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hisWorkbook" defaultThemeVersion="166925"/>
  <mc:AlternateContent xmlns:mc="http://schemas.openxmlformats.org/markup-compatibility/2006">
    <mc:Choice Requires="x15">
      <x15ac:absPath xmlns:x15ac="http://schemas.microsoft.com/office/spreadsheetml/2010/11/ac" url="https://unfao-my.sharepoint.com/personal/dennis_escudero_fao_org/Documents/Desktop/CFIB-1/NEW FIJI GCF/NEW GCF FAO/"/>
    </mc:Choice>
  </mc:AlternateContent>
  <xr:revisionPtr revIDLastSave="6" documentId="8_{538EEF5F-35BE-4DB9-9219-DC08133035C3}" xr6:coauthVersionLast="47" xr6:coauthVersionMax="47" xr10:uidLastSave="{151803B4-DEB1-4564-83AB-A0CA6C660A37}"/>
  <bookViews>
    <workbookView xWindow="-108" yWindow="-108" windowWidth="23256" windowHeight="12456" activeTab="49" xr2:uid="{16F8CD92-DB55-43F6-8F0C-F80729EDF610}"/>
  </bookViews>
  <sheets>
    <sheet name="Table legend" sheetId="67" r:id="rId1"/>
    <sheet name="Dashboard (2)" sheetId="72" r:id="rId2"/>
    <sheet name="Sensitivity analysis (2)" sheetId="73" r:id="rId3"/>
    <sheet name="EFA Project (2)" sheetId="71" r:id="rId4"/>
    <sheet name="A. Investment parameters" sheetId="11" r:id="rId5"/>
    <sheet name="Tables-Shadow priceLabour" sheetId="68" r:id="rId6"/>
    <sheet name="Tables 1 - Targeted has" sheetId="69" r:id="rId7"/>
    <sheet name="A.1 Discount rates" sheetId="9" r:id="rId8"/>
    <sheet name="A.2 Conversion factor" sheetId="10" r:id="rId9"/>
    <sheet name="A.3 Shadow prices" sheetId="12" r:id="rId10"/>
    <sheet name="A.4a BudgetDetailed" sheetId="70" r:id="rId11"/>
    <sheet name="A.4b BudgetSimpl " sheetId="37" r:id="rId12"/>
    <sheet name="A.5 Budget structure" sheetId="45" r:id="rId13"/>
    <sheet name="A.6 Beneficiary hectares" sheetId="43" r:id="rId14"/>
    <sheet name="B. ForePricesstry model 1" sheetId="25" r:id="rId15"/>
    <sheet name="B. Forpricemodel 2" sheetId="27" r:id="rId16"/>
    <sheet name="B. Prices - agroforestry" sheetId="8" r:id="rId17"/>
    <sheet name="B. Forprice model3" sheetId="29" r:id="rId18"/>
    <sheet name="B. Forpricemodel4" sheetId="32" r:id="rId19"/>
    <sheet name="B. Forpricemodel5" sheetId="35" r:id="rId20"/>
    <sheet name="B. Forpricemodel7" sheetId="39" r:id="rId21"/>
    <sheet name="B. Forpricemodel9" sheetId="42" r:id="rId22"/>
    <sheet name="B. Forprice 10" sheetId="57" r:id="rId23"/>
    <sheet name="B. Forpricepreserved areas" sheetId="60" r:id="rId24"/>
    <sheet name="B. Forpriceconserved areas" sheetId="64" r:id="rId25"/>
    <sheet name="Forest Model" sheetId="13" r:id="rId26"/>
    <sheet name="Sensitivity analysis" sheetId="66" state="hidden" r:id="rId27"/>
    <sheet name="Dashboard" sheetId="65" state="hidden" r:id="rId28"/>
    <sheet name="EFA Project" sheetId="53" state="hidden" r:id="rId29"/>
    <sheet name="Model 1.A EFA Aggr  Agrof Agr " sheetId="16" r:id="rId30"/>
    <sheet name="Model 1.A EFA Agrof 12-15" sheetId="15" r:id="rId31"/>
    <sheet name="Model 1. B EFA Aggr" sheetId="44" r:id="rId32"/>
    <sheet name="Model 1. B EFA Agrofo 16-21 " sheetId="18" r:id="rId33"/>
    <sheet name="Model 2. EFA aggrega" sheetId="46" r:id="rId34"/>
    <sheet name="Model 2. EFA " sheetId="24" r:id="rId35"/>
    <sheet name="Model 2 - Productive parameters" sheetId="21" r:id="rId36"/>
    <sheet name="Model 3. EFA aggrega" sheetId="47" r:id="rId37"/>
    <sheet name="Model 3. EFA" sheetId="26" r:id="rId38"/>
    <sheet name="Model 3-Productive parameters " sheetId="22" r:id="rId39"/>
    <sheet name="Model 4. EFA aggrega" sheetId="48" r:id="rId40"/>
    <sheet name="Modelo 4. EFA" sheetId="28" r:id="rId41"/>
    <sheet name="Model 4 Productive parameters" sheetId="23" r:id="rId42"/>
    <sheet name="Model 5. EFA aggrega" sheetId="49" r:id="rId43"/>
    <sheet name="Model 5. EFA" sheetId="31" r:id="rId44"/>
    <sheet name="Model 5. Productiv parameters" sheetId="30" r:id="rId45"/>
    <sheet name="Model 6. EFA aggrega" sheetId="50" r:id="rId46"/>
    <sheet name="Model 6. EFA" sheetId="34" r:id="rId47"/>
    <sheet name="Model 6. Productive parameters" sheetId="33" r:id="rId48"/>
    <sheet name="Model 7. EFA aggrega" sheetId="51" r:id="rId49"/>
    <sheet name="Model 7. EFA" sheetId="38" r:id="rId50"/>
    <sheet name="Model 7. Productive parameters" sheetId="36" r:id="rId51"/>
    <sheet name="Model 9. EFA aggrega" sheetId="52" r:id="rId52"/>
    <sheet name="Model 9. EFA" sheetId="41" r:id="rId53"/>
    <sheet name="Model 9 Productive parametr" sheetId="40" r:id="rId54"/>
    <sheet name="Model 10 EFA aggrega" sheetId="58" r:id="rId55"/>
    <sheet name="Model 10. EFA" sheetId="56" r:id="rId56"/>
    <sheet name="Model 10. Short rotation bambu" sheetId="55" r:id="rId57"/>
    <sheet name="8.EFA Model HFV-preserved areas" sheetId="61" r:id="rId58"/>
    <sheet name="8. Model HFV" sheetId="59" r:id="rId59"/>
    <sheet name="8.a Model conserved areas" sheetId="62" r:id="rId60"/>
    <sheet name="EFA Model conserv areas" sheetId="63" r:id="rId61"/>
  </sheets>
  <externalReferences>
    <externalReference r:id="rId62"/>
    <externalReference r:id="rId6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52" i="48" l="1"/>
  <c r="AG52" i="48"/>
  <c r="AH52" i="48"/>
  <c r="AF53" i="48"/>
  <c r="AG53" i="48"/>
  <c r="AH53" i="48"/>
  <c r="AF54" i="48"/>
  <c r="AG54" i="48"/>
  <c r="AH54" i="48"/>
  <c r="AF55" i="48"/>
  <c r="AG55" i="48"/>
  <c r="AH55" i="48"/>
  <c r="AF56" i="48"/>
  <c r="AG56" i="48"/>
  <c r="AH56" i="48"/>
  <c r="AF57" i="48"/>
  <c r="AG57" i="48"/>
  <c r="AH57" i="48"/>
  <c r="AF58" i="48"/>
  <c r="AG58" i="48"/>
  <c r="AH58" i="48"/>
  <c r="AF59" i="48"/>
  <c r="AG59" i="48"/>
  <c r="AH59" i="48"/>
  <c r="AF60" i="48"/>
  <c r="AG60" i="48"/>
  <c r="AH60" i="48"/>
  <c r="AF61" i="48"/>
  <c r="AG61" i="48"/>
  <c r="AH61" i="48"/>
  <c r="AF62" i="48"/>
  <c r="AG62" i="48"/>
  <c r="AH62" i="48"/>
  <c r="AF63" i="48"/>
  <c r="AG63" i="48"/>
  <c r="AH63" i="48"/>
  <c r="AF64" i="48"/>
  <c r="AG64" i="48"/>
  <c r="AH64" i="48"/>
  <c r="AF65" i="48"/>
  <c r="AG65" i="48"/>
  <c r="AH65" i="48"/>
  <c r="AF66" i="48"/>
  <c r="AG66" i="48"/>
  <c r="AH66" i="48"/>
  <c r="AF67" i="48"/>
  <c r="AG67" i="48"/>
  <c r="AH67" i="48"/>
  <c r="AF68" i="48"/>
  <c r="AG68" i="48"/>
  <c r="AH68" i="48"/>
  <c r="AF69" i="48"/>
  <c r="AG69" i="48"/>
  <c r="AH69" i="48"/>
  <c r="AF70" i="48"/>
  <c r="AG70" i="48"/>
  <c r="AH70" i="48"/>
  <c r="AF71" i="48"/>
  <c r="AG71" i="48"/>
  <c r="AH71" i="48"/>
  <c r="AF72" i="48"/>
  <c r="AG72" i="48"/>
  <c r="AH72" i="48"/>
  <c r="AF73" i="48"/>
  <c r="AG73" i="48"/>
  <c r="AH73" i="48"/>
  <c r="AF74" i="48"/>
  <c r="AG74" i="48"/>
  <c r="AH74" i="48"/>
  <c r="AF75" i="48"/>
  <c r="AG75" i="48"/>
  <c r="AH75" i="48"/>
  <c r="AF76" i="48"/>
  <c r="AG76" i="48"/>
  <c r="AH76" i="48"/>
  <c r="AF77" i="48"/>
  <c r="AG77" i="48"/>
  <c r="AH77" i="48"/>
  <c r="AF78" i="48"/>
  <c r="AG78" i="48"/>
  <c r="AH78" i="48"/>
  <c r="AF79" i="48"/>
  <c r="AG79" i="48"/>
  <c r="AH79" i="48"/>
  <c r="AF80" i="48"/>
  <c r="AG80" i="48"/>
  <c r="AH80" i="48"/>
  <c r="AF81" i="48"/>
  <c r="AG81" i="48"/>
  <c r="AH81" i="48"/>
  <c r="AF82" i="48"/>
  <c r="AG82" i="48"/>
  <c r="AH82" i="48"/>
  <c r="AF83" i="48"/>
  <c r="AG83" i="48"/>
  <c r="AH83" i="48"/>
  <c r="AF52" i="46"/>
  <c r="AG52" i="46"/>
  <c r="AH52" i="46"/>
  <c r="AF53" i="46"/>
  <c r="AG53" i="46"/>
  <c r="AH53" i="46"/>
  <c r="AF54" i="46"/>
  <c r="AG54" i="46"/>
  <c r="AH54" i="46"/>
  <c r="AF55" i="46"/>
  <c r="AG55" i="46"/>
  <c r="AH55" i="46"/>
  <c r="AF56" i="46"/>
  <c r="AG56" i="46"/>
  <c r="AH56" i="46"/>
  <c r="AF57" i="46"/>
  <c r="AG57" i="46"/>
  <c r="AH57" i="46"/>
  <c r="AF58" i="46"/>
  <c r="AG58" i="46"/>
  <c r="AH58" i="46"/>
  <c r="AF59" i="46"/>
  <c r="AG59" i="46"/>
  <c r="AH59" i="46"/>
  <c r="AF60" i="46"/>
  <c r="AG60" i="46"/>
  <c r="AH60" i="46"/>
  <c r="AF61" i="46"/>
  <c r="AG61" i="46"/>
  <c r="AH61" i="46"/>
  <c r="AF62" i="46"/>
  <c r="AG62" i="46"/>
  <c r="AH62" i="46"/>
  <c r="AF63" i="46"/>
  <c r="AG63" i="46"/>
  <c r="AH63" i="46"/>
  <c r="AF64" i="46"/>
  <c r="AG64" i="46"/>
  <c r="AH64" i="46"/>
  <c r="AF65" i="46"/>
  <c r="AG65" i="46"/>
  <c r="AH65" i="46"/>
  <c r="AF66" i="46"/>
  <c r="AG66" i="46"/>
  <c r="AH66" i="46"/>
  <c r="AF67" i="46"/>
  <c r="AG67" i="46"/>
  <c r="AH67" i="46"/>
  <c r="AF68" i="46"/>
  <c r="AG68" i="46"/>
  <c r="AH68" i="46"/>
  <c r="AF69" i="46"/>
  <c r="AG69" i="46"/>
  <c r="AH69" i="46"/>
  <c r="AF70" i="46"/>
  <c r="AG70" i="46"/>
  <c r="AH70" i="46"/>
  <c r="AF71" i="46"/>
  <c r="AG71" i="46"/>
  <c r="AH71" i="46"/>
  <c r="AF72" i="46"/>
  <c r="AG72" i="46"/>
  <c r="AH72" i="46"/>
  <c r="AF73" i="46"/>
  <c r="AG73" i="46"/>
  <c r="AH73" i="46"/>
  <c r="AF74" i="46"/>
  <c r="AG74" i="46"/>
  <c r="AH74" i="46"/>
  <c r="AF75" i="46"/>
  <c r="AG75" i="46"/>
  <c r="AH75" i="46"/>
  <c r="AF76" i="46"/>
  <c r="AG76" i="46"/>
  <c r="AH76" i="46"/>
  <c r="AF77" i="46"/>
  <c r="AG77" i="46"/>
  <c r="AH77" i="46"/>
  <c r="AF78" i="46"/>
  <c r="AG78" i="46"/>
  <c r="AH78" i="46"/>
  <c r="AF79" i="46"/>
  <c r="AG79" i="46"/>
  <c r="AH79" i="46"/>
  <c r="AF80" i="46"/>
  <c r="AG80" i="46"/>
  <c r="AH80" i="46"/>
  <c r="AF81" i="46"/>
  <c r="AG81" i="46"/>
  <c r="AH81" i="46"/>
  <c r="AF82" i="46"/>
  <c r="AG82" i="46"/>
  <c r="AH82" i="46"/>
  <c r="AF83" i="46"/>
  <c r="AG83" i="46"/>
  <c r="AH83" i="46"/>
  <c r="AF52" i="44"/>
  <c r="AG52" i="44"/>
  <c r="AH52" i="44"/>
  <c r="AF53" i="44"/>
  <c r="AG53" i="44"/>
  <c r="AH53" i="44"/>
  <c r="AF54" i="44"/>
  <c r="AG54" i="44"/>
  <c r="AH54" i="44"/>
  <c r="AF55" i="44"/>
  <c r="AG55" i="44"/>
  <c r="AH55" i="44"/>
  <c r="AF56" i="44"/>
  <c r="AG56" i="44"/>
  <c r="AH56" i="44"/>
  <c r="AF57" i="44"/>
  <c r="AG57" i="44"/>
  <c r="AH57" i="44"/>
  <c r="AF58" i="44"/>
  <c r="AG58" i="44"/>
  <c r="AH58" i="44"/>
  <c r="AF59" i="44"/>
  <c r="AG59" i="44"/>
  <c r="AH59" i="44"/>
  <c r="AF60" i="44"/>
  <c r="AG60" i="44"/>
  <c r="AH60" i="44"/>
  <c r="AF61" i="44"/>
  <c r="AG61" i="44"/>
  <c r="AH61" i="44"/>
  <c r="AF62" i="44"/>
  <c r="AG62" i="44"/>
  <c r="AH62" i="44"/>
  <c r="AF63" i="44"/>
  <c r="AG63" i="44"/>
  <c r="AH63" i="44"/>
  <c r="AF64" i="44"/>
  <c r="AG64" i="44"/>
  <c r="AH64" i="44"/>
  <c r="AF65" i="44"/>
  <c r="AG65" i="44"/>
  <c r="AH65" i="44"/>
  <c r="AF66" i="44"/>
  <c r="AG66" i="44"/>
  <c r="AH66" i="44"/>
  <c r="AF67" i="44"/>
  <c r="AG67" i="44"/>
  <c r="AH67" i="44"/>
  <c r="AF68" i="44"/>
  <c r="AG68" i="44"/>
  <c r="AH68" i="44"/>
  <c r="AF69" i="44"/>
  <c r="AG69" i="44"/>
  <c r="AH69" i="44"/>
  <c r="AF70" i="44"/>
  <c r="AG70" i="44"/>
  <c r="AH70" i="44"/>
  <c r="AF71" i="44"/>
  <c r="AG71" i="44"/>
  <c r="AH71" i="44"/>
  <c r="AF72" i="44"/>
  <c r="AG72" i="44"/>
  <c r="AH72" i="44"/>
  <c r="AF73" i="44"/>
  <c r="AG73" i="44"/>
  <c r="AH73" i="44"/>
  <c r="AF74" i="44"/>
  <c r="AG74" i="44"/>
  <c r="AH74" i="44"/>
  <c r="AF75" i="44"/>
  <c r="AG75" i="44"/>
  <c r="AH75" i="44"/>
  <c r="AF76" i="44"/>
  <c r="AG76" i="44"/>
  <c r="AH76" i="44"/>
  <c r="AF77" i="44"/>
  <c r="AG77" i="44"/>
  <c r="AH77" i="44"/>
  <c r="AF78" i="44"/>
  <c r="AG78" i="44"/>
  <c r="AH78" i="44"/>
  <c r="AF79" i="44"/>
  <c r="AG79" i="44"/>
  <c r="AH79" i="44"/>
  <c r="AF80" i="44"/>
  <c r="AG80" i="44"/>
  <c r="AH80" i="44"/>
  <c r="AF81" i="44"/>
  <c r="AG81" i="44"/>
  <c r="AH81" i="44"/>
  <c r="AF82" i="44"/>
  <c r="AG82" i="44"/>
  <c r="AH82" i="44"/>
  <c r="AF83" i="44"/>
  <c r="AG83" i="44"/>
  <c r="AH83" i="44"/>
  <c r="AF20" i="44"/>
  <c r="AG20" i="44"/>
  <c r="AH20" i="44"/>
  <c r="AF28" i="44"/>
  <c r="AG28" i="44"/>
  <c r="AH28" i="44"/>
  <c r="AF36" i="44"/>
  <c r="AG36" i="44"/>
  <c r="AH36" i="44"/>
  <c r="AF44" i="44"/>
  <c r="AG44" i="44"/>
  <c r="AH44" i="44"/>
  <c r="AF59" i="16"/>
  <c r="AG59" i="16"/>
  <c r="AH59" i="16"/>
  <c r="AF67" i="16"/>
  <c r="AG67" i="16"/>
  <c r="AH67" i="16"/>
  <c r="AF75" i="16"/>
  <c r="AG75" i="16"/>
  <c r="AH75" i="16"/>
  <c r="AF83" i="16"/>
  <c r="AG83" i="16"/>
  <c r="AH83" i="16"/>
  <c r="G52" i="73"/>
  <c r="F52" i="73"/>
  <c r="E52" i="73"/>
  <c r="D52" i="73"/>
  <c r="C52" i="73"/>
  <c r="B52" i="73"/>
  <c r="A52" i="73"/>
  <c r="B79" i="71"/>
  <c r="C79" i="71"/>
  <c r="C37" i="73"/>
  <c r="B37" i="73"/>
  <c r="C36" i="73"/>
  <c r="B36" i="73"/>
  <c r="C35" i="73"/>
  <c r="B35" i="73"/>
  <c r="C34" i="73"/>
  <c r="B34" i="73"/>
  <c r="C33" i="73"/>
  <c r="B33" i="73"/>
  <c r="B30" i="73"/>
  <c r="B29" i="73"/>
  <c r="D24" i="73"/>
  <c r="C24" i="73"/>
  <c r="B24" i="73"/>
  <c r="D23" i="73"/>
  <c r="C23" i="73"/>
  <c r="B23" i="73"/>
  <c r="E3" i="73"/>
  <c r="B28" i="73" s="1"/>
  <c r="D3" i="73"/>
  <c r="C48" i="72"/>
  <c r="B48" i="72"/>
  <c r="C47" i="72"/>
  <c r="B47" i="72"/>
  <c r="C44" i="72"/>
  <c r="B44" i="72"/>
  <c r="C43" i="72"/>
  <c r="B43" i="72"/>
  <c r="C42" i="72"/>
  <c r="B42" i="72"/>
  <c r="C41" i="72"/>
  <c r="B41" i="72"/>
  <c r="C40" i="72"/>
  <c r="B40" i="72"/>
  <c r="C39" i="72"/>
  <c r="B39" i="72"/>
  <c r="C38" i="72"/>
  <c r="B38" i="72"/>
  <c r="C37" i="72"/>
  <c r="B37" i="72"/>
  <c r="C35" i="72"/>
  <c r="B35" i="72"/>
  <c r="E9" i="72"/>
  <c r="D9" i="72"/>
  <c r="C9" i="72"/>
  <c r="B9" i="72"/>
  <c r="E8" i="72"/>
  <c r="D8" i="72"/>
  <c r="C8" i="72"/>
  <c r="B8" i="72"/>
  <c r="E7" i="72"/>
  <c r="D7" i="72"/>
  <c r="C7" i="72"/>
  <c r="B7" i="72"/>
  <c r="E6" i="72"/>
  <c r="D6" i="72"/>
  <c r="C6" i="72"/>
  <c r="B6" i="72"/>
  <c r="E5" i="72"/>
  <c r="D5" i="72"/>
  <c r="C5" i="72"/>
  <c r="B5" i="72"/>
  <c r="E4" i="72"/>
  <c r="D4" i="72"/>
  <c r="C4" i="72"/>
  <c r="B4" i="72"/>
  <c r="D14" i="72" s="1"/>
  <c r="E3" i="72"/>
  <c r="D3" i="72"/>
  <c r="C3" i="72"/>
  <c r="B3" i="72"/>
  <c r="E14" i="72" s="1"/>
  <c r="H74" i="71"/>
  <c r="G74" i="71"/>
  <c r="F74" i="71"/>
  <c r="E74" i="71"/>
  <c r="D74" i="71"/>
  <c r="C74" i="71"/>
  <c r="B74" i="71"/>
  <c r="H73" i="71"/>
  <c r="G73" i="71"/>
  <c r="F73" i="71"/>
  <c r="E73" i="71"/>
  <c r="D73" i="71"/>
  <c r="C73" i="71"/>
  <c r="B73" i="71"/>
  <c r="H72" i="71"/>
  <c r="G72" i="71"/>
  <c r="F72" i="71"/>
  <c r="F67" i="71" s="1"/>
  <c r="E72" i="71"/>
  <c r="D72" i="71"/>
  <c r="C72" i="71"/>
  <c r="B72" i="71"/>
  <c r="H71" i="71"/>
  <c r="G71" i="71"/>
  <c r="F71" i="71"/>
  <c r="E71" i="71"/>
  <c r="E67" i="71" s="1"/>
  <c r="D71" i="71"/>
  <c r="D67" i="71" s="1"/>
  <c r="C71" i="71"/>
  <c r="C67" i="71" s="1"/>
  <c r="B71" i="71"/>
  <c r="B67" i="71" s="1"/>
  <c r="H70" i="71"/>
  <c r="G70" i="71"/>
  <c r="F70" i="71"/>
  <c r="E70" i="71"/>
  <c r="D70" i="71"/>
  <c r="C70" i="71"/>
  <c r="B70" i="71"/>
  <c r="H69" i="71"/>
  <c r="G69" i="71"/>
  <c r="F69" i="71"/>
  <c r="E69" i="71"/>
  <c r="D69" i="71"/>
  <c r="C69" i="71"/>
  <c r="B69" i="71"/>
  <c r="H68" i="71"/>
  <c r="H67" i="71" s="1"/>
  <c r="G68" i="71"/>
  <c r="G67" i="71" s="1"/>
  <c r="F68" i="71"/>
  <c r="E68" i="71"/>
  <c r="D68" i="71"/>
  <c r="C68" i="71"/>
  <c r="B68" i="71"/>
  <c r="AE67" i="71"/>
  <c r="AD67" i="71"/>
  <c r="AC67" i="71"/>
  <c r="AB67" i="71"/>
  <c r="AA67" i="71"/>
  <c r="Z67" i="71"/>
  <c r="Y67" i="71"/>
  <c r="X67" i="71"/>
  <c r="W67" i="71"/>
  <c r="V67" i="71"/>
  <c r="U67" i="71"/>
  <c r="T67" i="71"/>
  <c r="S67" i="71"/>
  <c r="R67" i="71"/>
  <c r="Q67" i="71"/>
  <c r="P67" i="71"/>
  <c r="O67" i="71"/>
  <c r="N67" i="71"/>
  <c r="M67" i="71"/>
  <c r="L67" i="71"/>
  <c r="K67" i="71"/>
  <c r="J67" i="71"/>
  <c r="I67" i="71"/>
  <c r="H66" i="71"/>
  <c r="G66" i="71"/>
  <c r="F66" i="71"/>
  <c r="E66" i="71"/>
  <c r="D66" i="71"/>
  <c r="C66" i="71"/>
  <c r="B66" i="71"/>
  <c r="H65" i="71"/>
  <c r="G65" i="71"/>
  <c r="F65" i="71"/>
  <c r="E65" i="71"/>
  <c r="D65" i="71"/>
  <c r="C65" i="71"/>
  <c r="B65" i="71"/>
  <c r="H64" i="71"/>
  <c r="G64" i="71"/>
  <c r="F64" i="71"/>
  <c r="E64" i="71"/>
  <c r="D64" i="71"/>
  <c r="C64" i="71"/>
  <c r="B64" i="71"/>
  <c r="H63" i="71"/>
  <c r="H59" i="71" s="1"/>
  <c r="G63" i="71"/>
  <c r="G59" i="71" s="1"/>
  <c r="F63" i="71"/>
  <c r="F59" i="71" s="1"/>
  <c r="E63" i="71"/>
  <c r="E59" i="71" s="1"/>
  <c r="D63" i="71"/>
  <c r="C63" i="71"/>
  <c r="B63" i="71"/>
  <c r="H62" i="71"/>
  <c r="G62" i="71"/>
  <c r="F62" i="71"/>
  <c r="E62" i="71"/>
  <c r="D62" i="71"/>
  <c r="D59" i="71" s="1"/>
  <c r="C62" i="71"/>
  <c r="B62" i="71"/>
  <c r="H61" i="71"/>
  <c r="G61" i="71"/>
  <c r="F61" i="71"/>
  <c r="E61" i="71"/>
  <c r="D61" i="71"/>
  <c r="C61" i="71"/>
  <c r="B61" i="71"/>
  <c r="H60" i="71"/>
  <c r="G60" i="71"/>
  <c r="F60" i="71"/>
  <c r="E60" i="71"/>
  <c r="D60" i="71"/>
  <c r="C60" i="71"/>
  <c r="C59" i="71" s="1"/>
  <c r="B60" i="71"/>
  <c r="B59" i="71" s="1"/>
  <c r="AE59" i="71"/>
  <c r="AD59" i="71"/>
  <c r="AC59" i="71"/>
  <c r="AB59" i="71"/>
  <c r="AA59" i="71"/>
  <c r="Z59" i="71"/>
  <c r="Y59" i="71"/>
  <c r="X59" i="71"/>
  <c r="W59" i="71"/>
  <c r="V59" i="71"/>
  <c r="U59" i="71"/>
  <c r="T59" i="71"/>
  <c r="S59" i="71"/>
  <c r="R59" i="71"/>
  <c r="Q59" i="71"/>
  <c r="P59" i="71"/>
  <c r="O59" i="71"/>
  <c r="N59" i="71"/>
  <c r="M59" i="71"/>
  <c r="L59" i="71"/>
  <c r="K59" i="71"/>
  <c r="J59" i="71"/>
  <c r="I59" i="71"/>
  <c r="AE58" i="71"/>
  <c r="AD58" i="71"/>
  <c r="AC58" i="71"/>
  <c r="AB58" i="71"/>
  <c r="AA58" i="71"/>
  <c r="Z58" i="71"/>
  <c r="Y58" i="71"/>
  <c r="X58" i="71"/>
  <c r="W58" i="71"/>
  <c r="V58" i="71"/>
  <c r="U58" i="71"/>
  <c r="T58" i="71"/>
  <c r="S58" i="71"/>
  <c r="R58" i="71"/>
  <c r="Q58" i="71"/>
  <c r="P58" i="71"/>
  <c r="O58" i="71"/>
  <c r="N58" i="71"/>
  <c r="M58" i="71"/>
  <c r="L58" i="71"/>
  <c r="K58" i="71"/>
  <c r="J58" i="71"/>
  <c r="I58" i="71"/>
  <c r="H58" i="71"/>
  <c r="G58" i="71"/>
  <c r="F58" i="71"/>
  <c r="E58" i="71"/>
  <c r="D58" i="71"/>
  <c r="C58" i="71"/>
  <c r="B58" i="71"/>
  <c r="AE57" i="71"/>
  <c r="AD57" i="71"/>
  <c r="AC57" i="71"/>
  <c r="AB57" i="71"/>
  <c r="AA57" i="71"/>
  <c r="Z57" i="71"/>
  <c r="Y57" i="71"/>
  <c r="X57" i="71"/>
  <c r="W57" i="71"/>
  <c r="V57" i="71"/>
  <c r="U57" i="71"/>
  <c r="T57" i="71"/>
  <c r="S57" i="71"/>
  <c r="R57" i="71"/>
  <c r="Q57" i="71"/>
  <c r="P57" i="71"/>
  <c r="O57" i="71"/>
  <c r="N57" i="71"/>
  <c r="M57" i="71"/>
  <c r="L57" i="71"/>
  <c r="K57" i="71"/>
  <c r="J57" i="71"/>
  <c r="I57" i="71"/>
  <c r="H57" i="71"/>
  <c r="G57" i="71"/>
  <c r="F57" i="71"/>
  <c r="E57" i="71"/>
  <c r="D57" i="71"/>
  <c r="C57" i="71"/>
  <c r="B57" i="71"/>
  <c r="AE56" i="71"/>
  <c r="AD56" i="71"/>
  <c r="AC56" i="71"/>
  <c r="AB56" i="71"/>
  <c r="AA56" i="71"/>
  <c r="Z56" i="71"/>
  <c r="Y56" i="71"/>
  <c r="X56" i="71"/>
  <c r="W56" i="71"/>
  <c r="V56" i="71"/>
  <c r="U56" i="71"/>
  <c r="T56" i="71"/>
  <c r="S56" i="71"/>
  <c r="R56" i="71"/>
  <c r="Q56" i="71"/>
  <c r="P56" i="71"/>
  <c r="O56" i="71"/>
  <c r="N56" i="71"/>
  <c r="M56" i="71"/>
  <c r="L56" i="71"/>
  <c r="K56" i="71"/>
  <c r="J56" i="71"/>
  <c r="I56" i="71"/>
  <c r="H56" i="71"/>
  <c r="G56" i="71"/>
  <c r="F56" i="71"/>
  <c r="E56" i="71"/>
  <c r="D56" i="71"/>
  <c r="C56" i="71"/>
  <c r="B56" i="71"/>
  <c r="AE55" i="71"/>
  <c r="AD55" i="71"/>
  <c r="AC55" i="71"/>
  <c r="AB55" i="71"/>
  <c r="AA55" i="71"/>
  <c r="Z55" i="71"/>
  <c r="Y55" i="71"/>
  <c r="X55" i="71"/>
  <c r="W55" i="71"/>
  <c r="V55" i="71"/>
  <c r="U55" i="71"/>
  <c r="T55" i="71"/>
  <c r="S55" i="71"/>
  <c r="R55" i="71"/>
  <c r="Q55" i="71"/>
  <c r="P55" i="71"/>
  <c r="O55" i="71"/>
  <c r="N55" i="71"/>
  <c r="M55" i="71"/>
  <c r="L55" i="71"/>
  <c r="K55" i="71"/>
  <c r="J55" i="71"/>
  <c r="I55" i="71"/>
  <c r="H55" i="71"/>
  <c r="G55" i="71"/>
  <c r="F55" i="71"/>
  <c r="E55" i="71"/>
  <c r="D55" i="71"/>
  <c r="C55" i="71"/>
  <c r="B55" i="71"/>
  <c r="AE54" i="71"/>
  <c r="AD54" i="71"/>
  <c r="AC54" i="71"/>
  <c r="AC51" i="71" s="1"/>
  <c r="AB54" i="71"/>
  <c r="AB51" i="71" s="1"/>
  <c r="AA54" i="71"/>
  <c r="AA51" i="71" s="1"/>
  <c r="Z54" i="71"/>
  <c r="Z51" i="71" s="1"/>
  <c r="Y54" i="71"/>
  <c r="X54" i="71"/>
  <c r="W54" i="71"/>
  <c r="V54" i="71"/>
  <c r="U54" i="71"/>
  <c r="U51" i="71" s="1"/>
  <c r="T54" i="71"/>
  <c r="T51" i="71" s="1"/>
  <c r="S54" i="71"/>
  <c r="S51" i="71" s="1"/>
  <c r="R54" i="71"/>
  <c r="R51" i="71" s="1"/>
  <c r="Q54" i="71"/>
  <c r="P54" i="71"/>
  <c r="O54" i="71"/>
  <c r="N54" i="71"/>
  <c r="M54" i="71"/>
  <c r="M51" i="71" s="1"/>
  <c r="L54" i="71"/>
  <c r="L51" i="71" s="1"/>
  <c r="K54" i="71"/>
  <c r="K51" i="71" s="1"/>
  <c r="J54" i="71"/>
  <c r="J51" i="71" s="1"/>
  <c r="I54" i="71"/>
  <c r="H54" i="71"/>
  <c r="G54" i="71"/>
  <c r="F54" i="71"/>
  <c r="E54" i="71"/>
  <c r="E51" i="71" s="1"/>
  <c r="D54" i="71"/>
  <c r="D51" i="71" s="1"/>
  <c r="C54" i="71"/>
  <c r="C51" i="71" s="1"/>
  <c r="B54" i="71"/>
  <c r="B51" i="71" s="1"/>
  <c r="AE53" i="71"/>
  <c r="AD53" i="71"/>
  <c r="AC53" i="71"/>
  <c r="AB53" i="71"/>
  <c r="AA53" i="71"/>
  <c r="Z53" i="71"/>
  <c r="Y53" i="71"/>
  <c r="X53" i="71"/>
  <c r="W53" i="71"/>
  <c r="V53" i="71"/>
  <c r="U53" i="71"/>
  <c r="T53" i="71"/>
  <c r="S53" i="71"/>
  <c r="R53" i="71"/>
  <c r="Q53" i="71"/>
  <c r="P53" i="71"/>
  <c r="O53" i="71"/>
  <c r="N53" i="71"/>
  <c r="M53" i="71"/>
  <c r="L53" i="71"/>
  <c r="K53" i="71"/>
  <c r="J53" i="71"/>
  <c r="I53" i="71"/>
  <c r="H53" i="71"/>
  <c r="G53" i="71"/>
  <c r="F53" i="71"/>
  <c r="E53" i="71"/>
  <c r="D53" i="71"/>
  <c r="C53" i="71"/>
  <c r="B53" i="71"/>
  <c r="AE52" i="71"/>
  <c r="AE51" i="71" s="1"/>
  <c r="AD52" i="71"/>
  <c r="AD51" i="71" s="1"/>
  <c r="AC52" i="71"/>
  <c r="AB52" i="71"/>
  <c r="AA52" i="71"/>
  <c r="Z52" i="71"/>
  <c r="Y52" i="71"/>
  <c r="X52" i="71"/>
  <c r="W52" i="71"/>
  <c r="W51" i="71" s="1"/>
  <c r="V52" i="71"/>
  <c r="V51" i="71" s="1"/>
  <c r="U52" i="71"/>
  <c r="T52" i="71"/>
  <c r="S52" i="71"/>
  <c r="R52" i="71"/>
  <c r="Q52" i="71"/>
  <c r="P52" i="71"/>
  <c r="O52" i="71"/>
  <c r="O51" i="71" s="1"/>
  <c r="N52" i="71"/>
  <c r="N51" i="71" s="1"/>
  <c r="M52" i="71"/>
  <c r="L52" i="71"/>
  <c r="K52" i="71"/>
  <c r="J52" i="71"/>
  <c r="I52" i="71"/>
  <c r="H52" i="71"/>
  <c r="G52" i="71"/>
  <c r="G51" i="71" s="1"/>
  <c r="F52" i="71"/>
  <c r="F51" i="71" s="1"/>
  <c r="E52" i="71"/>
  <c r="D52" i="71"/>
  <c r="C52" i="71"/>
  <c r="B52" i="71"/>
  <c r="Y51" i="71"/>
  <c r="X51" i="71"/>
  <c r="Q51" i="71"/>
  <c r="P51" i="71"/>
  <c r="I51" i="71"/>
  <c r="H51" i="71"/>
  <c r="AE50" i="71"/>
  <c r="AD50" i="71"/>
  <c r="AC50" i="71"/>
  <c r="AB50" i="71"/>
  <c r="AA50" i="71"/>
  <c r="Z50" i="71"/>
  <c r="Y50" i="71"/>
  <c r="X50" i="71"/>
  <c r="W50" i="71"/>
  <c r="V50" i="71"/>
  <c r="U50" i="71"/>
  <c r="T50" i="71"/>
  <c r="S50" i="71"/>
  <c r="R50" i="71"/>
  <c r="Q50" i="71"/>
  <c r="P50" i="71"/>
  <c r="O50" i="71"/>
  <c r="N50" i="71"/>
  <c r="M50" i="71"/>
  <c r="L50" i="71"/>
  <c r="K50" i="71"/>
  <c r="J50" i="71"/>
  <c r="I50" i="71"/>
  <c r="H50" i="71"/>
  <c r="G50" i="71"/>
  <c r="F50" i="71"/>
  <c r="E50" i="71"/>
  <c r="D50" i="71"/>
  <c r="C50" i="71"/>
  <c r="B50" i="71"/>
  <c r="AE49" i="71"/>
  <c r="AD49" i="71"/>
  <c r="AC49" i="71"/>
  <c r="AB49" i="71"/>
  <c r="AA49" i="71"/>
  <c r="Z49" i="71"/>
  <c r="Y49" i="71"/>
  <c r="X49" i="71"/>
  <c r="W49" i="71"/>
  <c r="V49" i="71"/>
  <c r="U49" i="71"/>
  <c r="T49" i="71"/>
  <c r="S49" i="71"/>
  <c r="R49" i="71"/>
  <c r="Q49" i="71"/>
  <c r="P49" i="71"/>
  <c r="O49" i="71"/>
  <c r="N49" i="71"/>
  <c r="M49" i="71"/>
  <c r="L49" i="71"/>
  <c r="K49" i="71"/>
  <c r="J49" i="71"/>
  <c r="I49" i="71"/>
  <c r="H49" i="71"/>
  <c r="G49" i="71"/>
  <c r="F49" i="71"/>
  <c r="E49" i="71"/>
  <c r="D49" i="71"/>
  <c r="C49" i="71"/>
  <c r="B49" i="71"/>
  <c r="AE48" i="71"/>
  <c r="AD48" i="71"/>
  <c r="AC48" i="71"/>
  <c r="AB48" i="71"/>
  <c r="AA48" i="71"/>
  <c r="Z48" i="71"/>
  <c r="Y48" i="71"/>
  <c r="X48" i="71"/>
  <c r="W48" i="71"/>
  <c r="V48" i="71"/>
  <c r="U48" i="71"/>
  <c r="T48" i="71"/>
  <c r="S48" i="71"/>
  <c r="R48" i="71"/>
  <c r="Q48" i="71"/>
  <c r="P48" i="71"/>
  <c r="O48" i="71"/>
  <c r="N48" i="71"/>
  <c r="M48" i="71"/>
  <c r="L48" i="71"/>
  <c r="K48" i="71"/>
  <c r="J48" i="71"/>
  <c r="I48" i="71"/>
  <c r="H48" i="71"/>
  <c r="G48" i="71"/>
  <c r="F48" i="71"/>
  <c r="E48" i="71"/>
  <c r="D48" i="71"/>
  <c r="C48" i="71"/>
  <c r="B48" i="71"/>
  <c r="AE47" i="71"/>
  <c r="AD47" i="71"/>
  <c r="AC47" i="71"/>
  <c r="AB47" i="71"/>
  <c r="AA47" i="71"/>
  <c r="Z47" i="71"/>
  <c r="Y47" i="71"/>
  <c r="X47" i="71"/>
  <c r="W47" i="71"/>
  <c r="V47" i="71"/>
  <c r="U47" i="71"/>
  <c r="T47" i="71"/>
  <c r="S47" i="71"/>
  <c r="R47" i="71"/>
  <c r="Q47" i="71"/>
  <c r="P47" i="71"/>
  <c r="O47" i="71"/>
  <c r="N47" i="71"/>
  <c r="M47" i="71"/>
  <c r="L47" i="71"/>
  <c r="K47" i="71"/>
  <c r="J47" i="71"/>
  <c r="I47" i="71"/>
  <c r="H47" i="71"/>
  <c r="G47" i="71"/>
  <c r="F47" i="71"/>
  <c r="E47" i="71"/>
  <c r="D47" i="71"/>
  <c r="C47" i="71"/>
  <c r="B47" i="71"/>
  <c r="AE46" i="71"/>
  <c r="AE43" i="71" s="1"/>
  <c r="AE75" i="71" s="1"/>
  <c r="AD46" i="71"/>
  <c r="AD43" i="71" s="1"/>
  <c r="AC46" i="71"/>
  <c r="AB46" i="71"/>
  <c r="AA46" i="71"/>
  <c r="Z46" i="71"/>
  <c r="Y46" i="71"/>
  <c r="Y43" i="71" s="1"/>
  <c r="Y75" i="71" s="1"/>
  <c r="X46" i="71"/>
  <c r="X43" i="71" s="1"/>
  <c r="X75" i="71" s="1"/>
  <c r="W46" i="71"/>
  <c r="W43" i="71" s="1"/>
  <c r="W75" i="71" s="1"/>
  <c r="V46" i="71"/>
  <c r="V43" i="71" s="1"/>
  <c r="U46" i="71"/>
  <c r="T46" i="71"/>
  <c r="S46" i="71"/>
  <c r="R46" i="71"/>
  <c r="Q46" i="71"/>
  <c r="Q43" i="71" s="1"/>
  <c r="Q75" i="71" s="1"/>
  <c r="P46" i="71"/>
  <c r="P43" i="71" s="1"/>
  <c r="P75" i="71" s="1"/>
  <c r="O46" i="71"/>
  <c r="O43" i="71" s="1"/>
  <c r="O75" i="71" s="1"/>
  <c r="N46" i="71"/>
  <c r="N43" i="71" s="1"/>
  <c r="M46" i="71"/>
  <c r="L46" i="71"/>
  <c r="K46" i="71"/>
  <c r="J46" i="71"/>
  <c r="I46" i="71"/>
  <c r="I43" i="71" s="1"/>
  <c r="I75" i="71" s="1"/>
  <c r="H46" i="71"/>
  <c r="H43" i="71" s="1"/>
  <c r="H75" i="71" s="1"/>
  <c r="G46" i="71"/>
  <c r="G43" i="71" s="1"/>
  <c r="F46" i="71"/>
  <c r="F43" i="71" s="1"/>
  <c r="E46" i="71"/>
  <c r="D46" i="71"/>
  <c r="C46" i="71"/>
  <c r="B46" i="71"/>
  <c r="AE45" i="71"/>
  <c r="AD45" i="71"/>
  <c r="AC45" i="71"/>
  <c r="AB45" i="71"/>
  <c r="AA45" i="71"/>
  <c r="Z45" i="71"/>
  <c r="Y45" i="71"/>
  <c r="X45" i="71"/>
  <c r="W45" i="71"/>
  <c r="V45" i="71"/>
  <c r="U45" i="71"/>
  <c r="T45" i="71"/>
  <c r="S45" i="71"/>
  <c r="R45" i="71"/>
  <c r="Q45" i="71"/>
  <c r="P45" i="71"/>
  <c r="O45" i="71"/>
  <c r="N45" i="71"/>
  <c r="M45" i="71"/>
  <c r="L45" i="71"/>
  <c r="K45" i="71"/>
  <c r="J45" i="71"/>
  <c r="I45" i="71"/>
  <c r="H45" i="71"/>
  <c r="G45" i="71"/>
  <c r="F45" i="71"/>
  <c r="E45" i="71"/>
  <c r="D45" i="71"/>
  <c r="C45" i="71"/>
  <c r="B45" i="71"/>
  <c r="AE44" i="71"/>
  <c r="AD44" i="71"/>
  <c r="AC44" i="71"/>
  <c r="AB44" i="71"/>
  <c r="AA44" i="71"/>
  <c r="AA43" i="71" s="1"/>
  <c r="AA75" i="71" s="1"/>
  <c r="Z44" i="71"/>
  <c r="Z43" i="71" s="1"/>
  <c r="Z75" i="71" s="1"/>
  <c r="Y44" i="71"/>
  <c r="X44" i="71"/>
  <c r="W44" i="71"/>
  <c r="V44" i="71"/>
  <c r="U44" i="71"/>
  <c r="T44" i="71"/>
  <c r="S44" i="71"/>
  <c r="S43" i="71" s="1"/>
  <c r="S75" i="71" s="1"/>
  <c r="R44" i="71"/>
  <c r="R43" i="71" s="1"/>
  <c r="R75" i="71" s="1"/>
  <c r="Q44" i="71"/>
  <c r="P44" i="71"/>
  <c r="O44" i="71"/>
  <c r="N44" i="71"/>
  <c r="M44" i="71"/>
  <c r="L44" i="71"/>
  <c r="K44" i="71"/>
  <c r="K43" i="71" s="1"/>
  <c r="K75" i="71" s="1"/>
  <c r="J44" i="71"/>
  <c r="J43" i="71" s="1"/>
  <c r="J75" i="71" s="1"/>
  <c r="I44" i="71"/>
  <c r="H44" i="71"/>
  <c r="G44" i="71"/>
  <c r="F44" i="71"/>
  <c r="E44" i="71"/>
  <c r="D44" i="71"/>
  <c r="C44" i="71"/>
  <c r="C43" i="71" s="1"/>
  <c r="B44" i="71"/>
  <c r="B43" i="71" s="1"/>
  <c r="AC43" i="71"/>
  <c r="AC75" i="71" s="1"/>
  <c r="AB43" i="71"/>
  <c r="AB75" i="71" s="1"/>
  <c r="U43" i="71"/>
  <c r="U75" i="71" s="1"/>
  <c r="T43" i="71"/>
  <c r="T75" i="71" s="1"/>
  <c r="M43" i="71"/>
  <c r="M75" i="71" s="1"/>
  <c r="L43" i="71"/>
  <c r="L75" i="71" s="1"/>
  <c r="E43" i="71"/>
  <c r="E75" i="71" s="1"/>
  <c r="D43" i="71"/>
  <c r="D75" i="71" s="1"/>
  <c r="H35" i="71"/>
  <c r="G35" i="71"/>
  <c r="F35" i="71"/>
  <c r="E35" i="71"/>
  <c r="D35" i="71"/>
  <c r="C35" i="71"/>
  <c r="B35" i="71"/>
  <c r="H34" i="71"/>
  <c r="G34" i="71"/>
  <c r="F34" i="71"/>
  <c r="E34" i="71"/>
  <c r="D34" i="71"/>
  <c r="C34" i="71"/>
  <c r="B34" i="71"/>
  <c r="H33" i="71"/>
  <c r="G33" i="71"/>
  <c r="F33" i="71"/>
  <c r="E33" i="71"/>
  <c r="E28" i="71" s="1"/>
  <c r="D33" i="71"/>
  <c r="C33" i="71"/>
  <c r="B33" i="71"/>
  <c r="H32" i="71"/>
  <c r="G32" i="71"/>
  <c r="F32" i="71"/>
  <c r="E32" i="71"/>
  <c r="D32" i="71"/>
  <c r="D28" i="71" s="1"/>
  <c r="C32" i="71"/>
  <c r="C28" i="71" s="1"/>
  <c r="B32" i="71"/>
  <c r="B28" i="71" s="1"/>
  <c r="H31" i="71"/>
  <c r="G31" i="71"/>
  <c r="F31" i="71"/>
  <c r="E31" i="71"/>
  <c r="D31" i="71"/>
  <c r="C31" i="71"/>
  <c r="B31" i="71"/>
  <c r="H30" i="71"/>
  <c r="G30" i="71"/>
  <c r="F30" i="71"/>
  <c r="E30" i="71"/>
  <c r="D30" i="71"/>
  <c r="C30" i="71"/>
  <c r="B30" i="71"/>
  <c r="H29" i="71"/>
  <c r="G29" i="71"/>
  <c r="G28" i="71" s="1"/>
  <c r="F29" i="71"/>
  <c r="F28" i="71" s="1"/>
  <c r="E29" i="71"/>
  <c r="D29" i="71"/>
  <c r="C29" i="71"/>
  <c r="B29" i="71"/>
  <c r="AE28" i="71"/>
  <c r="AD28" i="71"/>
  <c r="AC28" i="71"/>
  <c r="AB28" i="71"/>
  <c r="AA28" i="71"/>
  <c r="Z28" i="71"/>
  <c r="Y28" i="71"/>
  <c r="X28" i="71"/>
  <c r="W28" i="71"/>
  <c r="V28" i="71"/>
  <c r="U28" i="71"/>
  <c r="T28" i="71"/>
  <c r="S28" i="71"/>
  <c r="R28" i="71"/>
  <c r="Q28" i="71"/>
  <c r="P28" i="71"/>
  <c r="O28" i="71"/>
  <c r="N28" i="71"/>
  <c r="M28" i="71"/>
  <c r="L28" i="71"/>
  <c r="K28" i="71"/>
  <c r="J28" i="71"/>
  <c r="I28" i="71"/>
  <c r="H28" i="71"/>
  <c r="H27" i="71"/>
  <c r="G27" i="71"/>
  <c r="F27" i="71"/>
  <c r="E27" i="71"/>
  <c r="D27" i="71"/>
  <c r="C27" i="71"/>
  <c r="B27" i="71"/>
  <c r="H26" i="71"/>
  <c r="G26" i="71"/>
  <c r="F26" i="71"/>
  <c r="E26" i="71"/>
  <c r="D26" i="71"/>
  <c r="C26" i="71"/>
  <c r="B26" i="71"/>
  <c r="H25" i="71"/>
  <c r="H20" i="71" s="1"/>
  <c r="G25" i="71"/>
  <c r="F25" i="71"/>
  <c r="E25" i="71"/>
  <c r="D25" i="71"/>
  <c r="C25" i="71"/>
  <c r="B25" i="71"/>
  <c r="H24" i="71"/>
  <c r="G24" i="71"/>
  <c r="G20" i="71" s="1"/>
  <c r="F24" i="71"/>
  <c r="E24" i="71"/>
  <c r="E20" i="71" s="1"/>
  <c r="D24" i="71"/>
  <c r="D20" i="71" s="1"/>
  <c r="C24" i="71"/>
  <c r="B24" i="71"/>
  <c r="H23" i="71"/>
  <c r="G23" i="71"/>
  <c r="F23" i="71"/>
  <c r="F20" i="71" s="1"/>
  <c r="E23" i="71"/>
  <c r="D23" i="71"/>
  <c r="C23" i="71"/>
  <c r="B23" i="71"/>
  <c r="H22" i="71"/>
  <c r="G22" i="71"/>
  <c r="F22" i="71"/>
  <c r="E22" i="71"/>
  <c r="D22" i="71"/>
  <c r="C22" i="71"/>
  <c r="B22" i="71"/>
  <c r="H21" i="71"/>
  <c r="G21" i="71"/>
  <c r="F21" i="71"/>
  <c r="E21" i="71"/>
  <c r="D21" i="71"/>
  <c r="C21" i="71"/>
  <c r="B21" i="71"/>
  <c r="B20" i="71" s="1"/>
  <c r="AE20" i="71"/>
  <c r="AD20" i="71"/>
  <c r="AC20" i="71"/>
  <c r="AB20" i="71"/>
  <c r="AA20" i="71"/>
  <c r="Z20" i="71"/>
  <c r="Y20" i="71"/>
  <c r="X20" i="71"/>
  <c r="W20" i="71"/>
  <c r="V20" i="71"/>
  <c r="U20" i="71"/>
  <c r="T20" i="71"/>
  <c r="S20" i="71"/>
  <c r="R20" i="71"/>
  <c r="Q20" i="71"/>
  <c r="P20" i="71"/>
  <c r="O20" i="71"/>
  <c r="N20" i="71"/>
  <c r="M20" i="71"/>
  <c r="L20" i="71"/>
  <c r="K20" i="71"/>
  <c r="J20" i="71"/>
  <c r="I20" i="71"/>
  <c r="C20" i="71"/>
  <c r="AE19" i="71"/>
  <c r="AD19" i="71"/>
  <c r="AC19" i="71"/>
  <c r="AB19" i="71"/>
  <c r="AA19" i="71"/>
  <c r="Z19" i="71"/>
  <c r="Y19" i="71"/>
  <c r="X19" i="71"/>
  <c r="W19" i="71"/>
  <c r="V19" i="71"/>
  <c r="U19" i="71"/>
  <c r="T19" i="71"/>
  <c r="S19" i="71"/>
  <c r="R19" i="71"/>
  <c r="Q19" i="71"/>
  <c r="P19" i="71"/>
  <c r="O19" i="71"/>
  <c r="N19" i="71"/>
  <c r="M19" i="71"/>
  <c r="L19" i="71"/>
  <c r="K19" i="71"/>
  <c r="J19" i="71"/>
  <c r="I19" i="71"/>
  <c r="H19" i="71"/>
  <c r="G19" i="71"/>
  <c r="F19" i="71"/>
  <c r="E19" i="71"/>
  <c r="D19" i="71"/>
  <c r="C19" i="71"/>
  <c r="B19" i="71"/>
  <c r="AE18" i="71"/>
  <c r="AD18" i="71"/>
  <c r="AC18" i="71"/>
  <c r="AB18" i="71"/>
  <c r="AA18" i="71"/>
  <c r="Z18" i="71"/>
  <c r="Y18" i="71"/>
  <c r="X18" i="71"/>
  <c r="W18" i="71"/>
  <c r="V18" i="71"/>
  <c r="U18" i="71"/>
  <c r="T18" i="71"/>
  <c r="S18" i="71"/>
  <c r="R18" i="71"/>
  <c r="Q18" i="71"/>
  <c r="P18" i="71"/>
  <c r="O18" i="71"/>
  <c r="N18" i="71"/>
  <c r="M18" i="71"/>
  <c r="L18" i="71"/>
  <c r="K18" i="71"/>
  <c r="J18" i="71"/>
  <c r="I18" i="71"/>
  <c r="H18" i="71"/>
  <c r="G18" i="71"/>
  <c r="F18" i="71"/>
  <c r="E18" i="71"/>
  <c r="D18" i="71"/>
  <c r="C18" i="71"/>
  <c r="B18" i="71"/>
  <c r="AE17" i="71"/>
  <c r="AD17" i="71"/>
  <c r="AC17" i="71"/>
  <c r="AB17" i="71"/>
  <c r="AA17" i="71"/>
  <c r="Z17" i="71"/>
  <c r="Y17" i="71"/>
  <c r="X17" i="71"/>
  <c r="W17" i="71"/>
  <c r="V17" i="71"/>
  <c r="U17" i="71"/>
  <c r="T17" i="71"/>
  <c r="S17" i="71"/>
  <c r="R17" i="71"/>
  <c r="Q17" i="71"/>
  <c r="P17" i="71"/>
  <c r="O17" i="71"/>
  <c r="N17" i="71"/>
  <c r="M17" i="71"/>
  <c r="L17" i="71"/>
  <c r="K17" i="71"/>
  <c r="J17" i="71"/>
  <c r="I17" i="71"/>
  <c r="H17" i="71"/>
  <c r="G17" i="71"/>
  <c r="F17" i="71"/>
  <c r="E17" i="71"/>
  <c r="D17" i="71"/>
  <c r="C17" i="71"/>
  <c r="B17" i="71"/>
  <c r="AE16" i="71"/>
  <c r="AD16" i="71"/>
  <c r="AC16" i="71"/>
  <c r="AB16" i="71"/>
  <c r="AA16" i="71"/>
  <c r="Z16" i="71"/>
  <c r="Y16" i="71"/>
  <c r="X16" i="71"/>
  <c r="W16" i="71"/>
  <c r="V16" i="71"/>
  <c r="U16" i="71"/>
  <c r="T16" i="71"/>
  <c r="S16" i="71"/>
  <c r="R16" i="71"/>
  <c r="Q16" i="71"/>
  <c r="P16" i="71"/>
  <c r="O16" i="71"/>
  <c r="N16" i="71"/>
  <c r="M16" i="71"/>
  <c r="L16" i="71"/>
  <c r="K16" i="71"/>
  <c r="J16" i="71"/>
  <c r="I16" i="71"/>
  <c r="H16" i="71"/>
  <c r="G16" i="71"/>
  <c r="F16" i="71"/>
  <c r="E16" i="71"/>
  <c r="D16" i="71"/>
  <c r="C16" i="71"/>
  <c r="B16" i="71"/>
  <c r="AE15" i="71"/>
  <c r="AD15" i="71"/>
  <c r="AC15" i="71"/>
  <c r="AB15" i="71"/>
  <c r="AB12" i="71" s="1"/>
  <c r="AA15" i="71"/>
  <c r="AA12" i="71" s="1"/>
  <c r="Z15" i="71"/>
  <c r="Z12" i="71" s="1"/>
  <c r="Y15" i="71"/>
  <c r="Y12" i="71" s="1"/>
  <c r="X15" i="71"/>
  <c r="W15" i="71"/>
  <c r="V15" i="71"/>
  <c r="U15" i="71"/>
  <c r="T15" i="71"/>
  <c r="T12" i="71" s="1"/>
  <c r="S15" i="71"/>
  <c r="S12" i="71" s="1"/>
  <c r="R15" i="71"/>
  <c r="R12" i="71" s="1"/>
  <c r="Q15" i="71"/>
  <c r="Q12" i="71" s="1"/>
  <c r="P15" i="71"/>
  <c r="O15" i="71"/>
  <c r="N15" i="71"/>
  <c r="M15" i="71"/>
  <c r="L15" i="71"/>
  <c r="L12" i="71" s="1"/>
  <c r="K15" i="71"/>
  <c r="K12" i="71" s="1"/>
  <c r="J15" i="71"/>
  <c r="J12" i="71" s="1"/>
  <c r="I15" i="71"/>
  <c r="I12" i="71" s="1"/>
  <c r="H15" i="71"/>
  <c r="G15" i="71"/>
  <c r="F15" i="71"/>
  <c r="E15" i="71"/>
  <c r="D15" i="71"/>
  <c r="D12" i="71" s="1"/>
  <c r="C15" i="71"/>
  <c r="C12" i="71" s="1"/>
  <c r="B15" i="71"/>
  <c r="B12" i="71" s="1"/>
  <c r="AE14" i="71"/>
  <c r="AD14" i="71"/>
  <c r="AC14" i="71"/>
  <c r="AB14" i="71"/>
  <c r="AA14" i="71"/>
  <c r="Z14" i="71"/>
  <c r="Y14" i="71"/>
  <c r="X14" i="71"/>
  <c r="W14" i="71"/>
  <c r="V14" i="71"/>
  <c r="U14" i="71"/>
  <c r="T14" i="71"/>
  <c r="S14" i="71"/>
  <c r="R14" i="71"/>
  <c r="Q14" i="71"/>
  <c r="P14" i="71"/>
  <c r="O14" i="71"/>
  <c r="N14" i="71"/>
  <c r="M14" i="71"/>
  <c r="L14" i="71"/>
  <c r="K14" i="71"/>
  <c r="J14" i="71"/>
  <c r="I14" i="71"/>
  <c r="H14" i="71"/>
  <c r="G14" i="71"/>
  <c r="F14" i="71"/>
  <c r="E14" i="71"/>
  <c r="D14" i="71"/>
  <c r="C14" i="71"/>
  <c r="B14" i="71"/>
  <c r="AE13" i="71"/>
  <c r="AD13" i="71"/>
  <c r="AD12" i="71" s="1"/>
  <c r="AC13" i="71"/>
  <c r="AC12" i="71" s="1"/>
  <c r="AB13" i="71"/>
  <c r="AA13" i="71"/>
  <c r="Z13" i="71"/>
  <c r="Y13" i="71"/>
  <c r="X13" i="71"/>
  <c r="W13" i="71"/>
  <c r="V13" i="71"/>
  <c r="V12" i="71" s="1"/>
  <c r="U13" i="71"/>
  <c r="U12" i="71" s="1"/>
  <c r="T13" i="71"/>
  <c r="S13" i="71"/>
  <c r="R13" i="71"/>
  <c r="Q13" i="71"/>
  <c r="P13" i="71"/>
  <c r="O13" i="71"/>
  <c r="N13" i="71"/>
  <c r="N12" i="71" s="1"/>
  <c r="M13" i="71"/>
  <c r="M12" i="71" s="1"/>
  <c r="L13" i="71"/>
  <c r="K13" i="71"/>
  <c r="J13" i="71"/>
  <c r="I13" i="71"/>
  <c r="H13" i="71"/>
  <c r="G13" i="71"/>
  <c r="F13" i="71"/>
  <c r="F12" i="71" s="1"/>
  <c r="E13" i="71"/>
  <c r="E12" i="71" s="1"/>
  <c r="D13" i="71"/>
  <c r="C13" i="71"/>
  <c r="B13" i="71"/>
  <c r="AE12" i="71"/>
  <c r="X12" i="71"/>
  <c r="W12" i="71"/>
  <c r="P12" i="71"/>
  <c r="O12" i="71"/>
  <c r="H12" i="71"/>
  <c r="G12" i="71"/>
  <c r="AE11" i="71"/>
  <c r="AD11" i="71"/>
  <c r="AC11" i="71"/>
  <c r="AB11" i="71"/>
  <c r="AA11" i="71"/>
  <c r="Z11" i="71"/>
  <c r="Y11" i="71"/>
  <c r="X11" i="71"/>
  <c r="W11" i="71"/>
  <c r="V11" i="71"/>
  <c r="U11" i="71"/>
  <c r="T11" i="71"/>
  <c r="S11" i="71"/>
  <c r="R11" i="71"/>
  <c r="Q11" i="71"/>
  <c r="P11" i="71"/>
  <c r="O11" i="71"/>
  <c r="N11" i="71"/>
  <c r="M11" i="71"/>
  <c r="L11" i="71"/>
  <c r="K11" i="71"/>
  <c r="J11" i="71"/>
  <c r="I11" i="71"/>
  <c r="H11" i="71"/>
  <c r="G11" i="71"/>
  <c r="F11" i="71"/>
  <c r="E11" i="71"/>
  <c r="D11" i="71"/>
  <c r="C11" i="71"/>
  <c r="B11" i="71"/>
  <c r="AE10" i="71"/>
  <c r="AD10" i="71"/>
  <c r="AC10" i="71"/>
  <c r="AB10" i="71"/>
  <c r="AA10" i="71"/>
  <c r="Z10" i="71"/>
  <c r="Y10" i="71"/>
  <c r="X10" i="71"/>
  <c r="W10" i="71"/>
  <c r="V10" i="71"/>
  <c r="U10" i="71"/>
  <c r="T10" i="71"/>
  <c r="S10" i="71"/>
  <c r="R10" i="71"/>
  <c r="Q10" i="71"/>
  <c r="P10" i="71"/>
  <c r="O10" i="71"/>
  <c r="N10" i="71"/>
  <c r="M10" i="71"/>
  <c r="L10" i="71"/>
  <c r="K10" i="71"/>
  <c r="J10" i="71"/>
  <c r="I10" i="71"/>
  <c r="H10" i="71"/>
  <c r="G10" i="71"/>
  <c r="F10" i="71"/>
  <c r="E10" i="71"/>
  <c r="D10" i="71"/>
  <c r="C10" i="71"/>
  <c r="B10" i="71"/>
  <c r="AE9" i="71"/>
  <c r="AD9" i="71"/>
  <c r="AC9" i="71"/>
  <c r="AB9" i="71"/>
  <c r="AA9" i="71"/>
  <c r="Z9" i="71"/>
  <c r="Y9" i="71"/>
  <c r="X9" i="71"/>
  <c r="W9" i="71"/>
  <c r="V9" i="71"/>
  <c r="U9" i="71"/>
  <c r="T9" i="71"/>
  <c r="S9" i="71"/>
  <c r="R9" i="71"/>
  <c r="Q9" i="71"/>
  <c r="P9" i="71"/>
  <c r="O9" i="71"/>
  <c r="N9" i="71"/>
  <c r="M9" i="71"/>
  <c r="L9" i="71"/>
  <c r="K9" i="71"/>
  <c r="J9" i="71"/>
  <c r="I9" i="71"/>
  <c r="H9" i="71"/>
  <c r="G9" i="71"/>
  <c r="F9" i="71"/>
  <c r="E9" i="71"/>
  <c r="D9" i="71"/>
  <c r="C9" i="71"/>
  <c r="B9" i="71"/>
  <c r="AE8" i="71"/>
  <c r="AD8" i="71"/>
  <c r="AC8" i="71"/>
  <c r="AB8" i="71"/>
  <c r="AA8" i="71"/>
  <c r="Z8" i="71"/>
  <c r="Y8" i="71"/>
  <c r="X8" i="71"/>
  <c r="W8" i="71"/>
  <c r="V8" i="71"/>
  <c r="U8" i="71"/>
  <c r="T8" i="71"/>
  <c r="S8" i="71"/>
  <c r="R8" i="71"/>
  <c r="Q8" i="71"/>
  <c r="P8" i="71"/>
  <c r="O8" i="71"/>
  <c r="N8" i="71"/>
  <c r="M8" i="71"/>
  <c r="L8" i="71"/>
  <c r="K8" i="71"/>
  <c r="J8" i="71"/>
  <c r="I8" i="71"/>
  <c r="H8" i="71"/>
  <c r="G8" i="71"/>
  <c r="F8" i="71"/>
  <c r="E8" i="71"/>
  <c r="D8" i="71"/>
  <c r="C8" i="71"/>
  <c r="B8" i="71"/>
  <c r="AE7" i="71"/>
  <c r="AE4" i="71" s="1"/>
  <c r="AE36" i="71" s="1"/>
  <c r="AD7" i="71"/>
  <c r="AD4" i="71" s="1"/>
  <c r="AD36" i="71" s="1"/>
  <c r="AC7" i="71"/>
  <c r="AC4" i="71" s="1"/>
  <c r="AC36" i="71" s="1"/>
  <c r="AB7" i="71"/>
  <c r="AA7" i="71"/>
  <c r="Z7" i="71"/>
  <c r="Y7" i="71"/>
  <c r="X7" i="71"/>
  <c r="X4" i="71" s="1"/>
  <c r="X36" i="71" s="1"/>
  <c r="W7" i="71"/>
  <c r="W4" i="71" s="1"/>
  <c r="W36" i="71" s="1"/>
  <c r="V7" i="71"/>
  <c r="V4" i="71" s="1"/>
  <c r="V36" i="71" s="1"/>
  <c r="U7" i="71"/>
  <c r="U4" i="71" s="1"/>
  <c r="U36" i="71" s="1"/>
  <c r="T7" i="71"/>
  <c r="S7" i="71"/>
  <c r="R7" i="71"/>
  <c r="Q7" i="71"/>
  <c r="P7" i="71"/>
  <c r="P4" i="71" s="1"/>
  <c r="P36" i="71" s="1"/>
  <c r="O7" i="71"/>
  <c r="O4" i="71" s="1"/>
  <c r="O36" i="71" s="1"/>
  <c r="N7" i="71"/>
  <c r="N4" i="71" s="1"/>
  <c r="N36" i="71" s="1"/>
  <c r="M7" i="71"/>
  <c r="M4" i="71" s="1"/>
  <c r="M36" i="71" s="1"/>
  <c r="L7" i="71"/>
  <c r="K7" i="71"/>
  <c r="J7" i="71"/>
  <c r="I7" i="71"/>
  <c r="H7" i="71"/>
  <c r="H4" i="71" s="1"/>
  <c r="G7" i="71"/>
  <c r="G4" i="71" s="1"/>
  <c r="G36" i="71" s="1"/>
  <c r="F7" i="71"/>
  <c r="F4" i="71" s="1"/>
  <c r="F36" i="71" s="1"/>
  <c r="E7" i="71"/>
  <c r="E4" i="71" s="1"/>
  <c r="E36" i="71" s="1"/>
  <c r="D7" i="71"/>
  <c r="C7" i="71"/>
  <c r="B7" i="71"/>
  <c r="AE6" i="71"/>
  <c r="AD6" i="71"/>
  <c r="AC6" i="71"/>
  <c r="AB6" i="71"/>
  <c r="AA6" i="71"/>
  <c r="Z6" i="71"/>
  <c r="Y6" i="71"/>
  <c r="X6" i="71"/>
  <c r="W6" i="71"/>
  <c r="V6" i="71"/>
  <c r="U6" i="71"/>
  <c r="T6" i="71"/>
  <c r="S6" i="71"/>
  <c r="R6" i="71"/>
  <c r="Q6" i="71"/>
  <c r="P6" i="71"/>
  <c r="O6" i="71"/>
  <c r="N6" i="71"/>
  <c r="M6" i="71"/>
  <c r="L6" i="71"/>
  <c r="K6" i="71"/>
  <c r="J6" i="71"/>
  <c r="I6" i="71"/>
  <c r="H6" i="71"/>
  <c r="G6" i="71"/>
  <c r="F6" i="71"/>
  <c r="E6" i="71"/>
  <c r="D6" i="71"/>
  <c r="C6" i="71"/>
  <c r="B6" i="71"/>
  <c r="AE5" i="71"/>
  <c r="AD5" i="71"/>
  <c r="AC5" i="71"/>
  <c r="AB5" i="71"/>
  <c r="AA5" i="71"/>
  <c r="Z5" i="71"/>
  <c r="Z4" i="71" s="1"/>
  <c r="Z36" i="71" s="1"/>
  <c r="Y5" i="71"/>
  <c r="Y4" i="71" s="1"/>
  <c r="Y36" i="71" s="1"/>
  <c r="X5" i="71"/>
  <c r="W5" i="71"/>
  <c r="V5" i="71"/>
  <c r="U5" i="71"/>
  <c r="T5" i="71"/>
  <c r="S5" i="71"/>
  <c r="R5" i="71"/>
  <c r="R4" i="71" s="1"/>
  <c r="R36" i="71" s="1"/>
  <c r="Q5" i="71"/>
  <c r="Q4" i="71" s="1"/>
  <c r="Q36" i="71" s="1"/>
  <c r="P5" i="71"/>
  <c r="O5" i="71"/>
  <c r="N5" i="71"/>
  <c r="M5" i="71"/>
  <c r="L5" i="71"/>
  <c r="K5" i="71"/>
  <c r="J5" i="71"/>
  <c r="J4" i="71" s="1"/>
  <c r="J36" i="71" s="1"/>
  <c r="I5" i="71"/>
  <c r="I4" i="71" s="1"/>
  <c r="I36" i="71" s="1"/>
  <c r="H5" i="71"/>
  <c r="G5" i="71"/>
  <c r="F5" i="71"/>
  <c r="E5" i="71"/>
  <c r="D5" i="71"/>
  <c r="C5" i="71"/>
  <c r="B5" i="71"/>
  <c r="B4" i="71" s="1"/>
  <c r="AB4" i="71"/>
  <c r="AB36" i="71" s="1"/>
  <c r="AA4" i="71"/>
  <c r="AA36" i="71" s="1"/>
  <c r="T4" i="71"/>
  <c r="S4" i="71"/>
  <c r="L4" i="71"/>
  <c r="K4" i="71"/>
  <c r="D4" i="71"/>
  <c r="C4" i="71"/>
  <c r="C36" i="71" s="1"/>
  <c r="C3" i="65"/>
  <c r="D3" i="65"/>
  <c r="E3" i="65"/>
  <c r="C4" i="65"/>
  <c r="D4" i="65"/>
  <c r="E4" i="65"/>
  <c r="C5" i="65"/>
  <c r="D5" i="65"/>
  <c r="E5" i="65"/>
  <c r="C6" i="65"/>
  <c r="D6" i="65"/>
  <c r="E6" i="65"/>
  <c r="C7" i="65"/>
  <c r="D7" i="65"/>
  <c r="E7" i="65"/>
  <c r="C8" i="65"/>
  <c r="D8" i="65"/>
  <c r="E8" i="65"/>
  <c r="C9" i="65"/>
  <c r="D9" i="65"/>
  <c r="E9" i="65"/>
  <c r="B4" i="65"/>
  <c r="D14" i="65" s="1"/>
  <c r="B5" i="65"/>
  <c r="B6" i="65"/>
  <c r="B7" i="65"/>
  <c r="B8" i="65"/>
  <c r="B9" i="65"/>
  <c r="B3" i="65"/>
  <c r="E14" i="65" s="1"/>
  <c r="C35" i="66"/>
  <c r="C36" i="66"/>
  <c r="C37" i="66"/>
  <c r="C34" i="66"/>
  <c r="B35" i="66"/>
  <c r="B36" i="66"/>
  <c r="B37" i="66"/>
  <c r="B34" i="66"/>
  <c r="B30" i="66"/>
  <c r="B29" i="66"/>
  <c r="F2" i="13"/>
  <c r="B67" i="53"/>
  <c r="C67" i="53"/>
  <c r="D67" i="53"/>
  <c r="E67" i="53"/>
  <c r="F67" i="53"/>
  <c r="G67" i="53"/>
  <c r="H67" i="53"/>
  <c r="B25" i="12"/>
  <c r="F13" i="25"/>
  <c r="F14" i="27"/>
  <c r="F17" i="8"/>
  <c r="F13" i="29"/>
  <c r="F13" i="32"/>
  <c r="F13" i="35"/>
  <c r="F13" i="39"/>
  <c r="F13" i="42"/>
  <c r="F10" i="57"/>
  <c r="F10" i="60"/>
  <c r="F10" i="64"/>
  <c r="F12" i="25"/>
  <c r="F13" i="27"/>
  <c r="F16" i="8"/>
  <c r="F12" i="29"/>
  <c r="F12" i="32"/>
  <c r="F12" i="35"/>
  <c r="F12" i="39"/>
  <c r="F12" i="42"/>
  <c r="F9" i="57"/>
  <c r="F9" i="60"/>
  <c r="F9" i="64"/>
  <c r="B13" i="12"/>
  <c r="C13" i="11"/>
  <c r="C44" i="37"/>
  <c r="D44" i="37"/>
  <c r="E44" i="37"/>
  <c r="F44" i="37"/>
  <c r="G44" i="37"/>
  <c r="H44" i="37"/>
  <c r="B44" i="37"/>
  <c r="C43" i="37"/>
  <c r="D43" i="37"/>
  <c r="E43" i="37"/>
  <c r="F43" i="37"/>
  <c r="G43" i="37"/>
  <c r="H43" i="37"/>
  <c r="B43" i="37"/>
  <c r="C42" i="37"/>
  <c r="D42" i="37"/>
  <c r="E42" i="37"/>
  <c r="F42" i="37"/>
  <c r="G42" i="37"/>
  <c r="H42" i="37"/>
  <c r="B42" i="37"/>
  <c r="C41" i="37"/>
  <c r="D41" i="37"/>
  <c r="E41" i="37"/>
  <c r="F41" i="37"/>
  <c r="G41" i="37"/>
  <c r="H41" i="37"/>
  <c r="B41" i="37"/>
  <c r="C39" i="37"/>
  <c r="D39" i="37"/>
  <c r="E39" i="37"/>
  <c r="F39" i="37"/>
  <c r="G39" i="37"/>
  <c r="H39" i="37"/>
  <c r="B39" i="37"/>
  <c r="C38" i="37"/>
  <c r="D38" i="37"/>
  <c r="E38" i="37"/>
  <c r="F38" i="37"/>
  <c r="G38" i="37"/>
  <c r="H38" i="37"/>
  <c r="B38" i="37"/>
  <c r="C37" i="37"/>
  <c r="D37" i="37"/>
  <c r="E37" i="37"/>
  <c r="F37" i="37"/>
  <c r="G37" i="37"/>
  <c r="H37" i="37"/>
  <c r="B37" i="37"/>
  <c r="C33" i="37"/>
  <c r="D33" i="37"/>
  <c r="E33" i="37"/>
  <c r="F33" i="37"/>
  <c r="G33" i="37"/>
  <c r="H33" i="37"/>
  <c r="C34" i="37"/>
  <c r="D34" i="37"/>
  <c r="E34" i="37"/>
  <c r="F34" i="37"/>
  <c r="G34" i="37"/>
  <c r="H34" i="37"/>
  <c r="C35" i="37"/>
  <c r="D35" i="37"/>
  <c r="E35" i="37"/>
  <c r="F35" i="37"/>
  <c r="G35" i="37"/>
  <c r="H35" i="37"/>
  <c r="B35" i="37"/>
  <c r="B34" i="37"/>
  <c r="B33" i="37"/>
  <c r="C31" i="37"/>
  <c r="D31" i="37"/>
  <c r="E31" i="37"/>
  <c r="F31" i="37"/>
  <c r="G31" i="37"/>
  <c r="H31" i="37"/>
  <c r="B31" i="37"/>
  <c r="C26" i="37"/>
  <c r="D26" i="37"/>
  <c r="E26" i="37"/>
  <c r="F26" i="37"/>
  <c r="G26" i="37"/>
  <c r="H26" i="37"/>
  <c r="C27" i="37"/>
  <c r="D27" i="37"/>
  <c r="E27" i="37"/>
  <c r="F27" i="37"/>
  <c r="G27" i="37"/>
  <c r="H27" i="37"/>
  <c r="B27" i="37"/>
  <c r="B26" i="37"/>
  <c r="C23" i="37"/>
  <c r="D23" i="37"/>
  <c r="E23" i="37"/>
  <c r="F23" i="37"/>
  <c r="G23" i="37"/>
  <c r="H23" i="37"/>
  <c r="C24" i="37"/>
  <c r="D24" i="37"/>
  <c r="E24" i="37"/>
  <c r="F24" i="37"/>
  <c r="G24" i="37"/>
  <c r="H24" i="37"/>
  <c r="B24" i="37"/>
  <c r="B23" i="37"/>
  <c r="H17" i="37"/>
  <c r="H18" i="37"/>
  <c r="H19" i="37"/>
  <c r="C17" i="37"/>
  <c r="D17" i="37"/>
  <c r="E17" i="37"/>
  <c r="F17" i="37"/>
  <c r="G17" i="37"/>
  <c r="C18" i="37"/>
  <c r="D18" i="37"/>
  <c r="E18" i="37"/>
  <c r="F18" i="37"/>
  <c r="G18" i="37"/>
  <c r="C19" i="37"/>
  <c r="D19" i="37"/>
  <c r="E19" i="37"/>
  <c r="F19" i="37"/>
  <c r="G19" i="37"/>
  <c r="B19" i="37"/>
  <c r="B18" i="37"/>
  <c r="B17" i="37"/>
  <c r="C15" i="37"/>
  <c r="D15" i="37"/>
  <c r="E15" i="37"/>
  <c r="F15" i="37"/>
  <c r="G15" i="37"/>
  <c r="H15" i="37"/>
  <c r="B15" i="37"/>
  <c r="C14" i="37"/>
  <c r="D14" i="37"/>
  <c r="E14" i="37"/>
  <c r="F14" i="37"/>
  <c r="G14" i="37"/>
  <c r="H14" i="37"/>
  <c r="B14" i="37"/>
  <c r="C11" i="37"/>
  <c r="D11" i="37"/>
  <c r="E11" i="37"/>
  <c r="F11" i="37"/>
  <c r="G11" i="37"/>
  <c r="H11" i="37"/>
  <c r="C12" i="37"/>
  <c r="D12" i="37"/>
  <c r="E12" i="37"/>
  <c r="F12" i="37"/>
  <c r="G12" i="37"/>
  <c r="H12" i="37"/>
  <c r="C13" i="37"/>
  <c r="D13" i="37"/>
  <c r="E13" i="37"/>
  <c r="F13" i="37"/>
  <c r="G13" i="37"/>
  <c r="H13" i="37"/>
  <c r="B13" i="37"/>
  <c r="B12" i="37"/>
  <c r="B11" i="37"/>
  <c r="C9" i="37"/>
  <c r="D9" i="37"/>
  <c r="E9" i="37"/>
  <c r="F9" i="37"/>
  <c r="G9" i="37"/>
  <c r="H9" i="37"/>
  <c r="B9" i="37"/>
  <c r="C8" i="37"/>
  <c r="D8" i="37"/>
  <c r="E8" i="37"/>
  <c r="F8" i="37"/>
  <c r="G8" i="37"/>
  <c r="H8" i="37"/>
  <c r="B8" i="37"/>
  <c r="C7" i="37"/>
  <c r="D7" i="37"/>
  <c r="E7" i="37"/>
  <c r="F7" i="37"/>
  <c r="G7" i="37"/>
  <c r="H7" i="37"/>
  <c r="B7" i="37"/>
  <c r="J768" i="70"/>
  <c r="I768" i="70"/>
  <c r="H768" i="70"/>
  <c r="G768" i="70"/>
  <c r="F768" i="70"/>
  <c r="E768" i="70"/>
  <c r="D768" i="70"/>
  <c r="C768" i="70"/>
  <c r="J761" i="70"/>
  <c r="I761" i="70"/>
  <c r="H761" i="70"/>
  <c r="G761" i="70"/>
  <c r="F761" i="70"/>
  <c r="E761" i="70"/>
  <c r="D761" i="70"/>
  <c r="C761" i="70"/>
  <c r="J749" i="70"/>
  <c r="I749" i="70"/>
  <c r="H749" i="70"/>
  <c r="G749" i="70"/>
  <c r="F749" i="70"/>
  <c r="E749" i="70"/>
  <c r="D749" i="70"/>
  <c r="C749" i="70"/>
  <c r="J710" i="70"/>
  <c r="I710" i="70"/>
  <c r="H710" i="70"/>
  <c r="G710" i="70"/>
  <c r="F710" i="70"/>
  <c r="E710" i="70"/>
  <c r="D710" i="70"/>
  <c r="C710" i="70"/>
  <c r="J664" i="70"/>
  <c r="I664" i="70"/>
  <c r="H664" i="70"/>
  <c r="G664" i="70"/>
  <c r="F664" i="70"/>
  <c r="E664" i="70"/>
  <c r="D664" i="70"/>
  <c r="C664" i="70"/>
  <c r="J579" i="70"/>
  <c r="I579" i="70"/>
  <c r="H579" i="70"/>
  <c r="G579" i="70"/>
  <c r="F579" i="70"/>
  <c r="E579" i="70"/>
  <c r="D579" i="70"/>
  <c r="C579" i="70"/>
  <c r="J540" i="70"/>
  <c r="I540" i="70"/>
  <c r="H540" i="70"/>
  <c r="G540" i="70"/>
  <c r="F540" i="70"/>
  <c r="E540" i="70"/>
  <c r="D540" i="70"/>
  <c r="C540" i="70"/>
  <c r="J525" i="70"/>
  <c r="I525" i="70"/>
  <c r="H525" i="70"/>
  <c r="G525" i="70"/>
  <c r="F525" i="70"/>
  <c r="E525" i="70"/>
  <c r="D525" i="70"/>
  <c r="C525" i="70"/>
  <c r="J503" i="70"/>
  <c r="I503" i="70"/>
  <c r="H503" i="70"/>
  <c r="G503" i="70"/>
  <c r="F503" i="70"/>
  <c r="E503" i="70"/>
  <c r="D503" i="70"/>
  <c r="C503" i="70"/>
  <c r="J482" i="70"/>
  <c r="I482" i="70"/>
  <c r="H482" i="70"/>
  <c r="G482" i="70"/>
  <c r="F482" i="70"/>
  <c r="E482" i="70"/>
  <c r="D482" i="70"/>
  <c r="C482" i="70"/>
  <c r="J464" i="70"/>
  <c r="I464" i="70"/>
  <c r="H464" i="70"/>
  <c r="G464" i="70"/>
  <c r="F464" i="70"/>
  <c r="E464" i="70"/>
  <c r="D464" i="70"/>
  <c r="C464" i="70"/>
  <c r="J427" i="70"/>
  <c r="I427" i="70"/>
  <c r="H427" i="70"/>
  <c r="G427" i="70"/>
  <c r="F427" i="70"/>
  <c r="E427" i="70"/>
  <c r="D427" i="70"/>
  <c r="C427" i="70"/>
  <c r="J406" i="70"/>
  <c r="I406" i="70"/>
  <c r="H406" i="70"/>
  <c r="G406" i="70"/>
  <c r="F406" i="70"/>
  <c r="E406" i="70"/>
  <c r="D406" i="70"/>
  <c r="C406" i="70"/>
  <c r="J363" i="70"/>
  <c r="I363" i="70"/>
  <c r="H363" i="70"/>
  <c r="G363" i="70"/>
  <c r="F363" i="70"/>
  <c r="E363" i="70"/>
  <c r="D363" i="70"/>
  <c r="C363" i="70"/>
  <c r="J304" i="70"/>
  <c r="I304" i="70"/>
  <c r="H304" i="70"/>
  <c r="G304" i="70"/>
  <c r="F304" i="70"/>
  <c r="E304" i="70"/>
  <c r="D304" i="70"/>
  <c r="C304" i="70"/>
  <c r="J266" i="70"/>
  <c r="I266" i="70"/>
  <c r="H266" i="70"/>
  <c r="G266" i="70"/>
  <c r="F266" i="70"/>
  <c r="E266" i="70"/>
  <c r="D266" i="70"/>
  <c r="C266" i="70"/>
  <c r="J242" i="70"/>
  <c r="I242" i="70"/>
  <c r="H242" i="70"/>
  <c r="G242" i="70"/>
  <c r="F242" i="70"/>
  <c r="E242" i="70"/>
  <c r="D242" i="70"/>
  <c r="C242" i="70"/>
  <c r="J216" i="70"/>
  <c r="I216" i="70"/>
  <c r="H216" i="70"/>
  <c r="G216" i="70"/>
  <c r="F216" i="70"/>
  <c r="E216" i="70"/>
  <c r="D216" i="70"/>
  <c r="C216" i="70"/>
  <c r="J166" i="70"/>
  <c r="I166" i="70"/>
  <c r="H166" i="70"/>
  <c r="G166" i="70"/>
  <c r="F166" i="70"/>
  <c r="E166" i="70"/>
  <c r="D166" i="70"/>
  <c r="C166" i="70"/>
  <c r="J149" i="70"/>
  <c r="I149" i="70"/>
  <c r="H149" i="70"/>
  <c r="G149" i="70"/>
  <c r="F149" i="70"/>
  <c r="E149" i="70"/>
  <c r="D149" i="70"/>
  <c r="C149" i="70"/>
  <c r="J127" i="70"/>
  <c r="I127" i="70"/>
  <c r="H127" i="70"/>
  <c r="G127" i="70"/>
  <c r="F127" i="70"/>
  <c r="E127" i="70"/>
  <c r="D127" i="70"/>
  <c r="C127" i="70"/>
  <c r="J111" i="70"/>
  <c r="I111" i="70"/>
  <c r="H111" i="70"/>
  <c r="G111" i="70"/>
  <c r="F111" i="70"/>
  <c r="E111" i="70"/>
  <c r="D111" i="70"/>
  <c r="C111" i="70"/>
  <c r="J63" i="70"/>
  <c r="I63" i="70"/>
  <c r="H63" i="70"/>
  <c r="G63" i="70"/>
  <c r="F63" i="70"/>
  <c r="E63" i="70"/>
  <c r="D63" i="70"/>
  <c r="C63" i="70"/>
  <c r="J45" i="70"/>
  <c r="I45" i="70"/>
  <c r="H45" i="70"/>
  <c r="G45" i="70"/>
  <c r="F45" i="70"/>
  <c r="E45" i="70"/>
  <c r="D45" i="70"/>
  <c r="C45" i="70"/>
  <c r="J23" i="70"/>
  <c r="I23" i="70"/>
  <c r="H23" i="70"/>
  <c r="G23" i="70"/>
  <c r="F23" i="70"/>
  <c r="E23" i="70"/>
  <c r="D23" i="70"/>
  <c r="C23" i="70"/>
  <c r="J10" i="70"/>
  <c r="I10" i="70"/>
  <c r="H10" i="70"/>
  <c r="G10" i="70"/>
  <c r="F10" i="70"/>
  <c r="E10" i="70"/>
  <c r="D10" i="70"/>
  <c r="C10" i="70"/>
  <c r="B16" i="69"/>
  <c r="C10" i="68"/>
  <c r="C9" i="68"/>
  <c r="C8" i="68"/>
  <c r="B37" i="12"/>
  <c r="AH4" i="71" l="1"/>
  <c r="AI4" i="71"/>
  <c r="AG4" i="71"/>
  <c r="B36" i="71"/>
  <c r="AF4" i="71"/>
  <c r="D36" i="71"/>
  <c r="AG28" i="71"/>
  <c r="AI28" i="71"/>
  <c r="AH28" i="71"/>
  <c r="AF28" i="71"/>
  <c r="AH51" i="71"/>
  <c r="AI51" i="71"/>
  <c r="AG51" i="71"/>
  <c r="AF51" i="71"/>
  <c r="K36" i="71"/>
  <c r="H36" i="71"/>
  <c r="L36" i="71"/>
  <c r="AH20" i="71"/>
  <c r="AG20" i="71"/>
  <c r="AF20" i="71"/>
  <c r="AI20" i="71"/>
  <c r="AF67" i="71"/>
  <c r="AI67" i="71"/>
  <c r="AG67" i="71"/>
  <c r="AH67" i="71"/>
  <c r="S36" i="71"/>
  <c r="T36" i="71"/>
  <c r="AH12" i="71"/>
  <c r="AG12" i="71"/>
  <c r="AI12" i="71"/>
  <c r="AF12" i="71"/>
  <c r="AI43" i="71"/>
  <c r="E81" i="71" s="1"/>
  <c r="AH43" i="71"/>
  <c r="AG43" i="71"/>
  <c r="B75" i="71"/>
  <c r="AF43" i="71"/>
  <c r="F75" i="71"/>
  <c r="N75" i="71"/>
  <c r="V75" i="71"/>
  <c r="AD75" i="71"/>
  <c r="C75" i="71"/>
  <c r="C80" i="71" s="1"/>
  <c r="G75" i="71"/>
  <c r="AI59" i="71"/>
  <c r="AH59" i="71"/>
  <c r="AG59" i="71"/>
  <c r="AF59" i="71"/>
  <c r="C48" i="65"/>
  <c r="B48" i="65"/>
  <c r="C47" i="65"/>
  <c r="B47" i="65"/>
  <c r="C44" i="65"/>
  <c r="B84" i="41"/>
  <c r="B44" i="65"/>
  <c r="C43" i="65"/>
  <c r="B43" i="65"/>
  <c r="C42" i="65"/>
  <c r="B42" i="65"/>
  <c r="C41" i="65"/>
  <c r="B41" i="65"/>
  <c r="C40" i="65"/>
  <c r="B40" i="65"/>
  <c r="C39" i="65"/>
  <c r="B39" i="65"/>
  <c r="C38" i="65"/>
  <c r="B38" i="65"/>
  <c r="B35" i="65"/>
  <c r="C35" i="65"/>
  <c r="B81" i="71" l="1"/>
  <c r="B37" i="71"/>
  <c r="AF36" i="71"/>
  <c r="AI36" i="71"/>
  <c r="AH36" i="71"/>
  <c r="AG36" i="71"/>
  <c r="B76" i="71"/>
  <c r="C76" i="71" s="1"/>
  <c r="D76" i="71" s="1"/>
  <c r="E76" i="71" s="1"/>
  <c r="F76" i="71" s="1"/>
  <c r="G76" i="71" s="1"/>
  <c r="H76" i="71" s="1"/>
  <c r="I76" i="71" s="1"/>
  <c r="J76" i="71" s="1"/>
  <c r="K76" i="71" s="1"/>
  <c r="L76" i="71" s="1"/>
  <c r="M76" i="71" s="1"/>
  <c r="N76" i="71" s="1"/>
  <c r="O76" i="71" s="1"/>
  <c r="P76" i="71" s="1"/>
  <c r="Q76" i="71" s="1"/>
  <c r="R76" i="71" s="1"/>
  <c r="D80" i="71"/>
  <c r="B80" i="71"/>
  <c r="AI75" i="71"/>
  <c r="E79" i="71" s="1"/>
  <c r="AH75" i="71"/>
  <c r="D79" i="71" s="1"/>
  <c r="E80" i="71"/>
  <c r="AG75" i="71"/>
  <c r="AF75" i="71"/>
  <c r="C81" i="71"/>
  <c r="D81" i="71"/>
  <c r="C54" i="53"/>
  <c r="C55" i="53"/>
  <c r="D55" i="53"/>
  <c r="C56" i="53"/>
  <c r="D56" i="53"/>
  <c r="E56" i="53"/>
  <c r="C57" i="53"/>
  <c r="D57" i="53"/>
  <c r="E57" i="53"/>
  <c r="F57" i="53"/>
  <c r="C58" i="53"/>
  <c r="D58" i="53"/>
  <c r="E58" i="53"/>
  <c r="F58" i="53"/>
  <c r="G58" i="53"/>
  <c r="B53" i="53"/>
  <c r="B54" i="53"/>
  <c r="B55" i="53"/>
  <c r="B56" i="53"/>
  <c r="B57" i="53"/>
  <c r="B58" i="53"/>
  <c r="C46" i="53"/>
  <c r="C47" i="53"/>
  <c r="D47" i="53"/>
  <c r="C48" i="53"/>
  <c r="D48" i="53"/>
  <c r="E48" i="53"/>
  <c r="C49" i="53"/>
  <c r="D49" i="53"/>
  <c r="E49" i="53"/>
  <c r="F49" i="53"/>
  <c r="C50" i="53"/>
  <c r="D50" i="53"/>
  <c r="E50" i="53"/>
  <c r="F50" i="53"/>
  <c r="G50" i="53"/>
  <c r="B45" i="53"/>
  <c r="B46" i="53"/>
  <c r="B47" i="53"/>
  <c r="B48" i="53"/>
  <c r="B49" i="53"/>
  <c r="B50" i="53"/>
  <c r="C29" i="53"/>
  <c r="D29" i="53"/>
  <c r="E29" i="53"/>
  <c r="F29" i="53"/>
  <c r="G29" i="53"/>
  <c r="H29" i="53"/>
  <c r="D30" i="53"/>
  <c r="E30" i="53"/>
  <c r="F30" i="53"/>
  <c r="G30" i="53"/>
  <c r="H30" i="53"/>
  <c r="C31" i="53"/>
  <c r="E31" i="53"/>
  <c r="F31" i="53"/>
  <c r="G31" i="53"/>
  <c r="H31" i="53"/>
  <c r="C32" i="53"/>
  <c r="D32" i="53"/>
  <c r="F32" i="53"/>
  <c r="G32" i="53"/>
  <c r="H32" i="53"/>
  <c r="C33" i="53"/>
  <c r="D33" i="53"/>
  <c r="E33" i="53"/>
  <c r="G33" i="53"/>
  <c r="H33" i="53"/>
  <c r="C34" i="53"/>
  <c r="D34" i="53"/>
  <c r="E34" i="53"/>
  <c r="F34" i="53"/>
  <c r="H34" i="53"/>
  <c r="C35" i="53"/>
  <c r="D35" i="53"/>
  <c r="E35" i="53"/>
  <c r="F35" i="53"/>
  <c r="G35" i="53"/>
  <c r="B30" i="53"/>
  <c r="B31" i="53"/>
  <c r="B32" i="53"/>
  <c r="B33" i="53"/>
  <c r="B34" i="53"/>
  <c r="B35" i="53"/>
  <c r="C21" i="53"/>
  <c r="D21" i="53"/>
  <c r="E21" i="53"/>
  <c r="F21" i="53"/>
  <c r="G21" i="53"/>
  <c r="H21" i="53"/>
  <c r="D22" i="53"/>
  <c r="E22" i="53"/>
  <c r="F22" i="53"/>
  <c r="G22" i="53"/>
  <c r="H22" i="53"/>
  <c r="C23" i="53"/>
  <c r="E23" i="53"/>
  <c r="F23" i="53"/>
  <c r="G23" i="53"/>
  <c r="H23" i="53"/>
  <c r="C24" i="53"/>
  <c r="D24" i="53"/>
  <c r="F24" i="53"/>
  <c r="G24" i="53"/>
  <c r="H24" i="53"/>
  <c r="C25" i="53"/>
  <c r="D25" i="53"/>
  <c r="E25" i="53"/>
  <c r="G25" i="53"/>
  <c r="H25" i="53"/>
  <c r="C26" i="53"/>
  <c r="D26" i="53"/>
  <c r="E26" i="53"/>
  <c r="F26" i="53"/>
  <c r="H26" i="53"/>
  <c r="C27" i="53"/>
  <c r="D27" i="53"/>
  <c r="E27" i="53"/>
  <c r="F27" i="53"/>
  <c r="G27" i="53"/>
  <c r="B22" i="53"/>
  <c r="B23" i="53"/>
  <c r="B24" i="53"/>
  <c r="B25" i="53"/>
  <c r="B26" i="53"/>
  <c r="B27" i="53"/>
  <c r="C15" i="53"/>
  <c r="C16" i="53"/>
  <c r="D16" i="53"/>
  <c r="C17" i="53"/>
  <c r="D17" i="53"/>
  <c r="E17" i="53"/>
  <c r="C18" i="53"/>
  <c r="D18" i="53"/>
  <c r="E18" i="53"/>
  <c r="F18" i="53"/>
  <c r="C19" i="53"/>
  <c r="D19" i="53"/>
  <c r="E19" i="53"/>
  <c r="F19" i="53"/>
  <c r="G19" i="53"/>
  <c r="B14" i="53"/>
  <c r="B15" i="53"/>
  <c r="B16" i="53"/>
  <c r="B17" i="53"/>
  <c r="B18" i="53"/>
  <c r="B19" i="53"/>
  <c r="C7" i="53"/>
  <c r="C8" i="53"/>
  <c r="D8" i="53"/>
  <c r="C9" i="53"/>
  <c r="D9" i="53"/>
  <c r="E9" i="53"/>
  <c r="C10" i="53"/>
  <c r="D10" i="53"/>
  <c r="E10" i="53"/>
  <c r="F10" i="53"/>
  <c r="C11" i="53"/>
  <c r="D11" i="53"/>
  <c r="E11" i="53"/>
  <c r="F11" i="53"/>
  <c r="G11" i="53"/>
  <c r="B6" i="53"/>
  <c r="B7" i="53"/>
  <c r="B8" i="53"/>
  <c r="B9" i="53"/>
  <c r="B10" i="53"/>
  <c r="B11" i="53"/>
  <c r="AE75" i="63"/>
  <c r="AD75" i="63"/>
  <c r="AC75" i="63"/>
  <c r="AB75" i="63"/>
  <c r="AA75" i="63"/>
  <c r="Z75" i="63"/>
  <c r="Y75" i="63"/>
  <c r="X75" i="63"/>
  <c r="W75" i="63"/>
  <c r="V75" i="63"/>
  <c r="U75" i="63"/>
  <c r="T75" i="63"/>
  <c r="S75" i="63"/>
  <c r="R75" i="63"/>
  <c r="Q75" i="63"/>
  <c r="P75" i="63"/>
  <c r="O75" i="63"/>
  <c r="N75" i="63"/>
  <c r="M75" i="63"/>
  <c r="L75" i="63"/>
  <c r="K75" i="63"/>
  <c r="J75" i="63"/>
  <c r="I75" i="63"/>
  <c r="AE67" i="63"/>
  <c r="AD67" i="63"/>
  <c r="AC67" i="63"/>
  <c r="AB67" i="63"/>
  <c r="AA67" i="63"/>
  <c r="Z67" i="63"/>
  <c r="Y67" i="63"/>
  <c r="X67" i="63"/>
  <c r="W67" i="63"/>
  <c r="V67" i="63"/>
  <c r="U67" i="63"/>
  <c r="T67" i="63"/>
  <c r="S67" i="63"/>
  <c r="R67" i="63"/>
  <c r="Q67" i="63"/>
  <c r="P67" i="63"/>
  <c r="O67" i="63"/>
  <c r="N67" i="63"/>
  <c r="M67" i="63"/>
  <c r="L67" i="63"/>
  <c r="K67" i="63"/>
  <c r="J67" i="63"/>
  <c r="I67" i="63"/>
  <c r="AE36" i="63"/>
  <c r="AD36" i="63"/>
  <c r="AC36" i="63"/>
  <c r="AB36" i="63"/>
  <c r="AA36" i="63"/>
  <c r="Z36" i="63"/>
  <c r="Y36" i="63"/>
  <c r="X36" i="63"/>
  <c r="W36" i="63"/>
  <c r="V36" i="63"/>
  <c r="U36" i="63"/>
  <c r="T36" i="63"/>
  <c r="S36" i="63"/>
  <c r="R36" i="63"/>
  <c r="Q36" i="63"/>
  <c r="P36" i="63"/>
  <c r="O36" i="63"/>
  <c r="N36" i="63"/>
  <c r="M36" i="63"/>
  <c r="L36" i="63"/>
  <c r="K36" i="63"/>
  <c r="J36" i="63"/>
  <c r="I36" i="63"/>
  <c r="AE28" i="63"/>
  <c r="AD28" i="63"/>
  <c r="AC28" i="63"/>
  <c r="AB28" i="63"/>
  <c r="AA28" i="63"/>
  <c r="Z28" i="63"/>
  <c r="Y28" i="63"/>
  <c r="X28" i="63"/>
  <c r="W28" i="63"/>
  <c r="V28" i="63"/>
  <c r="U28" i="63"/>
  <c r="T28" i="63"/>
  <c r="S28" i="63"/>
  <c r="R28" i="63"/>
  <c r="Q28" i="63"/>
  <c r="P28" i="63"/>
  <c r="O28" i="63"/>
  <c r="N28" i="63"/>
  <c r="M28" i="63"/>
  <c r="L28" i="63"/>
  <c r="K28" i="63"/>
  <c r="J28" i="63"/>
  <c r="I28" i="63"/>
  <c r="AG51" i="62"/>
  <c r="AH51" i="62"/>
  <c r="AH41" i="62"/>
  <c r="AI41" i="62"/>
  <c r="AJ19" i="62"/>
  <c r="AK19" i="62"/>
  <c r="AL19" i="62"/>
  <c r="AM19" i="62"/>
  <c r="AN19" i="62"/>
  <c r="AO19" i="62"/>
  <c r="AP19" i="62"/>
  <c r="AQ19" i="62"/>
  <c r="AR19" i="62"/>
  <c r="AS19" i="62"/>
  <c r="AT19" i="62"/>
  <c r="AU19" i="62"/>
  <c r="AV19" i="62"/>
  <c r="AW19" i="62"/>
  <c r="AX19" i="62"/>
  <c r="AY19" i="62"/>
  <c r="AZ19" i="62"/>
  <c r="BA19" i="62"/>
  <c r="BB19" i="62"/>
  <c r="BC19" i="62"/>
  <c r="BD19" i="62"/>
  <c r="BE19" i="62"/>
  <c r="BF19" i="62"/>
  <c r="BG19" i="62"/>
  <c r="BH19" i="62"/>
  <c r="BI19" i="62"/>
  <c r="BJ19" i="62"/>
  <c r="BK19" i="62"/>
  <c r="BL19" i="62"/>
  <c r="BM19" i="62"/>
  <c r="AJ20" i="62"/>
  <c r="AK20" i="62"/>
  <c r="AL20" i="62"/>
  <c r="AM20" i="62"/>
  <c r="AN20" i="62"/>
  <c r="AO20" i="62"/>
  <c r="AP20" i="62"/>
  <c r="AQ20" i="62"/>
  <c r="AR20" i="62"/>
  <c r="AS20" i="62"/>
  <c r="AT20" i="62"/>
  <c r="AU20" i="62"/>
  <c r="AV20" i="62"/>
  <c r="AW20" i="62"/>
  <c r="AX20" i="62"/>
  <c r="AY20" i="62"/>
  <c r="AZ20" i="62"/>
  <c r="BA20" i="62"/>
  <c r="BB20" i="62"/>
  <c r="BC20" i="62"/>
  <c r="BD20" i="62"/>
  <c r="BE20" i="62"/>
  <c r="BF20" i="62"/>
  <c r="BG20" i="62"/>
  <c r="BH20" i="62"/>
  <c r="BI20" i="62"/>
  <c r="BJ20" i="62"/>
  <c r="BK20" i="62"/>
  <c r="BL20" i="62"/>
  <c r="BM20" i="62"/>
  <c r="AJ21" i="62"/>
  <c r="AK21" i="62"/>
  <c r="AL21" i="62"/>
  <c r="AM21" i="62"/>
  <c r="AN21" i="62"/>
  <c r="AO21" i="62"/>
  <c r="AP21" i="62"/>
  <c r="AQ21" i="62"/>
  <c r="AR21" i="62"/>
  <c r="AS21" i="62"/>
  <c r="AT21" i="62"/>
  <c r="AU21" i="62"/>
  <c r="AV21" i="62"/>
  <c r="AW21" i="62"/>
  <c r="AX21" i="62"/>
  <c r="AY21" i="62"/>
  <c r="AZ21" i="62"/>
  <c r="BA21" i="62"/>
  <c r="BB21" i="62"/>
  <c r="BC21" i="62"/>
  <c r="BD21" i="62"/>
  <c r="BE21" i="62"/>
  <c r="BF21" i="62"/>
  <c r="BG21" i="62"/>
  <c r="BH21" i="62"/>
  <c r="BI21" i="62"/>
  <c r="BJ21" i="62"/>
  <c r="BK21" i="62"/>
  <c r="BL21" i="62"/>
  <c r="BM21" i="62"/>
  <c r="AJ22" i="62"/>
  <c r="AK22" i="62"/>
  <c r="AL22" i="62"/>
  <c r="AM22" i="62"/>
  <c r="AN22" i="62"/>
  <c r="AO22" i="62"/>
  <c r="AP22" i="62"/>
  <c r="AQ22" i="62"/>
  <c r="AR22" i="62"/>
  <c r="AS22" i="62"/>
  <c r="AT22" i="62"/>
  <c r="AU22" i="62"/>
  <c r="AV22" i="62"/>
  <c r="AW22" i="62"/>
  <c r="AX22" i="62"/>
  <c r="AY22" i="62"/>
  <c r="AZ22" i="62"/>
  <c r="BA22" i="62"/>
  <c r="BB22" i="62"/>
  <c r="BC22" i="62"/>
  <c r="BD22" i="62"/>
  <c r="BE22" i="62"/>
  <c r="BF22" i="62"/>
  <c r="BG22" i="62"/>
  <c r="BH22" i="62"/>
  <c r="BI22" i="62"/>
  <c r="BJ22" i="62"/>
  <c r="BK22" i="62"/>
  <c r="BL22" i="62"/>
  <c r="BM22" i="62"/>
  <c r="AJ23" i="62"/>
  <c r="AK23" i="62"/>
  <c r="AL23" i="62"/>
  <c r="AM23" i="62"/>
  <c r="AN23" i="62"/>
  <c r="AO23" i="62"/>
  <c r="AP23" i="62"/>
  <c r="AQ23" i="62"/>
  <c r="AR23" i="62"/>
  <c r="AS23" i="62"/>
  <c r="AT23" i="62"/>
  <c r="AU23" i="62"/>
  <c r="AV23" i="62"/>
  <c r="AW23" i="62"/>
  <c r="AX23" i="62"/>
  <c r="AY23" i="62"/>
  <c r="AZ23" i="62"/>
  <c r="BA23" i="62"/>
  <c r="BB23" i="62"/>
  <c r="BC23" i="62"/>
  <c r="BD23" i="62"/>
  <c r="BE23" i="62"/>
  <c r="BF23" i="62"/>
  <c r="BG23" i="62"/>
  <c r="BH23" i="62"/>
  <c r="BI23" i="62"/>
  <c r="BJ23" i="62"/>
  <c r="BK23" i="62"/>
  <c r="BL23" i="62"/>
  <c r="BM23" i="62"/>
  <c r="AJ24" i="62"/>
  <c r="AK24" i="62"/>
  <c r="AL24" i="62"/>
  <c r="AM24" i="62"/>
  <c r="AN24" i="62"/>
  <c r="AO24" i="62"/>
  <c r="AP24" i="62"/>
  <c r="AQ24" i="62"/>
  <c r="AR24" i="62"/>
  <c r="AS24" i="62"/>
  <c r="AT24" i="62"/>
  <c r="AU24" i="62"/>
  <c r="AV24" i="62"/>
  <c r="AW24" i="62"/>
  <c r="AX24" i="62"/>
  <c r="AY24" i="62"/>
  <c r="AZ24" i="62"/>
  <c r="BA24" i="62"/>
  <c r="BB24" i="62"/>
  <c r="BC24" i="62"/>
  <c r="BD24" i="62"/>
  <c r="BE24" i="62"/>
  <c r="BF24" i="62"/>
  <c r="BG24" i="62"/>
  <c r="BH24" i="62"/>
  <c r="BI24" i="62"/>
  <c r="BJ24" i="62"/>
  <c r="BK24" i="62"/>
  <c r="BL24" i="62"/>
  <c r="BM24" i="62"/>
  <c r="AJ25" i="62"/>
  <c r="AK25" i="62"/>
  <c r="AL25" i="62"/>
  <c r="AM25" i="62"/>
  <c r="AN25" i="62"/>
  <c r="AO25" i="62"/>
  <c r="AP25" i="62"/>
  <c r="AQ25" i="62"/>
  <c r="AR25" i="62"/>
  <c r="AS25" i="62"/>
  <c r="AT25" i="62"/>
  <c r="AU25" i="62"/>
  <c r="AV25" i="62"/>
  <c r="AW25" i="62"/>
  <c r="AX25" i="62"/>
  <c r="AY25" i="62"/>
  <c r="AZ25" i="62"/>
  <c r="BA25" i="62"/>
  <c r="BB25" i="62"/>
  <c r="BC25" i="62"/>
  <c r="BD25" i="62"/>
  <c r="BE25" i="62"/>
  <c r="BF25" i="62"/>
  <c r="BG25" i="62"/>
  <c r="BH25" i="62"/>
  <c r="BI25" i="62"/>
  <c r="BJ25" i="62"/>
  <c r="BK25" i="62"/>
  <c r="BL25" i="62"/>
  <c r="BM25" i="62"/>
  <c r="AJ26" i="62"/>
  <c r="AK26" i="62"/>
  <c r="AK47" i="62" s="1"/>
  <c r="AL26" i="62"/>
  <c r="AM26" i="62"/>
  <c r="AM47" i="62" s="1"/>
  <c r="AN26" i="62"/>
  <c r="AO26" i="62"/>
  <c r="AP26" i="62"/>
  <c r="AQ26" i="62"/>
  <c r="AR26" i="62"/>
  <c r="AS26" i="62"/>
  <c r="AS47" i="62" s="1"/>
  <c r="AT26" i="62"/>
  <c r="AU26" i="62"/>
  <c r="AU47" i="62" s="1"/>
  <c r="AV26" i="62"/>
  <c r="AW26" i="62"/>
  <c r="AX26" i="62"/>
  <c r="AY26" i="62"/>
  <c r="AZ26" i="62"/>
  <c r="BA26" i="62"/>
  <c r="BA47" i="62" s="1"/>
  <c r="BB26" i="62"/>
  <c r="BC26" i="62"/>
  <c r="BC47" i="62" s="1"/>
  <c r="BD26" i="62"/>
  <c r="BE26" i="62"/>
  <c r="BF26" i="62"/>
  <c r="BG26" i="62"/>
  <c r="BH26" i="62"/>
  <c r="BI26" i="62"/>
  <c r="BI47" i="62" s="1"/>
  <c r="BJ26" i="62"/>
  <c r="BK26" i="62"/>
  <c r="BK47" i="62" s="1"/>
  <c r="BL26" i="62"/>
  <c r="BM26" i="62"/>
  <c r="AJ27" i="62"/>
  <c r="AK27" i="62"/>
  <c r="AL27" i="62"/>
  <c r="AM27" i="62"/>
  <c r="AN27" i="62"/>
  <c r="AO27" i="62"/>
  <c r="AP27" i="62"/>
  <c r="AQ27" i="62"/>
  <c r="AR27" i="62"/>
  <c r="AS27" i="62"/>
  <c r="AT27" i="62"/>
  <c r="AU27" i="62"/>
  <c r="AV27" i="62"/>
  <c r="AW27" i="62"/>
  <c r="AX27" i="62"/>
  <c r="AY27" i="62"/>
  <c r="AZ27" i="62"/>
  <c r="BA27" i="62"/>
  <c r="BB27" i="62"/>
  <c r="BC27" i="62"/>
  <c r="BD27" i="62"/>
  <c r="BE27" i="62"/>
  <c r="BF27" i="62"/>
  <c r="BG27" i="62"/>
  <c r="BH27" i="62"/>
  <c r="BI27" i="62"/>
  <c r="BJ27" i="62"/>
  <c r="BK27" i="62"/>
  <c r="BL27" i="62"/>
  <c r="BM27" i="62"/>
  <c r="AJ28" i="62"/>
  <c r="AK28" i="62"/>
  <c r="AL28" i="62"/>
  <c r="AM28" i="62"/>
  <c r="AN28" i="62"/>
  <c r="AO28" i="62"/>
  <c r="AP28" i="62"/>
  <c r="AQ28" i="62"/>
  <c r="AR28" i="62"/>
  <c r="AS28" i="62"/>
  <c r="AT28" i="62"/>
  <c r="AU28" i="62"/>
  <c r="AV28" i="62"/>
  <c r="AW28" i="62"/>
  <c r="AX28" i="62"/>
  <c r="AY28" i="62"/>
  <c r="AZ28" i="62"/>
  <c r="BA28" i="62"/>
  <c r="BB28" i="62"/>
  <c r="BC28" i="62"/>
  <c r="BD28" i="62"/>
  <c r="BE28" i="62"/>
  <c r="BF28" i="62"/>
  <c r="BG28" i="62"/>
  <c r="BH28" i="62"/>
  <c r="BI28" i="62"/>
  <c r="BJ28" i="62"/>
  <c r="BK28" i="62"/>
  <c r="BL28" i="62"/>
  <c r="BM28" i="62"/>
  <c r="AJ29" i="62"/>
  <c r="AK29" i="62"/>
  <c r="AL29" i="62"/>
  <c r="AM29" i="62"/>
  <c r="AN29" i="62"/>
  <c r="AO29" i="62"/>
  <c r="AP29" i="62"/>
  <c r="AQ29" i="62"/>
  <c r="AR29" i="62"/>
  <c r="AS29" i="62"/>
  <c r="AT29" i="62"/>
  <c r="AU29" i="62"/>
  <c r="AV29" i="62"/>
  <c r="AW29" i="62"/>
  <c r="AX29" i="62"/>
  <c r="AY29" i="62"/>
  <c r="AZ29" i="62"/>
  <c r="BA29" i="62"/>
  <c r="BB29" i="62"/>
  <c r="BC29" i="62"/>
  <c r="BD29" i="62"/>
  <c r="BE29" i="62"/>
  <c r="BF29" i="62"/>
  <c r="BG29" i="62"/>
  <c r="BH29" i="62"/>
  <c r="BI29" i="62"/>
  <c r="BJ29" i="62"/>
  <c r="BK29" i="62"/>
  <c r="BL29" i="62"/>
  <c r="BM29" i="62"/>
  <c r="AJ30" i="62"/>
  <c r="AK30" i="62"/>
  <c r="AL30" i="62"/>
  <c r="AM30" i="62"/>
  <c r="AN30" i="62"/>
  <c r="AO30" i="62"/>
  <c r="AP30" i="62"/>
  <c r="AQ30" i="62"/>
  <c r="AR30" i="62"/>
  <c r="AS30" i="62"/>
  <c r="AT30" i="62"/>
  <c r="AU30" i="62"/>
  <c r="AV30" i="62"/>
  <c r="AW30" i="62"/>
  <c r="AX30" i="62"/>
  <c r="AY30" i="62"/>
  <c r="AZ30" i="62"/>
  <c r="BA30" i="62"/>
  <c r="BB30" i="62"/>
  <c r="BC30" i="62"/>
  <c r="BD30" i="62"/>
  <c r="BE30" i="62"/>
  <c r="BF30" i="62"/>
  <c r="BG30" i="62"/>
  <c r="BH30" i="62"/>
  <c r="BI30" i="62"/>
  <c r="BJ30" i="62"/>
  <c r="BK30" i="62"/>
  <c r="BL30" i="62"/>
  <c r="BM30" i="62"/>
  <c r="AJ31" i="62"/>
  <c r="AK31" i="62"/>
  <c r="AL31" i="62"/>
  <c r="AM31" i="62"/>
  <c r="AN31" i="62"/>
  <c r="AO31" i="62"/>
  <c r="AP31" i="62"/>
  <c r="AQ31" i="62"/>
  <c r="AR31" i="62"/>
  <c r="AS31" i="62"/>
  <c r="AT31" i="62"/>
  <c r="AU31" i="62"/>
  <c r="AV31" i="62"/>
  <c r="AW31" i="62"/>
  <c r="AX31" i="62"/>
  <c r="AY31" i="62"/>
  <c r="AZ31" i="62"/>
  <c r="BA31" i="62"/>
  <c r="BB31" i="62"/>
  <c r="BC31" i="62"/>
  <c r="BD31" i="62"/>
  <c r="BE31" i="62"/>
  <c r="BF31" i="62"/>
  <c r="BG31" i="62"/>
  <c r="BH31" i="62"/>
  <c r="BI31" i="62"/>
  <c r="BJ31" i="62"/>
  <c r="BK31" i="62"/>
  <c r="BL31" i="62"/>
  <c r="BM31" i="62"/>
  <c r="AI31" i="62"/>
  <c r="AI18" i="62"/>
  <c r="AI19" i="62"/>
  <c r="AI20" i="62"/>
  <c r="AI21" i="62"/>
  <c r="AI22" i="62"/>
  <c r="AI23" i="62"/>
  <c r="AI24" i="62"/>
  <c r="AI25" i="62"/>
  <c r="AI26" i="62"/>
  <c r="AI27" i="62"/>
  <c r="AI28" i="62"/>
  <c r="AI29" i="62"/>
  <c r="AI30" i="62"/>
  <c r="AJ12" i="62"/>
  <c r="AK12" i="62"/>
  <c r="AL12" i="62"/>
  <c r="AM12" i="62"/>
  <c r="AN12" i="62"/>
  <c r="AO12" i="62"/>
  <c r="AP12" i="62"/>
  <c r="AQ12" i="62"/>
  <c r="AR12" i="62"/>
  <c r="AS12" i="62"/>
  <c r="AT12" i="62"/>
  <c r="AU12" i="62"/>
  <c r="AV12" i="62"/>
  <c r="AW12" i="62"/>
  <c r="AX12" i="62"/>
  <c r="AY12" i="62"/>
  <c r="AZ12" i="62"/>
  <c r="BA12" i="62"/>
  <c r="BB12" i="62"/>
  <c r="BC12" i="62"/>
  <c r="BD12" i="62"/>
  <c r="BE12" i="62"/>
  <c r="BF12" i="62"/>
  <c r="BG12" i="62"/>
  <c r="BH12" i="62"/>
  <c r="BI12" i="62"/>
  <c r="BJ12" i="62"/>
  <c r="BK12" i="62"/>
  <c r="BL12" i="62"/>
  <c r="BM12" i="62"/>
  <c r="AJ11" i="62"/>
  <c r="AK11" i="62"/>
  <c r="AL11" i="62"/>
  <c r="AM11" i="62"/>
  <c r="AN11" i="62"/>
  <c r="AO11" i="62"/>
  <c r="AP11" i="62"/>
  <c r="AQ11" i="62"/>
  <c r="AR11" i="62"/>
  <c r="AS11" i="62"/>
  <c r="AT11" i="62"/>
  <c r="AU11" i="62"/>
  <c r="AV11" i="62"/>
  <c r="AW11" i="62"/>
  <c r="AX11" i="62"/>
  <c r="AY11" i="62"/>
  <c r="AZ11" i="62"/>
  <c r="BA11" i="62"/>
  <c r="BB11" i="62"/>
  <c r="BC11" i="62"/>
  <c r="BD11" i="62"/>
  <c r="BE11" i="62"/>
  <c r="BF11" i="62"/>
  <c r="BG11" i="62"/>
  <c r="BH11" i="62"/>
  <c r="BI11" i="62"/>
  <c r="BJ11" i="62"/>
  <c r="BK11" i="62"/>
  <c r="BL11" i="62"/>
  <c r="BM11" i="62"/>
  <c r="AJ9" i="62"/>
  <c r="AK9" i="62"/>
  <c r="AL9" i="62"/>
  <c r="AM9" i="62"/>
  <c r="AN9" i="62"/>
  <c r="AO9" i="62"/>
  <c r="AP9" i="62"/>
  <c r="AP8" i="62" s="1"/>
  <c r="AQ9" i="62"/>
  <c r="AQ8" i="62" s="1"/>
  <c r="AR9" i="62"/>
  <c r="AS9" i="62"/>
  <c r="AT9" i="62"/>
  <c r="AU9" i="62"/>
  <c r="AV9" i="62"/>
  <c r="AW9" i="62"/>
  <c r="AX9" i="62"/>
  <c r="AX8" i="62" s="1"/>
  <c r="AY9" i="62"/>
  <c r="AY8" i="62" s="1"/>
  <c r="AZ9" i="62"/>
  <c r="BA9" i="62"/>
  <c r="BB9" i="62"/>
  <c r="BC9" i="62"/>
  <c r="BD9" i="62"/>
  <c r="BE9" i="62"/>
  <c r="BF9" i="62"/>
  <c r="BG9" i="62"/>
  <c r="BG8" i="62" s="1"/>
  <c r="BH9" i="62"/>
  <c r="BI9" i="62"/>
  <c r="BJ9" i="62"/>
  <c r="BK9" i="62"/>
  <c r="BL9" i="62"/>
  <c r="BL8" i="62" s="1"/>
  <c r="BM9" i="62"/>
  <c r="AG54" i="62"/>
  <c r="AF53" i="62"/>
  <c r="AG53" i="62"/>
  <c r="AI47" i="62"/>
  <c r="AL47" i="62"/>
  <c r="AN47" i="62"/>
  <c r="AO47" i="62"/>
  <c r="AP47" i="62"/>
  <c r="AQ47" i="62"/>
  <c r="AR47" i="62"/>
  <c r="AT47" i="62"/>
  <c r="AV47" i="62"/>
  <c r="AW47" i="62"/>
  <c r="AX47" i="62"/>
  <c r="AY47" i="62"/>
  <c r="AZ47" i="62"/>
  <c r="BB47" i="62"/>
  <c r="BD47" i="62"/>
  <c r="BE47" i="62"/>
  <c r="BF47" i="62"/>
  <c r="BG47" i="62"/>
  <c r="BH47" i="62"/>
  <c r="BJ47" i="62"/>
  <c r="BL47" i="62"/>
  <c r="BM47" i="62"/>
  <c r="AJ47" i="62"/>
  <c r="AH46" i="62"/>
  <c r="AI43" i="62"/>
  <c r="AI44" i="62"/>
  <c r="AI42" i="62"/>
  <c r="AH42" i="62"/>
  <c r="AH37" i="62"/>
  <c r="E52" i="62"/>
  <c r="F52" i="62"/>
  <c r="G52" i="62"/>
  <c r="H52" i="62"/>
  <c r="I52" i="62"/>
  <c r="J52" i="62"/>
  <c r="K52" i="62"/>
  <c r="L52" i="62"/>
  <c r="L51" i="62" s="1"/>
  <c r="M52" i="62"/>
  <c r="N52" i="62"/>
  <c r="O52" i="62"/>
  <c r="P52" i="62"/>
  <c r="Q52" i="62"/>
  <c r="R52" i="62"/>
  <c r="S52" i="62"/>
  <c r="T52" i="62"/>
  <c r="T51" i="62" s="1"/>
  <c r="U52" i="62"/>
  <c r="V52" i="62"/>
  <c r="W52" i="62"/>
  <c r="X52" i="62"/>
  <c r="Y52" i="62"/>
  <c r="Z52" i="62"/>
  <c r="AA52" i="62"/>
  <c r="AB52" i="62"/>
  <c r="AB51" i="62" s="1"/>
  <c r="AC52" i="62"/>
  <c r="AD52" i="62"/>
  <c r="AE52" i="62"/>
  <c r="AF52" i="62"/>
  <c r="AG52" i="62"/>
  <c r="D52" i="62"/>
  <c r="C52" i="62"/>
  <c r="C51" i="62" s="1"/>
  <c r="E46" i="62"/>
  <c r="E45" i="62" s="1"/>
  <c r="F46" i="62"/>
  <c r="G46" i="62"/>
  <c r="H46" i="62"/>
  <c r="I46" i="62"/>
  <c r="J46" i="62"/>
  <c r="K46" i="62"/>
  <c r="L46" i="62"/>
  <c r="L45" i="62" s="1"/>
  <c r="M46" i="62"/>
  <c r="N46" i="62"/>
  <c r="O46" i="62"/>
  <c r="P46" i="62"/>
  <c r="Q46" i="62"/>
  <c r="R46" i="62"/>
  <c r="S46" i="62"/>
  <c r="T46" i="62"/>
  <c r="T45" i="62" s="1"/>
  <c r="U46" i="62"/>
  <c r="V46" i="62"/>
  <c r="W46" i="62"/>
  <c r="X46" i="62"/>
  <c r="Y46" i="62"/>
  <c r="Z46" i="62"/>
  <c r="AA46" i="62"/>
  <c r="AB46" i="62"/>
  <c r="AB45" i="62" s="1"/>
  <c r="AC46" i="62"/>
  <c r="AD46" i="62"/>
  <c r="AE46" i="62"/>
  <c r="AF46" i="62"/>
  <c r="AG46" i="62"/>
  <c r="E47" i="62"/>
  <c r="F47" i="62"/>
  <c r="G47" i="62"/>
  <c r="H47" i="62"/>
  <c r="I47" i="62"/>
  <c r="J47" i="62"/>
  <c r="K47" i="62"/>
  <c r="L47" i="62"/>
  <c r="M47" i="62"/>
  <c r="N47" i="62"/>
  <c r="O47" i="62"/>
  <c r="P47" i="62"/>
  <c r="Q47" i="62"/>
  <c r="R47" i="62"/>
  <c r="S47" i="62"/>
  <c r="T47" i="62"/>
  <c r="U47" i="62"/>
  <c r="V47" i="62"/>
  <c r="W47" i="62"/>
  <c r="X47" i="62"/>
  <c r="Y47" i="62"/>
  <c r="Z47" i="62"/>
  <c r="AA47" i="62"/>
  <c r="AB47" i="62"/>
  <c r="AC47" i="62"/>
  <c r="AD47" i="62"/>
  <c r="AE47" i="62"/>
  <c r="AF47" i="62"/>
  <c r="AG47" i="62"/>
  <c r="E48" i="62"/>
  <c r="F48" i="62"/>
  <c r="G48" i="62"/>
  <c r="H48" i="62"/>
  <c r="I48" i="62"/>
  <c r="J48" i="62"/>
  <c r="K48" i="62"/>
  <c r="L48" i="62"/>
  <c r="M48" i="62"/>
  <c r="N48" i="62"/>
  <c r="O48" i="62"/>
  <c r="P48" i="62"/>
  <c r="Q48" i="62"/>
  <c r="R48" i="62"/>
  <c r="S48" i="62"/>
  <c r="T48" i="62"/>
  <c r="U48" i="62"/>
  <c r="V48" i="62"/>
  <c r="W48" i="62"/>
  <c r="X48" i="62"/>
  <c r="Y48" i="62"/>
  <c r="Z48" i="62"/>
  <c r="AA48" i="62"/>
  <c r="AB48" i="62"/>
  <c r="AC48" i="62"/>
  <c r="AD48" i="62"/>
  <c r="AE48" i="62"/>
  <c r="AF48" i="62"/>
  <c r="AG48" i="62"/>
  <c r="E49" i="62"/>
  <c r="F49" i="62"/>
  <c r="G49" i="62"/>
  <c r="H49" i="62"/>
  <c r="I49" i="62"/>
  <c r="J49" i="62"/>
  <c r="K49" i="62"/>
  <c r="L49" i="62"/>
  <c r="M49" i="62"/>
  <c r="N49" i="62"/>
  <c r="O49" i="62"/>
  <c r="P49" i="62"/>
  <c r="Q49" i="62"/>
  <c r="R49" i="62"/>
  <c r="S49" i="62"/>
  <c r="T49" i="62"/>
  <c r="U49" i="62"/>
  <c r="V49" i="62"/>
  <c r="W49" i="62"/>
  <c r="X49" i="62"/>
  <c r="Y49" i="62"/>
  <c r="Z49" i="62"/>
  <c r="AA49" i="62"/>
  <c r="AB49" i="62"/>
  <c r="AC49" i="62"/>
  <c r="AC45" i="62" s="1"/>
  <c r="AD49" i="62"/>
  <c r="AE49" i="62"/>
  <c r="AF49" i="62"/>
  <c r="AG49" i="62"/>
  <c r="E50" i="62"/>
  <c r="F50" i="62"/>
  <c r="G50" i="62"/>
  <c r="H50" i="62"/>
  <c r="H45" i="62" s="1"/>
  <c r="I50" i="62"/>
  <c r="J50" i="62"/>
  <c r="K50" i="62"/>
  <c r="L50" i="62"/>
  <c r="M50" i="62"/>
  <c r="N50" i="62"/>
  <c r="O50" i="62"/>
  <c r="P50" i="62"/>
  <c r="P45" i="62" s="1"/>
  <c r="Q50" i="62"/>
  <c r="R50" i="62"/>
  <c r="S50" i="62"/>
  <c r="T50" i="62"/>
  <c r="U50" i="62"/>
  <c r="V50" i="62"/>
  <c r="W50" i="62"/>
  <c r="X50" i="62"/>
  <c r="X45" i="62" s="1"/>
  <c r="Y50" i="62"/>
  <c r="Z50" i="62"/>
  <c r="AA50" i="62"/>
  <c r="AB50" i="62"/>
  <c r="AC50" i="62"/>
  <c r="AD50" i="62"/>
  <c r="AE50" i="62"/>
  <c r="AF50" i="62"/>
  <c r="AG50" i="62"/>
  <c r="D47" i="62"/>
  <c r="D48" i="62"/>
  <c r="D49" i="62"/>
  <c r="D50" i="62"/>
  <c r="D46" i="62"/>
  <c r="U45" i="62"/>
  <c r="C47" i="62"/>
  <c r="C48" i="62"/>
  <c r="C49" i="62"/>
  <c r="C50" i="62"/>
  <c r="C46" i="62"/>
  <c r="M42" i="62"/>
  <c r="N42" i="62"/>
  <c r="O42" i="62"/>
  <c r="P42" i="62"/>
  <c r="Q42" i="62"/>
  <c r="R42" i="62"/>
  <c r="S42" i="62"/>
  <c r="T42" i="62"/>
  <c r="T41" i="62" s="1"/>
  <c r="U42" i="62"/>
  <c r="V42" i="62"/>
  <c r="W42" i="62"/>
  <c r="X42" i="62"/>
  <c r="Y42" i="62"/>
  <c r="Z42" i="62"/>
  <c r="AA42" i="62"/>
  <c r="AB42" i="62"/>
  <c r="AB41" i="62" s="1"/>
  <c r="AC42" i="62"/>
  <c r="AD42" i="62"/>
  <c r="AE42" i="62"/>
  <c r="AF42" i="62"/>
  <c r="AG42" i="62"/>
  <c r="M43" i="62"/>
  <c r="N43" i="62"/>
  <c r="O43" i="62"/>
  <c r="P43" i="62"/>
  <c r="Q43" i="62"/>
  <c r="R43" i="62"/>
  <c r="S43" i="62"/>
  <c r="T43" i="62"/>
  <c r="U43" i="62"/>
  <c r="V43" i="62"/>
  <c r="W43" i="62"/>
  <c r="W41" i="62" s="1"/>
  <c r="X43" i="62"/>
  <c r="Y43" i="62"/>
  <c r="Z43" i="62"/>
  <c r="AA43" i="62"/>
  <c r="AB43" i="62"/>
  <c r="AC43" i="62"/>
  <c r="AC41" i="62" s="1"/>
  <c r="AD43" i="62"/>
  <c r="AE43" i="62"/>
  <c r="AE41" i="62" s="1"/>
  <c r="AF43" i="62"/>
  <c r="AG43" i="62"/>
  <c r="M44" i="62"/>
  <c r="N44" i="62"/>
  <c r="O44" i="62"/>
  <c r="P44" i="62"/>
  <c r="P41" i="62" s="1"/>
  <c r="Q44" i="62"/>
  <c r="R44" i="62"/>
  <c r="S44" i="62"/>
  <c r="T44" i="62"/>
  <c r="U44" i="62"/>
  <c r="V44" i="62"/>
  <c r="W44" i="62"/>
  <c r="X44" i="62"/>
  <c r="X41" i="62" s="1"/>
  <c r="Y44" i="62"/>
  <c r="Z44" i="62"/>
  <c r="AA44" i="62"/>
  <c r="AB44" i="62"/>
  <c r="AC44" i="62"/>
  <c r="AD44" i="62"/>
  <c r="AE44" i="62"/>
  <c r="AF44" i="62"/>
  <c r="AG44" i="62"/>
  <c r="E42" i="62"/>
  <c r="F42" i="62"/>
  <c r="G42" i="62"/>
  <c r="H42" i="62"/>
  <c r="I42" i="62"/>
  <c r="J42" i="62"/>
  <c r="K42" i="62"/>
  <c r="L42" i="62"/>
  <c r="L41" i="62" s="1"/>
  <c r="E43" i="62"/>
  <c r="F43" i="62"/>
  <c r="G43" i="62"/>
  <c r="H43" i="62"/>
  <c r="I43" i="62"/>
  <c r="J43" i="62"/>
  <c r="K43" i="62"/>
  <c r="L43" i="62"/>
  <c r="E44" i="62"/>
  <c r="F44" i="62"/>
  <c r="G44" i="62"/>
  <c r="H44" i="62"/>
  <c r="I44" i="62"/>
  <c r="J44" i="62"/>
  <c r="K44" i="62"/>
  <c r="L44" i="62"/>
  <c r="D43" i="62"/>
  <c r="D44" i="62"/>
  <c r="C43" i="62"/>
  <c r="C41" i="62" s="1"/>
  <c r="C44" i="62"/>
  <c r="D42" i="62"/>
  <c r="AD41" i="62"/>
  <c r="C42" i="62"/>
  <c r="C37" i="62"/>
  <c r="E18" i="62"/>
  <c r="AK18" i="62" s="1"/>
  <c r="F18" i="62"/>
  <c r="AL18" i="62" s="1"/>
  <c r="G18" i="62"/>
  <c r="H18" i="62"/>
  <c r="AN18" i="62" s="1"/>
  <c r="I18" i="62"/>
  <c r="AO18" i="62" s="1"/>
  <c r="J18" i="62"/>
  <c r="AP18" i="62" s="1"/>
  <c r="K18" i="62"/>
  <c r="AQ18" i="62" s="1"/>
  <c r="L18" i="62"/>
  <c r="AR18" i="62" s="1"/>
  <c r="M18" i="62"/>
  <c r="AS18" i="62" s="1"/>
  <c r="N18" i="62"/>
  <c r="AT18" i="62" s="1"/>
  <c r="O18" i="62"/>
  <c r="P18" i="62"/>
  <c r="AV18" i="62" s="1"/>
  <c r="Q18" i="62"/>
  <c r="AW18" i="62" s="1"/>
  <c r="R18" i="62"/>
  <c r="AX18" i="62" s="1"/>
  <c r="S18" i="62"/>
  <c r="AY18" i="62" s="1"/>
  <c r="T18" i="62"/>
  <c r="AZ18" i="62" s="1"/>
  <c r="U18" i="62"/>
  <c r="BA18" i="62" s="1"/>
  <c r="V18" i="62"/>
  <c r="BB18" i="62" s="1"/>
  <c r="W18" i="62"/>
  <c r="X18" i="62"/>
  <c r="BD18" i="62" s="1"/>
  <c r="Y18" i="62"/>
  <c r="BE18" i="62" s="1"/>
  <c r="Z18" i="62"/>
  <c r="BF18" i="62" s="1"/>
  <c r="AA18" i="62"/>
  <c r="BG18" i="62" s="1"/>
  <c r="AB18" i="62"/>
  <c r="BH18" i="62" s="1"/>
  <c r="AC18" i="62"/>
  <c r="BI18" i="62" s="1"/>
  <c r="AD18" i="62"/>
  <c r="BJ18" i="62" s="1"/>
  <c r="AE18" i="62"/>
  <c r="AF18" i="62"/>
  <c r="BL18" i="62" s="1"/>
  <c r="AG18" i="62"/>
  <c r="BM18" i="62" s="1"/>
  <c r="D18" i="62"/>
  <c r="AJ18" i="62" s="1"/>
  <c r="B113" i="62"/>
  <c r="C102" i="62"/>
  <c r="AJ101" i="62"/>
  <c r="D101" i="62"/>
  <c r="AS89" i="62"/>
  <c r="AR89" i="62"/>
  <c r="AQ89" i="62"/>
  <c r="AP89" i="62"/>
  <c r="AO89" i="62"/>
  <c r="AN89" i="62"/>
  <c r="AM89" i="62"/>
  <c r="AL89" i="62"/>
  <c r="AK89" i="62"/>
  <c r="M89" i="62"/>
  <c r="L89" i="62"/>
  <c r="K89" i="62"/>
  <c r="J89" i="62"/>
  <c r="I89" i="62"/>
  <c r="H89" i="62"/>
  <c r="G89" i="62"/>
  <c r="F89" i="62"/>
  <c r="AS87" i="62"/>
  <c r="AR87" i="62"/>
  <c r="AQ87" i="62"/>
  <c r="AP87" i="62"/>
  <c r="AO87" i="62"/>
  <c r="AN87" i="62"/>
  <c r="AM87" i="62"/>
  <c r="AL87" i="62"/>
  <c r="M87" i="62"/>
  <c r="L87" i="62"/>
  <c r="K87" i="62"/>
  <c r="J87" i="62"/>
  <c r="I87" i="62"/>
  <c r="H87" i="62"/>
  <c r="G87" i="62"/>
  <c r="F87" i="62"/>
  <c r="AJ82" i="62"/>
  <c r="D82" i="62"/>
  <c r="AJ81" i="62"/>
  <c r="AL74" i="62"/>
  <c r="F74" i="62"/>
  <c r="AK73" i="62"/>
  <c r="E72" i="62"/>
  <c r="D72" i="62"/>
  <c r="C69" i="62"/>
  <c r="AJ73" i="62" s="1"/>
  <c r="AJ89" i="62" s="1"/>
  <c r="BN52" i="62"/>
  <c r="AH52" i="62"/>
  <c r="AE51" i="62"/>
  <c r="AD51" i="62"/>
  <c r="AC51" i="62"/>
  <c r="AA51" i="62"/>
  <c r="Z51" i="62"/>
  <c r="W51" i="62"/>
  <c r="V51" i="62"/>
  <c r="U51" i="62"/>
  <c r="S51" i="62"/>
  <c r="R51" i="62"/>
  <c r="O51" i="62"/>
  <c r="N51" i="62"/>
  <c r="M51" i="62"/>
  <c r="K51" i="62"/>
  <c r="J51" i="62"/>
  <c r="H51" i="62"/>
  <c r="G51" i="62"/>
  <c r="F51" i="62"/>
  <c r="E51" i="62"/>
  <c r="D51" i="62"/>
  <c r="AF51" i="62"/>
  <c r="Y51" i="62"/>
  <c r="X51" i="62"/>
  <c r="Q51" i="62"/>
  <c r="P51" i="62"/>
  <c r="I51" i="62"/>
  <c r="AH49" i="62"/>
  <c r="AH48" i="62" s="1"/>
  <c r="AF45" i="62"/>
  <c r="M45" i="62"/>
  <c r="D45" i="62"/>
  <c r="AA41" i="62"/>
  <c r="S41" i="62"/>
  <c r="Q41" i="62"/>
  <c r="O41" i="62"/>
  <c r="K41" i="62"/>
  <c r="D41" i="62"/>
  <c r="D40" i="62" s="1"/>
  <c r="I41" i="62"/>
  <c r="H41" i="62"/>
  <c r="G41" i="62"/>
  <c r="AH36" i="62"/>
  <c r="C36" i="62"/>
  <c r="AH30" i="62"/>
  <c r="AG30" i="62"/>
  <c r="AF30" i="62"/>
  <c r="AE30" i="62"/>
  <c r="AD30" i="62"/>
  <c r="AC30" i="62"/>
  <c r="AB30" i="62"/>
  <c r="AA30" i="62"/>
  <c r="Z30" i="62"/>
  <c r="Y30" i="62"/>
  <c r="X30" i="62"/>
  <c r="W30" i="62"/>
  <c r="V30" i="62"/>
  <c r="U30" i="62"/>
  <c r="T30" i="62"/>
  <c r="S30" i="62"/>
  <c r="R30" i="62"/>
  <c r="Q30" i="62"/>
  <c r="P30" i="62"/>
  <c r="O30" i="62"/>
  <c r="N30" i="62"/>
  <c r="M30" i="62"/>
  <c r="L30" i="62"/>
  <c r="K30" i="62"/>
  <c r="J30" i="62"/>
  <c r="I30" i="62"/>
  <c r="H30" i="62"/>
  <c r="G30" i="62"/>
  <c r="F30" i="62"/>
  <c r="E30" i="62"/>
  <c r="D30" i="62"/>
  <c r="C30" i="62"/>
  <c r="AH21" i="62"/>
  <c r="AH18" i="62"/>
  <c r="AI17" i="62"/>
  <c r="AH17" i="62"/>
  <c r="BM16" i="62"/>
  <c r="BL16" i="62"/>
  <c r="BK16" i="62"/>
  <c r="BJ16" i="62"/>
  <c r="BI16" i="62"/>
  <c r="BH16" i="62"/>
  <c r="BG16" i="62"/>
  <c r="BF16" i="62"/>
  <c r="BE16" i="62"/>
  <c r="BD16" i="62"/>
  <c r="BC16" i="62"/>
  <c r="BB16" i="62"/>
  <c r="BA16" i="62"/>
  <c r="AZ16" i="62"/>
  <c r="AY16" i="62"/>
  <c r="AX16" i="62"/>
  <c r="AW16" i="62"/>
  <c r="AV16" i="62"/>
  <c r="AU16" i="62"/>
  <c r="AT16" i="62"/>
  <c r="AS16" i="62"/>
  <c r="AR16" i="62"/>
  <c r="AQ16" i="62"/>
  <c r="AP16" i="62"/>
  <c r="AO16" i="62"/>
  <c r="AN16" i="62"/>
  <c r="AM16" i="62"/>
  <c r="AL16" i="62"/>
  <c r="AK16" i="62"/>
  <c r="AJ16" i="62"/>
  <c r="AI16" i="62"/>
  <c r="AI15" i="62"/>
  <c r="BK14" i="62"/>
  <c r="BI14" i="62"/>
  <c r="BG14" i="62"/>
  <c r="BC14" i="62"/>
  <c r="BA14" i="62"/>
  <c r="AY14" i="62"/>
  <c r="AU14" i="62"/>
  <c r="AS14" i="62"/>
  <c r="AQ14" i="62"/>
  <c r="AM14" i="62"/>
  <c r="AK14" i="62"/>
  <c r="AI14" i="62"/>
  <c r="AH14" i="62"/>
  <c r="AG14" i="62"/>
  <c r="AF14" i="62"/>
  <c r="AE14" i="62"/>
  <c r="AD14" i="62"/>
  <c r="AC14" i="62"/>
  <c r="AB14" i="62"/>
  <c r="AA14" i="62"/>
  <c r="Z14" i="62"/>
  <c r="Y14" i="62"/>
  <c r="X14" i="62"/>
  <c r="W14" i="62"/>
  <c r="V14" i="62"/>
  <c r="U14" i="62"/>
  <c r="T14" i="62"/>
  <c r="S14" i="62"/>
  <c r="R14" i="62"/>
  <c r="Q14" i="62"/>
  <c r="P14" i="62"/>
  <c r="O14" i="62"/>
  <c r="N14" i="62"/>
  <c r="M14" i="62"/>
  <c r="L14" i="62"/>
  <c r="K14" i="62"/>
  <c r="J14" i="62"/>
  <c r="I14" i="62"/>
  <c r="H14" i="62"/>
  <c r="G14" i="62"/>
  <c r="F14" i="62"/>
  <c r="E14" i="62"/>
  <c r="D14" i="62"/>
  <c r="C14" i="62"/>
  <c r="BM13" i="62"/>
  <c r="BM14" i="62" s="1"/>
  <c r="BL13" i="62"/>
  <c r="BL14" i="62" s="1"/>
  <c r="BK13" i="62"/>
  <c r="BJ13" i="62"/>
  <c r="BJ14" i="62" s="1"/>
  <c r="BI13" i="62"/>
  <c r="BH13" i="62"/>
  <c r="BH14" i="62" s="1"/>
  <c r="BG13" i="62"/>
  <c r="BF13" i="62"/>
  <c r="BF14" i="62" s="1"/>
  <c r="BE13" i="62"/>
  <c r="BE14" i="62" s="1"/>
  <c r="BD13" i="62"/>
  <c r="BD14" i="62" s="1"/>
  <c r="BC13" i="62"/>
  <c r="BB13" i="62"/>
  <c r="BB14" i="62" s="1"/>
  <c r="BA13" i="62"/>
  <c r="AZ13" i="62"/>
  <c r="AZ14" i="62" s="1"/>
  <c r="AY13" i="62"/>
  <c r="AX13" i="62"/>
  <c r="AX14" i="62" s="1"/>
  <c r="AW13" i="62"/>
  <c r="AW14" i="62" s="1"/>
  <c r="AV13" i="62"/>
  <c r="AV14" i="62" s="1"/>
  <c r="AU13" i="62"/>
  <c r="AT13" i="62"/>
  <c r="AT14" i="62" s="1"/>
  <c r="AS13" i="62"/>
  <c r="AR13" i="62"/>
  <c r="AR14" i="62" s="1"/>
  <c r="AQ13" i="62"/>
  <c r="AP13" i="62"/>
  <c r="AP14" i="62" s="1"/>
  <c r="AO13" i="62"/>
  <c r="AO14" i="62" s="1"/>
  <c r="AN13" i="62"/>
  <c r="AN14" i="62" s="1"/>
  <c r="AM13" i="62"/>
  <c r="AL13" i="62"/>
  <c r="AL14" i="62" s="1"/>
  <c r="AK13" i="62"/>
  <c r="AJ13" i="62"/>
  <c r="AJ14" i="62" s="1"/>
  <c r="AI13" i="62"/>
  <c r="AI12" i="62"/>
  <c r="D12" i="62"/>
  <c r="D37" i="62" s="1"/>
  <c r="AI11" i="62"/>
  <c r="BM8" i="62"/>
  <c r="BJ8" i="62"/>
  <c r="BI8" i="62"/>
  <c r="BF8" i="62"/>
  <c r="BE8" i="62"/>
  <c r="BD8" i="62"/>
  <c r="BB8" i="62"/>
  <c r="BA8" i="62"/>
  <c r="AW8" i="62"/>
  <c r="AV8" i="62"/>
  <c r="AT8" i="62"/>
  <c r="AS8" i="62"/>
  <c r="AO8" i="62"/>
  <c r="AN8" i="62"/>
  <c r="AL8" i="62"/>
  <c r="AK8" i="62"/>
  <c r="AI9" i="62"/>
  <c r="AI8" i="62" s="1"/>
  <c r="BK8" i="62"/>
  <c r="BH8" i="62"/>
  <c r="BC8" i="62"/>
  <c r="AZ8" i="62"/>
  <c r="AU8" i="62"/>
  <c r="AR8" i="62"/>
  <c r="AM8" i="62"/>
  <c r="AJ8" i="62"/>
  <c r="AH8" i="62"/>
  <c r="AG8" i="62"/>
  <c r="AF8" i="62"/>
  <c r="AE8" i="62"/>
  <c r="AD8" i="62"/>
  <c r="AC8" i="62"/>
  <c r="AB8" i="62"/>
  <c r="AA8" i="62"/>
  <c r="Z8" i="62"/>
  <c r="Y8" i="62"/>
  <c r="X8" i="62"/>
  <c r="W8" i="62"/>
  <c r="V8" i="62"/>
  <c r="U8" i="62"/>
  <c r="T8" i="62"/>
  <c r="S8" i="62"/>
  <c r="R8" i="62"/>
  <c r="Q8" i="62"/>
  <c r="P8" i="62"/>
  <c r="O8" i="62"/>
  <c r="N8" i="62"/>
  <c r="M8" i="62"/>
  <c r="L8" i="62"/>
  <c r="K8" i="62"/>
  <c r="J8" i="62"/>
  <c r="I8" i="62"/>
  <c r="H8" i="62"/>
  <c r="G8" i="62"/>
  <c r="F8" i="62"/>
  <c r="E8" i="62"/>
  <c r="D8" i="62"/>
  <c r="C8" i="62"/>
  <c r="AE76" i="61"/>
  <c r="AD76" i="61"/>
  <c r="AC76" i="61"/>
  <c r="AB76" i="61"/>
  <c r="AA76" i="61"/>
  <c r="Z76" i="61"/>
  <c r="Y76" i="61"/>
  <c r="X76" i="61"/>
  <c r="W76" i="61"/>
  <c r="V76" i="61"/>
  <c r="U76" i="61"/>
  <c r="T76" i="61"/>
  <c r="S76" i="61"/>
  <c r="R76" i="61"/>
  <c r="Q76" i="61"/>
  <c r="P76" i="61"/>
  <c r="O76" i="61"/>
  <c r="N76" i="61"/>
  <c r="M76" i="61"/>
  <c r="L76" i="61"/>
  <c r="K76" i="61"/>
  <c r="J76" i="61"/>
  <c r="I76" i="61"/>
  <c r="AE68" i="61"/>
  <c r="AD68" i="61"/>
  <c r="AC68" i="61"/>
  <c r="AB68" i="61"/>
  <c r="AA68" i="61"/>
  <c r="Z68" i="61"/>
  <c r="Y68" i="61"/>
  <c r="X68" i="61"/>
  <c r="W68" i="61"/>
  <c r="V68" i="61"/>
  <c r="U68" i="61"/>
  <c r="T68" i="61"/>
  <c r="S68" i="61"/>
  <c r="R68" i="61"/>
  <c r="Q68" i="61"/>
  <c r="P68" i="61"/>
  <c r="O68" i="61"/>
  <c r="N68" i="61"/>
  <c r="M68" i="61"/>
  <c r="L68" i="61"/>
  <c r="K68" i="61"/>
  <c r="J68" i="61"/>
  <c r="I68" i="61"/>
  <c r="AE36" i="61"/>
  <c r="AD36" i="61"/>
  <c r="AC36" i="61"/>
  <c r="AB36" i="61"/>
  <c r="AA36" i="61"/>
  <c r="Z36" i="61"/>
  <c r="Y36" i="61"/>
  <c r="X36" i="61"/>
  <c r="W36" i="61"/>
  <c r="V36" i="61"/>
  <c r="U36" i="61"/>
  <c r="T36" i="61"/>
  <c r="S36" i="61"/>
  <c r="R36" i="61"/>
  <c r="Q36" i="61"/>
  <c r="P36" i="61"/>
  <c r="O36" i="61"/>
  <c r="N36" i="61"/>
  <c r="M36" i="61"/>
  <c r="L36" i="61"/>
  <c r="K36" i="61"/>
  <c r="J36" i="61"/>
  <c r="I36" i="61"/>
  <c r="AE28" i="61"/>
  <c r="AD28" i="61"/>
  <c r="AC28" i="61"/>
  <c r="AB28" i="61"/>
  <c r="AA28" i="61"/>
  <c r="Z28" i="61"/>
  <c r="Y28" i="61"/>
  <c r="X28" i="61"/>
  <c r="W28" i="61"/>
  <c r="V28" i="61"/>
  <c r="U28" i="61"/>
  <c r="T28" i="61"/>
  <c r="S28" i="61"/>
  <c r="R28" i="61"/>
  <c r="Q28" i="61"/>
  <c r="P28" i="61"/>
  <c r="O28" i="61"/>
  <c r="N28" i="61"/>
  <c r="M28" i="61"/>
  <c r="L28" i="61"/>
  <c r="K28" i="61"/>
  <c r="J28" i="61"/>
  <c r="I28" i="61"/>
  <c r="AH54" i="59"/>
  <c r="AH53" i="59"/>
  <c r="AH52" i="59"/>
  <c r="BN52" i="59"/>
  <c r="AH46" i="59"/>
  <c r="AH41" i="59"/>
  <c r="AJ27" i="59"/>
  <c r="AK27" i="59"/>
  <c r="AL27" i="59"/>
  <c r="AM27" i="59"/>
  <c r="AN27" i="59"/>
  <c r="AO27" i="59"/>
  <c r="AP27" i="59"/>
  <c r="AQ27" i="59"/>
  <c r="AR27" i="59"/>
  <c r="AS27" i="59"/>
  <c r="AT27" i="59"/>
  <c r="AU27" i="59"/>
  <c r="AV27" i="59"/>
  <c r="AW27" i="59"/>
  <c r="AX27" i="59"/>
  <c r="AY27" i="59"/>
  <c r="AZ27" i="59"/>
  <c r="BA27" i="59"/>
  <c r="BB27" i="59"/>
  <c r="BC27" i="59"/>
  <c r="BD27" i="59"/>
  <c r="BE27" i="59"/>
  <c r="BF27" i="59"/>
  <c r="BG27" i="59"/>
  <c r="BH27" i="59"/>
  <c r="BI27" i="59"/>
  <c r="BJ27" i="59"/>
  <c r="BK27" i="59"/>
  <c r="BL27" i="59"/>
  <c r="BM27" i="59"/>
  <c r="AJ28" i="59"/>
  <c r="AK28" i="59"/>
  <c r="AL28" i="59"/>
  <c r="AM28" i="59"/>
  <c r="AN28" i="59"/>
  <c r="AO28" i="59"/>
  <c r="AP28" i="59"/>
  <c r="AQ28" i="59"/>
  <c r="AR28" i="59"/>
  <c r="AS28" i="59"/>
  <c r="AT28" i="59"/>
  <c r="AU28" i="59"/>
  <c r="AV28" i="59"/>
  <c r="AW28" i="59"/>
  <c r="AX28" i="59"/>
  <c r="AY28" i="59"/>
  <c r="AZ28" i="59"/>
  <c r="BA28" i="59"/>
  <c r="BB28" i="59"/>
  <c r="BC28" i="59"/>
  <c r="BD28" i="59"/>
  <c r="BE28" i="59"/>
  <c r="BF28" i="59"/>
  <c r="BG28" i="59"/>
  <c r="BH28" i="59"/>
  <c r="BI28" i="59"/>
  <c r="BJ28" i="59"/>
  <c r="BK28" i="59"/>
  <c r="BL28" i="59"/>
  <c r="BM28" i="59"/>
  <c r="AJ29" i="59"/>
  <c r="AK29" i="59"/>
  <c r="AL29" i="59"/>
  <c r="AM29" i="59"/>
  <c r="AN29" i="59"/>
  <c r="AO29" i="59"/>
  <c r="AP29" i="59"/>
  <c r="AQ29" i="59"/>
  <c r="AR29" i="59"/>
  <c r="AS29" i="59"/>
  <c r="AT29" i="59"/>
  <c r="AU29" i="59"/>
  <c r="AV29" i="59"/>
  <c r="AW29" i="59"/>
  <c r="AX29" i="59"/>
  <c r="AY29" i="59"/>
  <c r="AZ29" i="59"/>
  <c r="BA29" i="59"/>
  <c r="BB29" i="59"/>
  <c r="BC29" i="59"/>
  <c r="BD29" i="59"/>
  <c r="BE29" i="59"/>
  <c r="BF29" i="59"/>
  <c r="BG29" i="59"/>
  <c r="BH29" i="59"/>
  <c r="BI29" i="59"/>
  <c r="BJ29" i="59"/>
  <c r="BK29" i="59"/>
  <c r="BL29" i="59"/>
  <c r="BM29" i="59"/>
  <c r="AI28" i="59"/>
  <c r="AI29" i="59"/>
  <c r="D30" i="59"/>
  <c r="E30" i="59"/>
  <c r="F30" i="59"/>
  <c r="G30" i="59"/>
  <c r="H30" i="59"/>
  <c r="I30" i="59"/>
  <c r="J30" i="59"/>
  <c r="K30" i="59"/>
  <c r="L30" i="59"/>
  <c r="M30" i="59"/>
  <c r="N30" i="59"/>
  <c r="O30" i="59"/>
  <c r="P30" i="59"/>
  <c r="Q30" i="59"/>
  <c r="R30" i="59"/>
  <c r="S30" i="59"/>
  <c r="T30" i="59"/>
  <c r="U30" i="59"/>
  <c r="V30" i="59"/>
  <c r="W30" i="59"/>
  <c r="X30" i="59"/>
  <c r="Y30" i="59"/>
  <c r="Z30" i="59"/>
  <c r="AA30" i="59"/>
  <c r="AB30" i="59"/>
  <c r="AC30" i="59"/>
  <c r="AD30" i="59"/>
  <c r="AE30" i="59"/>
  <c r="AF30" i="59"/>
  <c r="AG30" i="59"/>
  <c r="AH30" i="59"/>
  <c r="AI30" i="59"/>
  <c r="AJ30" i="59"/>
  <c r="AK30" i="59"/>
  <c r="AL30" i="59"/>
  <c r="AM30" i="59"/>
  <c r="AN30" i="59"/>
  <c r="AO30" i="59"/>
  <c r="AP30" i="59"/>
  <c r="AQ30" i="59"/>
  <c r="AR30" i="59"/>
  <c r="AS30" i="59"/>
  <c r="AT30" i="59"/>
  <c r="AU30" i="59"/>
  <c r="AV30" i="59"/>
  <c r="AW30" i="59"/>
  <c r="AX30" i="59"/>
  <c r="AY30" i="59"/>
  <c r="AZ30" i="59"/>
  <c r="BA30" i="59"/>
  <c r="BB30" i="59"/>
  <c r="BC30" i="59"/>
  <c r="BD30" i="59"/>
  <c r="BE30" i="59"/>
  <c r="BF30" i="59"/>
  <c r="BG30" i="59"/>
  <c r="BH30" i="59"/>
  <c r="BI30" i="59"/>
  <c r="BJ30" i="59"/>
  <c r="BK30" i="59"/>
  <c r="BL30" i="59"/>
  <c r="BM30" i="59"/>
  <c r="AI22" i="59"/>
  <c r="AJ22" i="59"/>
  <c r="AK22" i="59"/>
  <c r="AL22" i="59"/>
  <c r="AM22" i="59"/>
  <c r="AN22" i="59"/>
  <c r="AO22" i="59"/>
  <c r="AP22" i="59"/>
  <c r="AQ22" i="59"/>
  <c r="AR22" i="59"/>
  <c r="AS22" i="59"/>
  <c r="AT22" i="59"/>
  <c r="AU22" i="59"/>
  <c r="AV22" i="59"/>
  <c r="AW22" i="59"/>
  <c r="AX22" i="59"/>
  <c r="AY22" i="59"/>
  <c r="AZ22" i="59"/>
  <c r="BA22" i="59"/>
  <c r="BB22" i="59"/>
  <c r="BC22" i="59"/>
  <c r="BD22" i="59"/>
  <c r="BE22" i="59"/>
  <c r="BF22" i="59"/>
  <c r="BG22" i="59"/>
  <c r="BH22" i="59"/>
  <c r="BI22" i="59"/>
  <c r="BJ22" i="59"/>
  <c r="BK22" i="59"/>
  <c r="BL22" i="59"/>
  <c r="BM22" i="59"/>
  <c r="AI23" i="59"/>
  <c r="AJ23" i="59"/>
  <c r="AK23" i="59"/>
  <c r="AL23" i="59"/>
  <c r="AM23" i="59"/>
  <c r="AN23" i="59"/>
  <c r="AO23" i="59"/>
  <c r="AP23" i="59"/>
  <c r="AQ23" i="59"/>
  <c r="AR23" i="59"/>
  <c r="AS23" i="59"/>
  <c r="AT23" i="59"/>
  <c r="AU23" i="59"/>
  <c r="AV23" i="59"/>
  <c r="AW23" i="59"/>
  <c r="AX23" i="59"/>
  <c r="AY23" i="59"/>
  <c r="AZ23" i="59"/>
  <c r="BA23" i="59"/>
  <c r="BB23" i="59"/>
  <c r="BC23" i="59"/>
  <c r="BD23" i="59"/>
  <c r="BE23" i="59"/>
  <c r="BF23" i="59"/>
  <c r="BG23" i="59"/>
  <c r="BH23" i="59"/>
  <c r="BI23" i="59"/>
  <c r="BJ23" i="59"/>
  <c r="BK23" i="59"/>
  <c r="BL23" i="59"/>
  <c r="BM23" i="59"/>
  <c r="AI24" i="59"/>
  <c r="AJ24" i="59"/>
  <c r="AK24" i="59"/>
  <c r="AL24" i="59"/>
  <c r="AM24" i="59"/>
  <c r="AN24" i="59"/>
  <c r="AO24" i="59"/>
  <c r="AP24" i="59"/>
  <c r="AQ24" i="59"/>
  <c r="AR24" i="59"/>
  <c r="AS24" i="59"/>
  <c r="AT24" i="59"/>
  <c r="AU24" i="59"/>
  <c r="AV24" i="59"/>
  <c r="AW24" i="59"/>
  <c r="AX24" i="59"/>
  <c r="AY24" i="59"/>
  <c r="AZ24" i="59"/>
  <c r="BA24" i="59"/>
  <c r="BB24" i="59"/>
  <c r="BC24" i="59"/>
  <c r="BD24" i="59"/>
  <c r="BE24" i="59"/>
  <c r="BF24" i="59"/>
  <c r="BG24" i="59"/>
  <c r="BH24" i="59"/>
  <c r="BI24" i="59"/>
  <c r="BJ24" i="59"/>
  <c r="BK24" i="59"/>
  <c r="BL24" i="59"/>
  <c r="BM24" i="59"/>
  <c r="AI25" i="59"/>
  <c r="AJ25" i="59"/>
  <c r="AK25" i="59"/>
  <c r="AL25" i="59"/>
  <c r="AM25" i="59"/>
  <c r="AN25" i="59"/>
  <c r="AO25" i="59"/>
  <c r="AP25" i="59"/>
  <c r="AQ25" i="59"/>
  <c r="AR25" i="59"/>
  <c r="AS25" i="59"/>
  <c r="AT25" i="59"/>
  <c r="AU25" i="59"/>
  <c r="AV25" i="59"/>
  <c r="AW25" i="59"/>
  <c r="AX25" i="59"/>
  <c r="AY25" i="59"/>
  <c r="AZ25" i="59"/>
  <c r="BA25" i="59"/>
  <c r="BB25" i="59"/>
  <c r="BC25" i="59"/>
  <c r="BD25" i="59"/>
  <c r="BE25" i="59"/>
  <c r="BF25" i="59"/>
  <c r="BG25" i="59"/>
  <c r="BH25" i="59"/>
  <c r="BI25" i="59"/>
  <c r="BJ25" i="59"/>
  <c r="BK25" i="59"/>
  <c r="BL25" i="59"/>
  <c r="BM25" i="59"/>
  <c r="AI26" i="59"/>
  <c r="AJ26" i="59"/>
  <c r="AK26" i="59"/>
  <c r="AL26" i="59"/>
  <c r="AM26" i="59"/>
  <c r="AN26" i="59"/>
  <c r="AO26" i="59"/>
  <c r="AP26" i="59"/>
  <c r="AQ26" i="59"/>
  <c r="AR26" i="59"/>
  <c r="AS26" i="59"/>
  <c r="AT26" i="59"/>
  <c r="AU26" i="59"/>
  <c r="AV26" i="59"/>
  <c r="AW26" i="59"/>
  <c r="AX26" i="59"/>
  <c r="AY26" i="59"/>
  <c r="AZ26" i="59"/>
  <c r="BA26" i="59"/>
  <c r="BB26" i="59"/>
  <c r="BC26" i="59"/>
  <c r="BD26" i="59"/>
  <c r="BE26" i="59"/>
  <c r="BF26" i="59"/>
  <c r="BG26" i="59"/>
  <c r="BH26" i="59"/>
  <c r="BI26" i="59"/>
  <c r="BJ26" i="59"/>
  <c r="BK26" i="59"/>
  <c r="BL26" i="59"/>
  <c r="BM26" i="59"/>
  <c r="AI27" i="59"/>
  <c r="AJ21" i="59"/>
  <c r="AK21" i="59"/>
  <c r="AL21" i="59"/>
  <c r="AM21" i="59"/>
  <c r="AN21" i="59"/>
  <c r="AO21" i="59"/>
  <c r="AP21" i="59"/>
  <c r="AQ21" i="59"/>
  <c r="AR21" i="59"/>
  <c r="AS21" i="59"/>
  <c r="AT21" i="59"/>
  <c r="AU21" i="59"/>
  <c r="AV21" i="59"/>
  <c r="AW21" i="59"/>
  <c r="AX21" i="59"/>
  <c r="AY21" i="59"/>
  <c r="AZ21" i="59"/>
  <c r="BA21" i="59"/>
  <c r="BB21" i="59"/>
  <c r="BC21" i="59"/>
  <c r="BD21" i="59"/>
  <c r="BE21" i="59"/>
  <c r="BF21" i="59"/>
  <c r="BG21" i="59"/>
  <c r="BH21" i="59"/>
  <c r="BI21" i="59"/>
  <c r="BJ21" i="59"/>
  <c r="BK21" i="59"/>
  <c r="BL21" i="59"/>
  <c r="BM21" i="59"/>
  <c r="AI21" i="59"/>
  <c r="AH42" i="59"/>
  <c r="AH14" i="59"/>
  <c r="BC14" i="59"/>
  <c r="BK14" i="59"/>
  <c r="E14" i="59"/>
  <c r="F14" i="59"/>
  <c r="G14" i="59"/>
  <c r="H14" i="59"/>
  <c r="I14" i="59"/>
  <c r="J14" i="59"/>
  <c r="K14" i="59"/>
  <c r="L14" i="59"/>
  <c r="M14" i="59"/>
  <c r="N14" i="59"/>
  <c r="O14" i="59"/>
  <c r="P14" i="59"/>
  <c r="Q14" i="59"/>
  <c r="R14" i="59"/>
  <c r="S14" i="59"/>
  <c r="T14" i="59"/>
  <c r="U14" i="59"/>
  <c r="V14" i="59"/>
  <c r="W14" i="59"/>
  <c r="X14" i="59"/>
  <c r="Y14" i="59"/>
  <c r="Z14" i="59"/>
  <c r="AA14" i="59"/>
  <c r="AB14" i="59"/>
  <c r="AC14" i="59"/>
  <c r="AD14" i="59"/>
  <c r="AE14" i="59"/>
  <c r="AF14" i="59"/>
  <c r="AG14" i="59"/>
  <c r="D14" i="59"/>
  <c r="C14" i="59"/>
  <c r="AJ13" i="59"/>
  <c r="AJ14" i="59" s="1"/>
  <c r="AK13" i="59"/>
  <c r="AK14" i="59" s="1"/>
  <c r="AL13" i="59"/>
  <c r="AL14" i="59" s="1"/>
  <c r="AM13" i="59"/>
  <c r="AM14" i="59" s="1"/>
  <c r="AN13" i="59"/>
  <c r="AN14" i="59" s="1"/>
  <c r="AO13" i="59"/>
  <c r="AO14" i="59" s="1"/>
  <c r="AP13" i="59"/>
  <c r="AP14" i="59" s="1"/>
  <c r="AQ13" i="59"/>
  <c r="AQ14" i="59" s="1"/>
  <c r="AR13" i="59"/>
  <c r="AR14" i="59" s="1"/>
  <c r="AS13" i="59"/>
  <c r="AS14" i="59" s="1"/>
  <c r="AT13" i="59"/>
  <c r="AT14" i="59" s="1"/>
  <c r="AU13" i="59"/>
  <c r="AU14" i="59" s="1"/>
  <c r="AV13" i="59"/>
  <c r="AV14" i="59" s="1"/>
  <c r="AW13" i="59"/>
  <c r="AW14" i="59" s="1"/>
  <c r="AX13" i="59"/>
  <c r="AX14" i="59" s="1"/>
  <c r="AY13" i="59"/>
  <c r="AY14" i="59" s="1"/>
  <c r="AZ13" i="59"/>
  <c r="AZ14" i="59" s="1"/>
  <c r="BA13" i="59"/>
  <c r="BA14" i="59" s="1"/>
  <c r="BB13" i="59"/>
  <c r="BB14" i="59" s="1"/>
  <c r="BC13" i="59"/>
  <c r="BD13" i="59"/>
  <c r="BD14" i="59" s="1"/>
  <c r="BE13" i="59"/>
  <c r="BE14" i="59" s="1"/>
  <c r="BF13" i="59"/>
  <c r="BF14" i="59" s="1"/>
  <c r="BG13" i="59"/>
  <c r="BG14" i="59" s="1"/>
  <c r="BH13" i="59"/>
  <c r="BH14" i="59" s="1"/>
  <c r="BI13" i="59"/>
  <c r="BI14" i="59" s="1"/>
  <c r="BJ13" i="59"/>
  <c r="BJ14" i="59" s="1"/>
  <c r="BK13" i="59"/>
  <c r="BL13" i="59"/>
  <c r="BL14" i="59" s="1"/>
  <c r="BM13" i="59"/>
  <c r="BM14" i="59" s="1"/>
  <c r="AI13" i="59"/>
  <c r="AI14" i="59" s="1"/>
  <c r="AI15" i="59"/>
  <c r="E18" i="59"/>
  <c r="AK18" i="59" s="1"/>
  <c r="F18" i="59"/>
  <c r="AL18" i="59" s="1"/>
  <c r="G18" i="59"/>
  <c r="AM18" i="59" s="1"/>
  <c r="H18" i="59"/>
  <c r="AN18" i="59" s="1"/>
  <c r="I18" i="59"/>
  <c r="AO18" i="59" s="1"/>
  <c r="J18" i="59"/>
  <c r="AP18" i="59" s="1"/>
  <c r="K18" i="59"/>
  <c r="AQ18" i="59" s="1"/>
  <c r="L18" i="59"/>
  <c r="AR18" i="59" s="1"/>
  <c r="M18" i="59"/>
  <c r="AS18" i="59" s="1"/>
  <c r="N18" i="59"/>
  <c r="AT18" i="59" s="1"/>
  <c r="O18" i="59"/>
  <c r="AU18" i="59" s="1"/>
  <c r="P18" i="59"/>
  <c r="AV18" i="59" s="1"/>
  <c r="Q18" i="59"/>
  <c r="AW18" i="59" s="1"/>
  <c r="R18" i="59"/>
  <c r="AX18" i="59" s="1"/>
  <c r="S18" i="59"/>
  <c r="AY18" i="59" s="1"/>
  <c r="T18" i="59"/>
  <c r="AZ18" i="59" s="1"/>
  <c r="U18" i="59"/>
  <c r="BA18" i="59" s="1"/>
  <c r="V18" i="59"/>
  <c r="BB18" i="59" s="1"/>
  <c r="W18" i="59"/>
  <c r="BC18" i="59" s="1"/>
  <c r="X18" i="59"/>
  <c r="BD18" i="59" s="1"/>
  <c r="Y18" i="59"/>
  <c r="BE18" i="59" s="1"/>
  <c r="Z18" i="59"/>
  <c r="BF18" i="59" s="1"/>
  <c r="AA18" i="59"/>
  <c r="BG18" i="59" s="1"/>
  <c r="AB18" i="59"/>
  <c r="BH18" i="59" s="1"/>
  <c r="AC18" i="59"/>
  <c r="BI18" i="59" s="1"/>
  <c r="AD18" i="59"/>
  <c r="BJ18" i="59" s="1"/>
  <c r="AE18" i="59"/>
  <c r="BK18" i="59" s="1"/>
  <c r="AF18" i="59"/>
  <c r="BL18" i="59" s="1"/>
  <c r="AG18" i="59"/>
  <c r="BM18" i="59" s="1"/>
  <c r="D18" i="59"/>
  <c r="AJ18" i="59" s="1"/>
  <c r="AH18" i="59"/>
  <c r="AI18" i="59"/>
  <c r="AI31" i="59"/>
  <c r="AJ31" i="59"/>
  <c r="AK31" i="59"/>
  <c r="AL31" i="59"/>
  <c r="AM31" i="59"/>
  <c r="AN31" i="59"/>
  <c r="AO31" i="59"/>
  <c r="AP31" i="59"/>
  <c r="AQ31" i="59"/>
  <c r="AR31" i="59"/>
  <c r="AS31" i="59"/>
  <c r="AT31" i="59"/>
  <c r="AU31" i="59"/>
  <c r="AV31" i="59"/>
  <c r="AW31" i="59"/>
  <c r="AX31" i="59"/>
  <c r="AY31" i="59"/>
  <c r="AZ31" i="59"/>
  <c r="BA31" i="59"/>
  <c r="BB31" i="59"/>
  <c r="BC31" i="59"/>
  <c r="BD31" i="59"/>
  <c r="BE31" i="59"/>
  <c r="BF31" i="59"/>
  <c r="BG31" i="59"/>
  <c r="BH31" i="59"/>
  <c r="BI31" i="59"/>
  <c r="BJ31" i="59"/>
  <c r="BK31" i="59"/>
  <c r="BL31" i="59"/>
  <c r="BM31" i="59"/>
  <c r="AH37" i="59"/>
  <c r="AH36" i="59" s="1"/>
  <c r="D52" i="59"/>
  <c r="D51" i="59" s="1"/>
  <c r="E52" i="59"/>
  <c r="E51" i="59" s="1"/>
  <c r="F52" i="59"/>
  <c r="F51" i="59" s="1"/>
  <c r="G52" i="59"/>
  <c r="G51" i="59" s="1"/>
  <c r="H52" i="59"/>
  <c r="H51" i="59" s="1"/>
  <c r="I52" i="59"/>
  <c r="I51" i="59" s="1"/>
  <c r="J52" i="59"/>
  <c r="J51" i="59" s="1"/>
  <c r="K52" i="59"/>
  <c r="K51" i="59" s="1"/>
  <c r="L52" i="59"/>
  <c r="L51" i="59" s="1"/>
  <c r="M52" i="59"/>
  <c r="M51" i="59" s="1"/>
  <c r="N52" i="59"/>
  <c r="N51" i="59" s="1"/>
  <c r="O52" i="59"/>
  <c r="O51" i="59" s="1"/>
  <c r="P52" i="59"/>
  <c r="P51" i="59" s="1"/>
  <c r="Q52" i="59"/>
  <c r="Q51" i="59" s="1"/>
  <c r="R52" i="59"/>
  <c r="R51" i="59" s="1"/>
  <c r="S52" i="59"/>
  <c r="S51" i="59" s="1"/>
  <c r="T52" i="59"/>
  <c r="T51" i="59" s="1"/>
  <c r="U52" i="59"/>
  <c r="U51" i="59" s="1"/>
  <c r="V52" i="59"/>
  <c r="V51" i="59" s="1"/>
  <c r="W52" i="59"/>
  <c r="W51" i="59" s="1"/>
  <c r="X52" i="59"/>
  <c r="X51" i="59" s="1"/>
  <c r="Y52" i="59"/>
  <c r="Y51" i="59" s="1"/>
  <c r="Z52" i="59"/>
  <c r="Z51" i="59" s="1"/>
  <c r="AA52" i="59"/>
  <c r="AA51" i="59" s="1"/>
  <c r="AB52" i="59"/>
  <c r="AB51" i="59" s="1"/>
  <c r="AC52" i="59"/>
  <c r="AC51" i="59" s="1"/>
  <c r="AD52" i="59"/>
  <c r="AD51" i="59" s="1"/>
  <c r="AE52" i="59"/>
  <c r="AE51" i="59" s="1"/>
  <c r="AF52" i="59"/>
  <c r="AF51" i="59" s="1"/>
  <c r="AG52" i="59"/>
  <c r="AG51" i="59" s="1"/>
  <c r="C52" i="59"/>
  <c r="C51" i="59" s="1"/>
  <c r="D46" i="59"/>
  <c r="E46" i="59"/>
  <c r="F46" i="59"/>
  <c r="G46" i="59"/>
  <c r="H46" i="59"/>
  <c r="I46" i="59"/>
  <c r="J46" i="59"/>
  <c r="K46" i="59"/>
  <c r="L46" i="59"/>
  <c r="M46" i="59"/>
  <c r="N46" i="59"/>
  <c r="O46" i="59"/>
  <c r="P46" i="59"/>
  <c r="Q46" i="59"/>
  <c r="R46" i="59"/>
  <c r="S46" i="59"/>
  <c r="T46" i="59"/>
  <c r="U46" i="59"/>
  <c r="V46" i="59"/>
  <c r="W46" i="59"/>
  <c r="X46" i="59"/>
  <c r="Y46" i="59"/>
  <c r="Z46" i="59"/>
  <c r="AA46" i="59"/>
  <c r="AB46" i="59"/>
  <c r="AC46" i="59"/>
  <c r="AD46" i="59"/>
  <c r="AE46" i="59"/>
  <c r="AF46" i="59"/>
  <c r="AG46" i="59"/>
  <c r="D47" i="59"/>
  <c r="E47" i="59"/>
  <c r="F47" i="59"/>
  <c r="G47" i="59"/>
  <c r="H47" i="59"/>
  <c r="I47" i="59"/>
  <c r="J47" i="59"/>
  <c r="K47" i="59"/>
  <c r="L47" i="59"/>
  <c r="M47" i="59"/>
  <c r="N47" i="59"/>
  <c r="O47" i="59"/>
  <c r="P47" i="59"/>
  <c r="Q47" i="59"/>
  <c r="R47" i="59"/>
  <c r="S47" i="59"/>
  <c r="T47" i="59"/>
  <c r="U47" i="59"/>
  <c r="V47" i="59"/>
  <c r="W47" i="59"/>
  <c r="X47" i="59"/>
  <c r="Y47" i="59"/>
  <c r="Z47" i="59"/>
  <c r="AA47" i="59"/>
  <c r="AB47" i="59"/>
  <c r="AC47" i="59"/>
  <c r="AD47" i="59"/>
  <c r="AE47" i="59"/>
  <c r="AF47" i="59"/>
  <c r="AG47" i="59"/>
  <c r="D48" i="59"/>
  <c r="E48" i="59"/>
  <c r="F48" i="59"/>
  <c r="G48" i="59"/>
  <c r="H48" i="59"/>
  <c r="I48" i="59"/>
  <c r="J48" i="59"/>
  <c r="K48" i="59"/>
  <c r="L48" i="59"/>
  <c r="M48" i="59"/>
  <c r="N48" i="59"/>
  <c r="O48" i="59"/>
  <c r="P48" i="59"/>
  <c r="Q48" i="59"/>
  <c r="R48" i="59"/>
  <c r="S48" i="59"/>
  <c r="T48" i="59"/>
  <c r="U48" i="59"/>
  <c r="V48" i="59"/>
  <c r="W48" i="59"/>
  <c r="X48" i="59"/>
  <c r="Y48" i="59"/>
  <c r="Z48" i="59"/>
  <c r="AA48" i="59"/>
  <c r="AB48" i="59"/>
  <c r="AC48" i="59"/>
  <c r="AD48" i="59"/>
  <c r="AE48" i="59"/>
  <c r="AF48" i="59"/>
  <c r="AG48" i="59"/>
  <c r="D49" i="59"/>
  <c r="E49" i="59"/>
  <c r="F49" i="59"/>
  <c r="G49" i="59"/>
  <c r="H49" i="59"/>
  <c r="I49" i="59"/>
  <c r="J49" i="59"/>
  <c r="K49" i="59"/>
  <c r="L49" i="59"/>
  <c r="M49" i="59"/>
  <c r="N49" i="59"/>
  <c r="O49" i="59"/>
  <c r="P49" i="59"/>
  <c r="Q49" i="59"/>
  <c r="R49" i="59"/>
  <c r="S49" i="59"/>
  <c r="T49" i="59"/>
  <c r="U49" i="59"/>
  <c r="V49" i="59"/>
  <c r="W49" i="59"/>
  <c r="X49" i="59"/>
  <c r="Y49" i="59"/>
  <c r="Z49" i="59"/>
  <c r="AA49" i="59"/>
  <c r="AB49" i="59"/>
  <c r="AC49" i="59"/>
  <c r="AD49" i="59"/>
  <c r="AE49" i="59"/>
  <c r="AF49" i="59"/>
  <c r="AG49" i="59"/>
  <c r="D50" i="59"/>
  <c r="E50" i="59"/>
  <c r="F50" i="59"/>
  <c r="G50" i="59"/>
  <c r="H50" i="59"/>
  <c r="I50" i="59"/>
  <c r="J50" i="59"/>
  <c r="K50" i="59"/>
  <c r="L50" i="59"/>
  <c r="M50" i="59"/>
  <c r="N50" i="59"/>
  <c r="O50" i="59"/>
  <c r="P50" i="59"/>
  <c r="Q50" i="59"/>
  <c r="R50" i="59"/>
  <c r="S50" i="59"/>
  <c r="T50" i="59"/>
  <c r="U50" i="59"/>
  <c r="V50" i="59"/>
  <c r="W50" i="59"/>
  <c r="X50" i="59"/>
  <c r="Y50" i="59"/>
  <c r="Z50" i="59"/>
  <c r="AA50" i="59"/>
  <c r="AB50" i="59"/>
  <c r="AC50" i="59"/>
  <c r="AD50" i="59"/>
  <c r="AE50" i="59"/>
  <c r="AF50" i="59"/>
  <c r="AG50" i="59"/>
  <c r="C48" i="59"/>
  <c r="C49" i="59"/>
  <c r="C50" i="59"/>
  <c r="C47" i="59"/>
  <c r="C46" i="59"/>
  <c r="D42" i="59"/>
  <c r="E42" i="59"/>
  <c r="M42" i="59"/>
  <c r="W42" i="59"/>
  <c r="AC42" i="59"/>
  <c r="AG42" i="59"/>
  <c r="D43" i="59"/>
  <c r="E43" i="59"/>
  <c r="F43" i="59"/>
  <c r="G43" i="59"/>
  <c r="H43" i="59"/>
  <c r="I43" i="59"/>
  <c r="J43" i="59"/>
  <c r="K43" i="59"/>
  <c r="L43" i="59"/>
  <c r="M43" i="59"/>
  <c r="N43" i="59"/>
  <c r="O43" i="59"/>
  <c r="P43" i="59"/>
  <c r="Q43" i="59"/>
  <c r="R43" i="59"/>
  <c r="S43" i="59"/>
  <c r="T43" i="59"/>
  <c r="U43" i="59"/>
  <c r="V43" i="59"/>
  <c r="W43" i="59"/>
  <c r="X43" i="59"/>
  <c r="Y43" i="59"/>
  <c r="Z43" i="59"/>
  <c r="AA43" i="59"/>
  <c r="AB43" i="59"/>
  <c r="AC43" i="59"/>
  <c r="AD43" i="59"/>
  <c r="AE43" i="59"/>
  <c r="AF43" i="59"/>
  <c r="AG43" i="59"/>
  <c r="D44" i="59"/>
  <c r="E44" i="59"/>
  <c r="F44" i="59"/>
  <c r="G44" i="59"/>
  <c r="H44" i="59"/>
  <c r="I44" i="59"/>
  <c r="J44" i="59"/>
  <c r="K44" i="59"/>
  <c r="L44" i="59"/>
  <c r="M44" i="59"/>
  <c r="N44" i="59"/>
  <c r="O44" i="59"/>
  <c r="P44" i="59"/>
  <c r="Q44" i="59"/>
  <c r="R44" i="59"/>
  <c r="S44" i="59"/>
  <c r="T44" i="59"/>
  <c r="U44" i="59"/>
  <c r="V44" i="59"/>
  <c r="W44" i="59"/>
  <c r="X44" i="59"/>
  <c r="Y44" i="59"/>
  <c r="Z44" i="59"/>
  <c r="AA44" i="59"/>
  <c r="AB44" i="59"/>
  <c r="AC44" i="59"/>
  <c r="AD44" i="59"/>
  <c r="AE44" i="59"/>
  <c r="AF44" i="59"/>
  <c r="AG44" i="59"/>
  <c r="C43" i="59"/>
  <c r="C44" i="59"/>
  <c r="C42" i="59"/>
  <c r="C30" i="59"/>
  <c r="D12" i="59"/>
  <c r="E12" i="59" s="1"/>
  <c r="F12" i="59" s="1"/>
  <c r="AJ101" i="59"/>
  <c r="D101" i="59"/>
  <c r="C102" i="59" s="1"/>
  <c r="B113" i="59" s="1"/>
  <c r="AS89" i="59"/>
  <c r="AR89" i="59"/>
  <c r="AQ89" i="59"/>
  <c r="AP89" i="59"/>
  <c r="AO89" i="59"/>
  <c r="AN89" i="59"/>
  <c r="AM89" i="59"/>
  <c r="AL89" i="59"/>
  <c r="M89" i="59"/>
  <c r="L89" i="59"/>
  <c r="K89" i="59"/>
  <c r="J89" i="59"/>
  <c r="I89" i="59"/>
  <c r="H89" i="59"/>
  <c r="G89" i="59"/>
  <c r="F89" i="59"/>
  <c r="AS87" i="59"/>
  <c r="AR87" i="59"/>
  <c r="AQ87" i="59"/>
  <c r="AP87" i="59"/>
  <c r="AO87" i="59"/>
  <c r="AN87" i="59"/>
  <c r="AM87" i="59"/>
  <c r="AL87" i="59"/>
  <c r="M87" i="59"/>
  <c r="L87" i="59"/>
  <c r="K87" i="59"/>
  <c r="J87" i="59"/>
  <c r="I87" i="59"/>
  <c r="H87" i="59"/>
  <c r="G87" i="59"/>
  <c r="F87" i="59"/>
  <c r="AJ82" i="59"/>
  <c r="D82" i="59"/>
  <c r="AJ81" i="59"/>
  <c r="AL74" i="59"/>
  <c r="F74" i="59"/>
  <c r="C69" i="59"/>
  <c r="AJ73" i="59" s="1"/>
  <c r="AJ89" i="59" s="1"/>
  <c r="AH49" i="59"/>
  <c r="AH48" i="59" s="1"/>
  <c r="AH45" i="59" s="1"/>
  <c r="AH40" i="59" s="1"/>
  <c r="C37" i="59"/>
  <c r="C36" i="59" s="1"/>
  <c r="C80" i="59" s="1"/>
  <c r="C83" i="59" s="1"/>
  <c r="AH21" i="59"/>
  <c r="AF42" i="59"/>
  <c r="AE42" i="59"/>
  <c r="AE41" i="59" s="1"/>
  <c r="AD42" i="59"/>
  <c r="AB42" i="59"/>
  <c r="AA42" i="59"/>
  <c r="Z42" i="59"/>
  <c r="Y42" i="59"/>
  <c r="X42" i="59"/>
  <c r="V42" i="59"/>
  <c r="U42" i="59"/>
  <c r="T42" i="59"/>
  <c r="S42" i="59"/>
  <c r="R42" i="59"/>
  <c r="Q42" i="59"/>
  <c r="P42" i="59"/>
  <c r="O42" i="59"/>
  <c r="N42" i="59"/>
  <c r="L42" i="59"/>
  <c r="K42" i="59"/>
  <c r="J42" i="59"/>
  <c r="I42" i="59"/>
  <c r="H42" i="59"/>
  <c r="G42" i="59"/>
  <c r="F42" i="59"/>
  <c r="AI17" i="59"/>
  <c r="AH17" i="59"/>
  <c r="BM16" i="59"/>
  <c r="BL16" i="59"/>
  <c r="BK16" i="59"/>
  <c r="BJ16" i="59"/>
  <c r="BI16" i="59"/>
  <c r="BH16" i="59"/>
  <c r="BG16" i="59"/>
  <c r="BF16" i="59"/>
  <c r="BE16" i="59"/>
  <c r="BD16" i="59"/>
  <c r="BC16" i="59"/>
  <c r="BB16" i="59"/>
  <c r="BA16" i="59"/>
  <c r="AZ16" i="59"/>
  <c r="AY16" i="59"/>
  <c r="AX16" i="59"/>
  <c r="AW16" i="59"/>
  <c r="AV16" i="59"/>
  <c r="AU16" i="59"/>
  <c r="AT16" i="59"/>
  <c r="AS16" i="59"/>
  <c r="AR16" i="59"/>
  <c r="AQ16" i="59"/>
  <c r="AP16" i="59"/>
  <c r="AO16" i="59"/>
  <c r="AN16" i="59"/>
  <c r="AM16" i="59"/>
  <c r="AL16" i="59"/>
  <c r="AK16" i="59"/>
  <c r="AJ16" i="59"/>
  <c r="AI16" i="59"/>
  <c r="AI12" i="59"/>
  <c r="BM11" i="59"/>
  <c r="BL11" i="59"/>
  <c r="BK11" i="59"/>
  <c r="BJ11" i="59"/>
  <c r="BI11" i="59"/>
  <c r="BH11" i="59"/>
  <c r="BG11" i="59"/>
  <c r="BF11" i="59"/>
  <c r="BE11" i="59"/>
  <c r="BD11" i="59"/>
  <c r="BC11" i="59"/>
  <c r="BB11" i="59"/>
  <c r="BA11" i="59"/>
  <c r="AZ11" i="59"/>
  <c r="AY11" i="59"/>
  <c r="AX11" i="59"/>
  <c r="AW11" i="59"/>
  <c r="AV11" i="59"/>
  <c r="AU11" i="59"/>
  <c r="AT11" i="59"/>
  <c r="AS11" i="59"/>
  <c r="AR11" i="59"/>
  <c r="AQ11" i="59"/>
  <c r="AP11" i="59"/>
  <c r="AO11" i="59"/>
  <c r="AN11" i="59"/>
  <c r="AM11" i="59"/>
  <c r="AL11" i="59"/>
  <c r="AK11" i="59"/>
  <c r="AJ11" i="59"/>
  <c r="AI11" i="59"/>
  <c r="BM9" i="59"/>
  <c r="BM8" i="59" s="1"/>
  <c r="BL9" i="59"/>
  <c r="BL8" i="59" s="1"/>
  <c r="BK9" i="59"/>
  <c r="BK8" i="59" s="1"/>
  <c r="BJ9" i="59"/>
  <c r="BJ8" i="59" s="1"/>
  <c r="BI9" i="59"/>
  <c r="BI8" i="59" s="1"/>
  <c r="BH9" i="59"/>
  <c r="BH8" i="59" s="1"/>
  <c r="BG9" i="59"/>
  <c r="BG8" i="59" s="1"/>
  <c r="BF9" i="59"/>
  <c r="BF8" i="59" s="1"/>
  <c r="BE9" i="59"/>
  <c r="BE8" i="59" s="1"/>
  <c r="BD9" i="59"/>
  <c r="BD8" i="59" s="1"/>
  <c r="BC9" i="59"/>
  <c r="BC8" i="59" s="1"/>
  <c r="BB9" i="59"/>
  <c r="BB8" i="59" s="1"/>
  <c r="BA9" i="59"/>
  <c r="BA8" i="59" s="1"/>
  <c r="AZ9" i="59"/>
  <c r="AZ8" i="59" s="1"/>
  <c r="AY9" i="59"/>
  <c r="AY8" i="59" s="1"/>
  <c r="AX9" i="59"/>
  <c r="AX8" i="59" s="1"/>
  <c r="AW9" i="59"/>
  <c r="AW8" i="59" s="1"/>
  <c r="AV9" i="59"/>
  <c r="AV8" i="59" s="1"/>
  <c r="AU9" i="59"/>
  <c r="AU8" i="59" s="1"/>
  <c r="AT9" i="59"/>
  <c r="AT8" i="59" s="1"/>
  <c r="AS9" i="59"/>
  <c r="AS8" i="59" s="1"/>
  <c r="AR9" i="59"/>
  <c r="AR8" i="59" s="1"/>
  <c r="AQ9" i="59"/>
  <c r="AQ8" i="59" s="1"/>
  <c r="AP9" i="59"/>
  <c r="AP8" i="59" s="1"/>
  <c r="AO9" i="59"/>
  <c r="AO8" i="59" s="1"/>
  <c r="AN9" i="59"/>
  <c r="AN8" i="59" s="1"/>
  <c r="AM9" i="59"/>
  <c r="AM8" i="59" s="1"/>
  <c r="AL9" i="59"/>
  <c r="AL8" i="59" s="1"/>
  <c r="AK9" i="59"/>
  <c r="AK8" i="59" s="1"/>
  <c r="AJ9" i="59"/>
  <c r="AJ8" i="59" s="1"/>
  <c r="AI9" i="59"/>
  <c r="AI8" i="59" s="1"/>
  <c r="AH8" i="59"/>
  <c r="AG8" i="59"/>
  <c r="AF8" i="59"/>
  <c r="AE8" i="59"/>
  <c r="AD8" i="59"/>
  <c r="AC8" i="59"/>
  <c r="AB8" i="59"/>
  <c r="AA8" i="59"/>
  <c r="Z8" i="59"/>
  <c r="Y8" i="59"/>
  <c r="X8" i="59"/>
  <c r="W8" i="59"/>
  <c r="V8" i="59"/>
  <c r="U8" i="59"/>
  <c r="T8" i="59"/>
  <c r="S8" i="59"/>
  <c r="R8" i="59"/>
  <c r="Q8" i="59"/>
  <c r="P8" i="59"/>
  <c r="O8" i="59"/>
  <c r="N8" i="59"/>
  <c r="M8" i="59"/>
  <c r="L8" i="59"/>
  <c r="K8" i="59"/>
  <c r="J8" i="59"/>
  <c r="I8" i="59"/>
  <c r="H8" i="59"/>
  <c r="G8" i="59"/>
  <c r="F8" i="59"/>
  <c r="E8" i="59"/>
  <c r="D8" i="59"/>
  <c r="C8" i="59"/>
  <c r="AI18" i="56"/>
  <c r="AI17" i="56"/>
  <c r="E18" i="56"/>
  <c r="AK18" i="56" s="1"/>
  <c r="F18" i="56"/>
  <c r="AL18" i="56" s="1"/>
  <c r="G18" i="56"/>
  <c r="AM18" i="56" s="1"/>
  <c r="H18" i="56"/>
  <c r="AN18" i="56" s="1"/>
  <c r="I18" i="56"/>
  <c r="AO18" i="56" s="1"/>
  <c r="J18" i="56"/>
  <c r="AP18" i="56" s="1"/>
  <c r="K18" i="56"/>
  <c r="AQ18" i="56" s="1"/>
  <c r="L18" i="56"/>
  <c r="AR18" i="56" s="1"/>
  <c r="M18" i="56"/>
  <c r="AS18" i="56" s="1"/>
  <c r="N18" i="56"/>
  <c r="AT18" i="56" s="1"/>
  <c r="O18" i="56"/>
  <c r="AU18" i="56" s="1"/>
  <c r="P18" i="56"/>
  <c r="AV18" i="56" s="1"/>
  <c r="Q18" i="56"/>
  <c r="AW18" i="56" s="1"/>
  <c r="R18" i="56"/>
  <c r="AX18" i="56" s="1"/>
  <c r="S18" i="56"/>
  <c r="AY18" i="56" s="1"/>
  <c r="T18" i="56"/>
  <c r="AZ18" i="56" s="1"/>
  <c r="U18" i="56"/>
  <c r="BA18" i="56" s="1"/>
  <c r="V18" i="56"/>
  <c r="BB18" i="56" s="1"/>
  <c r="W18" i="56"/>
  <c r="BC18" i="56" s="1"/>
  <c r="X18" i="56"/>
  <c r="BD18" i="56" s="1"/>
  <c r="Y18" i="56"/>
  <c r="BE18" i="56" s="1"/>
  <c r="Z18" i="56"/>
  <c r="BF18" i="56" s="1"/>
  <c r="AA18" i="56"/>
  <c r="BG18" i="56" s="1"/>
  <c r="AB18" i="56"/>
  <c r="BH18" i="56" s="1"/>
  <c r="AC18" i="56"/>
  <c r="BI18" i="56" s="1"/>
  <c r="AD18" i="56"/>
  <c r="BJ18" i="56" s="1"/>
  <c r="AE18" i="56"/>
  <c r="BK18" i="56" s="1"/>
  <c r="AF18" i="56"/>
  <c r="BL18" i="56" s="1"/>
  <c r="AG18" i="56"/>
  <c r="BM18" i="56" s="1"/>
  <c r="D18" i="56"/>
  <c r="AJ18" i="56" s="1"/>
  <c r="E50" i="41"/>
  <c r="F50" i="41"/>
  <c r="G50" i="41"/>
  <c r="H50" i="41"/>
  <c r="I50" i="41"/>
  <c r="J50" i="41"/>
  <c r="K50" i="41"/>
  <c r="L50" i="41"/>
  <c r="M50" i="41"/>
  <c r="N50" i="41"/>
  <c r="O50" i="41"/>
  <c r="P50" i="41"/>
  <c r="Q50" i="41"/>
  <c r="R50" i="41"/>
  <c r="S50" i="41"/>
  <c r="T50" i="41"/>
  <c r="U50" i="41"/>
  <c r="V50" i="41"/>
  <c r="W50" i="41"/>
  <c r="X50" i="41"/>
  <c r="Y50" i="41"/>
  <c r="Z50" i="41"/>
  <c r="AA50" i="41"/>
  <c r="AB50" i="41"/>
  <c r="AC50" i="41"/>
  <c r="AD50" i="41"/>
  <c r="AE50" i="41"/>
  <c r="AF50" i="41"/>
  <c r="AG50" i="41"/>
  <c r="E51" i="41"/>
  <c r="F51" i="41"/>
  <c r="G51" i="41"/>
  <c r="H51" i="41"/>
  <c r="I51" i="41"/>
  <c r="J51" i="41"/>
  <c r="K51" i="41"/>
  <c r="L51" i="41"/>
  <c r="M51" i="41"/>
  <c r="N51" i="41"/>
  <c r="O51" i="41"/>
  <c r="P51" i="41"/>
  <c r="Q51" i="41"/>
  <c r="R51" i="41"/>
  <c r="S51" i="41"/>
  <c r="T51" i="41"/>
  <c r="U51" i="41"/>
  <c r="V51" i="41"/>
  <c r="W51" i="41"/>
  <c r="X51" i="41"/>
  <c r="Y51" i="41"/>
  <c r="Z51" i="41"/>
  <c r="AA51" i="41"/>
  <c r="AB51" i="41"/>
  <c r="AC51" i="41"/>
  <c r="AD51" i="41"/>
  <c r="AE51" i="41"/>
  <c r="AF51" i="41"/>
  <c r="AG51" i="41"/>
  <c r="E52" i="41"/>
  <c r="F52" i="41"/>
  <c r="G52" i="41"/>
  <c r="H52" i="41"/>
  <c r="I52" i="41"/>
  <c r="J52" i="41"/>
  <c r="K52" i="41"/>
  <c r="L52" i="41"/>
  <c r="M52" i="41"/>
  <c r="N52" i="41"/>
  <c r="O52" i="41"/>
  <c r="P52" i="41"/>
  <c r="Q52" i="41"/>
  <c r="R52" i="41"/>
  <c r="S52" i="41"/>
  <c r="T52" i="41"/>
  <c r="U52" i="41"/>
  <c r="V52" i="41"/>
  <c r="W52" i="41"/>
  <c r="X52" i="41"/>
  <c r="Y52" i="41"/>
  <c r="Z52" i="41"/>
  <c r="AA52" i="41"/>
  <c r="AB52" i="41"/>
  <c r="AC52" i="41"/>
  <c r="AD52" i="41"/>
  <c r="AE52" i="41"/>
  <c r="AF52" i="41"/>
  <c r="AG52" i="41"/>
  <c r="E53" i="41"/>
  <c r="F53" i="41"/>
  <c r="G53" i="41"/>
  <c r="H53" i="41"/>
  <c r="I53" i="41"/>
  <c r="J53" i="41"/>
  <c r="K53" i="41"/>
  <c r="L53" i="41"/>
  <c r="M53" i="41"/>
  <c r="N53" i="41"/>
  <c r="O53" i="41"/>
  <c r="P53" i="41"/>
  <c r="Q53" i="41"/>
  <c r="R53" i="41"/>
  <c r="S53" i="41"/>
  <c r="T53" i="41"/>
  <c r="U53" i="41"/>
  <c r="V53" i="41"/>
  <c r="W53" i="41"/>
  <c r="X53" i="41"/>
  <c r="Y53" i="41"/>
  <c r="Z53" i="41"/>
  <c r="AA53" i="41"/>
  <c r="AB53" i="41"/>
  <c r="AC53" i="41"/>
  <c r="AD53" i="41"/>
  <c r="AE53" i="41"/>
  <c r="AF53" i="41"/>
  <c r="AG53" i="41"/>
  <c r="D51" i="41"/>
  <c r="D52" i="41"/>
  <c r="D53" i="41"/>
  <c r="D50" i="41"/>
  <c r="B21" i="40"/>
  <c r="C21" i="40"/>
  <c r="D21" i="40"/>
  <c r="E21" i="40"/>
  <c r="F21" i="40"/>
  <c r="G21" i="40"/>
  <c r="H21" i="40"/>
  <c r="I21" i="40"/>
  <c r="J21" i="40"/>
  <c r="K21" i="40"/>
  <c r="L21" i="40"/>
  <c r="M21" i="40"/>
  <c r="N21" i="40"/>
  <c r="O21" i="40"/>
  <c r="P21" i="40"/>
  <c r="Q21" i="40"/>
  <c r="R21" i="40"/>
  <c r="S21" i="40"/>
  <c r="T21" i="40"/>
  <c r="U21" i="40"/>
  <c r="V21" i="40"/>
  <c r="W21" i="40"/>
  <c r="X21" i="40"/>
  <c r="Y21" i="40"/>
  <c r="Z21" i="40"/>
  <c r="AA21" i="40"/>
  <c r="AB21" i="40"/>
  <c r="AC21" i="40"/>
  <c r="AD21" i="40"/>
  <c r="AE21" i="40"/>
  <c r="B22" i="40"/>
  <c r="B23" i="40"/>
  <c r="B24" i="40"/>
  <c r="C22" i="40"/>
  <c r="D22" i="40"/>
  <c r="E22" i="40"/>
  <c r="F22" i="40"/>
  <c r="G22" i="40"/>
  <c r="H22" i="40"/>
  <c r="I22" i="40"/>
  <c r="J22" i="40"/>
  <c r="K22" i="40"/>
  <c r="L22" i="40"/>
  <c r="M22" i="40"/>
  <c r="N22" i="40"/>
  <c r="O22" i="40"/>
  <c r="P22" i="40"/>
  <c r="Q22" i="40"/>
  <c r="R22" i="40"/>
  <c r="S22" i="40"/>
  <c r="T22" i="40"/>
  <c r="U22" i="40"/>
  <c r="V22" i="40"/>
  <c r="W22" i="40"/>
  <c r="X22" i="40"/>
  <c r="Y22" i="40"/>
  <c r="Z22" i="40"/>
  <c r="AA22" i="40"/>
  <c r="AB22" i="40"/>
  <c r="AC22" i="40"/>
  <c r="AD22" i="40"/>
  <c r="AE22" i="40"/>
  <c r="C23" i="40"/>
  <c r="D23" i="40"/>
  <c r="E23" i="40"/>
  <c r="F23" i="40"/>
  <c r="G23" i="40"/>
  <c r="H23" i="40"/>
  <c r="I23" i="40"/>
  <c r="J23" i="40"/>
  <c r="K23" i="40"/>
  <c r="L23" i="40"/>
  <c r="M23" i="40"/>
  <c r="N23" i="40"/>
  <c r="O23" i="40"/>
  <c r="P23" i="40"/>
  <c r="Q23" i="40"/>
  <c r="R23" i="40"/>
  <c r="S23" i="40"/>
  <c r="T23" i="40"/>
  <c r="U23" i="40"/>
  <c r="V23" i="40"/>
  <c r="W23" i="40"/>
  <c r="X23" i="40"/>
  <c r="Y23" i="40"/>
  <c r="Z23" i="40"/>
  <c r="AA23" i="40"/>
  <c r="AB23" i="40"/>
  <c r="AC23" i="40"/>
  <c r="AD23" i="40"/>
  <c r="AE23" i="40"/>
  <c r="C24" i="40"/>
  <c r="D24" i="40"/>
  <c r="E24" i="40"/>
  <c r="F24" i="40"/>
  <c r="G24" i="40"/>
  <c r="H24" i="40"/>
  <c r="I24" i="40"/>
  <c r="J24" i="40"/>
  <c r="K24" i="40"/>
  <c r="L24" i="40"/>
  <c r="M24" i="40"/>
  <c r="N24" i="40"/>
  <c r="O24" i="40"/>
  <c r="P24" i="40"/>
  <c r="Q24" i="40"/>
  <c r="R24" i="40"/>
  <c r="S24" i="40"/>
  <c r="T24" i="40"/>
  <c r="U24" i="40"/>
  <c r="V24" i="40"/>
  <c r="W24" i="40"/>
  <c r="X24" i="40"/>
  <c r="Y24" i="40"/>
  <c r="Z24" i="40"/>
  <c r="AA24" i="40"/>
  <c r="AB24" i="40"/>
  <c r="AC24" i="40"/>
  <c r="AD24" i="40"/>
  <c r="AE24" i="40"/>
  <c r="G3" i="40"/>
  <c r="E8" i="42"/>
  <c r="E9" i="42"/>
  <c r="E10" i="42"/>
  <c r="E7" i="42"/>
  <c r="AI79" i="41"/>
  <c r="AH69" i="41"/>
  <c r="E69" i="41"/>
  <c r="F69" i="41"/>
  <c r="G69" i="41"/>
  <c r="H69" i="41"/>
  <c r="I69" i="41"/>
  <c r="J69" i="41"/>
  <c r="K69" i="41"/>
  <c r="L69" i="41"/>
  <c r="M69" i="41"/>
  <c r="N69" i="41"/>
  <c r="O69" i="41"/>
  <c r="P69" i="41"/>
  <c r="Q69" i="41"/>
  <c r="R69" i="41"/>
  <c r="S69" i="41"/>
  <c r="T69" i="41"/>
  <c r="U69" i="41"/>
  <c r="V69" i="41"/>
  <c r="W69" i="41"/>
  <c r="X69" i="41"/>
  <c r="Y69" i="41"/>
  <c r="Z69" i="41"/>
  <c r="AA69" i="41"/>
  <c r="AB69" i="41"/>
  <c r="AC69" i="41"/>
  <c r="AD69" i="41"/>
  <c r="AE69" i="41"/>
  <c r="AF69" i="41"/>
  <c r="AG69" i="41"/>
  <c r="E70" i="41"/>
  <c r="F70" i="41"/>
  <c r="G70" i="41"/>
  <c r="H70" i="41"/>
  <c r="I70" i="41"/>
  <c r="J70" i="41"/>
  <c r="K70" i="41"/>
  <c r="L70" i="41"/>
  <c r="M70" i="41"/>
  <c r="N70" i="41"/>
  <c r="O70" i="41"/>
  <c r="P70" i="41"/>
  <c r="Q70" i="41"/>
  <c r="R70" i="41"/>
  <c r="S70" i="41"/>
  <c r="T70" i="41"/>
  <c r="U70" i="41"/>
  <c r="V70" i="41"/>
  <c r="W70" i="41"/>
  <c r="X70" i="41"/>
  <c r="Y70" i="41"/>
  <c r="Z70" i="41"/>
  <c r="AA70" i="41"/>
  <c r="AB70" i="41"/>
  <c r="AC70" i="41"/>
  <c r="AD70" i="41"/>
  <c r="AE70" i="41"/>
  <c r="AF70" i="41"/>
  <c r="AG70" i="41"/>
  <c r="E71" i="41"/>
  <c r="F71" i="41"/>
  <c r="G71" i="41"/>
  <c r="H71" i="41"/>
  <c r="I71" i="41"/>
  <c r="J71" i="41"/>
  <c r="K71" i="41"/>
  <c r="L71" i="41"/>
  <c r="M71" i="41"/>
  <c r="N71" i="41"/>
  <c r="O71" i="41"/>
  <c r="P71" i="41"/>
  <c r="Q71" i="41"/>
  <c r="R71" i="41"/>
  <c r="S71" i="41"/>
  <c r="T71" i="41"/>
  <c r="U71" i="41"/>
  <c r="V71" i="41"/>
  <c r="W71" i="41"/>
  <c r="X71" i="41"/>
  <c r="Y71" i="41"/>
  <c r="Z71" i="41"/>
  <c r="AA71" i="41"/>
  <c r="AB71" i="41"/>
  <c r="AC71" i="41"/>
  <c r="AD71" i="41"/>
  <c r="AE71" i="41"/>
  <c r="AF71" i="41"/>
  <c r="AG71" i="41"/>
  <c r="E72" i="41"/>
  <c r="F72" i="41"/>
  <c r="G72" i="41"/>
  <c r="H72" i="41"/>
  <c r="I72" i="41"/>
  <c r="J72" i="41"/>
  <c r="K72" i="41"/>
  <c r="L72" i="41"/>
  <c r="M72" i="41"/>
  <c r="N72" i="41"/>
  <c r="O72" i="41"/>
  <c r="P72" i="41"/>
  <c r="Q72" i="41"/>
  <c r="R72" i="41"/>
  <c r="S72" i="41"/>
  <c r="T72" i="41"/>
  <c r="U72" i="41"/>
  <c r="V72" i="41"/>
  <c r="W72" i="41"/>
  <c r="X72" i="41"/>
  <c r="Y72" i="41"/>
  <c r="Z72" i="41"/>
  <c r="AA72" i="41"/>
  <c r="AB72" i="41"/>
  <c r="AC72" i="41"/>
  <c r="AD72" i="41"/>
  <c r="AE72" i="41"/>
  <c r="AF72" i="41"/>
  <c r="AG72" i="41"/>
  <c r="E73" i="41"/>
  <c r="F73" i="41"/>
  <c r="G73" i="41"/>
  <c r="H73" i="41"/>
  <c r="I73" i="41"/>
  <c r="J73" i="41"/>
  <c r="K73" i="41"/>
  <c r="L73" i="41"/>
  <c r="M73" i="41"/>
  <c r="N73" i="41"/>
  <c r="O73" i="41"/>
  <c r="P73" i="41"/>
  <c r="Q73" i="41"/>
  <c r="R73" i="41"/>
  <c r="S73" i="41"/>
  <c r="T73" i="41"/>
  <c r="U73" i="41"/>
  <c r="V73" i="41"/>
  <c r="W73" i="41"/>
  <c r="X73" i="41"/>
  <c r="Y73" i="41"/>
  <c r="Z73" i="41"/>
  <c r="AA73" i="41"/>
  <c r="AB73" i="41"/>
  <c r="AC73" i="41"/>
  <c r="AD73" i="41"/>
  <c r="AE73" i="41"/>
  <c r="AF73" i="41"/>
  <c r="AG73" i="41"/>
  <c r="D70" i="41"/>
  <c r="D71" i="41"/>
  <c r="D72" i="41"/>
  <c r="D73" i="41"/>
  <c r="D69" i="41"/>
  <c r="D74" i="41"/>
  <c r="C70" i="41"/>
  <c r="C71" i="41"/>
  <c r="C72" i="41"/>
  <c r="C73" i="41"/>
  <c r="C74" i="41"/>
  <c r="E59" i="41"/>
  <c r="F59" i="41"/>
  <c r="G59" i="41"/>
  <c r="H59" i="41"/>
  <c r="I59" i="41"/>
  <c r="J59" i="41"/>
  <c r="K59" i="41"/>
  <c r="L59" i="41"/>
  <c r="M59" i="41"/>
  <c r="N59" i="41"/>
  <c r="O59" i="41"/>
  <c r="P59" i="41"/>
  <c r="Q59" i="41"/>
  <c r="R59" i="41"/>
  <c r="S59" i="41"/>
  <c r="T59" i="41"/>
  <c r="U59" i="41"/>
  <c r="V59" i="41"/>
  <c r="W59" i="41"/>
  <c r="X59" i="41"/>
  <c r="Y59" i="41"/>
  <c r="Z59" i="41"/>
  <c r="AA59" i="41"/>
  <c r="AB59" i="41"/>
  <c r="AC59" i="41"/>
  <c r="AD59" i="41"/>
  <c r="AE59" i="41"/>
  <c r="AF59" i="41"/>
  <c r="AG59" i="41"/>
  <c r="E60" i="41"/>
  <c r="F60" i="41"/>
  <c r="G60" i="41"/>
  <c r="H60" i="41"/>
  <c r="I60" i="41"/>
  <c r="J60" i="41"/>
  <c r="K60" i="41"/>
  <c r="L60" i="41"/>
  <c r="M60" i="41"/>
  <c r="N60" i="41"/>
  <c r="O60" i="41"/>
  <c r="P60" i="41"/>
  <c r="Q60" i="41"/>
  <c r="R60" i="41"/>
  <c r="S60" i="41"/>
  <c r="T60" i="41"/>
  <c r="U60" i="41"/>
  <c r="V60" i="41"/>
  <c r="W60" i="41"/>
  <c r="X60" i="41"/>
  <c r="Y60" i="41"/>
  <c r="Z60" i="41"/>
  <c r="AA60" i="41"/>
  <c r="AB60" i="41"/>
  <c r="AC60" i="41"/>
  <c r="AD60" i="41"/>
  <c r="AE60" i="41"/>
  <c r="AF60" i="41"/>
  <c r="AG60" i="41"/>
  <c r="E61" i="41"/>
  <c r="F61" i="41"/>
  <c r="G61" i="41"/>
  <c r="H61" i="41"/>
  <c r="I61" i="41"/>
  <c r="J61" i="41"/>
  <c r="K61" i="41"/>
  <c r="L61" i="41"/>
  <c r="M61" i="41"/>
  <c r="N61" i="41"/>
  <c r="O61" i="41"/>
  <c r="P61" i="41"/>
  <c r="Q61" i="41"/>
  <c r="R61" i="41"/>
  <c r="S61" i="41"/>
  <c r="T61" i="41"/>
  <c r="U61" i="41"/>
  <c r="V61" i="41"/>
  <c r="X61" i="41"/>
  <c r="Y61" i="41"/>
  <c r="Z61" i="41"/>
  <c r="AA61" i="41"/>
  <c r="AB61" i="41"/>
  <c r="AC61" i="41"/>
  <c r="AD61" i="41"/>
  <c r="AE61" i="41"/>
  <c r="AF61" i="41"/>
  <c r="AG61" i="41"/>
  <c r="E62" i="41"/>
  <c r="F62" i="41"/>
  <c r="G62" i="41"/>
  <c r="H62" i="41"/>
  <c r="I62" i="41"/>
  <c r="J62" i="41"/>
  <c r="K62" i="41"/>
  <c r="L62" i="41"/>
  <c r="N62" i="41"/>
  <c r="O62" i="41"/>
  <c r="P62" i="41"/>
  <c r="Q62" i="41"/>
  <c r="R62" i="41"/>
  <c r="S62" i="41"/>
  <c r="T62" i="41"/>
  <c r="U62" i="41"/>
  <c r="V62" i="41"/>
  <c r="X62" i="41"/>
  <c r="Y62" i="41"/>
  <c r="Z62" i="41"/>
  <c r="AA62" i="41"/>
  <c r="AB62" i="41"/>
  <c r="AC62" i="41"/>
  <c r="AD62" i="41"/>
  <c r="AE62" i="41"/>
  <c r="AF62" i="41"/>
  <c r="E63" i="41"/>
  <c r="F63" i="41"/>
  <c r="G63" i="41"/>
  <c r="H63" i="41"/>
  <c r="I63" i="41"/>
  <c r="J63" i="41"/>
  <c r="K63" i="41"/>
  <c r="L63" i="41"/>
  <c r="M63" i="41"/>
  <c r="N63" i="41"/>
  <c r="O63" i="41"/>
  <c r="P63" i="41"/>
  <c r="Q63" i="41"/>
  <c r="R63" i="41"/>
  <c r="S63" i="41"/>
  <c r="T63" i="41"/>
  <c r="U63" i="41"/>
  <c r="V63" i="41"/>
  <c r="W63" i="41"/>
  <c r="X63" i="41"/>
  <c r="Y63" i="41"/>
  <c r="Z63" i="41"/>
  <c r="AA63" i="41"/>
  <c r="AB63" i="41"/>
  <c r="AC63" i="41"/>
  <c r="AD63" i="41"/>
  <c r="AE63" i="41"/>
  <c r="AF63" i="41"/>
  <c r="AG63" i="41"/>
  <c r="E64" i="41"/>
  <c r="F64" i="41"/>
  <c r="G64" i="41"/>
  <c r="H64" i="41"/>
  <c r="I64" i="41"/>
  <c r="J64" i="41"/>
  <c r="K64" i="41"/>
  <c r="L64" i="41"/>
  <c r="M64" i="41"/>
  <c r="N64" i="41"/>
  <c r="O64" i="41"/>
  <c r="P64" i="41"/>
  <c r="Q64" i="41"/>
  <c r="R64" i="41"/>
  <c r="S64" i="41"/>
  <c r="T64" i="41"/>
  <c r="U64" i="41"/>
  <c r="V64" i="41"/>
  <c r="W64" i="41"/>
  <c r="X64" i="41"/>
  <c r="Y64" i="41"/>
  <c r="Z64" i="41"/>
  <c r="AA64" i="41"/>
  <c r="AB64" i="41"/>
  <c r="AC64" i="41"/>
  <c r="AD64" i="41"/>
  <c r="AE64" i="41"/>
  <c r="AF64" i="41"/>
  <c r="AG64" i="41"/>
  <c r="E65" i="41"/>
  <c r="F65" i="41"/>
  <c r="G65" i="41"/>
  <c r="H65" i="41"/>
  <c r="I65" i="41"/>
  <c r="J65" i="41"/>
  <c r="K65" i="41"/>
  <c r="L65" i="41"/>
  <c r="M65" i="41"/>
  <c r="N65" i="41"/>
  <c r="O65" i="41"/>
  <c r="P65" i="41"/>
  <c r="Q65" i="41"/>
  <c r="R65" i="41"/>
  <c r="S65" i="41"/>
  <c r="T65" i="41"/>
  <c r="U65" i="41"/>
  <c r="V65" i="41"/>
  <c r="W65" i="41"/>
  <c r="X65" i="41"/>
  <c r="Y65" i="41"/>
  <c r="Z65" i="41"/>
  <c r="AA65" i="41"/>
  <c r="AB65" i="41"/>
  <c r="AC65" i="41"/>
  <c r="AD65" i="41"/>
  <c r="AE65" i="41"/>
  <c r="AF65" i="41"/>
  <c r="AG65" i="41"/>
  <c r="E66" i="41"/>
  <c r="F66" i="41"/>
  <c r="G66" i="41"/>
  <c r="H66" i="41"/>
  <c r="I66" i="41"/>
  <c r="J66" i="41"/>
  <c r="K66" i="41"/>
  <c r="L66" i="41"/>
  <c r="M66" i="41"/>
  <c r="N66" i="41"/>
  <c r="O66" i="41"/>
  <c r="P66" i="41"/>
  <c r="Q66" i="41"/>
  <c r="R66" i="41"/>
  <c r="S66" i="41"/>
  <c r="T66" i="41"/>
  <c r="U66" i="41"/>
  <c r="V66" i="41"/>
  <c r="W66" i="41"/>
  <c r="X66" i="41"/>
  <c r="Y66" i="41"/>
  <c r="Z66" i="41"/>
  <c r="AA66" i="41"/>
  <c r="AB66" i="41"/>
  <c r="AC66" i="41"/>
  <c r="AD66" i="41"/>
  <c r="AE66" i="41"/>
  <c r="AF66" i="41"/>
  <c r="AG66" i="41"/>
  <c r="E67" i="41"/>
  <c r="F67" i="41"/>
  <c r="G67" i="41"/>
  <c r="H67" i="41"/>
  <c r="I67" i="41"/>
  <c r="J67" i="41"/>
  <c r="K67" i="41"/>
  <c r="L67" i="41"/>
  <c r="M67" i="41"/>
  <c r="N67" i="41"/>
  <c r="O67" i="41"/>
  <c r="P67" i="41"/>
  <c r="Q67" i="41"/>
  <c r="R67" i="41"/>
  <c r="S67" i="41"/>
  <c r="T67" i="41"/>
  <c r="U67" i="41"/>
  <c r="V67" i="41"/>
  <c r="W67" i="41"/>
  <c r="X67" i="41"/>
  <c r="Y67" i="41"/>
  <c r="Z67" i="41"/>
  <c r="AA67" i="41"/>
  <c r="AB67" i="41"/>
  <c r="AC67" i="41"/>
  <c r="AD67" i="41"/>
  <c r="AE67" i="41"/>
  <c r="AF67" i="41"/>
  <c r="AG67" i="41"/>
  <c r="D60" i="41"/>
  <c r="D63" i="41"/>
  <c r="D64" i="41"/>
  <c r="D65" i="41"/>
  <c r="D66" i="41"/>
  <c r="D67" i="41"/>
  <c r="C60" i="41"/>
  <c r="C61" i="41"/>
  <c r="C62" i="41"/>
  <c r="C63" i="41"/>
  <c r="C64" i="41"/>
  <c r="C65" i="41"/>
  <c r="C66" i="41"/>
  <c r="C67" i="41"/>
  <c r="AH50" i="41"/>
  <c r="D8" i="56"/>
  <c r="E8" i="56"/>
  <c r="F8" i="56"/>
  <c r="C4" i="55"/>
  <c r="AH68" i="41"/>
  <c r="C4" i="40"/>
  <c r="C5" i="40"/>
  <c r="C6" i="40"/>
  <c r="C3" i="40"/>
  <c r="AI24" i="41"/>
  <c r="AI23" i="41"/>
  <c r="E24" i="41"/>
  <c r="AK24" i="41" s="1"/>
  <c r="F24" i="41"/>
  <c r="AL24" i="41" s="1"/>
  <c r="G24" i="41"/>
  <c r="AM24" i="41" s="1"/>
  <c r="H24" i="41"/>
  <c r="AN24" i="41" s="1"/>
  <c r="I24" i="41"/>
  <c r="AO24" i="41" s="1"/>
  <c r="J24" i="41"/>
  <c r="AP24" i="41" s="1"/>
  <c r="K24" i="41"/>
  <c r="AQ24" i="41" s="1"/>
  <c r="L24" i="41"/>
  <c r="AR24" i="41" s="1"/>
  <c r="M24" i="41"/>
  <c r="AS24" i="41" s="1"/>
  <c r="N24" i="41"/>
  <c r="AT24" i="41" s="1"/>
  <c r="O24" i="41"/>
  <c r="AU24" i="41" s="1"/>
  <c r="P24" i="41"/>
  <c r="AV24" i="41" s="1"/>
  <c r="Q24" i="41"/>
  <c r="AW24" i="41" s="1"/>
  <c r="R24" i="41"/>
  <c r="AX24" i="41" s="1"/>
  <c r="S24" i="41"/>
  <c r="AY24" i="41" s="1"/>
  <c r="T24" i="41"/>
  <c r="AZ24" i="41" s="1"/>
  <c r="U24" i="41"/>
  <c r="BA24" i="41" s="1"/>
  <c r="V24" i="41"/>
  <c r="BB24" i="41" s="1"/>
  <c r="W24" i="41"/>
  <c r="BC24" i="41" s="1"/>
  <c r="X24" i="41"/>
  <c r="BD24" i="41" s="1"/>
  <c r="Y24" i="41"/>
  <c r="BE24" i="41" s="1"/>
  <c r="Z24" i="41"/>
  <c r="BF24" i="41" s="1"/>
  <c r="AA24" i="41"/>
  <c r="BG24" i="41" s="1"/>
  <c r="AB24" i="41"/>
  <c r="BH24" i="41" s="1"/>
  <c r="AC24" i="41"/>
  <c r="BI24" i="41" s="1"/>
  <c r="AD24" i="41"/>
  <c r="BJ24" i="41" s="1"/>
  <c r="AE24" i="41"/>
  <c r="BK24" i="41" s="1"/>
  <c r="AF24" i="41"/>
  <c r="BL24" i="41" s="1"/>
  <c r="AG24" i="41"/>
  <c r="BM24" i="41" s="1"/>
  <c r="D24" i="41"/>
  <c r="AJ24" i="41" s="1"/>
  <c r="BM23" i="38"/>
  <c r="BM24" i="38"/>
  <c r="E24" i="38"/>
  <c r="AJ24" i="38" s="1"/>
  <c r="F24" i="38"/>
  <c r="AK24" i="38" s="1"/>
  <c r="G24" i="38"/>
  <c r="AL24" i="38" s="1"/>
  <c r="H24" i="38"/>
  <c r="AM24" i="38" s="1"/>
  <c r="I24" i="38"/>
  <c r="AN24" i="38" s="1"/>
  <c r="J24" i="38"/>
  <c r="AO24" i="38" s="1"/>
  <c r="K24" i="38"/>
  <c r="AP24" i="38" s="1"/>
  <c r="L24" i="38"/>
  <c r="AQ24" i="38" s="1"/>
  <c r="M24" i="38"/>
  <c r="AR24" i="38" s="1"/>
  <c r="N24" i="38"/>
  <c r="AS24" i="38" s="1"/>
  <c r="O24" i="38"/>
  <c r="AT24" i="38" s="1"/>
  <c r="P24" i="38"/>
  <c r="AU24" i="38" s="1"/>
  <c r="Q24" i="38"/>
  <c r="AV24" i="38" s="1"/>
  <c r="R24" i="38"/>
  <c r="AW24" i="38" s="1"/>
  <c r="S24" i="38"/>
  <c r="AX24" i="38" s="1"/>
  <c r="T24" i="38"/>
  <c r="AY24" i="38" s="1"/>
  <c r="U24" i="38"/>
  <c r="AZ24" i="38" s="1"/>
  <c r="V24" i="38"/>
  <c r="BA24" i="38" s="1"/>
  <c r="W24" i="38"/>
  <c r="BB24" i="38" s="1"/>
  <c r="X24" i="38"/>
  <c r="BC24" i="38" s="1"/>
  <c r="Y24" i="38"/>
  <c r="BD24" i="38" s="1"/>
  <c r="Z24" i="38"/>
  <c r="BE24" i="38" s="1"/>
  <c r="AA24" i="38"/>
  <c r="BF24" i="38" s="1"/>
  <c r="AB24" i="38"/>
  <c r="BG24" i="38" s="1"/>
  <c r="AC24" i="38"/>
  <c r="BH24" i="38" s="1"/>
  <c r="AD24" i="38"/>
  <c r="BI24" i="38" s="1"/>
  <c r="AE24" i="38"/>
  <c r="BJ24" i="38" s="1"/>
  <c r="AF24" i="38"/>
  <c r="BK24" i="38" s="1"/>
  <c r="AG24" i="38"/>
  <c r="BL24" i="38" s="1"/>
  <c r="D24" i="38"/>
  <c r="AI24" i="38" s="1"/>
  <c r="B5" i="50"/>
  <c r="E75" i="34"/>
  <c r="F75" i="34"/>
  <c r="G75" i="34"/>
  <c r="H75" i="34"/>
  <c r="I75" i="34"/>
  <c r="J75" i="34"/>
  <c r="K75" i="34"/>
  <c r="L75" i="34"/>
  <c r="M75" i="34"/>
  <c r="N75" i="34"/>
  <c r="O75" i="34"/>
  <c r="P75" i="34"/>
  <c r="Q75" i="34"/>
  <c r="R75" i="34"/>
  <c r="S75" i="34"/>
  <c r="T75" i="34"/>
  <c r="U75" i="34"/>
  <c r="V75" i="34"/>
  <c r="W75" i="34"/>
  <c r="X75" i="34"/>
  <c r="Y75" i="34"/>
  <c r="Z75" i="34"/>
  <c r="AA75" i="34"/>
  <c r="AB75" i="34"/>
  <c r="AC75" i="34"/>
  <c r="AD75" i="34"/>
  <c r="AE75" i="34"/>
  <c r="AF75" i="34"/>
  <c r="AG75" i="34"/>
  <c r="D73" i="34"/>
  <c r="E73" i="34"/>
  <c r="F73" i="34"/>
  <c r="G73" i="34"/>
  <c r="H73" i="34"/>
  <c r="I73" i="34"/>
  <c r="J73" i="34"/>
  <c r="K73" i="34"/>
  <c r="L73" i="34"/>
  <c r="M73" i="34"/>
  <c r="N73" i="34"/>
  <c r="O73" i="34"/>
  <c r="P73" i="34"/>
  <c r="Q73" i="34"/>
  <c r="R73" i="34"/>
  <c r="S73" i="34"/>
  <c r="T73" i="34"/>
  <c r="U73" i="34"/>
  <c r="V73" i="34"/>
  <c r="W73" i="34"/>
  <c r="X73" i="34"/>
  <c r="Y73" i="34"/>
  <c r="Z73" i="34"/>
  <c r="AA73" i="34"/>
  <c r="AB73" i="34"/>
  <c r="AC73" i="34"/>
  <c r="AD73" i="34"/>
  <c r="AE73" i="34"/>
  <c r="AF73" i="34"/>
  <c r="AG73" i="34"/>
  <c r="AH73" i="34"/>
  <c r="BM23" i="34"/>
  <c r="BM24" i="34"/>
  <c r="E24" i="34"/>
  <c r="AJ24" i="34" s="1"/>
  <c r="F24" i="34"/>
  <c r="AK24" i="34" s="1"/>
  <c r="G24" i="34"/>
  <c r="AL24" i="34" s="1"/>
  <c r="H24" i="34"/>
  <c r="AM24" i="34" s="1"/>
  <c r="I24" i="34"/>
  <c r="AN24" i="34" s="1"/>
  <c r="J24" i="34"/>
  <c r="AO24" i="34" s="1"/>
  <c r="K24" i="34"/>
  <c r="AP24" i="34" s="1"/>
  <c r="L24" i="34"/>
  <c r="AQ24" i="34" s="1"/>
  <c r="M24" i="34"/>
  <c r="AR24" i="34" s="1"/>
  <c r="N24" i="34"/>
  <c r="AS24" i="34" s="1"/>
  <c r="O24" i="34"/>
  <c r="AT24" i="34" s="1"/>
  <c r="P24" i="34"/>
  <c r="AU24" i="34" s="1"/>
  <c r="Q24" i="34"/>
  <c r="AV24" i="34" s="1"/>
  <c r="R24" i="34"/>
  <c r="AW24" i="34" s="1"/>
  <c r="S24" i="34"/>
  <c r="AX24" i="34" s="1"/>
  <c r="T24" i="34"/>
  <c r="AY24" i="34" s="1"/>
  <c r="U24" i="34"/>
  <c r="AZ24" i="34" s="1"/>
  <c r="V24" i="34"/>
  <c r="BA24" i="34" s="1"/>
  <c r="W24" i="34"/>
  <c r="BB24" i="34" s="1"/>
  <c r="X24" i="34"/>
  <c r="BC24" i="34" s="1"/>
  <c r="Y24" i="34"/>
  <c r="BD24" i="34" s="1"/>
  <c r="Z24" i="34"/>
  <c r="BE24" i="34" s="1"/>
  <c r="AA24" i="34"/>
  <c r="BF24" i="34" s="1"/>
  <c r="AB24" i="34"/>
  <c r="BG24" i="34" s="1"/>
  <c r="AC24" i="34"/>
  <c r="BH24" i="34" s="1"/>
  <c r="AD24" i="34"/>
  <c r="BI24" i="34" s="1"/>
  <c r="AE24" i="34"/>
  <c r="BJ24" i="34" s="1"/>
  <c r="AF24" i="34"/>
  <c r="BK24" i="34" s="1"/>
  <c r="AG24" i="34"/>
  <c r="BL24" i="34" s="1"/>
  <c r="D24" i="34"/>
  <c r="AI24" i="34" s="1"/>
  <c r="E24" i="31"/>
  <c r="F24" i="31"/>
  <c r="G24" i="31"/>
  <c r="H24" i="31"/>
  <c r="AN24" i="31" s="1"/>
  <c r="I24" i="31"/>
  <c r="AO24" i="31" s="1"/>
  <c r="J24" i="31"/>
  <c r="AP24" i="31" s="1"/>
  <c r="K24" i="31"/>
  <c r="AQ24" i="31" s="1"/>
  <c r="L24" i="31"/>
  <c r="AR24" i="31" s="1"/>
  <c r="M24" i="31"/>
  <c r="AS24" i="31" s="1"/>
  <c r="N24" i="31"/>
  <c r="O24" i="31"/>
  <c r="AU24" i="31" s="1"/>
  <c r="P24" i="31"/>
  <c r="AV24" i="31" s="1"/>
  <c r="Q24" i="31"/>
  <c r="AW24" i="31" s="1"/>
  <c r="R24" i="31"/>
  <c r="AX24" i="31" s="1"/>
  <c r="S24" i="31"/>
  <c r="AY24" i="31" s="1"/>
  <c r="T24" i="31"/>
  <c r="AZ24" i="31" s="1"/>
  <c r="U24" i="31"/>
  <c r="BA24" i="31" s="1"/>
  <c r="V24" i="31"/>
  <c r="W24" i="31"/>
  <c r="BC24" i="31" s="1"/>
  <c r="X24" i="31"/>
  <c r="BD24" i="31" s="1"/>
  <c r="Y24" i="31"/>
  <c r="BE24" i="31" s="1"/>
  <c r="Z24" i="31"/>
  <c r="BF24" i="31" s="1"/>
  <c r="AA24" i="31"/>
  <c r="BG24" i="31" s="1"/>
  <c r="AB24" i="31"/>
  <c r="BH24" i="31" s="1"/>
  <c r="AC24" i="31"/>
  <c r="BI24" i="31" s="1"/>
  <c r="AD24" i="31"/>
  <c r="AE24" i="31"/>
  <c r="BK24" i="31" s="1"/>
  <c r="AF24" i="31"/>
  <c r="BL24" i="31" s="1"/>
  <c r="AG24" i="31"/>
  <c r="BM24" i="31" s="1"/>
  <c r="D24" i="31"/>
  <c r="AJ24" i="31" s="1"/>
  <c r="H24" i="28"/>
  <c r="AN24" i="28" s="1"/>
  <c r="I24" i="28"/>
  <c r="J24" i="28"/>
  <c r="AP24" i="28" s="1"/>
  <c r="K24" i="28"/>
  <c r="L24" i="28"/>
  <c r="AR24" i="28" s="1"/>
  <c r="M24" i="28"/>
  <c r="AS24" i="28" s="1"/>
  <c r="N24" i="28"/>
  <c r="AT24" i="28" s="1"/>
  <c r="E24" i="28"/>
  <c r="AK24" i="28" s="1"/>
  <c r="F24" i="28"/>
  <c r="AL24" i="28" s="1"/>
  <c r="G24" i="28"/>
  <c r="AK24" i="31"/>
  <c r="AL24" i="31"/>
  <c r="AM24" i="31"/>
  <c r="AT24" i="31"/>
  <c r="BB24" i="31"/>
  <c r="BJ24" i="31"/>
  <c r="AI24" i="31"/>
  <c r="AI23" i="31"/>
  <c r="AH75" i="28"/>
  <c r="AH68" i="28"/>
  <c r="AC58" i="28"/>
  <c r="AD58" i="28"/>
  <c r="AE58" i="28"/>
  <c r="AF58" i="28"/>
  <c r="AG58" i="28"/>
  <c r="AH58" i="28"/>
  <c r="AH57" i="28"/>
  <c r="B5" i="48"/>
  <c r="C17" i="28"/>
  <c r="D51" i="28"/>
  <c r="D53" i="28"/>
  <c r="AM24" i="28"/>
  <c r="AO24" i="28"/>
  <c r="AI24" i="28"/>
  <c r="AI23" i="28"/>
  <c r="S24" i="28"/>
  <c r="AY24" i="28" s="1"/>
  <c r="T24" i="28"/>
  <c r="AZ24" i="28" s="1"/>
  <c r="U24" i="28"/>
  <c r="BA24" i="28" s="1"/>
  <c r="V24" i="28"/>
  <c r="BB24" i="28" s="1"/>
  <c r="W24" i="28"/>
  <c r="BC24" i="28" s="1"/>
  <c r="X24" i="28"/>
  <c r="BD24" i="28" s="1"/>
  <c r="Y24" i="28"/>
  <c r="BE24" i="28" s="1"/>
  <c r="Z24" i="28"/>
  <c r="BF24" i="28" s="1"/>
  <c r="AA24" i="28"/>
  <c r="BG24" i="28" s="1"/>
  <c r="AB24" i="28"/>
  <c r="BH24" i="28" s="1"/>
  <c r="AC24" i="28"/>
  <c r="BI24" i="28" s="1"/>
  <c r="AD24" i="28"/>
  <c r="BJ24" i="28" s="1"/>
  <c r="AE24" i="28"/>
  <c r="BK24" i="28" s="1"/>
  <c r="AF24" i="28"/>
  <c r="BL24" i="28" s="1"/>
  <c r="AG24" i="28"/>
  <c r="BM24" i="28" s="1"/>
  <c r="AQ24" i="28"/>
  <c r="O24" i="28"/>
  <c r="AU24" i="28" s="1"/>
  <c r="P24" i="28"/>
  <c r="AV24" i="28" s="1"/>
  <c r="Q24" i="28"/>
  <c r="AW24" i="28" s="1"/>
  <c r="R24" i="28"/>
  <c r="AX24" i="28" s="1"/>
  <c r="D24" i="28"/>
  <c r="AJ24" i="28" s="1"/>
  <c r="E53" i="28"/>
  <c r="F53" i="28"/>
  <c r="G53" i="28"/>
  <c r="H53" i="28"/>
  <c r="I53" i="28"/>
  <c r="J53" i="28"/>
  <c r="K53" i="28"/>
  <c r="L53" i="28"/>
  <c r="M53" i="28"/>
  <c r="N53" i="28"/>
  <c r="O53" i="28"/>
  <c r="P53" i="28"/>
  <c r="Q53" i="28"/>
  <c r="R53" i="28"/>
  <c r="S53" i="28"/>
  <c r="T53" i="28"/>
  <c r="U53" i="28"/>
  <c r="V53" i="28"/>
  <c r="W53" i="28"/>
  <c r="X53" i="28"/>
  <c r="Y53" i="28"/>
  <c r="Z53" i="28"/>
  <c r="AA53" i="28"/>
  <c r="AB53" i="28"/>
  <c r="AC53" i="28"/>
  <c r="AD53" i="28"/>
  <c r="AE53" i="28"/>
  <c r="AF53" i="28"/>
  <c r="C4" i="23"/>
  <c r="C5" i="23"/>
  <c r="C6" i="23"/>
  <c r="C3" i="23"/>
  <c r="AI27" i="26"/>
  <c r="AI26" i="26"/>
  <c r="S27" i="26"/>
  <c r="AY27" i="26" s="1"/>
  <c r="T27" i="26"/>
  <c r="AZ27" i="26" s="1"/>
  <c r="U27" i="26"/>
  <c r="BA27" i="26" s="1"/>
  <c r="V27" i="26"/>
  <c r="BB27" i="26" s="1"/>
  <c r="W27" i="26"/>
  <c r="BC27" i="26" s="1"/>
  <c r="X27" i="26"/>
  <c r="BD27" i="26" s="1"/>
  <c r="Y27" i="26"/>
  <c r="BE27" i="26" s="1"/>
  <c r="Z27" i="26"/>
  <c r="BF27" i="26" s="1"/>
  <c r="AA27" i="26"/>
  <c r="BG27" i="26" s="1"/>
  <c r="AB27" i="26"/>
  <c r="BH27" i="26" s="1"/>
  <c r="AC27" i="26"/>
  <c r="BI27" i="26" s="1"/>
  <c r="AD27" i="26"/>
  <c r="BJ27" i="26" s="1"/>
  <c r="AE27" i="26"/>
  <c r="BK27" i="26" s="1"/>
  <c r="AF27" i="26"/>
  <c r="BL27" i="26" s="1"/>
  <c r="AG27" i="26"/>
  <c r="BM27" i="26" s="1"/>
  <c r="E27" i="26"/>
  <c r="AK27" i="26" s="1"/>
  <c r="F27" i="26"/>
  <c r="AL27" i="26" s="1"/>
  <c r="G27" i="26"/>
  <c r="AM27" i="26" s="1"/>
  <c r="H27" i="26"/>
  <c r="AN27" i="26" s="1"/>
  <c r="I27" i="26"/>
  <c r="AO27" i="26" s="1"/>
  <c r="J27" i="26"/>
  <c r="AP27" i="26" s="1"/>
  <c r="K27" i="26"/>
  <c r="AQ27" i="26" s="1"/>
  <c r="L27" i="26"/>
  <c r="AR27" i="26" s="1"/>
  <c r="M27" i="26"/>
  <c r="AS27" i="26" s="1"/>
  <c r="N27" i="26"/>
  <c r="AT27" i="26" s="1"/>
  <c r="O27" i="26"/>
  <c r="AU27" i="26" s="1"/>
  <c r="P27" i="26"/>
  <c r="AV27" i="26" s="1"/>
  <c r="Q27" i="26"/>
  <c r="AW27" i="26" s="1"/>
  <c r="R27" i="26"/>
  <c r="AX27" i="26" s="1"/>
  <c r="D27" i="26"/>
  <c r="AJ27" i="26" s="1"/>
  <c r="D53" i="26"/>
  <c r="E53" i="26"/>
  <c r="F53" i="26"/>
  <c r="G53" i="26"/>
  <c r="H53" i="26"/>
  <c r="I53" i="26"/>
  <c r="J53" i="26"/>
  <c r="K53" i="26"/>
  <c r="K81" i="26" s="1"/>
  <c r="L53" i="26"/>
  <c r="M53" i="26"/>
  <c r="N53" i="26"/>
  <c r="O53" i="26"/>
  <c r="P53" i="26"/>
  <c r="Q53" i="26"/>
  <c r="R53" i="26"/>
  <c r="S53" i="26"/>
  <c r="S81" i="26" s="1"/>
  <c r="T53" i="26"/>
  <c r="U53" i="26"/>
  <c r="V53" i="26"/>
  <c r="W53" i="26"/>
  <c r="X53" i="26"/>
  <c r="Y53" i="26"/>
  <c r="Z53" i="26"/>
  <c r="AA53" i="26"/>
  <c r="AA81" i="26" s="1"/>
  <c r="AB53" i="26"/>
  <c r="AC53" i="26"/>
  <c r="AD53" i="26"/>
  <c r="AE53" i="26"/>
  <c r="AF53" i="26"/>
  <c r="AG53" i="26"/>
  <c r="AH53" i="26"/>
  <c r="AH63" i="26"/>
  <c r="AH64" i="26"/>
  <c r="AH82" i="26"/>
  <c r="D81" i="26"/>
  <c r="E81" i="26"/>
  <c r="F81" i="26"/>
  <c r="G81" i="26"/>
  <c r="H81" i="26"/>
  <c r="I81" i="26"/>
  <c r="J81" i="26"/>
  <c r="L81" i="26"/>
  <c r="M81" i="26"/>
  <c r="N81" i="26"/>
  <c r="O81" i="26"/>
  <c r="P81" i="26"/>
  <c r="Q81" i="26"/>
  <c r="R81" i="26"/>
  <c r="T81" i="26"/>
  <c r="U81" i="26"/>
  <c r="V81" i="26"/>
  <c r="W81" i="26"/>
  <c r="X81" i="26"/>
  <c r="Y81" i="26"/>
  <c r="Z81" i="26"/>
  <c r="AB81" i="26"/>
  <c r="AC81" i="26"/>
  <c r="AD81" i="26"/>
  <c r="AE81" i="26"/>
  <c r="AF81" i="26"/>
  <c r="AG81" i="26"/>
  <c r="D74" i="26"/>
  <c r="E74" i="26"/>
  <c r="F74" i="26"/>
  <c r="G74" i="26"/>
  <c r="H74" i="26"/>
  <c r="I74" i="26"/>
  <c r="J74" i="26"/>
  <c r="K74" i="26"/>
  <c r="L74" i="26"/>
  <c r="M74" i="26"/>
  <c r="N74" i="26"/>
  <c r="O74" i="26"/>
  <c r="P74" i="26"/>
  <c r="Q74" i="26"/>
  <c r="R74" i="26"/>
  <c r="S74" i="26"/>
  <c r="T74" i="26"/>
  <c r="U74" i="26"/>
  <c r="V74" i="26"/>
  <c r="W74" i="26"/>
  <c r="X74" i="26"/>
  <c r="Y74" i="26"/>
  <c r="Z74" i="26"/>
  <c r="AA74" i="26"/>
  <c r="AB74" i="26"/>
  <c r="AC74" i="26"/>
  <c r="AD74" i="26"/>
  <c r="AE74" i="26"/>
  <c r="AF74" i="26"/>
  <c r="AG74" i="26"/>
  <c r="AH74" i="26"/>
  <c r="AH75" i="26"/>
  <c r="AH65" i="26"/>
  <c r="AI24" i="24"/>
  <c r="E24" i="24"/>
  <c r="AK24" i="24" s="1"/>
  <c r="F24" i="24"/>
  <c r="AL24" i="24" s="1"/>
  <c r="G24" i="24"/>
  <c r="AM24" i="24" s="1"/>
  <c r="H24" i="24"/>
  <c r="AN24" i="24" s="1"/>
  <c r="I24" i="24"/>
  <c r="AO24" i="24" s="1"/>
  <c r="J24" i="24"/>
  <c r="AP24" i="24" s="1"/>
  <c r="K24" i="24"/>
  <c r="AQ24" i="24" s="1"/>
  <c r="L24" i="24"/>
  <c r="AR24" i="24" s="1"/>
  <c r="M24" i="24"/>
  <c r="AS24" i="24" s="1"/>
  <c r="N24" i="24"/>
  <c r="AT24" i="24" s="1"/>
  <c r="O24" i="24"/>
  <c r="AU24" i="24" s="1"/>
  <c r="P24" i="24"/>
  <c r="AV24" i="24" s="1"/>
  <c r="Q24" i="24"/>
  <c r="AW24" i="24" s="1"/>
  <c r="R24" i="24"/>
  <c r="AX24" i="24" s="1"/>
  <c r="S24" i="24"/>
  <c r="AY24" i="24" s="1"/>
  <c r="T24" i="24"/>
  <c r="AZ24" i="24" s="1"/>
  <c r="U24" i="24"/>
  <c r="BA24" i="24" s="1"/>
  <c r="V24" i="24"/>
  <c r="BB24" i="24" s="1"/>
  <c r="W24" i="24"/>
  <c r="BC24" i="24" s="1"/>
  <c r="X24" i="24"/>
  <c r="BD24" i="24" s="1"/>
  <c r="Y24" i="24"/>
  <c r="BE24" i="24" s="1"/>
  <c r="Z24" i="24"/>
  <c r="BF24" i="24" s="1"/>
  <c r="AA24" i="24"/>
  <c r="BG24" i="24" s="1"/>
  <c r="AB24" i="24"/>
  <c r="BH24" i="24" s="1"/>
  <c r="AC24" i="24"/>
  <c r="BI24" i="24" s="1"/>
  <c r="AD24" i="24"/>
  <c r="BJ24" i="24" s="1"/>
  <c r="AE24" i="24"/>
  <c r="BK24" i="24" s="1"/>
  <c r="AF24" i="24"/>
  <c r="BL24" i="24" s="1"/>
  <c r="AG24" i="24"/>
  <c r="BM24" i="24" s="1"/>
  <c r="D24" i="24"/>
  <c r="AJ24" i="24" s="1"/>
  <c r="C4" i="21"/>
  <c r="C5" i="21"/>
  <c r="C6" i="21"/>
  <c r="C3" i="21"/>
  <c r="E45" i="18"/>
  <c r="AK45" i="18" s="1"/>
  <c r="F45" i="18"/>
  <c r="AL45" i="18" s="1"/>
  <c r="G45" i="18"/>
  <c r="AM45" i="18" s="1"/>
  <c r="H45" i="18"/>
  <c r="AN45" i="18" s="1"/>
  <c r="I45" i="18"/>
  <c r="AO45" i="18" s="1"/>
  <c r="J45" i="18"/>
  <c r="K45" i="18"/>
  <c r="AQ45" i="18" s="1"/>
  <c r="L45" i="18"/>
  <c r="AR45" i="18" s="1"/>
  <c r="M45" i="18"/>
  <c r="AS45" i="18" s="1"/>
  <c r="N45" i="18"/>
  <c r="AT45" i="18" s="1"/>
  <c r="O45" i="18"/>
  <c r="AU45" i="18" s="1"/>
  <c r="P45" i="18"/>
  <c r="AV45" i="18" s="1"/>
  <c r="Q45" i="18"/>
  <c r="AW45" i="18" s="1"/>
  <c r="R45" i="18"/>
  <c r="S45" i="18"/>
  <c r="AY45" i="18" s="1"/>
  <c r="T45" i="18"/>
  <c r="AZ45" i="18" s="1"/>
  <c r="U45" i="18"/>
  <c r="BA45" i="18" s="1"/>
  <c r="V45" i="18"/>
  <c r="BB45" i="18" s="1"/>
  <c r="W45" i="18"/>
  <c r="BC45" i="18" s="1"/>
  <c r="X45" i="18"/>
  <c r="BD45" i="18" s="1"/>
  <c r="Y45" i="18"/>
  <c r="BE45" i="18" s="1"/>
  <c r="Z45" i="18"/>
  <c r="BF45" i="18" s="1"/>
  <c r="AA45" i="18"/>
  <c r="BG45" i="18" s="1"/>
  <c r="AB45" i="18"/>
  <c r="BH45" i="18" s="1"/>
  <c r="AC45" i="18"/>
  <c r="BI45" i="18" s="1"/>
  <c r="AD45" i="18"/>
  <c r="BJ45" i="18" s="1"/>
  <c r="AE45" i="18"/>
  <c r="BK45" i="18" s="1"/>
  <c r="AF45" i="18"/>
  <c r="BL45" i="18" s="1"/>
  <c r="AG45" i="18"/>
  <c r="BM45" i="18" s="1"/>
  <c r="D45" i="18"/>
  <c r="E39" i="15"/>
  <c r="AK39" i="15" s="1"/>
  <c r="F39" i="15"/>
  <c r="AL39" i="15" s="1"/>
  <c r="G39" i="15"/>
  <c r="AM39" i="15" s="1"/>
  <c r="H39" i="15"/>
  <c r="AN39" i="15" s="1"/>
  <c r="I39" i="15"/>
  <c r="AO39" i="15" s="1"/>
  <c r="J39" i="15"/>
  <c r="AP39" i="15" s="1"/>
  <c r="K39" i="15"/>
  <c r="AQ39" i="15" s="1"/>
  <c r="L39" i="15"/>
  <c r="AR39" i="15" s="1"/>
  <c r="M39" i="15"/>
  <c r="AS39" i="15" s="1"/>
  <c r="N39" i="15"/>
  <c r="AT39" i="15" s="1"/>
  <c r="O39" i="15"/>
  <c r="AU39" i="15" s="1"/>
  <c r="P39" i="15"/>
  <c r="AV39" i="15" s="1"/>
  <c r="Q39" i="15"/>
  <c r="AW39" i="15" s="1"/>
  <c r="R39" i="15"/>
  <c r="AX39" i="15" s="1"/>
  <c r="S39" i="15"/>
  <c r="AY39" i="15" s="1"/>
  <c r="T39" i="15"/>
  <c r="AZ39" i="15" s="1"/>
  <c r="U39" i="15"/>
  <c r="BA39" i="15" s="1"/>
  <c r="V39" i="15"/>
  <c r="BB39" i="15" s="1"/>
  <c r="W39" i="15"/>
  <c r="X39" i="15"/>
  <c r="BD39" i="15" s="1"/>
  <c r="Y39" i="15"/>
  <c r="BE39" i="15" s="1"/>
  <c r="Z39" i="15"/>
  <c r="BF39" i="15" s="1"/>
  <c r="AA39" i="15"/>
  <c r="BG39" i="15" s="1"/>
  <c r="AB39" i="15"/>
  <c r="AC39" i="15"/>
  <c r="BI39" i="15" s="1"/>
  <c r="AD39" i="15"/>
  <c r="BJ39" i="15" s="1"/>
  <c r="AE39" i="15"/>
  <c r="BK39" i="15" s="1"/>
  <c r="AF39" i="15"/>
  <c r="BL39" i="15" s="1"/>
  <c r="AG39" i="15"/>
  <c r="BM39" i="15" s="1"/>
  <c r="D39" i="15"/>
  <c r="AJ39" i="15" s="1"/>
  <c r="AH76" i="18"/>
  <c r="AH85" i="18"/>
  <c r="AH84" i="18"/>
  <c r="AH83" i="18"/>
  <c r="AH82" i="18"/>
  <c r="AH81" i="18"/>
  <c r="AH80" i="18"/>
  <c r="AH79" i="18"/>
  <c r="AH78" i="18"/>
  <c r="AH77" i="18"/>
  <c r="AJ45" i="18"/>
  <c r="AP45" i="18"/>
  <c r="AX45" i="18"/>
  <c r="AI45" i="18"/>
  <c r="AI44" i="18"/>
  <c r="AH45" i="18"/>
  <c r="BH39" i="15"/>
  <c r="BC39" i="15"/>
  <c r="C37" i="12"/>
  <c r="D36" i="12"/>
  <c r="E36" i="12" s="1"/>
  <c r="F36" i="12" s="1"/>
  <c r="D35" i="12"/>
  <c r="E35" i="12" s="1"/>
  <c r="F35" i="12" s="1"/>
  <c r="I44" i="18" s="1"/>
  <c r="AO44" i="18" s="1"/>
  <c r="D32" i="12"/>
  <c r="E32" i="12" s="1"/>
  <c r="F32" i="12" s="1"/>
  <c r="I23" i="41" s="1"/>
  <c r="AO23" i="41" s="1"/>
  <c r="D31" i="12"/>
  <c r="E31" i="12" s="1"/>
  <c r="F31" i="12" s="1"/>
  <c r="E23" i="38" s="1"/>
  <c r="AJ23" i="38" s="1"/>
  <c r="D30" i="12"/>
  <c r="E30" i="12" s="1"/>
  <c r="F30" i="12" s="1"/>
  <c r="K17" i="62" s="1"/>
  <c r="AQ17" i="62" s="1"/>
  <c r="D29" i="12"/>
  <c r="E29" i="12" s="1"/>
  <c r="F29" i="12" s="1"/>
  <c r="D17" i="59" s="1"/>
  <c r="AJ17" i="59" s="1"/>
  <c r="AH61" i="56"/>
  <c r="AH60" i="56"/>
  <c r="B5" i="58"/>
  <c r="AE75" i="58"/>
  <c r="AD75" i="58"/>
  <c r="AC75" i="58"/>
  <c r="AB75" i="58"/>
  <c r="AA75" i="58"/>
  <c r="Z75" i="58"/>
  <c r="Y75" i="58"/>
  <c r="X75" i="58"/>
  <c r="W75" i="58"/>
  <c r="V75" i="58"/>
  <c r="U75" i="58"/>
  <c r="T75" i="58"/>
  <c r="S75" i="58"/>
  <c r="R75" i="58"/>
  <c r="Q75" i="58"/>
  <c r="P75" i="58"/>
  <c r="O75" i="58"/>
  <c r="N75" i="58"/>
  <c r="M75" i="58"/>
  <c r="L75" i="58"/>
  <c r="K75" i="58"/>
  <c r="J75" i="58"/>
  <c r="I75" i="58"/>
  <c r="AE67" i="58"/>
  <c r="AD67" i="58"/>
  <c r="AC67" i="58"/>
  <c r="AB67" i="58"/>
  <c r="AA67" i="58"/>
  <c r="Z67" i="58"/>
  <c r="Y67" i="58"/>
  <c r="X67" i="58"/>
  <c r="W67" i="58"/>
  <c r="V67" i="58"/>
  <c r="U67" i="58"/>
  <c r="T67" i="58"/>
  <c r="S67" i="58"/>
  <c r="R67" i="58"/>
  <c r="Q67" i="58"/>
  <c r="P67" i="58"/>
  <c r="O67" i="58"/>
  <c r="N67" i="58"/>
  <c r="M67" i="58"/>
  <c r="L67" i="58"/>
  <c r="K67" i="58"/>
  <c r="J67" i="58"/>
  <c r="I67" i="58"/>
  <c r="AE36" i="58"/>
  <c r="AD36" i="58"/>
  <c r="AC36" i="58"/>
  <c r="AB36" i="58"/>
  <c r="AA36" i="58"/>
  <c r="Z36" i="58"/>
  <c r="Y36" i="58"/>
  <c r="X36" i="58"/>
  <c r="W36" i="58"/>
  <c r="V36" i="58"/>
  <c r="U36" i="58"/>
  <c r="T36" i="58"/>
  <c r="S36" i="58"/>
  <c r="R36" i="58"/>
  <c r="Q36" i="58"/>
  <c r="P36" i="58"/>
  <c r="O36" i="58"/>
  <c r="N36" i="58"/>
  <c r="M36" i="58"/>
  <c r="L36" i="58"/>
  <c r="K36" i="58"/>
  <c r="J36" i="58"/>
  <c r="I36" i="58"/>
  <c r="AE28" i="58"/>
  <c r="AD28" i="58"/>
  <c r="AC28" i="58"/>
  <c r="AB28" i="58"/>
  <c r="AA28" i="58"/>
  <c r="Z28" i="58"/>
  <c r="Y28" i="58"/>
  <c r="X28" i="58"/>
  <c r="W28" i="58"/>
  <c r="V28" i="58"/>
  <c r="U28" i="58"/>
  <c r="T28" i="58"/>
  <c r="S28" i="58"/>
  <c r="R28" i="58"/>
  <c r="Q28" i="58"/>
  <c r="P28" i="58"/>
  <c r="O28" i="58"/>
  <c r="N28" i="58"/>
  <c r="M28" i="58"/>
  <c r="L28" i="58"/>
  <c r="K28" i="58"/>
  <c r="J28" i="58"/>
  <c r="I28" i="58"/>
  <c r="AH53" i="56"/>
  <c r="AH46" i="56"/>
  <c r="AH40" i="56"/>
  <c r="D44" i="56"/>
  <c r="E44" i="56"/>
  <c r="F44" i="56"/>
  <c r="G44" i="56"/>
  <c r="H44" i="56"/>
  <c r="I44" i="56"/>
  <c r="J44" i="56"/>
  <c r="K44" i="56"/>
  <c r="L44" i="56"/>
  <c r="M44" i="56"/>
  <c r="N44" i="56"/>
  <c r="O44" i="56"/>
  <c r="P44" i="56"/>
  <c r="Q44" i="56"/>
  <c r="R44" i="56"/>
  <c r="S44" i="56"/>
  <c r="T44" i="56"/>
  <c r="U44" i="56"/>
  <c r="V44" i="56"/>
  <c r="W44" i="56"/>
  <c r="X44" i="56"/>
  <c r="Y44" i="56"/>
  <c r="Z44" i="56"/>
  <c r="AA44" i="56"/>
  <c r="AB44" i="56"/>
  <c r="AC44" i="56"/>
  <c r="AD44" i="56"/>
  <c r="AE44" i="56"/>
  <c r="AF44" i="56"/>
  <c r="AG44" i="56"/>
  <c r="E46" i="56"/>
  <c r="F46" i="56"/>
  <c r="G46" i="56"/>
  <c r="H46" i="56"/>
  <c r="I46" i="56"/>
  <c r="J46" i="56"/>
  <c r="K46" i="56"/>
  <c r="L46" i="56"/>
  <c r="M46" i="56"/>
  <c r="N46" i="56"/>
  <c r="O46" i="56"/>
  <c r="P46" i="56"/>
  <c r="Q46" i="56"/>
  <c r="R46" i="56"/>
  <c r="S46" i="56"/>
  <c r="T46" i="56"/>
  <c r="U46" i="56"/>
  <c r="V46" i="56"/>
  <c r="W46" i="56"/>
  <c r="X46" i="56"/>
  <c r="Y46" i="56"/>
  <c r="Z46" i="56"/>
  <c r="AA46" i="56"/>
  <c r="AB46" i="56"/>
  <c r="AC46" i="56"/>
  <c r="AD46" i="56"/>
  <c r="AE46" i="56"/>
  <c r="AF46" i="56"/>
  <c r="AG46" i="56"/>
  <c r="E47" i="56"/>
  <c r="F47" i="56"/>
  <c r="G47" i="56"/>
  <c r="H47" i="56"/>
  <c r="I47" i="56"/>
  <c r="J47" i="56"/>
  <c r="K47" i="56"/>
  <c r="L47" i="56"/>
  <c r="M47" i="56"/>
  <c r="N47" i="56"/>
  <c r="O47" i="56"/>
  <c r="P47" i="56"/>
  <c r="Q47" i="56"/>
  <c r="R47" i="56"/>
  <c r="S47" i="56"/>
  <c r="T47" i="56"/>
  <c r="U47" i="56"/>
  <c r="V47" i="56"/>
  <c r="W47" i="56"/>
  <c r="X47" i="56"/>
  <c r="Y47" i="56"/>
  <c r="Z47" i="56"/>
  <c r="AA47" i="56"/>
  <c r="AB47" i="56"/>
  <c r="AC47" i="56"/>
  <c r="AD47" i="56"/>
  <c r="AE47" i="56"/>
  <c r="AF47" i="56"/>
  <c r="AG47" i="56"/>
  <c r="E48" i="56"/>
  <c r="F48" i="56"/>
  <c r="G48" i="56"/>
  <c r="H48" i="56"/>
  <c r="I48" i="56"/>
  <c r="J48" i="56"/>
  <c r="K48" i="56"/>
  <c r="L48" i="56"/>
  <c r="M48" i="56"/>
  <c r="N48" i="56"/>
  <c r="O48" i="56"/>
  <c r="P48" i="56"/>
  <c r="Q48" i="56"/>
  <c r="R48" i="56"/>
  <c r="S48" i="56"/>
  <c r="T48" i="56"/>
  <c r="U48" i="56"/>
  <c r="V48" i="56"/>
  <c r="W48" i="56"/>
  <c r="X48" i="56"/>
  <c r="Y48" i="56"/>
  <c r="Z48" i="56"/>
  <c r="AA48" i="56"/>
  <c r="AB48" i="56"/>
  <c r="AC48" i="56"/>
  <c r="AD48" i="56"/>
  <c r="AE48" i="56"/>
  <c r="AF48" i="56"/>
  <c r="AG48" i="56"/>
  <c r="E49" i="56"/>
  <c r="F49" i="56"/>
  <c r="G49" i="56"/>
  <c r="H49" i="56"/>
  <c r="I49" i="56"/>
  <c r="J49" i="56"/>
  <c r="K49" i="56"/>
  <c r="L49" i="56"/>
  <c r="M49" i="56"/>
  <c r="N49" i="56"/>
  <c r="O49" i="56"/>
  <c r="P49" i="56"/>
  <c r="Q49" i="56"/>
  <c r="R49" i="56"/>
  <c r="S49" i="56"/>
  <c r="T49" i="56"/>
  <c r="U49" i="56"/>
  <c r="V49" i="56"/>
  <c r="W49" i="56"/>
  <c r="X49" i="56"/>
  <c r="Y49" i="56"/>
  <c r="Z49" i="56"/>
  <c r="AA49" i="56"/>
  <c r="AB49" i="56"/>
  <c r="AC49" i="56"/>
  <c r="AD49" i="56"/>
  <c r="AE49" i="56"/>
  <c r="AF49" i="56"/>
  <c r="AG49" i="56"/>
  <c r="E50" i="56"/>
  <c r="F50" i="56"/>
  <c r="G50" i="56"/>
  <c r="H50" i="56"/>
  <c r="I50" i="56"/>
  <c r="J50" i="56"/>
  <c r="K50" i="56"/>
  <c r="L50" i="56"/>
  <c r="M50" i="56"/>
  <c r="N50" i="56"/>
  <c r="O50" i="56"/>
  <c r="P50" i="56"/>
  <c r="Q50" i="56"/>
  <c r="R50" i="56"/>
  <c r="S50" i="56"/>
  <c r="T50" i="56"/>
  <c r="U50" i="56"/>
  <c r="V50" i="56"/>
  <c r="W50" i="56"/>
  <c r="X50" i="56"/>
  <c r="Y50" i="56"/>
  <c r="Z50" i="56"/>
  <c r="AA50" i="56"/>
  <c r="AB50" i="56"/>
  <c r="AC50" i="56"/>
  <c r="AD50" i="56"/>
  <c r="AE50" i="56"/>
  <c r="AF50" i="56"/>
  <c r="AG50" i="56"/>
  <c r="E51" i="56"/>
  <c r="F51" i="56"/>
  <c r="G51" i="56"/>
  <c r="H51" i="56"/>
  <c r="I51" i="56"/>
  <c r="J51" i="56"/>
  <c r="K51" i="56"/>
  <c r="L51" i="56"/>
  <c r="M51" i="56"/>
  <c r="N51" i="56"/>
  <c r="O51" i="56"/>
  <c r="P51" i="56"/>
  <c r="Q51" i="56"/>
  <c r="R51" i="56"/>
  <c r="S51" i="56"/>
  <c r="T51" i="56"/>
  <c r="U51" i="56"/>
  <c r="V51" i="56"/>
  <c r="W51" i="56"/>
  <c r="X51" i="56"/>
  <c r="Y51" i="56"/>
  <c r="Z51" i="56"/>
  <c r="AA51" i="56"/>
  <c r="AB51" i="56"/>
  <c r="AC51" i="56"/>
  <c r="AD51" i="56"/>
  <c r="AE51" i="56"/>
  <c r="AF51" i="56"/>
  <c r="AG51" i="56"/>
  <c r="D47" i="56"/>
  <c r="D48" i="56"/>
  <c r="D49" i="56"/>
  <c r="D50" i="56"/>
  <c r="D51" i="56"/>
  <c r="D46" i="56"/>
  <c r="C54" i="56"/>
  <c r="C55" i="56"/>
  <c r="C56" i="56"/>
  <c r="C57" i="56"/>
  <c r="C58" i="56"/>
  <c r="C53" i="56"/>
  <c r="E53" i="56"/>
  <c r="F53" i="56"/>
  <c r="G53" i="56"/>
  <c r="H53" i="56"/>
  <c r="I53" i="56"/>
  <c r="J53" i="56"/>
  <c r="K53" i="56"/>
  <c r="L53" i="56"/>
  <c r="M53" i="56"/>
  <c r="N53" i="56"/>
  <c r="O53" i="56"/>
  <c r="P53" i="56"/>
  <c r="Q53" i="56"/>
  <c r="R53" i="56"/>
  <c r="S53" i="56"/>
  <c r="T53" i="56"/>
  <c r="U53" i="56"/>
  <c r="V53" i="56"/>
  <c r="W53" i="56"/>
  <c r="X53" i="56"/>
  <c r="Y53" i="56"/>
  <c r="Z53" i="56"/>
  <c r="AA53" i="56"/>
  <c r="AB53" i="56"/>
  <c r="AC53" i="56"/>
  <c r="AD53" i="56"/>
  <c r="AE53" i="56"/>
  <c r="AF53" i="56"/>
  <c r="AG53" i="56"/>
  <c r="E54" i="56"/>
  <c r="F54" i="56"/>
  <c r="G54" i="56"/>
  <c r="H54" i="56"/>
  <c r="I54" i="56"/>
  <c r="J54" i="56"/>
  <c r="K54" i="56"/>
  <c r="L54" i="56"/>
  <c r="M54" i="56"/>
  <c r="N54" i="56"/>
  <c r="O54" i="56"/>
  <c r="P54" i="56"/>
  <c r="Q54" i="56"/>
  <c r="R54" i="56"/>
  <c r="S54" i="56"/>
  <c r="T54" i="56"/>
  <c r="U54" i="56"/>
  <c r="V54" i="56"/>
  <c r="W54" i="56"/>
  <c r="X54" i="56"/>
  <c r="Y54" i="56"/>
  <c r="Z54" i="56"/>
  <c r="AA54" i="56"/>
  <c r="AB54" i="56"/>
  <c r="AC54" i="56"/>
  <c r="AD54" i="56"/>
  <c r="AE54" i="56"/>
  <c r="AF54" i="56"/>
  <c r="AG54" i="56"/>
  <c r="E55" i="56"/>
  <c r="F55" i="56"/>
  <c r="G55" i="56"/>
  <c r="H55" i="56"/>
  <c r="I55" i="56"/>
  <c r="J55" i="56"/>
  <c r="K55" i="56"/>
  <c r="L55" i="56"/>
  <c r="M55" i="56"/>
  <c r="N55" i="56"/>
  <c r="O55" i="56"/>
  <c r="P55" i="56"/>
  <c r="Q55" i="56"/>
  <c r="R55" i="56"/>
  <c r="S55" i="56"/>
  <c r="T55" i="56"/>
  <c r="U55" i="56"/>
  <c r="V55" i="56"/>
  <c r="W55" i="56"/>
  <c r="X55" i="56"/>
  <c r="Y55" i="56"/>
  <c r="Z55" i="56"/>
  <c r="AA55" i="56"/>
  <c r="AB55" i="56"/>
  <c r="AC55" i="56"/>
  <c r="AD55" i="56"/>
  <c r="AE55" i="56"/>
  <c r="AF55" i="56"/>
  <c r="AG55" i="56"/>
  <c r="E56" i="56"/>
  <c r="F56" i="56"/>
  <c r="G56" i="56"/>
  <c r="H56" i="56"/>
  <c r="I56" i="56"/>
  <c r="J56" i="56"/>
  <c r="K56" i="56"/>
  <c r="L56" i="56"/>
  <c r="M56" i="56"/>
  <c r="N56" i="56"/>
  <c r="O56" i="56"/>
  <c r="P56" i="56"/>
  <c r="Q56" i="56"/>
  <c r="R56" i="56"/>
  <c r="S56" i="56"/>
  <c r="T56" i="56"/>
  <c r="U56" i="56"/>
  <c r="V56" i="56"/>
  <c r="W56" i="56"/>
  <c r="X56" i="56"/>
  <c r="Y56" i="56"/>
  <c r="Z56" i="56"/>
  <c r="AA56" i="56"/>
  <c r="AB56" i="56"/>
  <c r="AC56" i="56"/>
  <c r="AD56" i="56"/>
  <c r="AE56" i="56"/>
  <c r="AF56" i="56"/>
  <c r="AG56" i="56"/>
  <c r="E57" i="56"/>
  <c r="F57" i="56"/>
  <c r="G57" i="56"/>
  <c r="H57" i="56"/>
  <c r="I57" i="56"/>
  <c r="J57" i="56"/>
  <c r="K57" i="56"/>
  <c r="L57" i="56"/>
  <c r="M57" i="56"/>
  <c r="N57" i="56"/>
  <c r="O57" i="56"/>
  <c r="P57" i="56"/>
  <c r="Q57" i="56"/>
  <c r="R57" i="56"/>
  <c r="S57" i="56"/>
  <c r="T57" i="56"/>
  <c r="U57" i="56"/>
  <c r="V57" i="56"/>
  <c r="W57" i="56"/>
  <c r="X57" i="56"/>
  <c r="Y57" i="56"/>
  <c r="Z57" i="56"/>
  <c r="AA57" i="56"/>
  <c r="AB57" i="56"/>
  <c r="AC57" i="56"/>
  <c r="AD57" i="56"/>
  <c r="AE57" i="56"/>
  <c r="AF57" i="56"/>
  <c r="AG57" i="56"/>
  <c r="E58" i="56"/>
  <c r="F58" i="56"/>
  <c r="G58" i="56"/>
  <c r="H58" i="56"/>
  <c r="I58" i="56"/>
  <c r="J58" i="56"/>
  <c r="K58" i="56"/>
  <c r="L58" i="56"/>
  <c r="M58" i="56"/>
  <c r="N58" i="56"/>
  <c r="O58" i="56"/>
  <c r="P58" i="56"/>
  <c r="Q58" i="56"/>
  <c r="R58" i="56"/>
  <c r="S58" i="56"/>
  <c r="T58" i="56"/>
  <c r="U58" i="56"/>
  <c r="V58" i="56"/>
  <c r="W58" i="56"/>
  <c r="X58" i="56"/>
  <c r="Y58" i="56"/>
  <c r="Z58" i="56"/>
  <c r="AA58" i="56"/>
  <c r="AB58" i="56"/>
  <c r="AC58" i="56"/>
  <c r="AD58" i="56"/>
  <c r="AE58" i="56"/>
  <c r="AF58" i="56"/>
  <c r="AG58" i="56"/>
  <c r="D54" i="56"/>
  <c r="D55" i="56"/>
  <c r="D56" i="56"/>
  <c r="D57" i="56"/>
  <c r="D58" i="56"/>
  <c r="D53" i="56"/>
  <c r="C47" i="56"/>
  <c r="C48" i="56"/>
  <c r="C49" i="56"/>
  <c r="C50" i="56"/>
  <c r="C51" i="56"/>
  <c r="C46" i="56"/>
  <c r="D40" i="56"/>
  <c r="E40" i="56"/>
  <c r="F40" i="56"/>
  <c r="G40" i="56"/>
  <c r="H40" i="56"/>
  <c r="I40" i="56"/>
  <c r="J40" i="56"/>
  <c r="K40" i="56"/>
  <c r="L40" i="56"/>
  <c r="M40" i="56"/>
  <c r="N40" i="56"/>
  <c r="O40" i="56"/>
  <c r="P40" i="56"/>
  <c r="Q40" i="56"/>
  <c r="R40" i="56"/>
  <c r="S40" i="56"/>
  <c r="T40" i="56"/>
  <c r="U40" i="56"/>
  <c r="V40" i="56"/>
  <c r="W40" i="56"/>
  <c r="X40" i="56"/>
  <c r="Y40" i="56"/>
  <c r="Z40" i="56"/>
  <c r="AA40" i="56"/>
  <c r="AB40" i="56"/>
  <c r="AC40" i="56"/>
  <c r="AD40" i="56"/>
  <c r="AE40" i="56"/>
  <c r="AF40" i="56"/>
  <c r="AG40" i="56"/>
  <c r="C40" i="56"/>
  <c r="E16" i="57"/>
  <c r="E15" i="57"/>
  <c r="E14" i="56"/>
  <c r="F14" i="56"/>
  <c r="G14" i="56"/>
  <c r="H14" i="56"/>
  <c r="I14" i="56"/>
  <c r="J14" i="56"/>
  <c r="AP14" i="56" s="1"/>
  <c r="K14" i="56"/>
  <c r="L14" i="56"/>
  <c r="M14" i="56"/>
  <c r="N14" i="56"/>
  <c r="O14" i="56"/>
  <c r="P14" i="56"/>
  <c r="Q14" i="56"/>
  <c r="R14" i="56"/>
  <c r="S14" i="56"/>
  <c r="AY14" i="56" s="1"/>
  <c r="T14" i="56"/>
  <c r="U14" i="56"/>
  <c r="V14" i="56"/>
  <c r="W14" i="56"/>
  <c r="X14" i="56"/>
  <c r="Y14" i="56"/>
  <c r="Z14" i="56"/>
  <c r="BF14" i="56" s="1"/>
  <c r="AA14" i="56"/>
  <c r="BG14" i="56" s="1"/>
  <c r="AB14" i="56"/>
  <c r="AC14" i="56"/>
  <c r="AD14" i="56"/>
  <c r="AE14" i="56"/>
  <c r="AF14" i="56"/>
  <c r="AG14" i="56"/>
  <c r="D14" i="56"/>
  <c r="AJ107" i="56"/>
  <c r="D107" i="56"/>
  <c r="C108" i="56" s="1"/>
  <c r="B119" i="56" s="1"/>
  <c r="AS95" i="56"/>
  <c r="AR95" i="56"/>
  <c r="AQ95" i="56"/>
  <c r="AP95" i="56"/>
  <c r="AO95" i="56"/>
  <c r="AN95" i="56"/>
  <c r="AM95" i="56"/>
  <c r="AL95" i="56"/>
  <c r="M95" i="56"/>
  <c r="L95" i="56"/>
  <c r="K95" i="56"/>
  <c r="J95" i="56"/>
  <c r="I95" i="56"/>
  <c r="H95" i="56"/>
  <c r="G95" i="56"/>
  <c r="F95" i="56"/>
  <c r="AS93" i="56"/>
  <c r="AR93" i="56"/>
  <c r="AQ93" i="56"/>
  <c r="AP93" i="56"/>
  <c r="AO93" i="56"/>
  <c r="AN93" i="56"/>
  <c r="AM93" i="56"/>
  <c r="AL93" i="56"/>
  <c r="M93" i="56"/>
  <c r="L93" i="56"/>
  <c r="K93" i="56"/>
  <c r="J93" i="56"/>
  <c r="I93" i="56"/>
  <c r="H93" i="56"/>
  <c r="G93" i="56"/>
  <c r="F93" i="56"/>
  <c r="AJ88" i="56"/>
  <c r="D88" i="56"/>
  <c r="AJ87" i="56"/>
  <c r="AL80" i="56"/>
  <c r="F80" i="56"/>
  <c r="C75" i="56"/>
  <c r="E79" i="56" s="1"/>
  <c r="E95" i="56" s="1"/>
  <c r="AH52" i="56"/>
  <c r="AH45" i="56"/>
  <c r="AH44" i="56" s="1"/>
  <c r="AH39" i="56"/>
  <c r="BM34" i="56"/>
  <c r="BL34" i="56"/>
  <c r="BK34" i="56"/>
  <c r="BJ34" i="56"/>
  <c r="BI34" i="56"/>
  <c r="BH34" i="56"/>
  <c r="BG34" i="56"/>
  <c r="BF34" i="56"/>
  <c r="BE34" i="56"/>
  <c r="BD34" i="56"/>
  <c r="BC34" i="56"/>
  <c r="BB34" i="56"/>
  <c r="BA34" i="56"/>
  <c r="AZ34" i="56"/>
  <c r="AY34" i="56"/>
  <c r="AX34" i="56"/>
  <c r="AW34" i="56"/>
  <c r="AV34" i="56"/>
  <c r="AU34" i="56"/>
  <c r="AT34" i="56"/>
  <c r="AS34" i="56"/>
  <c r="AR34" i="56"/>
  <c r="AQ34" i="56"/>
  <c r="AP34" i="56"/>
  <c r="AO34" i="56"/>
  <c r="AN34" i="56"/>
  <c r="AM34" i="56"/>
  <c r="AL34" i="56"/>
  <c r="AK34" i="56"/>
  <c r="AJ34" i="56"/>
  <c r="AI34" i="56"/>
  <c r="BM33" i="56"/>
  <c r="BL33" i="56"/>
  <c r="BK33" i="56"/>
  <c r="BJ33" i="56"/>
  <c r="BI33" i="56"/>
  <c r="BH33" i="56"/>
  <c r="BG33" i="56"/>
  <c r="BF33" i="56"/>
  <c r="BE33" i="56"/>
  <c r="BD33" i="56"/>
  <c r="BC33" i="56"/>
  <c r="BB33" i="56"/>
  <c r="BA33" i="56"/>
  <c r="AZ33" i="56"/>
  <c r="AY33" i="56"/>
  <c r="AX33" i="56"/>
  <c r="AW33" i="56"/>
  <c r="AV33" i="56"/>
  <c r="AU33" i="56"/>
  <c r="AT33" i="56"/>
  <c r="AS33" i="56"/>
  <c r="AR33" i="56"/>
  <c r="AQ33" i="56"/>
  <c r="AP33" i="56"/>
  <c r="AO33" i="56"/>
  <c r="AN33" i="56"/>
  <c r="AM33" i="56"/>
  <c r="AL33" i="56"/>
  <c r="AK33" i="56"/>
  <c r="AJ33" i="56"/>
  <c r="AI33" i="56"/>
  <c r="BM32" i="56"/>
  <c r="BL32" i="56"/>
  <c r="BK32" i="56"/>
  <c r="BJ32" i="56"/>
  <c r="BI32" i="56"/>
  <c r="BH32" i="56"/>
  <c r="BG32" i="56"/>
  <c r="BF32" i="56"/>
  <c r="BE32" i="56"/>
  <c r="BD32" i="56"/>
  <c r="BC32" i="56"/>
  <c r="BB32" i="56"/>
  <c r="BA32" i="56"/>
  <c r="AZ32" i="56"/>
  <c r="AY32" i="56"/>
  <c r="AX32" i="56"/>
  <c r="AW32" i="56"/>
  <c r="AV32" i="56"/>
  <c r="AU32" i="56"/>
  <c r="AT32" i="56"/>
  <c r="AS32" i="56"/>
  <c r="AR32" i="56"/>
  <c r="AQ32" i="56"/>
  <c r="AP32" i="56"/>
  <c r="AO32" i="56"/>
  <c r="AN32" i="56"/>
  <c r="AM32" i="56"/>
  <c r="AL32" i="56"/>
  <c r="AK32" i="56"/>
  <c r="AJ32" i="56"/>
  <c r="AI32" i="56"/>
  <c r="BM31" i="56"/>
  <c r="BL31" i="56"/>
  <c r="BK31" i="56"/>
  <c r="BJ31" i="56"/>
  <c r="BI31" i="56"/>
  <c r="BH31" i="56"/>
  <c r="BG31" i="56"/>
  <c r="BF31" i="56"/>
  <c r="BE31" i="56"/>
  <c r="BD31" i="56"/>
  <c r="BC31" i="56"/>
  <c r="BB31" i="56"/>
  <c r="BA31" i="56"/>
  <c r="AZ31" i="56"/>
  <c r="AY31" i="56"/>
  <c r="AX31" i="56"/>
  <c r="AW31" i="56"/>
  <c r="AV31" i="56"/>
  <c r="AU31" i="56"/>
  <c r="AT31" i="56"/>
  <c r="AS31" i="56"/>
  <c r="AR31" i="56"/>
  <c r="AQ31" i="56"/>
  <c r="AP31" i="56"/>
  <c r="AO31" i="56"/>
  <c r="AN31" i="56"/>
  <c r="AM31" i="56"/>
  <c r="AL31" i="56"/>
  <c r="AK31" i="56"/>
  <c r="AJ31" i="56"/>
  <c r="AI31" i="56"/>
  <c r="BM30" i="56"/>
  <c r="BL30" i="56"/>
  <c r="BK30" i="56"/>
  <c r="BJ30" i="56"/>
  <c r="BI30" i="56"/>
  <c r="BH30" i="56"/>
  <c r="BG30" i="56"/>
  <c r="BF30" i="56"/>
  <c r="BE30" i="56"/>
  <c r="BD30" i="56"/>
  <c r="BC30" i="56"/>
  <c r="BB30" i="56"/>
  <c r="BA30" i="56"/>
  <c r="AZ30" i="56"/>
  <c r="AY30" i="56"/>
  <c r="AX30" i="56"/>
  <c r="AW30" i="56"/>
  <c r="AV30" i="56"/>
  <c r="AU30" i="56"/>
  <c r="AT30" i="56"/>
  <c r="AS30" i="56"/>
  <c r="AR30" i="56"/>
  <c r="AQ30" i="56"/>
  <c r="AP30" i="56"/>
  <c r="AO30" i="56"/>
  <c r="AN30" i="56"/>
  <c r="AM30" i="56"/>
  <c r="AL30" i="56"/>
  <c r="AK30" i="56"/>
  <c r="AJ30" i="56"/>
  <c r="AI30" i="56"/>
  <c r="BM29" i="56"/>
  <c r="BL29" i="56"/>
  <c r="BK29" i="56"/>
  <c r="BJ29" i="56"/>
  <c r="BI29" i="56"/>
  <c r="BH29" i="56"/>
  <c r="BG29" i="56"/>
  <c r="BF29" i="56"/>
  <c r="BE29" i="56"/>
  <c r="BD29" i="56"/>
  <c r="BC29" i="56"/>
  <c r="BB29" i="56"/>
  <c r="BA29" i="56"/>
  <c r="AZ29" i="56"/>
  <c r="AY29" i="56"/>
  <c r="AX29" i="56"/>
  <c r="AW29" i="56"/>
  <c r="AV29" i="56"/>
  <c r="AU29" i="56"/>
  <c r="AT29" i="56"/>
  <c r="AS29" i="56"/>
  <c r="AR29" i="56"/>
  <c r="AQ29" i="56"/>
  <c r="AP29" i="56"/>
  <c r="AO29" i="56"/>
  <c r="AN29" i="56"/>
  <c r="AM29" i="56"/>
  <c r="AL29" i="56"/>
  <c r="AK29" i="56"/>
  <c r="AJ29" i="56"/>
  <c r="AI29" i="56"/>
  <c r="AH28" i="56"/>
  <c r="AG28" i="56"/>
  <c r="AF28" i="56"/>
  <c r="AE28" i="56"/>
  <c r="AD28" i="56"/>
  <c r="AC28" i="56"/>
  <c r="AB28" i="56"/>
  <c r="AA28" i="56"/>
  <c r="Z28" i="56"/>
  <c r="Y28" i="56"/>
  <c r="X28" i="56"/>
  <c r="W28" i="56"/>
  <c r="V28" i="56"/>
  <c r="U28" i="56"/>
  <c r="T28" i="56"/>
  <c r="S28" i="56"/>
  <c r="R28" i="56"/>
  <c r="Q28" i="56"/>
  <c r="P28" i="56"/>
  <c r="O28" i="56"/>
  <c r="N28" i="56"/>
  <c r="M28" i="56"/>
  <c r="L28" i="56"/>
  <c r="K28" i="56"/>
  <c r="J28" i="56"/>
  <c r="I28" i="56"/>
  <c r="H28" i="56"/>
  <c r="G28" i="56"/>
  <c r="F28" i="56"/>
  <c r="E28" i="56"/>
  <c r="D28" i="56"/>
  <c r="C28" i="56"/>
  <c r="BM27" i="56"/>
  <c r="BL27" i="56"/>
  <c r="BK27" i="56"/>
  <c r="BJ27" i="56"/>
  <c r="BI27" i="56"/>
  <c r="BH27" i="56"/>
  <c r="BG27" i="56"/>
  <c r="BF27" i="56"/>
  <c r="BE27" i="56"/>
  <c r="BD27" i="56"/>
  <c r="BC27" i="56"/>
  <c r="BB27" i="56"/>
  <c r="BA27" i="56"/>
  <c r="AZ27" i="56"/>
  <c r="AY27" i="56"/>
  <c r="AX27" i="56"/>
  <c r="AW27" i="56"/>
  <c r="AV27" i="56"/>
  <c r="AU27" i="56"/>
  <c r="AT27" i="56"/>
  <c r="AS27" i="56"/>
  <c r="AR27" i="56"/>
  <c r="AQ27" i="56"/>
  <c r="AP27" i="56"/>
  <c r="AO27" i="56"/>
  <c r="AN27" i="56"/>
  <c r="AM27" i="56"/>
  <c r="AL27" i="56"/>
  <c r="AK27" i="56"/>
  <c r="AJ27" i="56"/>
  <c r="AI27" i="56"/>
  <c r="BM26" i="56"/>
  <c r="BL26" i="56"/>
  <c r="BK26" i="56"/>
  <c r="BJ26" i="56"/>
  <c r="BI26" i="56"/>
  <c r="BH26" i="56"/>
  <c r="BG26" i="56"/>
  <c r="BF26" i="56"/>
  <c r="BE26" i="56"/>
  <c r="BD26" i="56"/>
  <c r="BC26" i="56"/>
  <c r="BB26" i="56"/>
  <c r="BA26" i="56"/>
  <c r="AZ26" i="56"/>
  <c r="AY26" i="56"/>
  <c r="AX26" i="56"/>
  <c r="AW26" i="56"/>
  <c r="AV26" i="56"/>
  <c r="AU26" i="56"/>
  <c r="AT26" i="56"/>
  <c r="AS26" i="56"/>
  <c r="AR26" i="56"/>
  <c r="AQ26" i="56"/>
  <c r="AP26" i="56"/>
  <c r="AO26" i="56"/>
  <c r="AN26" i="56"/>
  <c r="AM26" i="56"/>
  <c r="AL26" i="56"/>
  <c r="AK26" i="56"/>
  <c r="AJ26" i="56"/>
  <c r="AI26" i="56"/>
  <c r="BM25" i="56"/>
  <c r="BL25" i="56"/>
  <c r="BK25" i="56"/>
  <c r="BJ25" i="56"/>
  <c r="BI25" i="56"/>
  <c r="BH25" i="56"/>
  <c r="BG25" i="56"/>
  <c r="BF25" i="56"/>
  <c r="BE25" i="56"/>
  <c r="BD25" i="56"/>
  <c r="BC25" i="56"/>
  <c r="BB25" i="56"/>
  <c r="BA25" i="56"/>
  <c r="AZ25" i="56"/>
  <c r="AY25" i="56"/>
  <c r="AX25" i="56"/>
  <c r="AW25" i="56"/>
  <c r="AV25" i="56"/>
  <c r="AU25" i="56"/>
  <c r="AT25" i="56"/>
  <c r="AS25" i="56"/>
  <c r="AR25" i="56"/>
  <c r="AQ25" i="56"/>
  <c r="AP25" i="56"/>
  <c r="AO25" i="56"/>
  <c r="AN25" i="56"/>
  <c r="AM25" i="56"/>
  <c r="AL25" i="56"/>
  <c r="AK25" i="56"/>
  <c r="AJ25" i="56"/>
  <c r="AI25" i="56"/>
  <c r="BM24" i="56"/>
  <c r="BL24" i="56"/>
  <c r="BK24" i="56"/>
  <c r="BJ24" i="56"/>
  <c r="BI24" i="56"/>
  <c r="BH24" i="56"/>
  <c r="BG24" i="56"/>
  <c r="BF24" i="56"/>
  <c r="BE24" i="56"/>
  <c r="BD24" i="56"/>
  <c r="BC24" i="56"/>
  <c r="BB24" i="56"/>
  <c r="BA24" i="56"/>
  <c r="AZ24" i="56"/>
  <c r="AY24" i="56"/>
  <c r="AX24" i="56"/>
  <c r="AW24" i="56"/>
  <c r="AV24" i="56"/>
  <c r="AU24" i="56"/>
  <c r="AT24" i="56"/>
  <c r="AS24" i="56"/>
  <c r="AR24" i="56"/>
  <c r="AQ24" i="56"/>
  <c r="AP24" i="56"/>
  <c r="AO24" i="56"/>
  <c r="AN24" i="56"/>
  <c r="AM24" i="56"/>
  <c r="AL24" i="56"/>
  <c r="AK24" i="56"/>
  <c r="AJ24" i="56"/>
  <c r="AI24" i="56"/>
  <c r="BM23" i="56"/>
  <c r="BL23" i="56"/>
  <c r="BK23" i="56"/>
  <c r="BJ23" i="56"/>
  <c r="BI23" i="56"/>
  <c r="BH23" i="56"/>
  <c r="BG23" i="56"/>
  <c r="BF23" i="56"/>
  <c r="BE23" i="56"/>
  <c r="BD23" i="56"/>
  <c r="BC23" i="56"/>
  <c r="BB23" i="56"/>
  <c r="BA23" i="56"/>
  <c r="AZ23" i="56"/>
  <c r="AY23" i="56"/>
  <c r="AX23" i="56"/>
  <c r="AW23" i="56"/>
  <c r="AV23" i="56"/>
  <c r="AU23" i="56"/>
  <c r="AT23" i="56"/>
  <c r="AS23" i="56"/>
  <c r="AR23" i="56"/>
  <c r="AQ23" i="56"/>
  <c r="AP23" i="56"/>
  <c r="AO23" i="56"/>
  <c r="AN23" i="56"/>
  <c r="AM23" i="56"/>
  <c r="AL23" i="56"/>
  <c r="AK23" i="56"/>
  <c r="AJ23" i="56"/>
  <c r="AI23" i="56"/>
  <c r="BM22" i="56"/>
  <c r="BL22" i="56"/>
  <c r="BK22" i="56"/>
  <c r="BJ22" i="56"/>
  <c r="BI22" i="56"/>
  <c r="BH22" i="56"/>
  <c r="BG22" i="56"/>
  <c r="BF22" i="56"/>
  <c r="BE22" i="56"/>
  <c r="BD22" i="56"/>
  <c r="BC22" i="56"/>
  <c r="BB22" i="56"/>
  <c r="BA22" i="56"/>
  <c r="AZ22" i="56"/>
  <c r="AY22" i="56"/>
  <c r="AX22" i="56"/>
  <c r="AW22" i="56"/>
  <c r="AV22" i="56"/>
  <c r="AU22" i="56"/>
  <c r="AT22" i="56"/>
  <c r="AS22" i="56"/>
  <c r="AR22" i="56"/>
  <c r="AQ22" i="56"/>
  <c r="AP22" i="56"/>
  <c r="AO22" i="56"/>
  <c r="AN22" i="56"/>
  <c r="AM22" i="56"/>
  <c r="AL22" i="56"/>
  <c r="AK22" i="56"/>
  <c r="AJ22" i="56"/>
  <c r="AI22" i="56"/>
  <c r="AH21" i="56"/>
  <c r="AF21" i="56"/>
  <c r="AE21" i="56"/>
  <c r="AD21" i="56"/>
  <c r="AC21" i="56"/>
  <c r="AB21" i="56"/>
  <c r="AA21" i="56"/>
  <c r="Z21" i="56"/>
  <c r="Y21" i="56"/>
  <c r="X21" i="56"/>
  <c r="V21" i="56"/>
  <c r="U21" i="56"/>
  <c r="T21" i="56"/>
  <c r="S21" i="56"/>
  <c r="R21" i="56"/>
  <c r="Q21" i="56"/>
  <c r="P21" i="56"/>
  <c r="O21" i="56"/>
  <c r="N21" i="56"/>
  <c r="L21" i="56"/>
  <c r="K21" i="56"/>
  <c r="J21" i="56"/>
  <c r="I21" i="56"/>
  <c r="H21" i="56"/>
  <c r="G21" i="56"/>
  <c r="F21" i="56"/>
  <c r="E21" i="56"/>
  <c r="AH18" i="56"/>
  <c r="AH17" i="56"/>
  <c r="BM16" i="56"/>
  <c r="BL16" i="56"/>
  <c r="BK16" i="56"/>
  <c r="BJ16" i="56"/>
  <c r="BI16" i="56"/>
  <c r="BH16" i="56"/>
  <c r="BG16" i="56"/>
  <c r="BF16" i="56"/>
  <c r="BE16" i="56"/>
  <c r="BD16" i="56"/>
  <c r="BC16" i="56"/>
  <c r="BB16" i="56"/>
  <c r="BA16" i="56"/>
  <c r="AZ16" i="56"/>
  <c r="AY16" i="56"/>
  <c r="AX16" i="56"/>
  <c r="AW16" i="56"/>
  <c r="AV16" i="56"/>
  <c r="AU16" i="56"/>
  <c r="AT16" i="56"/>
  <c r="AS16" i="56"/>
  <c r="AR16" i="56"/>
  <c r="AQ16" i="56"/>
  <c r="AP16" i="56"/>
  <c r="AO16" i="56"/>
  <c r="AN16" i="56"/>
  <c r="AM16" i="56"/>
  <c r="AL16" i="56"/>
  <c r="AK16" i="56"/>
  <c r="AJ16" i="56"/>
  <c r="AI16" i="56"/>
  <c r="AI15" i="56"/>
  <c r="BI14" i="56"/>
  <c r="AW14" i="56"/>
  <c r="AQ14" i="56"/>
  <c r="AI14" i="56"/>
  <c r="BM13" i="56"/>
  <c r="BL13" i="56"/>
  <c r="BK13" i="56"/>
  <c r="BJ13" i="56"/>
  <c r="BI13" i="56"/>
  <c r="BH13" i="56"/>
  <c r="BG13" i="56"/>
  <c r="BF13" i="56"/>
  <c r="BE13" i="56"/>
  <c r="BD13" i="56"/>
  <c r="BC13" i="56"/>
  <c r="BB13" i="56"/>
  <c r="BA13" i="56"/>
  <c r="AZ13" i="56"/>
  <c r="AY13" i="56"/>
  <c r="AX13" i="56"/>
  <c r="AW13" i="56"/>
  <c r="AV13" i="56"/>
  <c r="AU13" i="56"/>
  <c r="AT13" i="56"/>
  <c r="AS13" i="56"/>
  <c r="AR13" i="56"/>
  <c r="AQ13" i="56"/>
  <c r="AP13" i="56"/>
  <c r="AO13" i="56"/>
  <c r="AN13" i="56"/>
  <c r="AM13" i="56"/>
  <c r="AL13" i="56"/>
  <c r="AK13" i="56"/>
  <c r="AJ13" i="56"/>
  <c r="AI13" i="56"/>
  <c r="BM10" i="56"/>
  <c r="BL10" i="56"/>
  <c r="BK10" i="56"/>
  <c r="BJ10" i="56"/>
  <c r="BI10" i="56"/>
  <c r="BH10" i="56"/>
  <c r="BG10" i="56"/>
  <c r="BF10" i="56"/>
  <c r="BE10" i="56"/>
  <c r="BD10" i="56"/>
  <c r="BC10" i="56"/>
  <c r="BB10" i="56"/>
  <c r="BA10" i="56"/>
  <c r="AZ10" i="56"/>
  <c r="AY10" i="56"/>
  <c r="AX10" i="56"/>
  <c r="AW10" i="56"/>
  <c r="AV10" i="56"/>
  <c r="AU10" i="56"/>
  <c r="AT10" i="56"/>
  <c r="AS10" i="56"/>
  <c r="AR10" i="56"/>
  <c r="AQ10" i="56"/>
  <c r="AP10" i="56"/>
  <c r="AO10" i="56"/>
  <c r="AN10" i="56"/>
  <c r="AM10" i="56"/>
  <c r="AL10" i="56"/>
  <c r="AK10" i="56"/>
  <c r="AJ10" i="56"/>
  <c r="AI10" i="56"/>
  <c r="BM9" i="56"/>
  <c r="BL9" i="56"/>
  <c r="BK9" i="56"/>
  <c r="BJ9" i="56"/>
  <c r="BI9" i="56"/>
  <c r="BH9" i="56"/>
  <c r="BG9" i="56"/>
  <c r="BF9" i="56"/>
  <c r="BE9" i="56"/>
  <c r="BE8" i="56" s="1"/>
  <c r="BD9" i="56"/>
  <c r="BD8" i="56" s="1"/>
  <c r="BC9" i="56"/>
  <c r="BB9" i="56"/>
  <c r="BA9" i="56"/>
  <c r="AZ9" i="56"/>
  <c r="AY9" i="56"/>
  <c r="AX9" i="56"/>
  <c r="AW9" i="56"/>
  <c r="AW8" i="56" s="1"/>
  <c r="AV9" i="56"/>
  <c r="AV8" i="56" s="1"/>
  <c r="AU9" i="56"/>
  <c r="AT9" i="56"/>
  <c r="AS9" i="56"/>
  <c r="AR9" i="56"/>
  <c r="AQ9" i="56"/>
  <c r="AP9" i="56"/>
  <c r="AP8" i="56" s="1"/>
  <c r="AO9" i="56"/>
  <c r="AN9" i="56"/>
  <c r="AN8" i="56" s="1"/>
  <c r="AM9" i="56"/>
  <c r="AL9" i="56"/>
  <c r="AK9" i="56"/>
  <c r="AJ9" i="56"/>
  <c r="AI9" i="56"/>
  <c r="AH8" i="56"/>
  <c r="AG8" i="56"/>
  <c r="AF8" i="56"/>
  <c r="AE8" i="56"/>
  <c r="AD8" i="56"/>
  <c r="AC8" i="56"/>
  <c r="AB8" i="56"/>
  <c r="AA8" i="56"/>
  <c r="Z8" i="56"/>
  <c r="Y8" i="56"/>
  <c r="X8" i="56"/>
  <c r="W8" i="56"/>
  <c r="V8" i="56"/>
  <c r="U8" i="56"/>
  <c r="T8" i="56"/>
  <c r="S8" i="56"/>
  <c r="R8" i="56"/>
  <c r="Q8" i="56"/>
  <c r="P8" i="56"/>
  <c r="O8" i="56"/>
  <c r="N8" i="56"/>
  <c r="M8" i="56"/>
  <c r="L8" i="56"/>
  <c r="K8" i="56"/>
  <c r="J8" i="56"/>
  <c r="I8" i="56"/>
  <c r="H8" i="56"/>
  <c r="G8" i="56"/>
  <c r="C8" i="56"/>
  <c r="F9" i="55"/>
  <c r="G9" i="55"/>
  <c r="H9" i="55"/>
  <c r="I9" i="55"/>
  <c r="J9" i="55"/>
  <c r="K9" i="55"/>
  <c r="K15" i="55" s="1"/>
  <c r="L9" i="55"/>
  <c r="M9" i="55"/>
  <c r="M15" i="55" s="1"/>
  <c r="M16" i="55" s="1"/>
  <c r="N9" i="55"/>
  <c r="O9" i="55"/>
  <c r="P9" i="55"/>
  <c r="Q9" i="55"/>
  <c r="R9" i="55"/>
  <c r="S9" i="55"/>
  <c r="S15" i="55" s="1"/>
  <c r="T9" i="55"/>
  <c r="U9" i="55"/>
  <c r="U15" i="55" s="1"/>
  <c r="V9" i="55"/>
  <c r="W9" i="55"/>
  <c r="X9" i="55"/>
  <c r="Y9" i="55"/>
  <c r="Z9" i="55"/>
  <c r="AA9" i="55"/>
  <c r="AA15" i="55" s="1"/>
  <c r="AB9" i="55"/>
  <c r="AC9" i="55"/>
  <c r="AC10" i="55" s="1"/>
  <c r="AD9" i="55"/>
  <c r="AE9" i="55"/>
  <c r="E9" i="55"/>
  <c r="E15" i="55" s="1"/>
  <c r="E16" i="55" s="1"/>
  <c r="H3" i="55"/>
  <c r="G3" i="55"/>
  <c r="AE15" i="55"/>
  <c r="AD15" i="55"/>
  <c r="AD16" i="55" s="1"/>
  <c r="AB15" i="55"/>
  <c r="AB16" i="55" s="1"/>
  <c r="Y15" i="55"/>
  <c r="X15" i="55"/>
  <c r="W15" i="55"/>
  <c r="V15" i="55"/>
  <c r="V16" i="55" s="1"/>
  <c r="T15" i="55"/>
  <c r="R15" i="55"/>
  <c r="Q15" i="55"/>
  <c r="P15" i="55"/>
  <c r="O15" i="55"/>
  <c r="N15" i="55"/>
  <c r="N16" i="55" s="1"/>
  <c r="L15" i="55"/>
  <c r="J15" i="55"/>
  <c r="I15" i="55"/>
  <c r="H15" i="55"/>
  <c r="G15" i="55"/>
  <c r="F15" i="55"/>
  <c r="F16" i="55" s="1"/>
  <c r="D15" i="55"/>
  <c r="C15" i="55"/>
  <c r="B15" i="55"/>
  <c r="AD10" i="55"/>
  <c r="AB10" i="55"/>
  <c r="Y10" i="55"/>
  <c r="X10" i="55"/>
  <c r="W10" i="55"/>
  <c r="V10" i="55"/>
  <c r="T10" i="55"/>
  <c r="R10" i="55"/>
  <c r="Q10" i="55"/>
  <c r="O10" i="55"/>
  <c r="N10" i="55"/>
  <c r="L10" i="55"/>
  <c r="J10" i="55"/>
  <c r="I10" i="55"/>
  <c r="H10" i="55"/>
  <c r="G10" i="55"/>
  <c r="F10" i="55"/>
  <c r="D10" i="55"/>
  <c r="C10" i="55"/>
  <c r="B10" i="55"/>
  <c r="P10" i="55"/>
  <c r="AE67" i="53"/>
  <c r="AD67" i="53"/>
  <c r="AC67" i="53"/>
  <c r="AB67" i="53"/>
  <c r="AA67" i="53"/>
  <c r="Z67" i="53"/>
  <c r="Y67" i="53"/>
  <c r="X67" i="53"/>
  <c r="W67" i="53"/>
  <c r="V67" i="53"/>
  <c r="U67" i="53"/>
  <c r="T67" i="53"/>
  <c r="S67" i="53"/>
  <c r="R67" i="53"/>
  <c r="Q67" i="53"/>
  <c r="P67" i="53"/>
  <c r="O67" i="53"/>
  <c r="N67" i="53"/>
  <c r="M67" i="53"/>
  <c r="L67" i="53"/>
  <c r="K67" i="53"/>
  <c r="J67" i="53"/>
  <c r="I67" i="53"/>
  <c r="AE59" i="53"/>
  <c r="AD59" i="53"/>
  <c r="AC59" i="53"/>
  <c r="AB59" i="53"/>
  <c r="AA59" i="53"/>
  <c r="Z59" i="53"/>
  <c r="Y59" i="53"/>
  <c r="X59" i="53"/>
  <c r="W59" i="53"/>
  <c r="V59" i="53"/>
  <c r="U59" i="53"/>
  <c r="T59" i="53"/>
  <c r="S59" i="53"/>
  <c r="R59" i="53"/>
  <c r="Q59" i="53"/>
  <c r="P59" i="53"/>
  <c r="O59" i="53"/>
  <c r="N59" i="53"/>
  <c r="M59" i="53"/>
  <c r="L59" i="53"/>
  <c r="K59" i="53"/>
  <c r="J59" i="53"/>
  <c r="I59" i="53"/>
  <c r="AE28" i="53"/>
  <c r="AD28" i="53"/>
  <c r="AC28" i="53"/>
  <c r="AB28" i="53"/>
  <c r="AA28" i="53"/>
  <c r="Z28" i="53"/>
  <c r="Y28" i="53"/>
  <c r="X28" i="53"/>
  <c r="W28" i="53"/>
  <c r="V28" i="53"/>
  <c r="U28" i="53"/>
  <c r="T28" i="53"/>
  <c r="S28" i="53"/>
  <c r="R28" i="53"/>
  <c r="Q28" i="53"/>
  <c r="P28" i="53"/>
  <c r="O28" i="53"/>
  <c r="N28" i="53"/>
  <c r="M28" i="53"/>
  <c r="L28" i="53"/>
  <c r="K28" i="53"/>
  <c r="J28" i="53"/>
  <c r="I28" i="53"/>
  <c r="AE20" i="53"/>
  <c r="AD20" i="53"/>
  <c r="AC20" i="53"/>
  <c r="AB20" i="53"/>
  <c r="AA20" i="53"/>
  <c r="Z20" i="53"/>
  <c r="Y20" i="53"/>
  <c r="X20" i="53"/>
  <c r="W20" i="53"/>
  <c r="V20" i="53"/>
  <c r="U20" i="53"/>
  <c r="T20" i="53"/>
  <c r="S20" i="53"/>
  <c r="R20" i="53"/>
  <c r="Q20" i="53"/>
  <c r="P20" i="53"/>
  <c r="O20" i="53"/>
  <c r="N20" i="53"/>
  <c r="M20" i="53"/>
  <c r="L20" i="53"/>
  <c r="K20" i="53"/>
  <c r="J20" i="53"/>
  <c r="I20" i="53"/>
  <c r="B5" i="52"/>
  <c r="AE75" i="52"/>
  <c r="AD75" i="52"/>
  <c r="AC75" i="52"/>
  <c r="AB75" i="52"/>
  <c r="AA75" i="52"/>
  <c r="Z75" i="52"/>
  <c r="Y75" i="52"/>
  <c r="X75" i="52"/>
  <c r="W75" i="52"/>
  <c r="V75" i="52"/>
  <c r="U75" i="52"/>
  <c r="T75" i="52"/>
  <c r="S75" i="52"/>
  <c r="R75" i="52"/>
  <c r="Q75" i="52"/>
  <c r="P75" i="52"/>
  <c r="O75" i="52"/>
  <c r="N75" i="52"/>
  <c r="M75" i="52"/>
  <c r="L75" i="52"/>
  <c r="K75" i="52"/>
  <c r="J75" i="52"/>
  <c r="I75" i="52"/>
  <c r="AE67" i="52"/>
  <c r="AD67" i="52"/>
  <c r="AC67" i="52"/>
  <c r="AB67" i="52"/>
  <c r="AA67" i="52"/>
  <c r="Z67" i="52"/>
  <c r="Y67" i="52"/>
  <c r="X67" i="52"/>
  <c r="W67" i="52"/>
  <c r="V67" i="52"/>
  <c r="U67" i="52"/>
  <c r="T67" i="52"/>
  <c r="S67" i="52"/>
  <c r="R67" i="52"/>
  <c r="Q67" i="52"/>
  <c r="P67" i="52"/>
  <c r="O67" i="52"/>
  <c r="N67" i="52"/>
  <c r="M67" i="52"/>
  <c r="L67" i="52"/>
  <c r="K67" i="52"/>
  <c r="J67" i="52"/>
  <c r="I67" i="52"/>
  <c r="AE36" i="52"/>
  <c r="AD36" i="52"/>
  <c r="AC36" i="52"/>
  <c r="AB36" i="52"/>
  <c r="AA36" i="52"/>
  <c r="Z36" i="52"/>
  <c r="Y36" i="52"/>
  <c r="X36" i="52"/>
  <c r="W36" i="52"/>
  <c r="V36" i="52"/>
  <c r="U36" i="52"/>
  <c r="T36" i="52"/>
  <c r="S36" i="52"/>
  <c r="R36" i="52"/>
  <c r="Q36" i="52"/>
  <c r="P36" i="52"/>
  <c r="O36" i="52"/>
  <c r="N36" i="52"/>
  <c r="M36" i="52"/>
  <c r="L36" i="52"/>
  <c r="K36" i="52"/>
  <c r="J36" i="52"/>
  <c r="I36" i="52"/>
  <c r="AE28" i="52"/>
  <c r="AD28" i="52"/>
  <c r="AC28" i="52"/>
  <c r="AB28" i="52"/>
  <c r="AA28" i="52"/>
  <c r="Z28" i="52"/>
  <c r="Y28" i="52"/>
  <c r="X28" i="52"/>
  <c r="W28" i="52"/>
  <c r="V28" i="52"/>
  <c r="U28" i="52"/>
  <c r="T28" i="52"/>
  <c r="S28" i="52"/>
  <c r="R28" i="52"/>
  <c r="Q28" i="52"/>
  <c r="P28" i="52"/>
  <c r="O28" i="52"/>
  <c r="N28" i="52"/>
  <c r="M28" i="52"/>
  <c r="L28" i="52"/>
  <c r="K28" i="52"/>
  <c r="J28" i="52"/>
  <c r="I28" i="52"/>
  <c r="B5" i="51"/>
  <c r="AE75" i="51"/>
  <c r="AD75" i="51"/>
  <c r="AC75" i="51"/>
  <c r="AB75" i="51"/>
  <c r="AA75" i="51"/>
  <c r="Z75" i="51"/>
  <c r="Y75" i="51"/>
  <c r="X75" i="51"/>
  <c r="W75" i="51"/>
  <c r="V75" i="51"/>
  <c r="U75" i="51"/>
  <c r="T75" i="51"/>
  <c r="S75" i="51"/>
  <c r="R75" i="51"/>
  <c r="Q75" i="51"/>
  <c r="P75" i="51"/>
  <c r="O75" i="51"/>
  <c r="N75" i="51"/>
  <c r="M75" i="51"/>
  <c r="L75" i="51"/>
  <c r="K75" i="51"/>
  <c r="J75" i="51"/>
  <c r="I75" i="51"/>
  <c r="AE67" i="51"/>
  <c r="AD67" i="51"/>
  <c r="AC67" i="51"/>
  <c r="AB67" i="51"/>
  <c r="AA67" i="51"/>
  <c r="Z67" i="51"/>
  <c r="Y67" i="51"/>
  <c r="X67" i="51"/>
  <c r="W67" i="51"/>
  <c r="V67" i="51"/>
  <c r="U67" i="51"/>
  <c r="T67" i="51"/>
  <c r="S67" i="51"/>
  <c r="R67" i="51"/>
  <c r="Q67" i="51"/>
  <c r="P67" i="51"/>
  <c r="O67" i="51"/>
  <c r="N67" i="51"/>
  <c r="M67" i="51"/>
  <c r="L67" i="51"/>
  <c r="K67" i="51"/>
  <c r="J67" i="51"/>
  <c r="I67" i="51"/>
  <c r="AE36" i="51"/>
  <c r="AD36" i="51"/>
  <c r="AC36" i="51"/>
  <c r="AB36" i="51"/>
  <c r="AA36" i="51"/>
  <c r="Z36" i="51"/>
  <c r="Y36" i="51"/>
  <c r="X36" i="51"/>
  <c r="W36" i="51"/>
  <c r="V36" i="51"/>
  <c r="U36" i="51"/>
  <c r="T36" i="51"/>
  <c r="S36" i="51"/>
  <c r="R36" i="51"/>
  <c r="Q36" i="51"/>
  <c r="P36" i="51"/>
  <c r="O36" i="51"/>
  <c r="N36" i="51"/>
  <c r="M36" i="51"/>
  <c r="L36" i="51"/>
  <c r="K36" i="51"/>
  <c r="J36" i="51"/>
  <c r="I36" i="51"/>
  <c r="AE28" i="51"/>
  <c r="AD28" i="51"/>
  <c r="AC28" i="51"/>
  <c r="AB28" i="51"/>
  <c r="AA28" i="51"/>
  <c r="Z28" i="51"/>
  <c r="Y28" i="51"/>
  <c r="X28" i="51"/>
  <c r="W28" i="51"/>
  <c r="V28" i="51"/>
  <c r="U28" i="51"/>
  <c r="T28" i="51"/>
  <c r="S28" i="51"/>
  <c r="R28" i="51"/>
  <c r="Q28" i="51"/>
  <c r="P28" i="51"/>
  <c r="O28" i="51"/>
  <c r="N28" i="51"/>
  <c r="M28" i="51"/>
  <c r="L28" i="51"/>
  <c r="K28" i="51"/>
  <c r="J28" i="51"/>
  <c r="I28" i="51"/>
  <c r="AE75" i="50"/>
  <c r="AD75" i="50"/>
  <c r="AC75" i="50"/>
  <c r="AB75" i="50"/>
  <c r="AA75" i="50"/>
  <c r="Z75" i="50"/>
  <c r="Y75" i="50"/>
  <c r="X75" i="50"/>
  <c r="W75" i="50"/>
  <c r="V75" i="50"/>
  <c r="U75" i="50"/>
  <c r="T75" i="50"/>
  <c r="S75" i="50"/>
  <c r="R75" i="50"/>
  <c r="Q75" i="50"/>
  <c r="P75" i="50"/>
  <c r="O75" i="50"/>
  <c r="N75" i="50"/>
  <c r="M75" i="50"/>
  <c r="L75" i="50"/>
  <c r="K75" i="50"/>
  <c r="J75" i="50"/>
  <c r="I75" i="50"/>
  <c r="AE67" i="50"/>
  <c r="AD67" i="50"/>
  <c r="AC67" i="50"/>
  <c r="AB67" i="50"/>
  <c r="AA67" i="50"/>
  <c r="Z67" i="50"/>
  <c r="Y67" i="50"/>
  <c r="X67" i="50"/>
  <c r="W67" i="50"/>
  <c r="V67" i="50"/>
  <c r="U67" i="50"/>
  <c r="T67" i="50"/>
  <c r="S67" i="50"/>
  <c r="R67" i="50"/>
  <c r="Q67" i="50"/>
  <c r="P67" i="50"/>
  <c r="O67" i="50"/>
  <c r="N67" i="50"/>
  <c r="M67" i="50"/>
  <c r="L67" i="50"/>
  <c r="K67" i="50"/>
  <c r="J67" i="50"/>
  <c r="I67" i="50"/>
  <c r="AE36" i="50"/>
  <c r="AD36" i="50"/>
  <c r="AC36" i="50"/>
  <c r="AB36" i="50"/>
  <c r="AA36" i="50"/>
  <c r="Z36" i="50"/>
  <c r="Y36" i="50"/>
  <c r="X36" i="50"/>
  <c r="W36" i="50"/>
  <c r="V36" i="50"/>
  <c r="U36" i="50"/>
  <c r="T36" i="50"/>
  <c r="S36" i="50"/>
  <c r="R36" i="50"/>
  <c r="Q36" i="50"/>
  <c r="P36" i="50"/>
  <c r="O36" i="50"/>
  <c r="N36" i="50"/>
  <c r="M36" i="50"/>
  <c r="L36" i="50"/>
  <c r="K36" i="50"/>
  <c r="J36" i="50"/>
  <c r="I36" i="50"/>
  <c r="AE28" i="50"/>
  <c r="AD28" i="50"/>
  <c r="AC28" i="50"/>
  <c r="AB28" i="50"/>
  <c r="AA28" i="50"/>
  <c r="Z28" i="50"/>
  <c r="Y28" i="50"/>
  <c r="X28" i="50"/>
  <c r="W28" i="50"/>
  <c r="V28" i="50"/>
  <c r="U28" i="50"/>
  <c r="T28" i="50"/>
  <c r="S28" i="50"/>
  <c r="R28" i="50"/>
  <c r="Q28" i="50"/>
  <c r="P28" i="50"/>
  <c r="O28" i="50"/>
  <c r="N28" i="50"/>
  <c r="M28" i="50"/>
  <c r="L28" i="50"/>
  <c r="K28" i="50"/>
  <c r="J28" i="50"/>
  <c r="I28" i="50"/>
  <c r="B5" i="49"/>
  <c r="AE75" i="49"/>
  <c r="AD75" i="49"/>
  <c r="AC75" i="49"/>
  <c r="AB75" i="49"/>
  <c r="AA75" i="49"/>
  <c r="Z75" i="49"/>
  <c r="Y75" i="49"/>
  <c r="X75" i="49"/>
  <c r="W75" i="49"/>
  <c r="V75" i="49"/>
  <c r="U75" i="49"/>
  <c r="T75" i="49"/>
  <c r="S75" i="49"/>
  <c r="R75" i="49"/>
  <c r="Q75" i="49"/>
  <c r="P75" i="49"/>
  <c r="O75" i="49"/>
  <c r="N75" i="49"/>
  <c r="M75" i="49"/>
  <c r="L75" i="49"/>
  <c r="K75" i="49"/>
  <c r="J75" i="49"/>
  <c r="I75" i="49"/>
  <c r="AE67" i="49"/>
  <c r="AD67" i="49"/>
  <c r="AC67" i="49"/>
  <c r="AB67" i="49"/>
  <c r="AA67" i="49"/>
  <c r="Z67" i="49"/>
  <c r="Y67" i="49"/>
  <c r="X67" i="49"/>
  <c r="W67" i="49"/>
  <c r="V67" i="49"/>
  <c r="U67" i="49"/>
  <c r="T67" i="49"/>
  <c r="S67" i="49"/>
  <c r="R67" i="49"/>
  <c r="Q67" i="49"/>
  <c r="P67" i="49"/>
  <c r="O67" i="49"/>
  <c r="N67" i="49"/>
  <c r="M67" i="49"/>
  <c r="L67" i="49"/>
  <c r="K67" i="49"/>
  <c r="J67" i="49"/>
  <c r="I67" i="49"/>
  <c r="AE36" i="49"/>
  <c r="AD36" i="49"/>
  <c r="AC36" i="49"/>
  <c r="AB36" i="49"/>
  <c r="AA36" i="49"/>
  <c r="Z36" i="49"/>
  <c r="Y36" i="49"/>
  <c r="X36" i="49"/>
  <c r="W36" i="49"/>
  <c r="V36" i="49"/>
  <c r="U36" i="49"/>
  <c r="T36" i="49"/>
  <c r="S36" i="49"/>
  <c r="R36" i="49"/>
  <c r="Q36" i="49"/>
  <c r="P36" i="49"/>
  <c r="O36" i="49"/>
  <c r="N36" i="49"/>
  <c r="M36" i="49"/>
  <c r="L36" i="49"/>
  <c r="K36" i="49"/>
  <c r="J36" i="49"/>
  <c r="I36" i="49"/>
  <c r="AE28" i="49"/>
  <c r="AD28" i="49"/>
  <c r="AC28" i="49"/>
  <c r="AB28" i="49"/>
  <c r="AA28" i="49"/>
  <c r="Z28" i="49"/>
  <c r="Y28" i="49"/>
  <c r="X28" i="49"/>
  <c r="W28" i="49"/>
  <c r="V28" i="49"/>
  <c r="U28" i="49"/>
  <c r="T28" i="49"/>
  <c r="S28" i="49"/>
  <c r="R28" i="49"/>
  <c r="Q28" i="49"/>
  <c r="P28" i="49"/>
  <c r="O28" i="49"/>
  <c r="N28" i="49"/>
  <c r="M28" i="49"/>
  <c r="L28" i="49"/>
  <c r="K28" i="49"/>
  <c r="J28" i="49"/>
  <c r="I28" i="49"/>
  <c r="AE75" i="48"/>
  <c r="AD75" i="48"/>
  <c r="AC75" i="48"/>
  <c r="AB75" i="48"/>
  <c r="AA75" i="48"/>
  <c r="Z75" i="48"/>
  <c r="Y75" i="48"/>
  <c r="X75" i="48"/>
  <c r="W75" i="48"/>
  <c r="V75" i="48"/>
  <c r="U75" i="48"/>
  <c r="T75" i="48"/>
  <c r="S75" i="48"/>
  <c r="R75" i="48"/>
  <c r="Q75" i="48"/>
  <c r="P75" i="48"/>
  <c r="O75" i="48"/>
  <c r="N75" i="48"/>
  <c r="M75" i="48"/>
  <c r="L75" i="48"/>
  <c r="K75" i="48"/>
  <c r="J75" i="48"/>
  <c r="I75" i="48"/>
  <c r="AE67" i="48"/>
  <c r="AD67" i="48"/>
  <c r="AC67" i="48"/>
  <c r="AB67" i="48"/>
  <c r="AA67" i="48"/>
  <c r="Z67" i="48"/>
  <c r="Y67" i="48"/>
  <c r="X67" i="48"/>
  <c r="W67" i="48"/>
  <c r="V67" i="48"/>
  <c r="U67" i="48"/>
  <c r="T67" i="48"/>
  <c r="S67" i="48"/>
  <c r="R67" i="48"/>
  <c r="Q67" i="48"/>
  <c r="P67" i="48"/>
  <c r="O67" i="48"/>
  <c r="N67" i="48"/>
  <c r="M67" i="48"/>
  <c r="L67" i="48"/>
  <c r="K67" i="48"/>
  <c r="J67" i="48"/>
  <c r="I67" i="48"/>
  <c r="AE36" i="48"/>
  <c r="AD36" i="48"/>
  <c r="AC36" i="48"/>
  <c r="AB36" i="48"/>
  <c r="AA36" i="48"/>
  <c r="Z36" i="48"/>
  <c r="Y36" i="48"/>
  <c r="X36" i="48"/>
  <c r="W36" i="48"/>
  <c r="V36" i="48"/>
  <c r="U36" i="48"/>
  <c r="T36" i="48"/>
  <c r="S36" i="48"/>
  <c r="R36" i="48"/>
  <c r="Q36" i="48"/>
  <c r="P36" i="48"/>
  <c r="O36" i="48"/>
  <c r="N36" i="48"/>
  <c r="M36" i="48"/>
  <c r="L36" i="48"/>
  <c r="K36" i="48"/>
  <c r="J36" i="48"/>
  <c r="I36" i="48"/>
  <c r="AE28" i="48"/>
  <c r="AD28" i="48"/>
  <c r="AC28" i="48"/>
  <c r="AB28" i="48"/>
  <c r="AA28" i="48"/>
  <c r="Z28" i="48"/>
  <c r="Y28" i="48"/>
  <c r="X28" i="48"/>
  <c r="W28" i="48"/>
  <c r="V28" i="48"/>
  <c r="U28" i="48"/>
  <c r="T28" i="48"/>
  <c r="S28" i="48"/>
  <c r="R28" i="48"/>
  <c r="Q28" i="48"/>
  <c r="P28" i="48"/>
  <c r="O28" i="48"/>
  <c r="N28" i="48"/>
  <c r="M28" i="48"/>
  <c r="L28" i="48"/>
  <c r="K28" i="48"/>
  <c r="J28" i="48"/>
  <c r="I28" i="48"/>
  <c r="B5" i="47"/>
  <c r="AE75" i="47"/>
  <c r="AD75" i="47"/>
  <c r="AC75" i="47"/>
  <c r="AB75" i="47"/>
  <c r="AA75" i="47"/>
  <c r="Z75" i="47"/>
  <c r="Y75" i="47"/>
  <c r="X75" i="47"/>
  <c r="W75" i="47"/>
  <c r="V75" i="47"/>
  <c r="U75" i="47"/>
  <c r="T75" i="47"/>
  <c r="S75" i="47"/>
  <c r="R75" i="47"/>
  <c r="Q75" i="47"/>
  <c r="P75" i="47"/>
  <c r="O75" i="47"/>
  <c r="N75" i="47"/>
  <c r="M75" i="47"/>
  <c r="L75" i="47"/>
  <c r="K75" i="47"/>
  <c r="J75" i="47"/>
  <c r="I75" i="47"/>
  <c r="AE67" i="47"/>
  <c r="AD67" i="47"/>
  <c r="AC67" i="47"/>
  <c r="AB67" i="47"/>
  <c r="AA67" i="47"/>
  <c r="Z67" i="47"/>
  <c r="Y67" i="47"/>
  <c r="X67" i="47"/>
  <c r="W67" i="47"/>
  <c r="V67" i="47"/>
  <c r="U67" i="47"/>
  <c r="T67" i="47"/>
  <c r="S67" i="47"/>
  <c r="R67" i="47"/>
  <c r="Q67" i="47"/>
  <c r="P67" i="47"/>
  <c r="O67" i="47"/>
  <c r="N67" i="47"/>
  <c r="M67" i="47"/>
  <c r="L67" i="47"/>
  <c r="K67" i="47"/>
  <c r="J67" i="47"/>
  <c r="I67" i="47"/>
  <c r="AE36" i="47"/>
  <c r="AD36" i="47"/>
  <c r="AC36" i="47"/>
  <c r="AB36" i="47"/>
  <c r="AA36" i="47"/>
  <c r="Z36" i="47"/>
  <c r="Y36" i="47"/>
  <c r="X36" i="47"/>
  <c r="W36" i="47"/>
  <c r="V36" i="47"/>
  <c r="U36" i="47"/>
  <c r="T36" i="47"/>
  <c r="S36" i="47"/>
  <c r="R36" i="47"/>
  <c r="Q36" i="47"/>
  <c r="P36" i="47"/>
  <c r="O36" i="47"/>
  <c r="N36" i="47"/>
  <c r="M36" i="47"/>
  <c r="L36" i="47"/>
  <c r="K36" i="47"/>
  <c r="J36" i="47"/>
  <c r="I36" i="47"/>
  <c r="AE28" i="47"/>
  <c r="AD28" i="47"/>
  <c r="AC28" i="47"/>
  <c r="AB28" i="47"/>
  <c r="AA28" i="47"/>
  <c r="Z28" i="47"/>
  <c r="Y28" i="47"/>
  <c r="X28" i="47"/>
  <c r="W28" i="47"/>
  <c r="V28" i="47"/>
  <c r="U28" i="47"/>
  <c r="T28" i="47"/>
  <c r="S28" i="47"/>
  <c r="R28" i="47"/>
  <c r="Q28" i="47"/>
  <c r="P28" i="47"/>
  <c r="O28" i="47"/>
  <c r="N28" i="47"/>
  <c r="M28" i="47"/>
  <c r="L28" i="47"/>
  <c r="K28" i="47"/>
  <c r="J28" i="47"/>
  <c r="I28" i="47"/>
  <c r="B5" i="46"/>
  <c r="C4" i="43"/>
  <c r="C18" i="43" s="1"/>
  <c r="D3" i="43" s="1"/>
  <c r="AE75" i="46"/>
  <c r="AD75" i="46"/>
  <c r="AC75" i="46"/>
  <c r="AB75" i="46"/>
  <c r="AA75" i="46"/>
  <c r="Z75" i="46"/>
  <c r="Y75" i="46"/>
  <c r="X75" i="46"/>
  <c r="W75" i="46"/>
  <c r="V75" i="46"/>
  <c r="U75" i="46"/>
  <c r="T75" i="46"/>
  <c r="S75" i="46"/>
  <c r="R75" i="46"/>
  <c r="Q75" i="46"/>
  <c r="P75" i="46"/>
  <c r="O75" i="46"/>
  <c r="N75" i="46"/>
  <c r="M75" i="46"/>
  <c r="L75" i="46"/>
  <c r="K75" i="46"/>
  <c r="J75" i="46"/>
  <c r="I75" i="46"/>
  <c r="AE67" i="46"/>
  <c r="AD67" i="46"/>
  <c r="AC67" i="46"/>
  <c r="AB67" i="46"/>
  <c r="AA67" i="46"/>
  <c r="Z67" i="46"/>
  <c r="Y67" i="46"/>
  <c r="X67" i="46"/>
  <c r="W67" i="46"/>
  <c r="V67" i="46"/>
  <c r="U67" i="46"/>
  <c r="T67" i="46"/>
  <c r="S67" i="46"/>
  <c r="R67" i="46"/>
  <c r="Q67" i="46"/>
  <c r="P67" i="46"/>
  <c r="O67" i="46"/>
  <c r="N67" i="46"/>
  <c r="M67" i="46"/>
  <c r="L67" i="46"/>
  <c r="K67" i="46"/>
  <c r="J67" i="46"/>
  <c r="I67" i="46"/>
  <c r="AE36" i="46"/>
  <c r="AD36" i="46"/>
  <c r="AC36" i="46"/>
  <c r="AB36" i="46"/>
  <c r="AA36" i="46"/>
  <c r="Z36" i="46"/>
  <c r="Y36" i="46"/>
  <c r="X36" i="46"/>
  <c r="W36" i="46"/>
  <c r="V36" i="46"/>
  <c r="U36" i="46"/>
  <c r="T36" i="46"/>
  <c r="S36" i="46"/>
  <c r="R36" i="46"/>
  <c r="Q36" i="46"/>
  <c r="P36" i="46"/>
  <c r="O36" i="46"/>
  <c r="N36" i="46"/>
  <c r="M36" i="46"/>
  <c r="L36" i="46"/>
  <c r="K36" i="46"/>
  <c r="J36" i="46"/>
  <c r="I36" i="46"/>
  <c r="AE28" i="46"/>
  <c r="AD28" i="46"/>
  <c r="AC28" i="46"/>
  <c r="AB28" i="46"/>
  <c r="AA28" i="46"/>
  <c r="Z28" i="46"/>
  <c r="Y28" i="46"/>
  <c r="X28" i="46"/>
  <c r="W28" i="46"/>
  <c r="V28" i="46"/>
  <c r="U28" i="46"/>
  <c r="T28" i="46"/>
  <c r="S28" i="46"/>
  <c r="R28" i="46"/>
  <c r="Q28" i="46"/>
  <c r="P28" i="46"/>
  <c r="O28" i="46"/>
  <c r="N28" i="46"/>
  <c r="M28" i="46"/>
  <c r="L28" i="46"/>
  <c r="K28" i="46"/>
  <c r="J28" i="46"/>
  <c r="I28" i="46"/>
  <c r="C19" i="45"/>
  <c r="C18" i="45"/>
  <c r="E18" i="43"/>
  <c r="C14" i="43"/>
  <c r="C15" i="43"/>
  <c r="C16" i="43"/>
  <c r="C13" i="43"/>
  <c r="B5" i="16" s="1"/>
  <c r="B12" i="43"/>
  <c r="AE75" i="44"/>
  <c r="AD75" i="44"/>
  <c r="AC75" i="44"/>
  <c r="AB75" i="44"/>
  <c r="AA75" i="44"/>
  <c r="Z75" i="44"/>
  <c r="Y75" i="44"/>
  <c r="X75" i="44"/>
  <c r="W75" i="44"/>
  <c r="V75" i="44"/>
  <c r="U75" i="44"/>
  <c r="T75" i="44"/>
  <c r="S75" i="44"/>
  <c r="R75" i="44"/>
  <c r="Q75" i="44"/>
  <c r="P75" i="44"/>
  <c r="O75" i="44"/>
  <c r="N75" i="44"/>
  <c r="M75" i="44"/>
  <c r="L75" i="44"/>
  <c r="K75" i="44"/>
  <c r="J75" i="44"/>
  <c r="I75" i="44"/>
  <c r="AE67" i="44"/>
  <c r="AD67" i="44"/>
  <c r="AC67" i="44"/>
  <c r="AB67" i="44"/>
  <c r="AA67" i="44"/>
  <c r="Z67" i="44"/>
  <c r="Y67" i="44"/>
  <c r="X67" i="44"/>
  <c r="W67" i="44"/>
  <c r="V67" i="44"/>
  <c r="U67" i="44"/>
  <c r="T67" i="44"/>
  <c r="S67" i="44"/>
  <c r="R67" i="44"/>
  <c r="Q67" i="44"/>
  <c r="P67" i="44"/>
  <c r="O67" i="44"/>
  <c r="N67" i="44"/>
  <c r="M67" i="44"/>
  <c r="L67" i="44"/>
  <c r="K67" i="44"/>
  <c r="J67" i="44"/>
  <c r="I67" i="44"/>
  <c r="AE36" i="44"/>
  <c r="AD36" i="44"/>
  <c r="AC36" i="44"/>
  <c r="AB36" i="44"/>
  <c r="AA36" i="44"/>
  <c r="Z36" i="44"/>
  <c r="Y36" i="44"/>
  <c r="X36" i="44"/>
  <c r="W36" i="44"/>
  <c r="V36" i="44"/>
  <c r="U36" i="44"/>
  <c r="T36" i="44"/>
  <c r="S36" i="44"/>
  <c r="R36" i="44"/>
  <c r="Q36" i="44"/>
  <c r="P36" i="44"/>
  <c r="O36" i="44"/>
  <c r="N36" i="44"/>
  <c r="M36" i="44"/>
  <c r="L36" i="44"/>
  <c r="K36" i="44"/>
  <c r="J36" i="44"/>
  <c r="I36" i="44"/>
  <c r="AE28" i="44"/>
  <c r="AD28" i="44"/>
  <c r="AC28" i="44"/>
  <c r="AB28" i="44"/>
  <c r="AA28" i="44"/>
  <c r="Z28" i="44"/>
  <c r="Y28" i="44"/>
  <c r="X28" i="44"/>
  <c r="W28" i="44"/>
  <c r="V28" i="44"/>
  <c r="U28" i="44"/>
  <c r="T28" i="44"/>
  <c r="S28" i="44"/>
  <c r="R28" i="44"/>
  <c r="Q28" i="44"/>
  <c r="P28" i="44"/>
  <c r="O28" i="44"/>
  <c r="N28" i="44"/>
  <c r="M28" i="44"/>
  <c r="L28" i="44"/>
  <c r="K28" i="44"/>
  <c r="J28" i="44"/>
  <c r="I28" i="44"/>
  <c r="B85" i="71" l="1"/>
  <c r="B83" i="71"/>
  <c r="B84" i="71"/>
  <c r="D85" i="71"/>
  <c r="D83" i="71"/>
  <c r="D84" i="71"/>
  <c r="E85" i="71"/>
  <c r="E83" i="71"/>
  <c r="E84" i="71"/>
  <c r="C85" i="71"/>
  <c r="C83" i="71"/>
  <c r="C84" i="71"/>
  <c r="C37" i="71"/>
  <c r="D37" i="71" s="1"/>
  <c r="E37" i="71" s="1"/>
  <c r="F37" i="71" s="1"/>
  <c r="G37" i="71" s="1"/>
  <c r="H37" i="71" s="1"/>
  <c r="I37" i="71" s="1"/>
  <c r="J37" i="71" s="1"/>
  <c r="K37" i="71" s="1"/>
  <c r="L37" i="71" s="1"/>
  <c r="M37" i="71" s="1"/>
  <c r="N37" i="71" s="1"/>
  <c r="O37" i="71" s="1"/>
  <c r="P37" i="71" s="1"/>
  <c r="Q37" i="71" s="1"/>
  <c r="R37" i="71" s="1"/>
  <c r="S37" i="71" s="1"/>
  <c r="T37" i="71" s="1"/>
  <c r="U37" i="71" s="1"/>
  <c r="V37" i="71" s="1"/>
  <c r="W37" i="71" s="1"/>
  <c r="X37" i="71" s="1"/>
  <c r="Y37" i="71" s="1"/>
  <c r="Z37" i="71" s="1"/>
  <c r="AA37" i="71" s="1"/>
  <c r="AB37" i="71" s="1"/>
  <c r="AC37" i="71" s="1"/>
  <c r="AD37" i="71" s="1"/>
  <c r="AE37" i="71" s="1"/>
  <c r="S76" i="71"/>
  <c r="T76" i="71" s="1"/>
  <c r="U76" i="71" s="1"/>
  <c r="V76" i="71" s="1"/>
  <c r="W76" i="71" s="1"/>
  <c r="X76" i="71" s="1"/>
  <c r="Y76" i="71" s="1"/>
  <c r="Z76" i="71" s="1"/>
  <c r="AA76" i="71" s="1"/>
  <c r="AB76" i="71" s="1"/>
  <c r="AC76" i="71" s="1"/>
  <c r="AD76" i="71" s="1"/>
  <c r="AE76" i="71" s="1"/>
  <c r="C82" i="71"/>
  <c r="B82" i="71"/>
  <c r="E82" i="71"/>
  <c r="D82" i="71"/>
  <c r="J17" i="62"/>
  <c r="AP17" i="62" s="1"/>
  <c r="BK18" i="62"/>
  <c r="BC18" i="62"/>
  <c r="AU18" i="62"/>
  <c r="AM18" i="62"/>
  <c r="Z17" i="62"/>
  <c r="BF17" i="62" s="1"/>
  <c r="R17" i="62"/>
  <c r="AX17" i="62" s="1"/>
  <c r="AF44" i="18"/>
  <c r="BL44" i="18" s="1"/>
  <c r="D44" i="18"/>
  <c r="AJ44" i="18" s="1"/>
  <c r="AD44" i="18"/>
  <c r="BJ44" i="18" s="1"/>
  <c r="X44" i="18"/>
  <c r="BD44" i="18" s="1"/>
  <c r="AB38" i="15"/>
  <c r="BH38" i="15" s="1"/>
  <c r="V44" i="18"/>
  <c r="BB44" i="18" s="1"/>
  <c r="L38" i="15"/>
  <c r="AR38" i="15" s="1"/>
  <c r="J38" i="15"/>
  <c r="AP38" i="15" s="1"/>
  <c r="Z38" i="15"/>
  <c r="BF38" i="15" s="1"/>
  <c r="P44" i="18"/>
  <c r="AV44" i="18" s="1"/>
  <c r="T38" i="15"/>
  <c r="N44" i="18"/>
  <c r="AT44" i="18" s="1"/>
  <c r="F44" i="18"/>
  <c r="AL44" i="18" s="1"/>
  <c r="R38" i="15"/>
  <c r="AX38" i="15" s="1"/>
  <c r="H44" i="18"/>
  <c r="AN44" i="18" s="1"/>
  <c r="W23" i="41"/>
  <c r="BC23" i="41" s="1"/>
  <c r="V23" i="41"/>
  <c r="BB23" i="41" s="1"/>
  <c r="O23" i="41"/>
  <c r="AU23" i="41" s="1"/>
  <c r="G23" i="41"/>
  <c r="AM23" i="41" s="1"/>
  <c r="N23" i="41"/>
  <c r="AT23" i="41" s="1"/>
  <c r="F23" i="41"/>
  <c r="AL23" i="41" s="1"/>
  <c r="AE23" i="41"/>
  <c r="BK23" i="41" s="1"/>
  <c r="AD23" i="41"/>
  <c r="BJ23" i="41" s="1"/>
  <c r="F17" i="56"/>
  <c r="AL17" i="56" s="1"/>
  <c r="J17" i="59"/>
  <c r="AP17" i="59" s="1"/>
  <c r="R17" i="59"/>
  <c r="AX17" i="59" s="1"/>
  <c r="Z17" i="59"/>
  <c r="BF17" i="59" s="1"/>
  <c r="T17" i="56"/>
  <c r="AZ17" i="56" s="1"/>
  <c r="W17" i="59"/>
  <c r="BC17" i="59" s="1"/>
  <c r="AC17" i="56"/>
  <c r="BI17" i="56" s="1"/>
  <c r="K17" i="59"/>
  <c r="AQ17" i="59" s="1"/>
  <c r="S17" i="59"/>
  <c r="AY17" i="59" s="1"/>
  <c r="AA17" i="59"/>
  <c r="BG17" i="59" s="1"/>
  <c r="E17" i="56"/>
  <c r="AK17" i="56" s="1"/>
  <c r="U17" i="56"/>
  <c r="BA17" i="56" s="1"/>
  <c r="L17" i="59"/>
  <c r="AR17" i="59" s="1"/>
  <c r="T17" i="59"/>
  <c r="AZ17" i="59" s="1"/>
  <c r="AB17" i="59"/>
  <c r="BH17" i="59" s="1"/>
  <c r="H17" i="56"/>
  <c r="AN17" i="56" s="1"/>
  <c r="X17" i="56"/>
  <c r="BD17" i="56" s="1"/>
  <c r="E17" i="59"/>
  <c r="AK17" i="59" s="1"/>
  <c r="M17" i="59"/>
  <c r="AS17" i="59" s="1"/>
  <c r="U17" i="59"/>
  <c r="BA17" i="59" s="1"/>
  <c r="AC17" i="59"/>
  <c r="BI17" i="59" s="1"/>
  <c r="J17" i="56"/>
  <c r="AP17" i="56" s="1"/>
  <c r="Z17" i="56"/>
  <c r="BF17" i="56" s="1"/>
  <c r="G17" i="59"/>
  <c r="AM17" i="59" s="1"/>
  <c r="AE17" i="59"/>
  <c r="BK17" i="59" s="1"/>
  <c r="F17" i="59"/>
  <c r="AL17" i="59" s="1"/>
  <c r="N17" i="59"/>
  <c r="AT17" i="59" s="1"/>
  <c r="V17" i="59"/>
  <c r="BB17" i="59" s="1"/>
  <c r="AD17" i="59"/>
  <c r="BJ17" i="59" s="1"/>
  <c r="L17" i="56"/>
  <c r="AR17" i="56" s="1"/>
  <c r="AB17" i="56"/>
  <c r="BH17" i="56" s="1"/>
  <c r="O17" i="59"/>
  <c r="AU17" i="59" s="1"/>
  <c r="M17" i="56"/>
  <c r="AS17" i="56" s="1"/>
  <c r="D17" i="56"/>
  <c r="AJ17" i="56" s="1"/>
  <c r="H17" i="59"/>
  <c r="AN17" i="59" s="1"/>
  <c r="P17" i="59"/>
  <c r="AV17" i="59" s="1"/>
  <c r="X17" i="59"/>
  <c r="BD17" i="59" s="1"/>
  <c r="AF17" i="59"/>
  <c r="BL17" i="59" s="1"/>
  <c r="P17" i="56"/>
  <c r="AV17" i="56" s="1"/>
  <c r="AF17" i="56"/>
  <c r="BL17" i="56" s="1"/>
  <c r="I17" i="59"/>
  <c r="AO17" i="59" s="1"/>
  <c r="Q17" i="59"/>
  <c r="AW17" i="59" s="1"/>
  <c r="Y17" i="59"/>
  <c r="BE17" i="59" s="1"/>
  <c r="AG17" i="59"/>
  <c r="BM17" i="59" s="1"/>
  <c r="R17" i="56"/>
  <c r="AX17" i="56" s="1"/>
  <c r="AA38" i="15"/>
  <c r="S38" i="15"/>
  <c r="AY38" i="15" s="1"/>
  <c r="K38" i="15"/>
  <c r="AQ38" i="15" s="1"/>
  <c r="AE44" i="18"/>
  <c r="BK44" i="18" s="1"/>
  <c r="W44" i="18"/>
  <c r="BC44" i="18" s="1"/>
  <c r="O44" i="18"/>
  <c r="AU44" i="18" s="1"/>
  <c r="G44" i="18"/>
  <c r="AM44" i="18" s="1"/>
  <c r="AG38" i="15"/>
  <c r="BM38" i="15" s="1"/>
  <c r="Y38" i="15"/>
  <c r="BE38" i="15" s="1"/>
  <c r="Q38" i="15"/>
  <c r="AW38" i="15" s="1"/>
  <c r="I38" i="15"/>
  <c r="AO38" i="15" s="1"/>
  <c r="AC44" i="18"/>
  <c r="BI44" i="18" s="1"/>
  <c r="U44" i="18"/>
  <c r="BA44" i="18" s="1"/>
  <c r="M44" i="18"/>
  <c r="AS44" i="18" s="1"/>
  <c r="E44" i="18"/>
  <c r="AK44" i="18" s="1"/>
  <c r="D38" i="15"/>
  <c r="AJ38" i="15" s="1"/>
  <c r="AF38" i="15"/>
  <c r="BL38" i="15" s="1"/>
  <c r="X38" i="15"/>
  <c r="BD38" i="15" s="1"/>
  <c r="P38" i="15"/>
  <c r="AV38" i="15" s="1"/>
  <c r="H38" i="15"/>
  <c r="AN38" i="15" s="1"/>
  <c r="AB44" i="18"/>
  <c r="BH44" i="18" s="1"/>
  <c r="T44" i="18"/>
  <c r="AZ44" i="18" s="1"/>
  <c r="L44" i="18"/>
  <c r="AR44" i="18" s="1"/>
  <c r="AE38" i="15"/>
  <c r="BK38" i="15" s="1"/>
  <c r="W38" i="15"/>
  <c r="BC38" i="15" s="1"/>
  <c r="O38" i="15"/>
  <c r="AU38" i="15" s="1"/>
  <c r="G38" i="15"/>
  <c r="AM38" i="15" s="1"/>
  <c r="AA44" i="18"/>
  <c r="BG44" i="18" s="1"/>
  <c r="S44" i="18"/>
  <c r="AY44" i="18" s="1"/>
  <c r="K44" i="18"/>
  <c r="AQ44" i="18" s="1"/>
  <c r="AD38" i="15"/>
  <c r="V38" i="15"/>
  <c r="BB38" i="15" s="1"/>
  <c r="N38" i="15"/>
  <c r="AT38" i="15" s="1"/>
  <c r="F38" i="15"/>
  <c r="AL38" i="15" s="1"/>
  <c r="Z44" i="18"/>
  <c r="BF44" i="18" s="1"/>
  <c r="R44" i="18"/>
  <c r="AX44" i="18" s="1"/>
  <c r="J44" i="18"/>
  <c r="AP44" i="18" s="1"/>
  <c r="AC38" i="15"/>
  <c r="BI38" i="15" s="1"/>
  <c r="U38" i="15"/>
  <c r="M38" i="15"/>
  <c r="AS38" i="15" s="1"/>
  <c r="E38" i="15"/>
  <c r="AK38" i="15" s="1"/>
  <c r="AG44" i="18"/>
  <c r="BM44" i="18" s="1"/>
  <c r="Y44" i="18"/>
  <c r="BE44" i="18" s="1"/>
  <c r="Q44" i="18"/>
  <c r="AW44" i="18" s="1"/>
  <c r="AF23" i="41"/>
  <c r="BL23" i="41" s="1"/>
  <c r="X23" i="41"/>
  <c r="BD23" i="41" s="1"/>
  <c r="P23" i="41"/>
  <c r="AV23" i="41" s="1"/>
  <c r="H23" i="41"/>
  <c r="AN23" i="41" s="1"/>
  <c r="AC23" i="41"/>
  <c r="BI23" i="41" s="1"/>
  <c r="U23" i="41"/>
  <c r="BA23" i="41" s="1"/>
  <c r="M23" i="41"/>
  <c r="AS23" i="41" s="1"/>
  <c r="E23" i="41"/>
  <c r="AK23" i="41" s="1"/>
  <c r="AB23" i="41"/>
  <c r="BH23" i="41" s="1"/>
  <c r="T23" i="41"/>
  <c r="AZ23" i="41" s="1"/>
  <c r="L23" i="41"/>
  <c r="AR23" i="41" s="1"/>
  <c r="AA23" i="41"/>
  <c r="BG23" i="41" s="1"/>
  <c r="S23" i="41"/>
  <c r="AY23" i="41" s="1"/>
  <c r="K23" i="41"/>
  <c r="AQ23" i="41" s="1"/>
  <c r="D23" i="41"/>
  <c r="AJ23" i="41" s="1"/>
  <c r="Z23" i="41"/>
  <c r="BF23" i="41" s="1"/>
  <c r="R23" i="41"/>
  <c r="AX23" i="41" s="1"/>
  <c r="J23" i="41"/>
  <c r="AP23" i="41" s="1"/>
  <c r="AG23" i="41"/>
  <c r="BM23" i="41" s="1"/>
  <c r="Y23" i="41"/>
  <c r="BE23" i="41" s="1"/>
  <c r="Q23" i="41"/>
  <c r="AW23" i="41" s="1"/>
  <c r="Z23" i="28"/>
  <c r="BF23" i="28" s="1"/>
  <c r="K23" i="31"/>
  <c r="AQ23" i="31" s="1"/>
  <c r="V23" i="34"/>
  <c r="BA23" i="34" s="1"/>
  <c r="AG23" i="24"/>
  <c r="BM23" i="24" s="1"/>
  <c r="Y23" i="24"/>
  <c r="BE23" i="24" s="1"/>
  <c r="Q23" i="24"/>
  <c r="AW23" i="24" s="1"/>
  <c r="I23" i="24"/>
  <c r="AO23" i="24" s="1"/>
  <c r="O26" i="26"/>
  <c r="AU26" i="26" s="1"/>
  <c r="G26" i="26"/>
  <c r="AM26" i="26" s="1"/>
  <c r="AA26" i="26"/>
  <c r="BG26" i="26" s="1"/>
  <c r="S26" i="26"/>
  <c r="AY26" i="26" s="1"/>
  <c r="M23" i="28"/>
  <c r="AS23" i="28" s="1"/>
  <c r="E23" i="28"/>
  <c r="AK23" i="28" s="1"/>
  <c r="AG23" i="28"/>
  <c r="BM23" i="28" s="1"/>
  <c r="Y23" i="28"/>
  <c r="BE23" i="28" s="1"/>
  <c r="D23" i="31"/>
  <c r="AJ23" i="31" s="1"/>
  <c r="Z23" i="31"/>
  <c r="BF23" i="31" s="1"/>
  <c r="R23" i="31"/>
  <c r="AX23" i="31" s="1"/>
  <c r="J23" i="31"/>
  <c r="AP23" i="31" s="1"/>
  <c r="AC23" i="34"/>
  <c r="BH23" i="34" s="1"/>
  <c r="U23" i="34"/>
  <c r="AZ23" i="34" s="1"/>
  <c r="M23" i="34"/>
  <c r="AR23" i="34" s="1"/>
  <c r="E23" i="34"/>
  <c r="AJ23" i="34" s="1"/>
  <c r="AA23" i="38"/>
  <c r="BF23" i="38" s="1"/>
  <c r="S23" i="38"/>
  <c r="AX23" i="38" s="1"/>
  <c r="K23" i="38"/>
  <c r="AP23" i="38" s="1"/>
  <c r="P26" i="26"/>
  <c r="AV26" i="26" s="1"/>
  <c r="T23" i="38"/>
  <c r="AY23" i="38" s="1"/>
  <c r="AF23" i="24"/>
  <c r="BL23" i="24" s="1"/>
  <c r="X23" i="24"/>
  <c r="BD23" i="24" s="1"/>
  <c r="P23" i="24"/>
  <c r="AV23" i="24" s="1"/>
  <c r="H23" i="24"/>
  <c r="AN23" i="24" s="1"/>
  <c r="N26" i="26"/>
  <c r="AT26" i="26" s="1"/>
  <c r="F26" i="26"/>
  <c r="AL26" i="26" s="1"/>
  <c r="Z26" i="26"/>
  <c r="BF26" i="26" s="1"/>
  <c r="L23" i="28"/>
  <c r="AR23" i="28" s="1"/>
  <c r="AF23" i="28"/>
  <c r="BL23" i="28" s="1"/>
  <c r="X23" i="28"/>
  <c r="BD23" i="28" s="1"/>
  <c r="AG23" i="31"/>
  <c r="BM23" i="31" s="1"/>
  <c r="Y23" i="31"/>
  <c r="BE23" i="31" s="1"/>
  <c r="Q23" i="31"/>
  <c r="AW23" i="31" s="1"/>
  <c r="I23" i="31"/>
  <c r="AO23" i="31" s="1"/>
  <c r="AB23" i="34"/>
  <c r="BG23" i="34" s="1"/>
  <c r="T23" i="34"/>
  <c r="AY23" i="34" s="1"/>
  <c r="L23" i="34"/>
  <c r="AQ23" i="34" s="1"/>
  <c r="Z23" i="38"/>
  <c r="BE23" i="38" s="1"/>
  <c r="R23" i="38"/>
  <c r="AW23" i="38" s="1"/>
  <c r="J23" i="38"/>
  <c r="AO23" i="38" s="1"/>
  <c r="Z23" i="24"/>
  <c r="BF23" i="24" s="1"/>
  <c r="T26" i="26"/>
  <c r="AZ26" i="26" s="1"/>
  <c r="AA23" i="31"/>
  <c r="BG23" i="31" s="1"/>
  <c r="N23" i="34"/>
  <c r="AS23" i="34" s="1"/>
  <c r="AB23" i="38"/>
  <c r="BG23" i="38" s="1"/>
  <c r="AE23" i="24"/>
  <c r="BK23" i="24" s="1"/>
  <c r="W23" i="24"/>
  <c r="BC23" i="24" s="1"/>
  <c r="O23" i="24"/>
  <c r="AU23" i="24" s="1"/>
  <c r="G23" i="24"/>
  <c r="AM23" i="24" s="1"/>
  <c r="M26" i="26"/>
  <c r="AS26" i="26" s="1"/>
  <c r="E26" i="26"/>
  <c r="AK26" i="26" s="1"/>
  <c r="AG26" i="26"/>
  <c r="BM26" i="26" s="1"/>
  <c r="Y26" i="26"/>
  <c r="BE26" i="26" s="1"/>
  <c r="K23" i="28"/>
  <c r="AQ23" i="28" s="1"/>
  <c r="AE23" i="28"/>
  <c r="BK23" i="28" s="1"/>
  <c r="W23" i="28"/>
  <c r="BC23" i="28" s="1"/>
  <c r="AF23" i="31"/>
  <c r="BL23" i="31" s="1"/>
  <c r="X23" i="31"/>
  <c r="BD23" i="31" s="1"/>
  <c r="P23" i="31"/>
  <c r="AV23" i="31" s="1"/>
  <c r="H23" i="31"/>
  <c r="AN23" i="31" s="1"/>
  <c r="AA23" i="34"/>
  <c r="BF23" i="34" s="1"/>
  <c r="S23" i="34"/>
  <c r="AX23" i="34" s="1"/>
  <c r="K23" i="34"/>
  <c r="AP23" i="34" s="1"/>
  <c r="AG23" i="38"/>
  <c r="BL23" i="38" s="1"/>
  <c r="Y23" i="38"/>
  <c r="BD23" i="38" s="1"/>
  <c r="Q23" i="38"/>
  <c r="AV23" i="38" s="1"/>
  <c r="I23" i="38"/>
  <c r="AN23" i="38" s="1"/>
  <c r="AD23" i="24"/>
  <c r="BJ23" i="24" s="1"/>
  <c r="V23" i="24"/>
  <c r="BB23" i="24" s="1"/>
  <c r="N23" i="24"/>
  <c r="AT23" i="24" s="1"/>
  <c r="F23" i="24"/>
  <c r="AL23" i="24" s="1"/>
  <c r="L26" i="26"/>
  <c r="AR26" i="26" s="1"/>
  <c r="AF26" i="26"/>
  <c r="BL26" i="26" s="1"/>
  <c r="X26" i="26"/>
  <c r="BD26" i="26" s="1"/>
  <c r="D23" i="28"/>
  <c r="AJ23" i="28" s="1"/>
  <c r="R23" i="28"/>
  <c r="AX23" i="28" s="1"/>
  <c r="J23" i="28"/>
  <c r="AP23" i="28" s="1"/>
  <c r="AD23" i="28"/>
  <c r="BJ23" i="28" s="1"/>
  <c r="V23" i="28"/>
  <c r="BB23" i="28" s="1"/>
  <c r="AE23" i="31"/>
  <c r="BK23" i="31" s="1"/>
  <c r="W23" i="31"/>
  <c r="BC23" i="31" s="1"/>
  <c r="O23" i="31"/>
  <c r="AU23" i="31" s="1"/>
  <c r="G23" i="31"/>
  <c r="AM23" i="31" s="1"/>
  <c r="Z23" i="34"/>
  <c r="BE23" i="34" s="1"/>
  <c r="R23" i="34"/>
  <c r="AW23" i="34" s="1"/>
  <c r="J23" i="34"/>
  <c r="AO23" i="34" s="1"/>
  <c r="D23" i="38"/>
  <c r="AI23" i="38" s="1"/>
  <c r="AF23" i="38"/>
  <c r="BK23" i="38" s="1"/>
  <c r="X23" i="38"/>
  <c r="BC23" i="38" s="1"/>
  <c r="P23" i="38"/>
  <c r="AU23" i="38" s="1"/>
  <c r="H23" i="38"/>
  <c r="AM23" i="38" s="1"/>
  <c r="D23" i="24"/>
  <c r="AJ23" i="24" s="1"/>
  <c r="AB26" i="26"/>
  <c r="BH26" i="26" s="1"/>
  <c r="L23" i="38"/>
  <c r="AQ23" i="38" s="1"/>
  <c r="AC23" i="24"/>
  <c r="BI23" i="24" s="1"/>
  <c r="U23" i="24"/>
  <c r="BA23" i="24" s="1"/>
  <c r="M23" i="24"/>
  <c r="AS23" i="24" s="1"/>
  <c r="E23" i="24"/>
  <c r="AK23" i="24" s="1"/>
  <c r="K26" i="26"/>
  <c r="AQ26" i="26" s="1"/>
  <c r="AE26" i="26"/>
  <c r="BK26" i="26" s="1"/>
  <c r="W26" i="26"/>
  <c r="BC26" i="26" s="1"/>
  <c r="Q23" i="28"/>
  <c r="AW23" i="28" s="1"/>
  <c r="I23" i="28"/>
  <c r="AO23" i="28" s="1"/>
  <c r="AC23" i="28"/>
  <c r="BI23" i="28" s="1"/>
  <c r="U23" i="28"/>
  <c r="BA23" i="28" s="1"/>
  <c r="AD23" i="31"/>
  <c r="BJ23" i="31" s="1"/>
  <c r="V23" i="31"/>
  <c r="BB23" i="31" s="1"/>
  <c r="N23" i="31"/>
  <c r="AT23" i="31" s="1"/>
  <c r="F23" i="31"/>
  <c r="AL23" i="31" s="1"/>
  <c r="AG23" i="34"/>
  <c r="BL23" i="34" s="1"/>
  <c r="Y23" i="34"/>
  <c r="BD23" i="34" s="1"/>
  <c r="Q23" i="34"/>
  <c r="AV23" i="34" s="1"/>
  <c r="I23" i="34"/>
  <c r="AN23" i="34" s="1"/>
  <c r="AE23" i="38"/>
  <c r="BJ23" i="38" s="1"/>
  <c r="W23" i="38"/>
  <c r="BB23" i="38" s="1"/>
  <c r="O23" i="38"/>
  <c r="AT23" i="38" s="1"/>
  <c r="G23" i="38"/>
  <c r="AL23" i="38" s="1"/>
  <c r="R23" i="24"/>
  <c r="AX23" i="24" s="1"/>
  <c r="H26" i="26"/>
  <c r="AN26" i="26" s="1"/>
  <c r="N23" i="28"/>
  <c r="AT23" i="28" s="1"/>
  <c r="F23" i="34"/>
  <c r="AK23" i="34" s="1"/>
  <c r="AB23" i="24"/>
  <c r="BH23" i="24" s="1"/>
  <c r="T23" i="24"/>
  <c r="AZ23" i="24" s="1"/>
  <c r="L23" i="24"/>
  <c r="AR23" i="24" s="1"/>
  <c r="D26" i="26"/>
  <c r="AJ26" i="26" s="1"/>
  <c r="R26" i="26"/>
  <c r="AX26" i="26" s="1"/>
  <c r="J26" i="26"/>
  <c r="AP26" i="26" s="1"/>
  <c r="AD26" i="26"/>
  <c r="BJ26" i="26" s="1"/>
  <c r="V26" i="26"/>
  <c r="BB26" i="26" s="1"/>
  <c r="P23" i="28"/>
  <c r="AV23" i="28" s="1"/>
  <c r="H23" i="28"/>
  <c r="AN23" i="28" s="1"/>
  <c r="AB23" i="28"/>
  <c r="BH23" i="28" s="1"/>
  <c r="T23" i="28"/>
  <c r="AZ23" i="28" s="1"/>
  <c r="AC23" i="31"/>
  <c r="BI23" i="31" s="1"/>
  <c r="U23" i="31"/>
  <c r="BA23" i="31" s="1"/>
  <c r="M23" i="31"/>
  <c r="AS23" i="31" s="1"/>
  <c r="E23" i="31"/>
  <c r="AK23" i="31" s="1"/>
  <c r="D23" i="34"/>
  <c r="AI23" i="34" s="1"/>
  <c r="AF23" i="34"/>
  <c r="BK23" i="34" s="1"/>
  <c r="X23" i="34"/>
  <c r="BC23" i="34" s="1"/>
  <c r="P23" i="34"/>
  <c r="AU23" i="34" s="1"/>
  <c r="H23" i="34"/>
  <c r="AM23" i="34" s="1"/>
  <c r="AD23" i="38"/>
  <c r="BI23" i="38" s="1"/>
  <c r="V23" i="38"/>
  <c r="BA23" i="38" s="1"/>
  <c r="N23" i="38"/>
  <c r="AS23" i="38" s="1"/>
  <c r="F23" i="38"/>
  <c r="AK23" i="38" s="1"/>
  <c r="J23" i="24"/>
  <c r="AP23" i="24" s="1"/>
  <c r="F23" i="28"/>
  <c r="AL23" i="28" s="1"/>
  <c r="S23" i="31"/>
  <c r="AY23" i="31" s="1"/>
  <c r="AD23" i="34"/>
  <c r="BI23" i="34" s="1"/>
  <c r="AA23" i="24"/>
  <c r="BG23" i="24" s="1"/>
  <c r="S23" i="24"/>
  <c r="AY23" i="24" s="1"/>
  <c r="K23" i="24"/>
  <c r="AQ23" i="24" s="1"/>
  <c r="Q26" i="26"/>
  <c r="AW26" i="26" s="1"/>
  <c r="I26" i="26"/>
  <c r="AO26" i="26" s="1"/>
  <c r="AC26" i="26"/>
  <c r="BI26" i="26" s="1"/>
  <c r="U26" i="26"/>
  <c r="BA26" i="26" s="1"/>
  <c r="O23" i="28"/>
  <c r="AU23" i="28" s="1"/>
  <c r="G23" i="28"/>
  <c r="AM23" i="28" s="1"/>
  <c r="AA23" i="28"/>
  <c r="BG23" i="28" s="1"/>
  <c r="S23" i="28"/>
  <c r="AY23" i="28" s="1"/>
  <c r="AB23" i="31"/>
  <c r="BH23" i="31" s="1"/>
  <c r="T23" i="31"/>
  <c r="AZ23" i="31" s="1"/>
  <c r="L23" i="31"/>
  <c r="AR23" i="31" s="1"/>
  <c r="AE23" i="34"/>
  <c r="BJ23" i="34" s="1"/>
  <c r="W23" i="34"/>
  <c r="BB23" i="34" s="1"/>
  <c r="O23" i="34"/>
  <c r="AT23" i="34" s="1"/>
  <c r="G23" i="34"/>
  <c r="AL23" i="34" s="1"/>
  <c r="AC23" i="38"/>
  <c r="BH23" i="38" s="1"/>
  <c r="U23" i="38"/>
  <c r="AZ23" i="38" s="1"/>
  <c r="M23" i="38"/>
  <c r="AR23" i="38" s="1"/>
  <c r="AG17" i="62"/>
  <c r="BM17" i="62" s="1"/>
  <c r="Q17" i="62"/>
  <c r="AW17" i="62" s="1"/>
  <c r="D17" i="62"/>
  <c r="AJ17" i="62" s="1"/>
  <c r="AF17" i="62"/>
  <c r="BL17" i="62" s="1"/>
  <c r="X17" i="62"/>
  <c r="BD17" i="62" s="1"/>
  <c r="P17" i="62"/>
  <c r="AV17" i="62" s="1"/>
  <c r="H17" i="62"/>
  <c r="AN17" i="62" s="1"/>
  <c r="Y17" i="62"/>
  <c r="BE17" i="62" s="1"/>
  <c r="I17" i="62"/>
  <c r="AO17" i="62" s="1"/>
  <c r="AE17" i="62"/>
  <c r="BK17" i="62" s="1"/>
  <c r="W17" i="62"/>
  <c r="BC17" i="62" s="1"/>
  <c r="O17" i="62"/>
  <c r="AU17" i="62" s="1"/>
  <c r="G17" i="62"/>
  <c r="AM17" i="62" s="1"/>
  <c r="V17" i="62"/>
  <c r="BB17" i="62" s="1"/>
  <c r="F17" i="62"/>
  <c r="AL17" i="62" s="1"/>
  <c r="AC17" i="62"/>
  <c r="BI17" i="62" s="1"/>
  <c r="U17" i="62"/>
  <c r="BA17" i="62" s="1"/>
  <c r="M17" i="62"/>
  <c r="AS17" i="62" s="1"/>
  <c r="E17" i="62"/>
  <c r="AK17" i="62" s="1"/>
  <c r="AD17" i="62"/>
  <c r="BJ17" i="62" s="1"/>
  <c r="N17" i="62"/>
  <c r="AT17" i="62" s="1"/>
  <c r="AB17" i="62"/>
  <c r="T17" i="62"/>
  <c r="L17" i="62"/>
  <c r="AA17" i="62"/>
  <c r="BG17" i="62" s="1"/>
  <c r="S17" i="62"/>
  <c r="AY17" i="62" s="1"/>
  <c r="D10" i="43"/>
  <c r="D9" i="43"/>
  <c r="D6" i="43"/>
  <c r="D8" i="43"/>
  <c r="D7" i="43"/>
  <c r="D5" i="43"/>
  <c r="AH45" i="62"/>
  <c r="AH40" i="62" s="1"/>
  <c r="AH53" i="62" s="1"/>
  <c r="AH54" i="62" s="1"/>
  <c r="AH58" i="62" s="1"/>
  <c r="T40" i="62"/>
  <c r="T53" i="62" s="1"/>
  <c r="AD45" i="62"/>
  <c r="AD40" i="62" s="1"/>
  <c r="AD53" i="62" s="1"/>
  <c r="G45" i="62"/>
  <c r="G40" i="62" s="1"/>
  <c r="G53" i="62" s="1"/>
  <c r="G85" i="62" s="1"/>
  <c r="O45" i="62"/>
  <c r="O40" i="62" s="1"/>
  <c r="O53" i="62" s="1"/>
  <c r="W45" i="62"/>
  <c r="W40" i="62" s="1"/>
  <c r="W53" i="62" s="1"/>
  <c r="AE45" i="62"/>
  <c r="AE40" i="62" s="1"/>
  <c r="AE53" i="62" s="1"/>
  <c r="F45" i="62"/>
  <c r="V45" i="62"/>
  <c r="N45" i="62"/>
  <c r="L40" i="62"/>
  <c r="AG41" i="62"/>
  <c r="J41" i="62"/>
  <c r="R41" i="62"/>
  <c r="Z41" i="62"/>
  <c r="F41" i="62"/>
  <c r="N41" i="62"/>
  <c r="N40" i="62" s="1"/>
  <c r="N53" i="62" s="1"/>
  <c r="V41" i="62"/>
  <c r="AF41" i="62"/>
  <c r="AF40" i="62" s="1"/>
  <c r="P40" i="62"/>
  <c r="P53" i="62" s="1"/>
  <c r="X40" i="62"/>
  <c r="X53" i="62" s="1"/>
  <c r="I45" i="62"/>
  <c r="I40" i="62" s="1"/>
  <c r="I53" i="62" s="1"/>
  <c r="Q45" i="62"/>
  <c r="Q40" i="62" s="1"/>
  <c r="Q53" i="62" s="1"/>
  <c r="Y45" i="62"/>
  <c r="AG45" i="62"/>
  <c r="AC40" i="62"/>
  <c r="AC53" i="62" s="1"/>
  <c r="J45" i="62"/>
  <c r="J40" i="62" s="1"/>
  <c r="J53" i="62" s="1"/>
  <c r="R45" i="62"/>
  <c r="R40" i="62" s="1"/>
  <c r="R53" i="62" s="1"/>
  <c r="Z45" i="62"/>
  <c r="H40" i="62"/>
  <c r="H53" i="62" s="1"/>
  <c r="E12" i="62"/>
  <c r="E37" i="62" s="1"/>
  <c r="C72" i="62"/>
  <c r="D81" i="62" s="1"/>
  <c r="D75" i="62"/>
  <c r="E75" i="62" s="1"/>
  <c r="F75" i="62" s="1"/>
  <c r="D87" i="62"/>
  <c r="E87" i="62"/>
  <c r="C80" i="62"/>
  <c r="C83" i="62" s="1"/>
  <c r="D36" i="62"/>
  <c r="AB40" i="62"/>
  <c r="AB53" i="62" s="1"/>
  <c r="E41" i="62"/>
  <c r="E40" i="62" s="1"/>
  <c r="E53" i="62" s="1"/>
  <c r="M41" i="62"/>
  <c r="M40" i="62" s="1"/>
  <c r="M53" i="62" s="1"/>
  <c r="U41" i="62"/>
  <c r="U40" i="62" s="1"/>
  <c r="U53" i="62" s="1"/>
  <c r="C45" i="62"/>
  <c r="C40" i="62" s="1"/>
  <c r="C53" i="62" s="1"/>
  <c r="K45" i="62"/>
  <c r="K40" i="62" s="1"/>
  <c r="K53" i="62" s="1"/>
  <c r="S45" i="62"/>
  <c r="S40" i="62" s="1"/>
  <c r="S53" i="62" s="1"/>
  <c r="AA45" i="62"/>
  <c r="AA40" i="62" s="1"/>
  <c r="AA53" i="62" s="1"/>
  <c r="L53" i="62"/>
  <c r="Y41" i="62"/>
  <c r="AH55" i="62"/>
  <c r="D53" i="62"/>
  <c r="AJ72" i="62"/>
  <c r="AK72" i="62"/>
  <c r="AJ75" i="62"/>
  <c r="AK75" i="62" s="1"/>
  <c r="AL75" i="62" s="1"/>
  <c r="D73" i="62"/>
  <c r="E73" i="62"/>
  <c r="E89" i="62" s="1"/>
  <c r="AH58" i="59"/>
  <c r="U41" i="59"/>
  <c r="H41" i="59"/>
  <c r="O45" i="59"/>
  <c r="AB41" i="59"/>
  <c r="AD41" i="59"/>
  <c r="L41" i="59"/>
  <c r="N41" i="59"/>
  <c r="V41" i="59"/>
  <c r="W41" i="59"/>
  <c r="AD45" i="59"/>
  <c r="V45" i="59"/>
  <c r="N45" i="59"/>
  <c r="F45" i="59"/>
  <c r="AB45" i="59"/>
  <c r="T45" i="59"/>
  <c r="L45" i="59"/>
  <c r="D45" i="59"/>
  <c r="Z41" i="59"/>
  <c r="R41" i="59"/>
  <c r="AE45" i="59"/>
  <c r="AE40" i="59" s="1"/>
  <c r="AE53" i="59" s="1"/>
  <c r="W45" i="59"/>
  <c r="G45" i="59"/>
  <c r="T41" i="59"/>
  <c r="AC45" i="59"/>
  <c r="U45" i="59"/>
  <c r="U40" i="59" s="1"/>
  <c r="U53" i="59" s="1"/>
  <c r="M45" i="59"/>
  <c r="AA45" i="59"/>
  <c r="S45" i="59"/>
  <c r="K45" i="59"/>
  <c r="AG45" i="59"/>
  <c r="Y45" i="59"/>
  <c r="Q45" i="59"/>
  <c r="I45" i="59"/>
  <c r="AF45" i="59"/>
  <c r="X45" i="59"/>
  <c r="P45" i="59"/>
  <c r="H45" i="59"/>
  <c r="J45" i="59"/>
  <c r="D41" i="59"/>
  <c r="R45" i="59"/>
  <c r="Q41" i="59"/>
  <c r="Z45" i="59"/>
  <c r="J41" i="59"/>
  <c r="I41" i="59"/>
  <c r="D37" i="59"/>
  <c r="D36" i="59" s="1"/>
  <c r="D80" i="59" s="1"/>
  <c r="AF41" i="59"/>
  <c r="C45" i="59"/>
  <c r="F41" i="59"/>
  <c r="O41" i="59"/>
  <c r="X41" i="59"/>
  <c r="M41" i="59"/>
  <c r="AG41" i="59"/>
  <c r="AA41" i="59"/>
  <c r="G41" i="59"/>
  <c r="P41" i="59"/>
  <c r="Y41" i="59"/>
  <c r="C41" i="59"/>
  <c r="AC41" i="59"/>
  <c r="E45" i="59"/>
  <c r="S41" i="59"/>
  <c r="K41" i="59"/>
  <c r="E41" i="59"/>
  <c r="AJ12" i="59"/>
  <c r="G12" i="59"/>
  <c r="AM12" i="59" s="1"/>
  <c r="F37" i="59"/>
  <c r="F36" i="59" s="1"/>
  <c r="AK72" i="59"/>
  <c r="AK87" i="59" s="1"/>
  <c r="AL12" i="59"/>
  <c r="E72" i="59"/>
  <c r="E87" i="59" s="1"/>
  <c r="AK12" i="59"/>
  <c r="E37" i="59"/>
  <c r="E36" i="59" s="1"/>
  <c r="AH55" i="59"/>
  <c r="D72" i="59"/>
  <c r="AK73" i="59"/>
  <c r="AK89" i="59" s="1"/>
  <c r="AJ72" i="59"/>
  <c r="D73" i="59"/>
  <c r="E73" i="59"/>
  <c r="E89" i="59" s="1"/>
  <c r="AA17" i="56"/>
  <c r="BG17" i="56" s="1"/>
  <c r="S17" i="56"/>
  <c r="AY17" i="56" s="1"/>
  <c r="K17" i="56"/>
  <c r="AQ17" i="56" s="1"/>
  <c r="AG17" i="56"/>
  <c r="BM17" i="56" s="1"/>
  <c r="Y17" i="56"/>
  <c r="BE17" i="56" s="1"/>
  <c r="Q17" i="56"/>
  <c r="AW17" i="56" s="1"/>
  <c r="I17" i="56"/>
  <c r="AO17" i="56" s="1"/>
  <c r="AE17" i="56"/>
  <c r="BK17" i="56" s="1"/>
  <c r="W17" i="56"/>
  <c r="BC17" i="56" s="1"/>
  <c r="O17" i="56"/>
  <c r="AU17" i="56" s="1"/>
  <c r="G17" i="56"/>
  <c r="AM17" i="56" s="1"/>
  <c r="AD17" i="56"/>
  <c r="BJ17" i="56" s="1"/>
  <c r="V17" i="56"/>
  <c r="BB17" i="56" s="1"/>
  <c r="N17" i="56"/>
  <c r="AT17" i="56" s="1"/>
  <c r="AG52" i="56"/>
  <c r="AG59" i="56" s="1"/>
  <c r="Y52" i="56"/>
  <c r="Y59" i="56" s="1"/>
  <c r="Q52" i="56"/>
  <c r="Q59" i="56" s="1"/>
  <c r="I52" i="56"/>
  <c r="I59" i="56" s="1"/>
  <c r="AF52" i="56"/>
  <c r="AF59" i="56" s="1"/>
  <c r="X52" i="56"/>
  <c r="X59" i="56" s="1"/>
  <c r="P52" i="56"/>
  <c r="P59" i="56" s="1"/>
  <c r="H52" i="56"/>
  <c r="H59" i="56" s="1"/>
  <c r="AD52" i="56"/>
  <c r="AD59" i="56" s="1"/>
  <c r="V52" i="56"/>
  <c r="V59" i="56" s="1"/>
  <c r="N52" i="56"/>
  <c r="N59" i="56" s="1"/>
  <c r="F52" i="56"/>
  <c r="F59" i="56" s="1"/>
  <c r="AA52" i="56"/>
  <c r="AA59" i="56" s="1"/>
  <c r="S52" i="56"/>
  <c r="S59" i="56" s="1"/>
  <c r="K52" i="56"/>
  <c r="K59" i="56" s="1"/>
  <c r="D52" i="56"/>
  <c r="D59" i="56" s="1"/>
  <c r="Z52" i="56"/>
  <c r="Z59" i="56" s="1"/>
  <c r="R52" i="56"/>
  <c r="R59" i="56" s="1"/>
  <c r="J52" i="56"/>
  <c r="J59" i="56" s="1"/>
  <c r="AE52" i="56"/>
  <c r="AE59" i="56" s="1"/>
  <c r="W52" i="56"/>
  <c r="W59" i="56" s="1"/>
  <c r="O52" i="56"/>
  <c r="O59" i="56" s="1"/>
  <c r="G52" i="56"/>
  <c r="G59" i="56" s="1"/>
  <c r="AC52" i="56"/>
  <c r="AC59" i="56" s="1"/>
  <c r="U52" i="56"/>
  <c r="U59" i="56" s="1"/>
  <c r="M52" i="56"/>
  <c r="M59" i="56" s="1"/>
  <c r="E52" i="56"/>
  <c r="E59" i="56" s="1"/>
  <c r="AB52" i="56"/>
  <c r="AB59" i="56" s="1"/>
  <c r="T52" i="56"/>
  <c r="T59" i="56" s="1"/>
  <c r="L52" i="56"/>
  <c r="L59" i="56" s="1"/>
  <c r="D68" i="41"/>
  <c r="AH44" i="18"/>
  <c r="BG38" i="15"/>
  <c r="AZ38" i="15"/>
  <c r="BA38" i="15"/>
  <c r="BJ38" i="15"/>
  <c r="D37" i="12"/>
  <c r="E37" i="12" s="1"/>
  <c r="F37" i="12" s="1"/>
  <c r="AH59" i="56"/>
  <c r="AH64" i="56" s="1"/>
  <c r="BL8" i="56"/>
  <c r="AJ8" i="56"/>
  <c r="AR8" i="56"/>
  <c r="AZ8" i="56"/>
  <c r="BH8" i="56"/>
  <c r="X45" i="56"/>
  <c r="AF45" i="56"/>
  <c r="I45" i="56"/>
  <c r="Q45" i="56"/>
  <c r="C45" i="56"/>
  <c r="C44" i="56" s="1"/>
  <c r="K45" i="56"/>
  <c r="S45" i="56"/>
  <c r="AA45" i="56"/>
  <c r="AD45" i="56"/>
  <c r="H45" i="56"/>
  <c r="Z45" i="56"/>
  <c r="P45" i="56"/>
  <c r="AX14" i="56"/>
  <c r="Z39" i="56"/>
  <c r="N45" i="56"/>
  <c r="V45" i="56"/>
  <c r="C52" i="56"/>
  <c r="Y45" i="56"/>
  <c r="BB14" i="56"/>
  <c r="BJ14" i="56"/>
  <c r="AT8" i="56"/>
  <c r="AO8" i="56"/>
  <c r="AL8" i="56"/>
  <c r="AK8" i="56"/>
  <c r="BA8" i="56"/>
  <c r="BB8" i="56"/>
  <c r="BJ8" i="56"/>
  <c r="R39" i="56"/>
  <c r="AL14" i="56"/>
  <c r="AP21" i="56"/>
  <c r="BK28" i="56"/>
  <c r="AJ78" i="56"/>
  <c r="AJ93" i="56" s="1"/>
  <c r="AS8" i="56"/>
  <c r="AN14" i="56"/>
  <c r="AX21" i="56"/>
  <c r="O45" i="56"/>
  <c r="AE45" i="56"/>
  <c r="D79" i="56"/>
  <c r="D95" i="56" s="1"/>
  <c r="P39" i="56"/>
  <c r="BC28" i="56"/>
  <c r="BD14" i="56"/>
  <c r="BE28" i="56"/>
  <c r="AX8" i="56"/>
  <c r="BF8" i="56"/>
  <c r="BL14" i="56"/>
  <c r="AY21" i="56"/>
  <c r="BG21" i="56"/>
  <c r="F39" i="56"/>
  <c r="AJ79" i="56"/>
  <c r="AJ95" i="56" s="1"/>
  <c r="R45" i="56"/>
  <c r="BI8" i="56"/>
  <c r="D78" i="56"/>
  <c r="D81" i="56" s="1"/>
  <c r="BM8" i="56"/>
  <c r="AT14" i="56"/>
  <c r="AK79" i="56"/>
  <c r="AK95" i="56" s="1"/>
  <c r="F45" i="56"/>
  <c r="V39" i="56"/>
  <c r="AV14" i="56"/>
  <c r="D21" i="56"/>
  <c r="AI21" i="56"/>
  <c r="AQ21" i="56"/>
  <c r="AW28" i="56"/>
  <c r="G45" i="56"/>
  <c r="D39" i="56"/>
  <c r="AJ14" i="56"/>
  <c r="AB39" i="56"/>
  <c r="BH14" i="56"/>
  <c r="BI21" i="56"/>
  <c r="BJ21" i="56"/>
  <c r="BD28" i="56"/>
  <c r="AM8" i="56"/>
  <c r="AU8" i="56"/>
  <c r="BC8" i="56"/>
  <c r="BK8" i="56"/>
  <c r="AK14" i="56"/>
  <c r="AS14" i="56"/>
  <c r="BA14" i="56"/>
  <c r="AR21" i="56"/>
  <c r="T39" i="56"/>
  <c r="AZ14" i="56"/>
  <c r="AT21" i="56"/>
  <c r="AN28" i="56"/>
  <c r="BL28" i="56"/>
  <c r="N39" i="56"/>
  <c r="BM28" i="56"/>
  <c r="AP28" i="56"/>
  <c r="AX28" i="56"/>
  <c r="BF28" i="56"/>
  <c r="AI28" i="56"/>
  <c r="AQ28" i="56"/>
  <c r="AY28" i="56"/>
  <c r="BG28" i="56"/>
  <c r="J45" i="56"/>
  <c r="L39" i="56"/>
  <c r="AR14" i="56"/>
  <c r="AK21" i="56"/>
  <c r="BA21" i="56"/>
  <c r="AL21" i="56"/>
  <c r="BB21" i="56"/>
  <c r="AV28" i="56"/>
  <c r="AM14" i="56"/>
  <c r="AU14" i="56"/>
  <c r="BC14" i="56"/>
  <c r="BK14" i="56"/>
  <c r="AZ21" i="56"/>
  <c r="M21" i="56"/>
  <c r="AM28" i="56"/>
  <c r="H39" i="56"/>
  <c r="X39" i="56"/>
  <c r="AF39" i="56"/>
  <c r="BF21" i="56"/>
  <c r="AO28" i="56"/>
  <c r="AJ28" i="56"/>
  <c r="J39" i="56"/>
  <c r="AI8" i="56"/>
  <c r="AQ8" i="56"/>
  <c r="AY8" i="56"/>
  <c r="BG8" i="56"/>
  <c r="AO14" i="56"/>
  <c r="BE14" i="56"/>
  <c r="BM14" i="56"/>
  <c r="BH21" i="56"/>
  <c r="AU28" i="56"/>
  <c r="Q39" i="56"/>
  <c r="K39" i="56"/>
  <c r="AD39" i="56"/>
  <c r="AM21" i="56"/>
  <c r="AU21" i="56"/>
  <c r="BK21" i="56"/>
  <c r="AR28" i="56"/>
  <c r="AZ28" i="56"/>
  <c r="BH28" i="56"/>
  <c r="D45" i="56"/>
  <c r="L45" i="56"/>
  <c r="T45" i="56"/>
  <c r="AB45" i="56"/>
  <c r="AN21" i="56"/>
  <c r="AV21" i="56"/>
  <c r="BD21" i="56"/>
  <c r="BL21" i="56"/>
  <c r="AK28" i="56"/>
  <c r="AS28" i="56"/>
  <c r="BA28" i="56"/>
  <c r="BI28" i="56"/>
  <c r="E45" i="56"/>
  <c r="M45" i="56"/>
  <c r="U45" i="56"/>
  <c r="AC45" i="56"/>
  <c r="AO21" i="56"/>
  <c r="AW21" i="56"/>
  <c r="BE21" i="56"/>
  <c r="AL28" i="56"/>
  <c r="AT28" i="56"/>
  <c r="BB28" i="56"/>
  <c r="BJ28" i="56"/>
  <c r="E78" i="56"/>
  <c r="AK78" i="56"/>
  <c r="S10" i="55"/>
  <c r="K10" i="55"/>
  <c r="AA10" i="55"/>
  <c r="M10" i="55"/>
  <c r="AC15" i="55"/>
  <c r="AC16" i="55" s="1"/>
  <c r="E10" i="55"/>
  <c r="B16" i="55"/>
  <c r="J16" i="55"/>
  <c r="H16" i="55"/>
  <c r="X16" i="55"/>
  <c r="R16" i="55"/>
  <c r="G16" i="55"/>
  <c r="O16" i="55"/>
  <c r="W16" i="55"/>
  <c r="I16" i="55"/>
  <c r="Q16" i="55"/>
  <c r="Y16" i="55"/>
  <c r="AA16" i="55"/>
  <c r="C16" i="55"/>
  <c r="K16" i="55"/>
  <c r="S16" i="55"/>
  <c r="D16" i="55"/>
  <c r="L16" i="55"/>
  <c r="T16" i="55"/>
  <c r="P16" i="55"/>
  <c r="AE16" i="55"/>
  <c r="U10" i="55"/>
  <c r="Z10" i="55"/>
  <c r="Z15" i="55"/>
  <c r="Z16" i="55" s="1"/>
  <c r="U16" i="55"/>
  <c r="AE10" i="55"/>
  <c r="D15" i="43"/>
  <c r="D16" i="43"/>
  <c r="D14" i="43"/>
  <c r="D12" i="43"/>
  <c r="D11" i="43"/>
  <c r="D2" i="43"/>
  <c r="D4" i="43"/>
  <c r="D13" i="43"/>
  <c r="D17" i="43"/>
  <c r="B5" i="44"/>
  <c r="AG37" i="71" l="1"/>
  <c r="AR17" i="62"/>
  <c r="AZ17" i="62"/>
  <c r="BH17" i="62"/>
  <c r="F40" i="62"/>
  <c r="F53" i="62" s="1"/>
  <c r="F85" i="62" s="1"/>
  <c r="F90" i="62" s="1"/>
  <c r="V40" i="62"/>
  <c r="V53" i="62" s="1"/>
  <c r="V56" i="62" s="1"/>
  <c r="Y40" i="62"/>
  <c r="Y53" i="62" s="1"/>
  <c r="Y56" i="62" s="1"/>
  <c r="AG40" i="62"/>
  <c r="AG56" i="62" s="1"/>
  <c r="Z40" i="62"/>
  <c r="Z53" i="62" s="1"/>
  <c r="Z56" i="62" s="1"/>
  <c r="AA56" i="62"/>
  <c r="S56" i="62"/>
  <c r="K56" i="62"/>
  <c r="K85" i="62"/>
  <c r="C85" i="62"/>
  <c r="C90" i="62" s="1"/>
  <c r="C91" i="62" s="1"/>
  <c r="C93" i="62" s="1"/>
  <c r="AF56" i="62"/>
  <c r="G56" i="62"/>
  <c r="T56" i="62"/>
  <c r="C54" i="62"/>
  <c r="C58" i="62" s="1"/>
  <c r="W56" i="62"/>
  <c r="N56" i="62"/>
  <c r="I85" i="62"/>
  <c r="I56" i="62"/>
  <c r="O56" i="62"/>
  <c r="R56" i="62"/>
  <c r="J56" i="62"/>
  <c r="J85" i="62"/>
  <c r="D89" i="62"/>
  <c r="C73" i="62"/>
  <c r="AC56" i="62"/>
  <c r="AE56" i="62"/>
  <c r="E85" i="62"/>
  <c r="E56" i="62"/>
  <c r="Q56" i="62"/>
  <c r="AB56" i="62"/>
  <c r="L56" i="62"/>
  <c r="L85" i="62"/>
  <c r="E74" i="62"/>
  <c r="D74" i="62"/>
  <c r="AK74" i="62"/>
  <c r="AK87" i="62"/>
  <c r="D56" i="62"/>
  <c r="D85" i="62"/>
  <c r="P56" i="62"/>
  <c r="AD56" i="62"/>
  <c r="G90" i="62"/>
  <c r="F12" i="62"/>
  <c r="F37" i="62" s="1"/>
  <c r="E36" i="62"/>
  <c r="D80" i="62"/>
  <c r="D55" i="62"/>
  <c r="D54" i="62"/>
  <c r="D58" i="62" s="1"/>
  <c r="U56" i="62"/>
  <c r="AJ74" i="62"/>
  <c r="AJ87" i="62"/>
  <c r="M85" i="62"/>
  <c r="M56" i="62"/>
  <c r="X56" i="62"/>
  <c r="H56" i="62"/>
  <c r="H85" i="62"/>
  <c r="V40" i="59"/>
  <c r="V53" i="59" s="1"/>
  <c r="O40" i="59"/>
  <c r="O53" i="59" s="1"/>
  <c r="W40" i="59"/>
  <c r="W53" i="59" s="1"/>
  <c r="AD40" i="59"/>
  <c r="AD53" i="59" s="1"/>
  <c r="F40" i="59"/>
  <c r="F53" i="59" s="1"/>
  <c r="F54" i="59" s="1"/>
  <c r="H40" i="59"/>
  <c r="H53" i="59" s="1"/>
  <c r="L40" i="59"/>
  <c r="L53" i="59" s="1"/>
  <c r="L85" i="59" s="1"/>
  <c r="AF40" i="59"/>
  <c r="AF53" i="59" s="1"/>
  <c r="D55" i="59"/>
  <c r="N40" i="59"/>
  <c r="N53" i="59" s="1"/>
  <c r="AB40" i="59"/>
  <c r="AB53" i="59" s="1"/>
  <c r="C40" i="59"/>
  <c r="C53" i="59" s="1"/>
  <c r="R40" i="59"/>
  <c r="R53" i="59" s="1"/>
  <c r="Y40" i="59"/>
  <c r="Y53" i="59" s="1"/>
  <c r="AC40" i="59"/>
  <c r="AC53" i="59" s="1"/>
  <c r="Z40" i="59"/>
  <c r="Z53" i="59" s="1"/>
  <c r="Q40" i="59"/>
  <c r="Q53" i="59" s="1"/>
  <c r="G40" i="59"/>
  <c r="G53" i="59" s="1"/>
  <c r="AA40" i="59"/>
  <c r="AA53" i="59" s="1"/>
  <c r="D40" i="59"/>
  <c r="D53" i="59" s="1"/>
  <c r="D85" i="59" s="1"/>
  <c r="I40" i="59"/>
  <c r="I53" i="59" s="1"/>
  <c r="T40" i="59"/>
  <c r="T53" i="59" s="1"/>
  <c r="K40" i="59"/>
  <c r="K53" i="59" s="1"/>
  <c r="K85" i="59" s="1"/>
  <c r="K90" i="59" s="1"/>
  <c r="S40" i="59"/>
  <c r="S53" i="59" s="1"/>
  <c r="AG40" i="59"/>
  <c r="AG53" i="59" s="1"/>
  <c r="E40" i="59"/>
  <c r="E53" i="59" s="1"/>
  <c r="E54" i="59" s="1"/>
  <c r="E58" i="59" s="1"/>
  <c r="M40" i="59"/>
  <c r="M53" i="59" s="1"/>
  <c r="J40" i="59"/>
  <c r="J53" i="59" s="1"/>
  <c r="J85" i="59" s="1"/>
  <c r="X40" i="59"/>
  <c r="X53" i="59" s="1"/>
  <c r="P40" i="59"/>
  <c r="P53" i="59" s="1"/>
  <c r="H12" i="59"/>
  <c r="AN12" i="59" s="1"/>
  <c r="F80" i="59"/>
  <c r="F95" i="59" s="1"/>
  <c r="G37" i="59"/>
  <c r="G36" i="59" s="1"/>
  <c r="H85" i="59"/>
  <c r="H90" i="59" s="1"/>
  <c r="F55" i="59"/>
  <c r="AK74" i="59"/>
  <c r="C72" i="59"/>
  <c r="D81" i="59" s="1"/>
  <c r="D83" i="59" s="1"/>
  <c r="D74" i="59"/>
  <c r="D87" i="59"/>
  <c r="D89" i="59"/>
  <c r="C73" i="59"/>
  <c r="E80" i="59"/>
  <c r="E55" i="59"/>
  <c r="AJ74" i="59"/>
  <c r="AJ87" i="59"/>
  <c r="AJ75" i="59"/>
  <c r="AK75" i="59" s="1"/>
  <c r="AL75" i="59" s="1"/>
  <c r="E74" i="59"/>
  <c r="D95" i="59"/>
  <c r="D75" i="59"/>
  <c r="E75" i="59" s="1"/>
  <c r="F75" i="59" s="1"/>
  <c r="AD60" i="56"/>
  <c r="AD64" i="56" s="1"/>
  <c r="V60" i="56"/>
  <c r="V64" i="56" s="1"/>
  <c r="X60" i="56"/>
  <c r="X64" i="56" s="1"/>
  <c r="S60" i="56"/>
  <c r="S64" i="56" s="1"/>
  <c r="T60" i="56"/>
  <c r="T64" i="56" s="1"/>
  <c r="K91" i="56"/>
  <c r="K96" i="56" s="1"/>
  <c r="F91" i="56"/>
  <c r="F96" i="56" s="1"/>
  <c r="E91" i="56"/>
  <c r="C59" i="56"/>
  <c r="AC62" i="56" s="1"/>
  <c r="P60" i="56"/>
  <c r="P64" i="56" s="1"/>
  <c r="L91" i="56"/>
  <c r="C78" i="56"/>
  <c r="D87" i="56" s="1"/>
  <c r="D80" i="56"/>
  <c r="H91" i="56"/>
  <c r="H96" i="56" s="1"/>
  <c r="D93" i="56"/>
  <c r="AJ80" i="56"/>
  <c r="S39" i="56"/>
  <c r="I91" i="56"/>
  <c r="Z60" i="56"/>
  <c r="Z64" i="56" s="1"/>
  <c r="Q60" i="56"/>
  <c r="Q64" i="56" s="1"/>
  <c r="C79" i="56"/>
  <c r="Y39" i="56"/>
  <c r="AJ81" i="56"/>
  <c r="AK81" i="56" s="1"/>
  <c r="AL81" i="56" s="1"/>
  <c r="G91" i="56"/>
  <c r="AB60" i="56"/>
  <c r="AB64" i="56" s="1"/>
  <c r="R60" i="56"/>
  <c r="R64" i="56" s="1"/>
  <c r="F86" i="56"/>
  <c r="F89" i="56" s="1"/>
  <c r="D91" i="56"/>
  <c r="AE39" i="56"/>
  <c r="M39" i="56"/>
  <c r="M86" i="56" s="1"/>
  <c r="AJ21" i="56"/>
  <c r="AC39" i="56"/>
  <c r="AC60" i="56" s="1"/>
  <c r="AC64" i="56" s="1"/>
  <c r="O39" i="56"/>
  <c r="E81" i="56"/>
  <c r="F81" i="56" s="1"/>
  <c r="G39" i="56"/>
  <c r="AG39" i="56"/>
  <c r="H86" i="56"/>
  <c r="L86" i="56"/>
  <c r="E39" i="56"/>
  <c r="K86" i="56"/>
  <c r="J91" i="56"/>
  <c r="N60" i="56"/>
  <c r="N64" i="56" s="1"/>
  <c r="E80" i="56"/>
  <c r="E93" i="56"/>
  <c r="W45" i="56"/>
  <c r="W21" i="56"/>
  <c r="M91" i="56"/>
  <c r="AA39" i="56"/>
  <c r="J86" i="56"/>
  <c r="J60" i="56"/>
  <c r="J64" i="56" s="1"/>
  <c r="I39" i="56"/>
  <c r="W39" i="56"/>
  <c r="AS21" i="56"/>
  <c r="D86" i="56"/>
  <c r="AK80" i="56"/>
  <c r="AK93" i="56"/>
  <c r="C39" i="56"/>
  <c r="AF60" i="56"/>
  <c r="AF64" i="56" s="1"/>
  <c r="U39" i="56"/>
  <c r="D18" i="43"/>
  <c r="F56" i="62" l="1"/>
  <c r="B62" i="62" s="1"/>
  <c r="I90" i="62"/>
  <c r="I103" i="62" s="1"/>
  <c r="I99" i="62"/>
  <c r="L99" i="62"/>
  <c r="L90" i="62"/>
  <c r="L103" i="62" s="1"/>
  <c r="E99" i="62"/>
  <c r="E90" i="62"/>
  <c r="E103" i="62" s="1"/>
  <c r="J99" i="62"/>
  <c r="J90" i="62"/>
  <c r="J103" i="62" s="1"/>
  <c r="G99" i="62"/>
  <c r="C74" i="62"/>
  <c r="G12" i="62"/>
  <c r="G37" i="62" s="1"/>
  <c r="F36" i="62"/>
  <c r="D57" i="62"/>
  <c r="G103" i="62"/>
  <c r="M99" i="62"/>
  <c r="M90" i="62"/>
  <c r="M103" i="62" s="1"/>
  <c r="D95" i="62"/>
  <c r="D83" i="62"/>
  <c r="H90" i="62"/>
  <c r="H103" i="62" s="1"/>
  <c r="H99" i="62"/>
  <c r="F99" i="62"/>
  <c r="K99" i="62"/>
  <c r="K90" i="62"/>
  <c r="K103" i="62" s="1"/>
  <c r="E54" i="62"/>
  <c r="E58" i="62" s="1"/>
  <c r="E55" i="62"/>
  <c r="E57" i="62" s="1"/>
  <c r="E80" i="62"/>
  <c r="D99" i="62"/>
  <c r="D90" i="62"/>
  <c r="D103" i="62" s="1"/>
  <c r="F103" i="62"/>
  <c r="H37" i="59"/>
  <c r="H36" i="59" s="1"/>
  <c r="H54" i="59" s="1"/>
  <c r="H58" i="59" s="1"/>
  <c r="D54" i="59"/>
  <c r="I12" i="59"/>
  <c r="J12" i="59" s="1"/>
  <c r="F83" i="59"/>
  <c r="F97" i="59" s="1"/>
  <c r="G55" i="59"/>
  <c r="G54" i="59"/>
  <c r="G58" i="59" s="1"/>
  <c r="G80" i="59"/>
  <c r="G95" i="59" s="1"/>
  <c r="L56" i="59"/>
  <c r="U56" i="59"/>
  <c r="S56" i="59"/>
  <c r="X56" i="59"/>
  <c r="AC56" i="59"/>
  <c r="AF56" i="59"/>
  <c r="P56" i="59"/>
  <c r="Z56" i="59"/>
  <c r="AB56" i="59"/>
  <c r="M56" i="59"/>
  <c r="K56" i="59"/>
  <c r="J56" i="59"/>
  <c r="T56" i="59"/>
  <c r="H56" i="59"/>
  <c r="AA56" i="59"/>
  <c r="C54" i="59"/>
  <c r="C58" i="59" s="1"/>
  <c r="V56" i="59"/>
  <c r="R56" i="59"/>
  <c r="I56" i="59"/>
  <c r="AD56" i="59"/>
  <c r="C85" i="59"/>
  <c r="AG56" i="59"/>
  <c r="W56" i="59"/>
  <c r="Q56" i="59"/>
  <c r="E56" i="59"/>
  <c r="E57" i="59" s="1"/>
  <c r="E85" i="59"/>
  <c r="E90" i="59" s="1"/>
  <c r="D56" i="59"/>
  <c r="D57" i="59" s="1"/>
  <c r="D58" i="59"/>
  <c r="G83" i="59"/>
  <c r="G97" i="59" s="1"/>
  <c r="M85" i="59"/>
  <c r="Y56" i="59"/>
  <c r="C74" i="59"/>
  <c r="G56" i="59"/>
  <c r="G85" i="59"/>
  <c r="N56" i="59"/>
  <c r="O56" i="59"/>
  <c r="AE56" i="59"/>
  <c r="I85" i="59"/>
  <c r="I90" i="59" s="1"/>
  <c r="F85" i="59"/>
  <c r="F56" i="59"/>
  <c r="F57" i="59" s="1"/>
  <c r="F58" i="59"/>
  <c r="D97" i="59"/>
  <c r="E95" i="59"/>
  <c r="E83" i="59"/>
  <c r="D90" i="59"/>
  <c r="L90" i="59"/>
  <c r="J90" i="59"/>
  <c r="C80" i="56"/>
  <c r="Y60" i="56"/>
  <c r="Y64" i="56" s="1"/>
  <c r="AE62" i="56"/>
  <c r="T62" i="56"/>
  <c r="E62" i="56"/>
  <c r="M62" i="56"/>
  <c r="O62" i="56"/>
  <c r="U62" i="56"/>
  <c r="AA62" i="56"/>
  <c r="W62" i="56"/>
  <c r="X62" i="56"/>
  <c r="V62" i="56"/>
  <c r="H62" i="56"/>
  <c r="F60" i="56"/>
  <c r="F64" i="56" s="1"/>
  <c r="K60" i="56"/>
  <c r="K64" i="56" s="1"/>
  <c r="O60" i="56"/>
  <c r="O64" i="56" s="1"/>
  <c r="D60" i="56"/>
  <c r="D64" i="56" s="1"/>
  <c r="G62" i="56"/>
  <c r="N62" i="56"/>
  <c r="K62" i="56"/>
  <c r="Q62" i="56"/>
  <c r="J62" i="56"/>
  <c r="S62" i="56"/>
  <c r="AD62" i="56"/>
  <c r="C91" i="56"/>
  <c r="G105" i="56" s="1"/>
  <c r="L62" i="56"/>
  <c r="AF62" i="56"/>
  <c r="F62" i="56"/>
  <c r="Y62" i="56"/>
  <c r="AB62" i="56"/>
  <c r="Z62" i="56"/>
  <c r="L60" i="56"/>
  <c r="L64" i="56" s="1"/>
  <c r="H60" i="56"/>
  <c r="H64" i="56" s="1"/>
  <c r="AF61" i="56"/>
  <c r="P62" i="56"/>
  <c r="R62" i="56"/>
  <c r="M60" i="56"/>
  <c r="M64" i="56" s="1"/>
  <c r="I96" i="56"/>
  <c r="I62" i="56"/>
  <c r="Y61" i="56"/>
  <c r="AE60" i="56"/>
  <c r="AE64" i="56" s="1"/>
  <c r="Q61" i="56"/>
  <c r="AC61" i="56"/>
  <c r="AC63" i="56" s="1"/>
  <c r="D62" i="56"/>
  <c r="L61" i="56"/>
  <c r="AE61" i="56"/>
  <c r="Z61" i="56"/>
  <c r="D61" i="56"/>
  <c r="U60" i="56"/>
  <c r="U64" i="56" s="1"/>
  <c r="U61" i="56"/>
  <c r="D89" i="56"/>
  <c r="W60" i="56"/>
  <c r="W64" i="56" s="1"/>
  <c r="W61" i="56"/>
  <c r="AG45" i="56"/>
  <c r="AG62" i="56" s="1"/>
  <c r="AG21" i="56"/>
  <c r="H61" i="56"/>
  <c r="C86" i="56"/>
  <c r="K101" i="56" s="1"/>
  <c r="C60" i="56"/>
  <c r="C64" i="56" s="1"/>
  <c r="F61" i="56"/>
  <c r="P61" i="56"/>
  <c r="R61" i="56"/>
  <c r="V61" i="56"/>
  <c r="X61" i="56"/>
  <c r="J61" i="56"/>
  <c r="G96" i="56"/>
  <c r="N61" i="56"/>
  <c r="F97" i="56"/>
  <c r="I61" i="56"/>
  <c r="I86" i="56"/>
  <c r="I60" i="56"/>
  <c r="I64" i="56" s="1"/>
  <c r="D96" i="56"/>
  <c r="J89" i="56"/>
  <c r="AD61" i="56"/>
  <c r="AB61" i="56"/>
  <c r="J96" i="56"/>
  <c r="K61" i="56"/>
  <c r="O61" i="56"/>
  <c r="E60" i="56"/>
  <c r="E64" i="56" s="1"/>
  <c r="E61" i="56"/>
  <c r="E86" i="56"/>
  <c r="L96" i="56"/>
  <c r="AG61" i="56"/>
  <c r="M89" i="56"/>
  <c r="E96" i="56"/>
  <c r="K89" i="56"/>
  <c r="M61" i="56"/>
  <c r="S61" i="56"/>
  <c r="H89" i="56"/>
  <c r="G60" i="56"/>
  <c r="G64" i="56" s="1"/>
  <c r="G86" i="56"/>
  <c r="G61" i="56"/>
  <c r="M96" i="56"/>
  <c r="L89" i="56"/>
  <c r="AA61" i="56"/>
  <c r="AA60" i="56"/>
  <c r="AA64" i="56" s="1"/>
  <c r="BC21" i="56"/>
  <c r="T61" i="56"/>
  <c r="C104" i="62" l="1"/>
  <c r="B114" i="62" s="1"/>
  <c r="C100" i="62"/>
  <c r="B112" i="62" s="1"/>
  <c r="E95" i="62"/>
  <c r="E83" i="62"/>
  <c r="D91" i="62"/>
  <c r="D97" i="62"/>
  <c r="G36" i="62"/>
  <c r="H12" i="62"/>
  <c r="H37" i="62" s="1"/>
  <c r="F54" i="62"/>
  <c r="F58" i="62" s="1"/>
  <c r="F55" i="62"/>
  <c r="F80" i="62"/>
  <c r="H80" i="59"/>
  <c r="H95" i="59" s="1"/>
  <c r="H55" i="59"/>
  <c r="H57" i="59" s="1"/>
  <c r="AO12" i="59"/>
  <c r="I37" i="59"/>
  <c r="I36" i="59" s="1"/>
  <c r="I54" i="59" s="1"/>
  <c r="I58" i="59" s="1"/>
  <c r="G57" i="59"/>
  <c r="L99" i="59"/>
  <c r="I99" i="59"/>
  <c r="K99" i="59"/>
  <c r="J99" i="59"/>
  <c r="C90" i="59"/>
  <c r="H99" i="59"/>
  <c r="D99" i="59"/>
  <c r="E99" i="59"/>
  <c r="J37" i="59"/>
  <c r="J36" i="59" s="1"/>
  <c r="J54" i="59" s="1"/>
  <c r="K12" i="59"/>
  <c r="L12" i="59" s="1"/>
  <c r="AP12" i="59"/>
  <c r="M90" i="59"/>
  <c r="M99" i="59"/>
  <c r="F99" i="59"/>
  <c r="F90" i="59"/>
  <c r="G99" i="59"/>
  <c r="G90" i="59"/>
  <c r="B62" i="59"/>
  <c r="D91" i="59"/>
  <c r="D92" i="59" s="1"/>
  <c r="D93" i="59" s="1"/>
  <c r="E97" i="59"/>
  <c r="E91" i="59"/>
  <c r="T63" i="56"/>
  <c r="AE63" i="56"/>
  <c r="E63" i="56"/>
  <c r="M63" i="56"/>
  <c r="AA63" i="56"/>
  <c r="J63" i="56"/>
  <c r="B68" i="56"/>
  <c r="AF63" i="56"/>
  <c r="O63" i="56"/>
  <c r="H63" i="56"/>
  <c r="W63" i="56"/>
  <c r="X63" i="56"/>
  <c r="V63" i="56"/>
  <c r="U63" i="56"/>
  <c r="G63" i="56"/>
  <c r="K63" i="56"/>
  <c r="I105" i="56"/>
  <c r="J105" i="56"/>
  <c r="H105" i="56"/>
  <c r="M105" i="56"/>
  <c r="E105" i="56"/>
  <c r="D105" i="56"/>
  <c r="AB63" i="56"/>
  <c r="I63" i="56"/>
  <c r="Y63" i="56"/>
  <c r="N63" i="56"/>
  <c r="D63" i="56"/>
  <c r="C96" i="56"/>
  <c r="K105" i="56"/>
  <c r="F105" i="56"/>
  <c r="AD63" i="56"/>
  <c r="F63" i="56"/>
  <c r="Q63" i="56"/>
  <c r="S63" i="56"/>
  <c r="Z63" i="56"/>
  <c r="L63" i="56"/>
  <c r="L105" i="56"/>
  <c r="R63" i="56"/>
  <c r="P63" i="56"/>
  <c r="L101" i="56"/>
  <c r="AG63" i="56"/>
  <c r="H101" i="56"/>
  <c r="J97" i="56"/>
  <c r="F98" i="56"/>
  <c r="F99" i="56" s="1"/>
  <c r="G101" i="56"/>
  <c r="G89" i="56"/>
  <c r="BM21" i="56"/>
  <c r="M97" i="56"/>
  <c r="D97" i="56"/>
  <c r="M101" i="56"/>
  <c r="D101" i="56"/>
  <c r="L97" i="56"/>
  <c r="H97" i="56"/>
  <c r="AG60" i="56"/>
  <c r="AG64" i="56" s="1"/>
  <c r="E101" i="56"/>
  <c r="E89" i="56"/>
  <c r="K97" i="56"/>
  <c r="B67" i="56"/>
  <c r="I89" i="56"/>
  <c r="I101" i="56"/>
  <c r="C89" i="56"/>
  <c r="D103" i="56" s="1"/>
  <c r="F101" i="56"/>
  <c r="J101" i="56"/>
  <c r="F57" i="62" l="1"/>
  <c r="G54" i="62"/>
  <c r="G58" i="62" s="1"/>
  <c r="G55" i="62"/>
  <c r="G57" i="62" s="1"/>
  <c r="G80" i="62"/>
  <c r="D92" i="62"/>
  <c r="D93" i="62" s="1"/>
  <c r="D105" i="62" s="1"/>
  <c r="E97" i="62"/>
  <c r="E91" i="62"/>
  <c r="F95" i="62"/>
  <c r="F83" i="62"/>
  <c r="H36" i="62"/>
  <c r="I12" i="62"/>
  <c r="I37" i="62" s="1"/>
  <c r="H83" i="59"/>
  <c r="H91" i="59" s="1"/>
  <c r="H92" i="59" s="1"/>
  <c r="H93" i="59" s="1"/>
  <c r="I80" i="59"/>
  <c r="I83" i="59" s="1"/>
  <c r="I55" i="59"/>
  <c r="I57" i="59" s="1"/>
  <c r="C100" i="59"/>
  <c r="B112" i="59" s="1"/>
  <c r="C91" i="59"/>
  <c r="C93" i="59" s="1"/>
  <c r="D105" i="59" s="1"/>
  <c r="H103" i="59"/>
  <c r="K103" i="59"/>
  <c r="J103" i="59"/>
  <c r="M103" i="59"/>
  <c r="D103" i="59"/>
  <c r="E103" i="59"/>
  <c r="L103" i="59"/>
  <c r="I103" i="59"/>
  <c r="M12" i="59"/>
  <c r="L37" i="59"/>
  <c r="L36" i="59" s="1"/>
  <c r="L54" i="59" s="1"/>
  <c r="AR12" i="59"/>
  <c r="J80" i="59"/>
  <c r="J55" i="59"/>
  <c r="J57" i="59" s="1"/>
  <c r="J58" i="59"/>
  <c r="AQ12" i="59"/>
  <c r="K37" i="59"/>
  <c r="K36" i="59" s="1"/>
  <c r="K54" i="59" s="1"/>
  <c r="H97" i="59"/>
  <c r="F103" i="59"/>
  <c r="F91" i="59"/>
  <c r="G103" i="59"/>
  <c r="G91" i="59"/>
  <c r="E92" i="59"/>
  <c r="E93" i="59" s="1"/>
  <c r="B121" i="56"/>
  <c r="B65" i="56"/>
  <c r="B123" i="56" s="1"/>
  <c r="C106" i="56"/>
  <c r="B118" i="56" s="1"/>
  <c r="B66" i="56"/>
  <c r="E109" i="56"/>
  <c r="G109" i="56"/>
  <c r="L109" i="56"/>
  <c r="J109" i="56"/>
  <c r="M109" i="56"/>
  <c r="I109" i="56"/>
  <c r="D109" i="56"/>
  <c r="F109" i="56"/>
  <c r="K109" i="56"/>
  <c r="H109" i="56"/>
  <c r="H98" i="56"/>
  <c r="H99" i="56" s="1"/>
  <c r="D98" i="56"/>
  <c r="D99" i="56" s="1"/>
  <c r="K98" i="56"/>
  <c r="K99" i="56" s="1"/>
  <c r="C97" i="56"/>
  <c r="C99" i="56" s="1"/>
  <c r="F103" i="56"/>
  <c r="H103" i="56"/>
  <c r="J98" i="56"/>
  <c r="J99" i="56" s="1"/>
  <c r="I103" i="56"/>
  <c r="I97" i="56"/>
  <c r="C102" i="56"/>
  <c r="B116" i="56" s="1"/>
  <c r="G103" i="56"/>
  <c r="G97" i="56"/>
  <c r="J103" i="56"/>
  <c r="L103" i="56"/>
  <c r="E103" i="56"/>
  <c r="E97" i="56"/>
  <c r="L98" i="56"/>
  <c r="L99" i="56" s="1"/>
  <c r="M98" i="56"/>
  <c r="M99" i="56" s="1"/>
  <c r="K103" i="56"/>
  <c r="M103" i="56"/>
  <c r="H55" i="62" l="1"/>
  <c r="H57" i="62" s="1"/>
  <c r="H80" i="62"/>
  <c r="H54" i="62"/>
  <c r="H58" i="62" s="1"/>
  <c r="I36" i="62"/>
  <c r="J12" i="62"/>
  <c r="J37" i="62" s="1"/>
  <c r="F97" i="62"/>
  <c r="F91" i="62"/>
  <c r="E92" i="62"/>
  <c r="E93" i="62" s="1"/>
  <c r="E105" i="62" s="1"/>
  <c r="G95" i="62"/>
  <c r="G83" i="62"/>
  <c r="I95" i="59"/>
  <c r="H105" i="59"/>
  <c r="E105" i="59"/>
  <c r="N12" i="59"/>
  <c r="M37" i="59"/>
  <c r="M36" i="59" s="1"/>
  <c r="M54" i="59" s="1"/>
  <c r="AS12" i="59"/>
  <c r="L55" i="59"/>
  <c r="L57" i="59" s="1"/>
  <c r="L80" i="59"/>
  <c r="L58" i="59"/>
  <c r="I97" i="59"/>
  <c r="I91" i="59"/>
  <c r="I92" i="59" s="1"/>
  <c r="I93" i="59" s="1"/>
  <c r="I105" i="59" s="1"/>
  <c r="K80" i="59"/>
  <c r="K58" i="59"/>
  <c r="K55" i="59"/>
  <c r="K57" i="59" s="1"/>
  <c r="J83" i="59"/>
  <c r="J95" i="59"/>
  <c r="G92" i="59"/>
  <c r="G93" i="59" s="1"/>
  <c r="G105" i="59" s="1"/>
  <c r="F92" i="59"/>
  <c r="F93" i="59" s="1"/>
  <c r="F105" i="59" s="1"/>
  <c r="C104" i="59"/>
  <c r="B114" i="59" s="1"/>
  <c r="B122" i="56"/>
  <c r="C104" i="56"/>
  <c r="B117" i="56" s="1"/>
  <c r="C110" i="56"/>
  <c r="B120" i="56" s="1"/>
  <c r="L111" i="56"/>
  <c r="K111" i="56"/>
  <c r="D111" i="56"/>
  <c r="M111" i="56"/>
  <c r="F111" i="56"/>
  <c r="J111" i="56"/>
  <c r="E98" i="56"/>
  <c r="E99" i="56" s="1"/>
  <c r="E111" i="56" s="1"/>
  <c r="G98" i="56"/>
  <c r="G99" i="56" s="1"/>
  <c r="G111" i="56" s="1"/>
  <c r="H111" i="56"/>
  <c r="I98" i="56"/>
  <c r="I99" i="56" s="1"/>
  <c r="I111" i="56" s="1"/>
  <c r="G97" i="62" l="1"/>
  <c r="G91" i="62"/>
  <c r="F92" i="62"/>
  <c r="F93" i="62" s="1"/>
  <c r="F105" i="62" s="1"/>
  <c r="H83" i="62"/>
  <c r="H95" i="62"/>
  <c r="J36" i="62"/>
  <c r="K12" i="62"/>
  <c r="K37" i="62" s="1"/>
  <c r="I55" i="62"/>
  <c r="I80" i="62"/>
  <c r="I54" i="62"/>
  <c r="I58" i="62" s="1"/>
  <c r="L95" i="59"/>
  <c r="L83" i="59"/>
  <c r="M55" i="59"/>
  <c r="M57" i="59" s="1"/>
  <c r="M58" i="59"/>
  <c r="M80" i="59"/>
  <c r="O12" i="59"/>
  <c r="AT12" i="59"/>
  <c r="N37" i="59"/>
  <c r="N36" i="59" s="1"/>
  <c r="N54" i="59" s="1"/>
  <c r="J97" i="59"/>
  <c r="J91" i="59"/>
  <c r="J92" i="59" s="1"/>
  <c r="J93" i="59" s="1"/>
  <c r="J105" i="59" s="1"/>
  <c r="K83" i="59"/>
  <c r="K95" i="59"/>
  <c r="C112" i="56"/>
  <c r="C113" i="56"/>
  <c r="H97" i="62" l="1"/>
  <c r="H91" i="62"/>
  <c r="J80" i="62"/>
  <c r="J54" i="62"/>
  <c r="J58" i="62" s="1"/>
  <c r="J55" i="62"/>
  <c r="J57" i="62" s="1"/>
  <c r="G92" i="62"/>
  <c r="G93" i="62" s="1"/>
  <c r="G105" i="62" s="1"/>
  <c r="I83" i="62"/>
  <c r="I95" i="62"/>
  <c r="I57" i="62"/>
  <c r="K36" i="62"/>
  <c r="L12" i="62"/>
  <c r="L37" i="62" s="1"/>
  <c r="N55" i="59"/>
  <c r="N57" i="59" s="1"/>
  <c r="N58" i="59"/>
  <c r="M95" i="59"/>
  <c r="C96" i="59" s="1"/>
  <c r="B110" i="59" s="1"/>
  <c r="M83" i="59"/>
  <c r="L97" i="59"/>
  <c r="L91" i="59"/>
  <c r="L92" i="59" s="1"/>
  <c r="L93" i="59" s="1"/>
  <c r="L105" i="59" s="1"/>
  <c r="O37" i="59"/>
  <c r="O36" i="59" s="1"/>
  <c r="O54" i="59" s="1"/>
  <c r="AU12" i="59"/>
  <c r="P12" i="59"/>
  <c r="K91" i="59"/>
  <c r="K92" i="59" s="1"/>
  <c r="K93" i="59" s="1"/>
  <c r="K105" i="59" s="1"/>
  <c r="K97" i="59"/>
  <c r="AJ118" i="56"/>
  <c r="AJ116" i="56"/>
  <c r="AJ119" i="56"/>
  <c r="AJ117" i="56"/>
  <c r="AJ120" i="56"/>
  <c r="C119" i="56"/>
  <c r="C120" i="56"/>
  <c r="C118" i="56"/>
  <c r="C117" i="56"/>
  <c r="C116" i="56"/>
  <c r="M12" i="62" l="1"/>
  <c r="M37" i="62" s="1"/>
  <c r="L36" i="62"/>
  <c r="I97" i="62"/>
  <c r="I91" i="62"/>
  <c r="J83" i="62"/>
  <c r="J95" i="62"/>
  <c r="K80" i="62"/>
  <c r="K54" i="62"/>
  <c r="K58" i="62" s="1"/>
  <c r="K55" i="62"/>
  <c r="H92" i="62"/>
  <c r="H93" i="62"/>
  <c r="H105" i="62" s="1"/>
  <c r="O55" i="59"/>
  <c r="O57" i="59" s="1"/>
  <c r="O58" i="59"/>
  <c r="M97" i="59"/>
  <c r="C98" i="59" s="1"/>
  <c r="B111" i="59" s="1"/>
  <c r="M91" i="59"/>
  <c r="P37" i="59"/>
  <c r="P36" i="59" s="1"/>
  <c r="P54" i="59" s="1"/>
  <c r="AV12" i="59"/>
  <c r="Q12" i="59"/>
  <c r="D120" i="56"/>
  <c r="AK118" i="56"/>
  <c r="D118" i="56"/>
  <c r="AK116" i="56"/>
  <c r="AK119" i="56"/>
  <c r="D116" i="56"/>
  <c r="D119" i="56"/>
  <c r="AK117" i="56"/>
  <c r="AK120" i="56"/>
  <c r="D117" i="56"/>
  <c r="AN22" i="41"/>
  <c r="AO22" i="41"/>
  <c r="AP22" i="41"/>
  <c r="AQ22" i="41"/>
  <c r="AR22" i="41"/>
  <c r="AS22" i="41"/>
  <c r="AT22" i="41"/>
  <c r="AU22" i="41"/>
  <c r="AV22" i="41"/>
  <c r="AW22" i="41"/>
  <c r="AX22" i="41"/>
  <c r="AY22" i="41"/>
  <c r="AZ22" i="41"/>
  <c r="BA22" i="41"/>
  <c r="BB22" i="41"/>
  <c r="BC22" i="41"/>
  <c r="BD22" i="41"/>
  <c r="BE22" i="41"/>
  <c r="BF22" i="41"/>
  <c r="BG22" i="41"/>
  <c r="BH22" i="41"/>
  <c r="BI22" i="41"/>
  <c r="BJ22" i="41"/>
  <c r="BK22" i="41"/>
  <c r="BL22" i="41"/>
  <c r="BM22" i="41"/>
  <c r="AU17" i="41"/>
  <c r="AQ18" i="41"/>
  <c r="AV18" i="41"/>
  <c r="AP19" i="41"/>
  <c r="AR19" i="41"/>
  <c r="AX19" i="41"/>
  <c r="AZ19" i="41"/>
  <c r="BI19" i="41"/>
  <c r="AJ9" i="41"/>
  <c r="AK9" i="41"/>
  <c r="AL9" i="41"/>
  <c r="AM9" i="41"/>
  <c r="AN9" i="41"/>
  <c r="AO9" i="41"/>
  <c r="AP9" i="41"/>
  <c r="AQ9" i="41"/>
  <c r="AR9" i="41"/>
  <c r="AS9" i="41"/>
  <c r="AT9" i="41"/>
  <c r="AU9" i="41"/>
  <c r="AV9" i="41"/>
  <c r="AW9" i="41"/>
  <c r="AX9" i="41"/>
  <c r="AY9" i="41"/>
  <c r="AZ9" i="41"/>
  <c r="BA9" i="41"/>
  <c r="BB9" i="41"/>
  <c r="BC9" i="41"/>
  <c r="BD9" i="41"/>
  <c r="BE9" i="41"/>
  <c r="BF9" i="41"/>
  <c r="BG9" i="41"/>
  <c r="BH9" i="41"/>
  <c r="BI9" i="41"/>
  <c r="BJ9" i="41"/>
  <c r="BK9" i="41"/>
  <c r="BL9" i="41"/>
  <c r="BM9" i="41"/>
  <c r="AJ10" i="41"/>
  <c r="AK10" i="41"/>
  <c r="AL10" i="41"/>
  <c r="AM10" i="41"/>
  <c r="AN10" i="41"/>
  <c r="AO10" i="41"/>
  <c r="AP10" i="41"/>
  <c r="AQ10" i="41"/>
  <c r="AR10" i="41"/>
  <c r="AS10" i="41"/>
  <c r="AT10" i="41"/>
  <c r="AU10" i="41"/>
  <c r="AV10" i="41"/>
  <c r="AW10" i="41"/>
  <c r="AX10" i="41"/>
  <c r="AY10" i="41"/>
  <c r="AZ10" i="41"/>
  <c r="BA10" i="41"/>
  <c r="BB10" i="41"/>
  <c r="BB8" i="41" s="1"/>
  <c r="BC10" i="41"/>
  <c r="BD10" i="41"/>
  <c r="BE10" i="41"/>
  <c r="BF10" i="41"/>
  <c r="BG10" i="41"/>
  <c r="BH10" i="41"/>
  <c r="BI10" i="41"/>
  <c r="BJ10" i="41"/>
  <c r="BK10" i="41"/>
  <c r="BL10" i="41"/>
  <c r="BM10" i="41"/>
  <c r="AJ11" i="41"/>
  <c r="AK11" i="41"/>
  <c r="AL11" i="41"/>
  <c r="AM11" i="41"/>
  <c r="AN11" i="41"/>
  <c r="AO11" i="41"/>
  <c r="AP11" i="41"/>
  <c r="AQ11" i="41"/>
  <c r="AR11" i="41"/>
  <c r="AS11" i="41"/>
  <c r="AT11" i="41"/>
  <c r="AU11" i="41"/>
  <c r="AV11" i="41"/>
  <c r="AW11" i="41"/>
  <c r="AX11" i="41"/>
  <c r="AY11" i="41"/>
  <c r="AZ11" i="41"/>
  <c r="BA11" i="41"/>
  <c r="BB11" i="41"/>
  <c r="BC11" i="41"/>
  <c r="BD11" i="41"/>
  <c r="BE11" i="41"/>
  <c r="BF11" i="41"/>
  <c r="BG11" i="41"/>
  <c r="BH11" i="41"/>
  <c r="BI11" i="41"/>
  <c r="BJ11" i="41"/>
  <c r="BK11" i="41"/>
  <c r="BL11" i="41"/>
  <c r="BM11" i="41"/>
  <c r="AJ12" i="41"/>
  <c r="AK12" i="41"/>
  <c r="AL12" i="41"/>
  <c r="AM12" i="41"/>
  <c r="AN12" i="41"/>
  <c r="AO12" i="41"/>
  <c r="AP12" i="41"/>
  <c r="AQ12" i="41"/>
  <c r="AR12" i="41"/>
  <c r="AS12" i="41"/>
  <c r="AT12" i="41"/>
  <c r="AU12" i="41"/>
  <c r="AV12" i="41"/>
  <c r="AW12" i="41"/>
  <c r="AX12" i="41"/>
  <c r="AY12" i="41"/>
  <c r="AZ12" i="41"/>
  <c r="BA12" i="41"/>
  <c r="BB12" i="41"/>
  <c r="BC12" i="41"/>
  <c r="BD12" i="41"/>
  <c r="BE12" i="41"/>
  <c r="BF12" i="41"/>
  <c r="BG12" i="41"/>
  <c r="BH12" i="41"/>
  <c r="BI12" i="41"/>
  <c r="BJ12" i="41"/>
  <c r="BK12" i="41"/>
  <c r="BL12" i="41"/>
  <c r="BM12" i="41"/>
  <c r="AJ13" i="41"/>
  <c r="AK13" i="41"/>
  <c r="AL13" i="41"/>
  <c r="AM13" i="41"/>
  <c r="AN13" i="41"/>
  <c r="AO13" i="41"/>
  <c r="AP13" i="41"/>
  <c r="AQ13" i="41"/>
  <c r="AR13" i="41"/>
  <c r="AS13" i="41"/>
  <c r="AT13" i="41"/>
  <c r="AU13" i="41"/>
  <c r="AV13" i="41"/>
  <c r="AW13" i="41"/>
  <c r="AX13" i="41"/>
  <c r="AY13" i="41"/>
  <c r="AZ13" i="41"/>
  <c r="BA13" i="41"/>
  <c r="BB13" i="41"/>
  <c r="BC13" i="41"/>
  <c r="BD13" i="41"/>
  <c r="BE13" i="41"/>
  <c r="BF13" i="41"/>
  <c r="BG13" i="41"/>
  <c r="BH13" i="41"/>
  <c r="BI13" i="41"/>
  <c r="BJ13" i="41"/>
  <c r="BK13" i="41"/>
  <c r="BL13" i="41"/>
  <c r="BM13" i="41"/>
  <c r="Y57" i="41"/>
  <c r="E58" i="41"/>
  <c r="E57" i="41" s="1"/>
  <c r="F58" i="41"/>
  <c r="F57" i="41" s="1"/>
  <c r="G58" i="41"/>
  <c r="G57" i="41" s="1"/>
  <c r="H58" i="41"/>
  <c r="H57" i="41" s="1"/>
  <c r="H75" i="41" s="1"/>
  <c r="I58" i="41"/>
  <c r="I57" i="41" s="1"/>
  <c r="J58" i="41"/>
  <c r="J57" i="41" s="1"/>
  <c r="K58" i="41"/>
  <c r="K57" i="41" s="1"/>
  <c r="L58" i="41"/>
  <c r="L57" i="41" s="1"/>
  <c r="L75" i="41" s="1"/>
  <c r="N58" i="41"/>
  <c r="N57" i="41" s="1"/>
  <c r="N75" i="41" s="1"/>
  <c r="O58" i="41"/>
  <c r="O57" i="41" s="1"/>
  <c r="P58" i="41"/>
  <c r="P57" i="41" s="1"/>
  <c r="Q58" i="41"/>
  <c r="Q57" i="41" s="1"/>
  <c r="R58" i="41"/>
  <c r="R57" i="41" s="1"/>
  <c r="S58" i="41"/>
  <c r="S57" i="41" s="1"/>
  <c r="T58" i="41"/>
  <c r="T57" i="41" s="1"/>
  <c r="U58" i="41"/>
  <c r="U57" i="41" s="1"/>
  <c r="U75" i="41" s="1"/>
  <c r="V58" i="41"/>
  <c r="V57" i="41" s="1"/>
  <c r="V75" i="41" s="1"/>
  <c r="X58" i="41"/>
  <c r="X57" i="41" s="1"/>
  <c r="Y58" i="41"/>
  <c r="Z58" i="41"/>
  <c r="Z57" i="41" s="1"/>
  <c r="AA58" i="41"/>
  <c r="AA57" i="41" s="1"/>
  <c r="AB58" i="41"/>
  <c r="AB57" i="41" s="1"/>
  <c r="AC58" i="41"/>
  <c r="AC57" i="41" s="1"/>
  <c r="AD58" i="41"/>
  <c r="AD57" i="41" s="1"/>
  <c r="AD75" i="41" s="1"/>
  <c r="AE58" i="41"/>
  <c r="AE57" i="41" s="1"/>
  <c r="AF58" i="41"/>
  <c r="AF57" i="41" s="1"/>
  <c r="E74" i="41"/>
  <c r="E68" i="41" s="1"/>
  <c r="F74" i="41"/>
  <c r="F68" i="41" s="1"/>
  <c r="G74" i="41"/>
  <c r="G68" i="41" s="1"/>
  <c r="H74" i="41"/>
  <c r="H68" i="41" s="1"/>
  <c r="I74" i="41"/>
  <c r="I68" i="41" s="1"/>
  <c r="J74" i="41"/>
  <c r="J68" i="41" s="1"/>
  <c r="K74" i="41"/>
  <c r="K68" i="41" s="1"/>
  <c r="L74" i="41"/>
  <c r="L68" i="41" s="1"/>
  <c r="M74" i="41"/>
  <c r="M68" i="41" s="1"/>
  <c r="N74" i="41"/>
  <c r="N68" i="41" s="1"/>
  <c r="O74" i="41"/>
  <c r="O68" i="41" s="1"/>
  <c r="P74" i="41"/>
  <c r="P68" i="41" s="1"/>
  <c r="Q74" i="41"/>
  <c r="Q68" i="41" s="1"/>
  <c r="R74" i="41"/>
  <c r="R68" i="41" s="1"/>
  <c r="S74" i="41"/>
  <c r="S68" i="41" s="1"/>
  <c r="T74" i="41"/>
  <c r="T68" i="41" s="1"/>
  <c r="U74" i="41"/>
  <c r="U68" i="41" s="1"/>
  <c r="V74" i="41"/>
  <c r="V68" i="41" s="1"/>
  <c r="W74" i="41"/>
  <c r="W68" i="41" s="1"/>
  <c r="X74" i="41"/>
  <c r="X68" i="41" s="1"/>
  <c r="Y74" i="41"/>
  <c r="Y68" i="41" s="1"/>
  <c r="Z74" i="41"/>
  <c r="Z68" i="41" s="1"/>
  <c r="AA74" i="41"/>
  <c r="AA68" i="41" s="1"/>
  <c r="AB74" i="41"/>
  <c r="AB68" i="41" s="1"/>
  <c r="AC74" i="41"/>
  <c r="AC68" i="41" s="1"/>
  <c r="AD74" i="41"/>
  <c r="AD68" i="41" s="1"/>
  <c r="AE74" i="41"/>
  <c r="AE68" i="41" s="1"/>
  <c r="AF74" i="41"/>
  <c r="AF68" i="41" s="1"/>
  <c r="AG74" i="41"/>
  <c r="AG68" i="41" s="1"/>
  <c r="C69" i="41"/>
  <c r="C68" i="41" s="1"/>
  <c r="AH59" i="41"/>
  <c r="AH58" i="41" s="1"/>
  <c r="AH57" i="41" s="1"/>
  <c r="AH75" i="41" s="1"/>
  <c r="D59" i="41"/>
  <c r="C59" i="41"/>
  <c r="E22" i="42"/>
  <c r="E21" i="42"/>
  <c r="E17" i="41"/>
  <c r="AK17" i="41" s="1"/>
  <c r="F17" i="41"/>
  <c r="AL17" i="41" s="1"/>
  <c r="G17" i="41"/>
  <c r="AM17" i="41" s="1"/>
  <c r="H17" i="41"/>
  <c r="AN17" i="41" s="1"/>
  <c r="I17" i="41"/>
  <c r="AO17" i="41" s="1"/>
  <c r="J17" i="41"/>
  <c r="AP17" i="41" s="1"/>
  <c r="K17" i="41"/>
  <c r="AQ17" i="41" s="1"/>
  <c r="L17" i="41"/>
  <c r="AR17" i="41" s="1"/>
  <c r="M17" i="41"/>
  <c r="AS17" i="41" s="1"/>
  <c r="N17" i="41"/>
  <c r="AT17" i="41" s="1"/>
  <c r="O17" i="41"/>
  <c r="P17" i="41"/>
  <c r="AV17" i="41" s="1"/>
  <c r="Q17" i="41"/>
  <c r="AW17" i="41" s="1"/>
  <c r="R17" i="41"/>
  <c r="AX17" i="41" s="1"/>
  <c r="S17" i="41"/>
  <c r="AY17" i="41" s="1"/>
  <c r="T17" i="41"/>
  <c r="U17" i="41"/>
  <c r="V17" i="41"/>
  <c r="W17" i="41"/>
  <c r="X17" i="41"/>
  <c r="Y17" i="41"/>
  <c r="Z17" i="41"/>
  <c r="AA17" i="41"/>
  <c r="AC17" i="41"/>
  <c r="AD17" i="41"/>
  <c r="AE17" i="41"/>
  <c r="AF17" i="41"/>
  <c r="AG17" i="41"/>
  <c r="E18" i="41"/>
  <c r="AK18" i="41" s="1"/>
  <c r="F18" i="41"/>
  <c r="AL18" i="41" s="1"/>
  <c r="G18" i="41"/>
  <c r="AM18" i="41" s="1"/>
  <c r="H18" i="41"/>
  <c r="AN18" i="41" s="1"/>
  <c r="I18" i="41"/>
  <c r="AO18" i="41" s="1"/>
  <c r="J18" i="41"/>
  <c r="AP18" i="41" s="1"/>
  <c r="K18" i="41"/>
  <c r="L18" i="41"/>
  <c r="AR18" i="41" s="1"/>
  <c r="M18" i="41"/>
  <c r="AS18" i="41" s="1"/>
  <c r="N18" i="41"/>
  <c r="AT18" i="41" s="1"/>
  <c r="O18" i="41"/>
  <c r="AU18" i="41" s="1"/>
  <c r="P18" i="41"/>
  <c r="Q18" i="41"/>
  <c r="AW18" i="41" s="1"/>
  <c r="S18" i="41"/>
  <c r="AY18" i="41" s="1"/>
  <c r="T18" i="41"/>
  <c r="U18" i="41"/>
  <c r="V18" i="41"/>
  <c r="W18" i="41"/>
  <c r="X18" i="41"/>
  <c r="Y18" i="41"/>
  <c r="Z18" i="41"/>
  <c r="AA18" i="41"/>
  <c r="AB18" i="41"/>
  <c r="AC18" i="41"/>
  <c r="AD18" i="41"/>
  <c r="AE18" i="41"/>
  <c r="AF18" i="41"/>
  <c r="E19" i="41"/>
  <c r="AK19" i="41" s="1"/>
  <c r="F19" i="41"/>
  <c r="AL19" i="41" s="1"/>
  <c r="G19" i="41"/>
  <c r="AM19" i="41" s="1"/>
  <c r="H19" i="41"/>
  <c r="AN19" i="41" s="1"/>
  <c r="I19" i="41"/>
  <c r="AO19" i="41" s="1"/>
  <c r="J19" i="41"/>
  <c r="K19" i="41"/>
  <c r="AQ19" i="41" s="1"/>
  <c r="L19" i="41"/>
  <c r="M19" i="41"/>
  <c r="AS19" i="41" s="1"/>
  <c r="N19" i="41"/>
  <c r="AT19" i="41" s="1"/>
  <c r="O19" i="41"/>
  <c r="AU19" i="41" s="1"/>
  <c r="P19" i="41"/>
  <c r="AV19" i="41" s="1"/>
  <c r="Q19" i="41"/>
  <c r="AW19" i="41" s="1"/>
  <c r="R19" i="41"/>
  <c r="S19" i="41"/>
  <c r="AY19" i="41" s="1"/>
  <c r="T19" i="41"/>
  <c r="U19" i="41"/>
  <c r="V19" i="41"/>
  <c r="X19" i="41"/>
  <c r="Y19" i="41"/>
  <c r="Z19" i="41"/>
  <c r="AA19" i="41"/>
  <c r="AB19" i="41"/>
  <c r="AC19" i="41"/>
  <c r="AD19" i="41"/>
  <c r="AE19" i="41"/>
  <c r="AF19" i="41"/>
  <c r="AG19" i="41"/>
  <c r="E20" i="41"/>
  <c r="AK20" i="41" s="1"/>
  <c r="F20" i="41"/>
  <c r="AL20" i="41" s="1"/>
  <c r="G20" i="41"/>
  <c r="AM20" i="41" s="1"/>
  <c r="H20" i="41"/>
  <c r="AN20" i="41" s="1"/>
  <c r="I20" i="41"/>
  <c r="AO20" i="41" s="1"/>
  <c r="J20" i="41"/>
  <c r="AP20" i="41" s="1"/>
  <c r="K20" i="41"/>
  <c r="AQ20" i="41" s="1"/>
  <c r="L20" i="41"/>
  <c r="AR20" i="41" s="1"/>
  <c r="M20" i="41"/>
  <c r="AS20" i="41" s="1"/>
  <c r="N20" i="41"/>
  <c r="AT20" i="41" s="1"/>
  <c r="O20" i="41"/>
  <c r="AU20" i="41" s="1"/>
  <c r="P20" i="41"/>
  <c r="AV20" i="41" s="1"/>
  <c r="Q20" i="41"/>
  <c r="AW20" i="41" s="1"/>
  <c r="R20" i="41"/>
  <c r="AX20" i="41" s="1"/>
  <c r="S20" i="41"/>
  <c r="AY20" i="41" s="1"/>
  <c r="T20" i="41"/>
  <c r="U20" i="41"/>
  <c r="V20" i="41"/>
  <c r="W20" i="41"/>
  <c r="X20" i="41"/>
  <c r="Y20" i="41"/>
  <c r="Z20" i="41"/>
  <c r="AA20" i="41"/>
  <c r="AB20" i="41"/>
  <c r="AC20" i="41"/>
  <c r="AD20" i="41"/>
  <c r="AE20" i="41"/>
  <c r="AF20" i="41"/>
  <c r="D18" i="41"/>
  <c r="AJ18" i="41" s="1"/>
  <c r="D19" i="41"/>
  <c r="AJ19" i="41" s="1"/>
  <c r="D20" i="41"/>
  <c r="AJ20" i="41" s="1"/>
  <c r="D17" i="41"/>
  <c r="AJ17" i="41" s="1"/>
  <c r="AJ123" i="41"/>
  <c r="D123" i="41"/>
  <c r="C124" i="41" s="1"/>
  <c r="B135" i="41" s="1"/>
  <c r="AS111" i="41"/>
  <c r="AR111" i="41"/>
  <c r="AQ111" i="41"/>
  <c r="AP111" i="41"/>
  <c r="AO111" i="41"/>
  <c r="AN111" i="41"/>
  <c r="AM111" i="41"/>
  <c r="AL111" i="41"/>
  <c r="M111" i="41"/>
  <c r="L111" i="41"/>
  <c r="K111" i="41"/>
  <c r="J111" i="41"/>
  <c r="I111" i="41"/>
  <c r="H111" i="41"/>
  <c r="G111" i="41"/>
  <c r="F111" i="41"/>
  <c r="AS109" i="41"/>
  <c r="AR109" i="41"/>
  <c r="AQ109" i="41"/>
  <c r="AP109" i="41"/>
  <c r="AO109" i="41"/>
  <c r="AN109" i="41"/>
  <c r="AM109" i="41"/>
  <c r="AL109" i="41"/>
  <c r="M109" i="41"/>
  <c r="L109" i="41"/>
  <c r="K109" i="41"/>
  <c r="J109" i="41"/>
  <c r="I109" i="41"/>
  <c r="H109" i="41"/>
  <c r="G109" i="41"/>
  <c r="F109" i="41"/>
  <c r="AJ104" i="41"/>
  <c r="D104" i="41"/>
  <c r="AJ103" i="41"/>
  <c r="AL96" i="41"/>
  <c r="F96" i="41"/>
  <c r="C91" i="41"/>
  <c r="E95" i="41" s="1"/>
  <c r="AH53" i="41"/>
  <c r="AH49" i="41" s="1"/>
  <c r="AH76" i="41" s="1"/>
  <c r="BM44" i="41"/>
  <c r="BL44" i="41"/>
  <c r="BK44" i="41"/>
  <c r="BJ44" i="41"/>
  <c r="BI44" i="41"/>
  <c r="BH44" i="41"/>
  <c r="BG44" i="41"/>
  <c r="BF44" i="41"/>
  <c r="BE44" i="41"/>
  <c r="BD44" i="41"/>
  <c r="BC44" i="41"/>
  <c r="BB44" i="41"/>
  <c r="BA44" i="41"/>
  <c r="AZ44" i="41"/>
  <c r="AY44" i="41"/>
  <c r="AX44" i="41"/>
  <c r="AW44" i="41"/>
  <c r="AV44" i="41"/>
  <c r="AU44" i="41"/>
  <c r="AT44" i="41"/>
  <c r="AS44" i="41"/>
  <c r="AR44" i="41"/>
  <c r="AQ44" i="41"/>
  <c r="AP44" i="41"/>
  <c r="AO44" i="41"/>
  <c r="AN44" i="41"/>
  <c r="AM44" i="41"/>
  <c r="AL44" i="41"/>
  <c r="AK44" i="41"/>
  <c r="AJ44" i="41"/>
  <c r="AI44" i="41"/>
  <c r="BM43" i="41"/>
  <c r="BL43" i="41"/>
  <c r="BK43" i="41"/>
  <c r="BJ43" i="41"/>
  <c r="BI43" i="41"/>
  <c r="BH43" i="41"/>
  <c r="BG43" i="41"/>
  <c r="BF43" i="41"/>
  <c r="BE43" i="41"/>
  <c r="BD43" i="41"/>
  <c r="BC43" i="41"/>
  <c r="BB43" i="41"/>
  <c r="BA43" i="41"/>
  <c r="AZ43" i="41"/>
  <c r="AY43" i="41"/>
  <c r="AX43" i="41"/>
  <c r="AW43" i="41"/>
  <c r="AV43" i="41"/>
  <c r="AU43" i="41"/>
  <c r="AT43" i="41"/>
  <c r="AS43" i="41"/>
  <c r="AR43" i="41"/>
  <c r="AQ43" i="41"/>
  <c r="AP43" i="41"/>
  <c r="AO43" i="41"/>
  <c r="AN43" i="41"/>
  <c r="AM43" i="41"/>
  <c r="AL43" i="41"/>
  <c r="AK43" i="41"/>
  <c r="AJ43" i="41"/>
  <c r="AI43" i="41"/>
  <c r="BM42" i="41"/>
  <c r="BL42" i="41"/>
  <c r="BK42" i="41"/>
  <c r="BJ42" i="41"/>
  <c r="BI42" i="41"/>
  <c r="BH42" i="41"/>
  <c r="BG42" i="41"/>
  <c r="BF42" i="41"/>
  <c r="BE42" i="41"/>
  <c r="BD42" i="41"/>
  <c r="BC42" i="41"/>
  <c r="BB42" i="41"/>
  <c r="BA42" i="41"/>
  <c r="AZ42" i="41"/>
  <c r="AY42" i="41"/>
  <c r="AX42" i="41"/>
  <c r="AW42" i="41"/>
  <c r="AV42" i="41"/>
  <c r="AU42" i="41"/>
  <c r="AT42" i="41"/>
  <c r="AS42" i="41"/>
  <c r="AR42" i="41"/>
  <c r="AQ42" i="41"/>
  <c r="AP42" i="41"/>
  <c r="AO42" i="41"/>
  <c r="AN42" i="41"/>
  <c r="AM42" i="41"/>
  <c r="AL42" i="41"/>
  <c r="AK42" i="41"/>
  <c r="AJ42" i="41"/>
  <c r="AI42" i="41"/>
  <c r="BM41" i="41"/>
  <c r="BL41" i="41"/>
  <c r="BK41" i="41"/>
  <c r="BJ41" i="41"/>
  <c r="BI41" i="41"/>
  <c r="BH41" i="41"/>
  <c r="BG41" i="41"/>
  <c r="BF41" i="41"/>
  <c r="BE41" i="41"/>
  <c r="BD41" i="41"/>
  <c r="BC41" i="41"/>
  <c r="BB41" i="41"/>
  <c r="BA41" i="41"/>
  <c r="AZ41" i="41"/>
  <c r="AY41" i="41"/>
  <c r="AX41" i="41"/>
  <c r="AW41" i="41"/>
  <c r="AV41" i="41"/>
  <c r="AU41" i="41"/>
  <c r="AT41" i="41"/>
  <c r="AS41" i="41"/>
  <c r="AR41" i="41"/>
  <c r="AQ41" i="41"/>
  <c r="AP41" i="41"/>
  <c r="AO41" i="41"/>
  <c r="AN41" i="41"/>
  <c r="AM41" i="41"/>
  <c r="AL41" i="41"/>
  <c r="AK41" i="41"/>
  <c r="AJ41" i="41"/>
  <c r="AI41" i="41"/>
  <c r="BM40" i="41"/>
  <c r="BL40" i="41"/>
  <c r="BK40" i="41"/>
  <c r="BJ40" i="41"/>
  <c r="BI40" i="41"/>
  <c r="BH40" i="41"/>
  <c r="BG40" i="41"/>
  <c r="BF40" i="41"/>
  <c r="BE40" i="41"/>
  <c r="BD40" i="41"/>
  <c r="BC40" i="41"/>
  <c r="BB40" i="41"/>
  <c r="BA40" i="41"/>
  <c r="AZ40" i="41"/>
  <c r="AY40" i="41"/>
  <c r="AX40" i="41"/>
  <c r="AW40" i="41"/>
  <c r="AV40" i="41"/>
  <c r="AU40" i="41"/>
  <c r="AT40" i="41"/>
  <c r="AS40" i="41"/>
  <c r="AR40" i="41"/>
  <c r="AQ40" i="41"/>
  <c r="AP40" i="41"/>
  <c r="AO40" i="41"/>
  <c r="AN40" i="41"/>
  <c r="AM40" i="41"/>
  <c r="AL40" i="41"/>
  <c r="AK40" i="41"/>
  <c r="AJ40" i="41"/>
  <c r="AI40" i="41"/>
  <c r="BM39" i="41"/>
  <c r="BL39" i="41"/>
  <c r="BK39" i="41"/>
  <c r="BJ39" i="41"/>
  <c r="BI39" i="41"/>
  <c r="BH39" i="41"/>
  <c r="BG39" i="41"/>
  <c r="BF39" i="41"/>
  <c r="BE39" i="41"/>
  <c r="BD39" i="41"/>
  <c r="BC39" i="41"/>
  <c r="BB39" i="41"/>
  <c r="BA39" i="41"/>
  <c r="AZ39" i="41"/>
  <c r="AY39" i="41"/>
  <c r="AX39" i="41"/>
  <c r="AW39" i="41"/>
  <c r="AV39" i="41"/>
  <c r="AU39" i="41"/>
  <c r="AT39" i="41"/>
  <c r="AS39" i="41"/>
  <c r="AR39" i="41"/>
  <c r="AQ39" i="41"/>
  <c r="AP39" i="41"/>
  <c r="AO39" i="41"/>
  <c r="AN39" i="41"/>
  <c r="AM39" i="41"/>
  <c r="AL39" i="41"/>
  <c r="AK39" i="41"/>
  <c r="AJ39" i="41"/>
  <c r="AI39" i="41"/>
  <c r="AH38" i="41"/>
  <c r="AG38" i="41"/>
  <c r="AF38" i="41"/>
  <c r="AE38" i="41"/>
  <c r="AD38" i="41"/>
  <c r="AC38" i="41"/>
  <c r="AB38" i="41"/>
  <c r="AA38" i="41"/>
  <c r="Z38" i="41"/>
  <c r="Y38" i="41"/>
  <c r="X38" i="41"/>
  <c r="W38" i="41"/>
  <c r="V38" i="41"/>
  <c r="U38" i="41"/>
  <c r="T38" i="41"/>
  <c r="S38" i="41"/>
  <c r="R38" i="41"/>
  <c r="Q38" i="41"/>
  <c r="P38" i="41"/>
  <c r="O38" i="41"/>
  <c r="N38" i="41"/>
  <c r="M38" i="41"/>
  <c r="L38" i="41"/>
  <c r="K38" i="41"/>
  <c r="J38" i="41"/>
  <c r="I38" i="41"/>
  <c r="H38" i="41"/>
  <c r="G38" i="41"/>
  <c r="F38" i="41"/>
  <c r="E38" i="41"/>
  <c r="D38" i="41"/>
  <c r="C38" i="41"/>
  <c r="BM37" i="41"/>
  <c r="BL37" i="41"/>
  <c r="BK37" i="41"/>
  <c r="BJ37" i="41"/>
  <c r="BI37" i="41"/>
  <c r="BH37" i="41"/>
  <c r="BG37" i="41"/>
  <c r="BF37" i="41"/>
  <c r="BE37" i="41"/>
  <c r="BD37" i="41"/>
  <c r="BC37" i="41"/>
  <c r="BB37" i="41"/>
  <c r="BA37" i="41"/>
  <c r="AZ37" i="41"/>
  <c r="AY37" i="41"/>
  <c r="AX37" i="41"/>
  <c r="AW37" i="41"/>
  <c r="AV37" i="41"/>
  <c r="AU37" i="41"/>
  <c r="AT37" i="41"/>
  <c r="AS37" i="41"/>
  <c r="AR37" i="41"/>
  <c r="AQ37" i="41"/>
  <c r="AP37" i="41"/>
  <c r="AO37" i="41"/>
  <c r="AN37" i="41"/>
  <c r="AM37" i="41"/>
  <c r="AL37" i="41"/>
  <c r="AK37" i="41"/>
  <c r="AJ37" i="41"/>
  <c r="AI37" i="41"/>
  <c r="BM36" i="41"/>
  <c r="BL36" i="41"/>
  <c r="BK36" i="41"/>
  <c r="BJ36" i="41"/>
  <c r="BI36" i="41"/>
  <c r="BH36" i="41"/>
  <c r="BG36" i="41"/>
  <c r="BF36" i="41"/>
  <c r="BE36" i="41"/>
  <c r="BD36" i="41"/>
  <c r="BC36" i="41"/>
  <c r="BB36" i="41"/>
  <c r="BA36" i="41"/>
  <c r="AZ36" i="41"/>
  <c r="AY36" i="41"/>
  <c r="AX36" i="41"/>
  <c r="AW36" i="41"/>
  <c r="AV36" i="41"/>
  <c r="AU36" i="41"/>
  <c r="AT36" i="41"/>
  <c r="AS36" i="41"/>
  <c r="AR36" i="41"/>
  <c r="AQ36" i="41"/>
  <c r="AP36" i="41"/>
  <c r="AO36" i="41"/>
  <c r="AN36" i="41"/>
  <c r="AM36" i="41"/>
  <c r="AL36" i="41"/>
  <c r="AK36" i="41"/>
  <c r="AJ36" i="41"/>
  <c r="AI36" i="41"/>
  <c r="BM35" i="41"/>
  <c r="BL35" i="41"/>
  <c r="BK35" i="41"/>
  <c r="BJ35" i="41"/>
  <c r="BI35" i="41"/>
  <c r="BH35" i="41"/>
  <c r="BG35" i="41"/>
  <c r="BF35" i="41"/>
  <c r="BE35" i="41"/>
  <c r="BD35" i="41"/>
  <c r="BC35" i="41"/>
  <c r="BB35" i="41"/>
  <c r="BA35" i="41"/>
  <c r="AZ35" i="41"/>
  <c r="AY35" i="41"/>
  <c r="AX35" i="41"/>
  <c r="AW35" i="41"/>
  <c r="AV35" i="41"/>
  <c r="AU35" i="41"/>
  <c r="AT35" i="41"/>
  <c r="AS35" i="41"/>
  <c r="AR35" i="41"/>
  <c r="AQ35" i="41"/>
  <c r="AP35" i="41"/>
  <c r="AO35" i="41"/>
  <c r="AN35" i="41"/>
  <c r="AM35" i="41"/>
  <c r="AL35" i="41"/>
  <c r="AK35" i="41"/>
  <c r="AJ35" i="41"/>
  <c r="AI35" i="41"/>
  <c r="BM34" i="41"/>
  <c r="BL34" i="41"/>
  <c r="BK34" i="41"/>
  <c r="BJ34" i="41"/>
  <c r="BI34" i="41"/>
  <c r="BH34" i="41"/>
  <c r="BG34" i="41"/>
  <c r="BF34" i="41"/>
  <c r="BE34" i="41"/>
  <c r="BD34" i="41"/>
  <c r="BC34" i="41"/>
  <c r="BB34" i="41"/>
  <c r="BA34" i="41"/>
  <c r="AZ34" i="41"/>
  <c r="AY34" i="41"/>
  <c r="AX34" i="41"/>
  <c r="AW34" i="41"/>
  <c r="AV34" i="41"/>
  <c r="AU34" i="41"/>
  <c r="AT34" i="41"/>
  <c r="AS34" i="41"/>
  <c r="AR34" i="41"/>
  <c r="AQ34" i="41"/>
  <c r="AP34" i="41"/>
  <c r="AO34" i="41"/>
  <c r="AN34" i="41"/>
  <c r="AM34" i="41"/>
  <c r="AL34" i="41"/>
  <c r="AK34" i="41"/>
  <c r="AJ34" i="41"/>
  <c r="AI34" i="41"/>
  <c r="BM33" i="41"/>
  <c r="BL33" i="41"/>
  <c r="BK33" i="41"/>
  <c r="BJ33" i="41"/>
  <c r="BI33" i="41"/>
  <c r="BH33" i="41"/>
  <c r="BG33" i="41"/>
  <c r="BF33" i="41"/>
  <c r="BE33" i="41"/>
  <c r="BD33" i="41"/>
  <c r="BC33" i="41"/>
  <c r="BB33" i="41"/>
  <c r="BA33" i="41"/>
  <c r="AZ33" i="41"/>
  <c r="AY33" i="41"/>
  <c r="AX33" i="41"/>
  <c r="AW33" i="41"/>
  <c r="AV33" i="41"/>
  <c r="AU33" i="41"/>
  <c r="AT33" i="41"/>
  <c r="AS33" i="41"/>
  <c r="AR33" i="41"/>
  <c r="AQ33" i="41"/>
  <c r="AP33" i="41"/>
  <c r="AO33" i="41"/>
  <c r="AN33" i="41"/>
  <c r="AM33" i="41"/>
  <c r="AL33" i="41"/>
  <c r="AK33" i="41"/>
  <c r="AJ33" i="41"/>
  <c r="AI33" i="41"/>
  <c r="BM32" i="41"/>
  <c r="BL32" i="41"/>
  <c r="BK32" i="41"/>
  <c r="BJ32" i="41"/>
  <c r="BI32" i="41"/>
  <c r="BH32" i="41"/>
  <c r="BG32" i="41"/>
  <c r="BF32" i="41"/>
  <c r="BE32" i="41"/>
  <c r="BD32" i="41"/>
  <c r="BC32" i="41"/>
  <c r="BB32" i="41"/>
  <c r="BA32" i="41"/>
  <c r="AZ32" i="41"/>
  <c r="AY32" i="41"/>
  <c r="AX32" i="41"/>
  <c r="AW32" i="41"/>
  <c r="AV32" i="41"/>
  <c r="AU32" i="41"/>
  <c r="AT32" i="41"/>
  <c r="AS32" i="41"/>
  <c r="AR32" i="41"/>
  <c r="AQ32" i="41"/>
  <c r="AP32" i="41"/>
  <c r="AO32" i="41"/>
  <c r="AN32" i="41"/>
  <c r="AM32" i="41"/>
  <c r="AL32" i="41"/>
  <c r="AK32" i="41"/>
  <c r="AJ32" i="41"/>
  <c r="AI32" i="41"/>
  <c r="BL31" i="41"/>
  <c r="BK31" i="41"/>
  <c r="BJ31" i="41"/>
  <c r="BI31" i="41"/>
  <c r="BH31" i="41"/>
  <c r="BG31" i="41"/>
  <c r="BF31" i="41"/>
  <c r="BE31" i="41"/>
  <c r="BD31" i="41"/>
  <c r="BB31" i="41"/>
  <c r="BA31" i="41"/>
  <c r="AZ31" i="41"/>
  <c r="AY31" i="41"/>
  <c r="AX31" i="41"/>
  <c r="AW31" i="41"/>
  <c r="AV31" i="41"/>
  <c r="AU31" i="41"/>
  <c r="AT31" i="41"/>
  <c r="AR31" i="41"/>
  <c r="AQ31" i="41"/>
  <c r="AP31" i="41"/>
  <c r="AO31" i="41"/>
  <c r="AN31" i="41"/>
  <c r="AM31" i="41"/>
  <c r="AL31" i="41"/>
  <c r="AK31" i="41"/>
  <c r="AI31" i="41"/>
  <c r="BM30" i="41"/>
  <c r="BL30" i="41"/>
  <c r="BK30" i="41"/>
  <c r="BJ30" i="41"/>
  <c r="BI30" i="41"/>
  <c r="BH30" i="41"/>
  <c r="BG30" i="41"/>
  <c r="BF30" i="41"/>
  <c r="BE30" i="41"/>
  <c r="BD30" i="41"/>
  <c r="BB30" i="41"/>
  <c r="BA30" i="41"/>
  <c r="AZ30" i="41"/>
  <c r="AY30" i="41"/>
  <c r="AX30" i="41"/>
  <c r="AW30" i="41"/>
  <c r="AV30" i="41"/>
  <c r="AU30" i="41"/>
  <c r="AT30" i="41"/>
  <c r="AS30" i="41"/>
  <c r="AR30" i="41"/>
  <c r="AQ30" i="41"/>
  <c r="AP30" i="41"/>
  <c r="AO30" i="41"/>
  <c r="AN30" i="41"/>
  <c r="AM30" i="41"/>
  <c r="AL30" i="41"/>
  <c r="AK30" i="41"/>
  <c r="AI30" i="41"/>
  <c r="BM29" i="41"/>
  <c r="BL29" i="41"/>
  <c r="BK29" i="41"/>
  <c r="BJ29" i="41"/>
  <c r="BI29" i="41"/>
  <c r="BH29" i="41"/>
  <c r="BG29" i="41"/>
  <c r="BF29" i="41"/>
  <c r="BE29" i="41"/>
  <c r="BD29" i="41"/>
  <c r="BC29" i="41"/>
  <c r="BB29" i="41"/>
  <c r="BA29" i="41"/>
  <c r="AZ29" i="41"/>
  <c r="AY29" i="41"/>
  <c r="AX29" i="41"/>
  <c r="AW29" i="41"/>
  <c r="AV29" i="41"/>
  <c r="AU29" i="41"/>
  <c r="AT29" i="41"/>
  <c r="AS29" i="41"/>
  <c r="AR29" i="41"/>
  <c r="AQ29" i="41"/>
  <c r="AP29" i="41"/>
  <c r="AO29" i="41"/>
  <c r="AN29" i="41"/>
  <c r="AM29" i="41"/>
  <c r="AL29" i="41"/>
  <c r="AK29" i="41"/>
  <c r="AJ29" i="41"/>
  <c r="AI29" i="41"/>
  <c r="BM28" i="41"/>
  <c r="BL28" i="41"/>
  <c r="BK28" i="41"/>
  <c r="BJ28" i="41"/>
  <c r="BI28" i="41"/>
  <c r="BH28" i="41"/>
  <c r="BG28" i="41"/>
  <c r="BF28" i="41"/>
  <c r="BE28" i="41"/>
  <c r="BD28" i="41"/>
  <c r="BC28" i="41"/>
  <c r="BB28" i="41"/>
  <c r="BA28" i="41"/>
  <c r="AZ28" i="41"/>
  <c r="AY28" i="41"/>
  <c r="AX28" i="41"/>
  <c r="AW28" i="41"/>
  <c r="AV28" i="41"/>
  <c r="AU28" i="41"/>
  <c r="AT28" i="41"/>
  <c r="AS28" i="41"/>
  <c r="AR28" i="41"/>
  <c r="AQ28" i="41"/>
  <c r="AP28" i="41"/>
  <c r="AO28" i="41"/>
  <c r="AN28" i="41"/>
  <c r="AM28" i="41"/>
  <c r="AL28" i="41"/>
  <c r="AK28" i="41"/>
  <c r="AJ28" i="41"/>
  <c r="AI28" i="41"/>
  <c r="AH27" i="41"/>
  <c r="AF27" i="41"/>
  <c r="AE27" i="41"/>
  <c r="AD27" i="41"/>
  <c r="AC27" i="41"/>
  <c r="AB27" i="41"/>
  <c r="AA27" i="41"/>
  <c r="Z27" i="41"/>
  <c r="Y27" i="41"/>
  <c r="X27" i="41"/>
  <c r="V27" i="41"/>
  <c r="U27" i="41"/>
  <c r="T27" i="41"/>
  <c r="S27" i="41"/>
  <c r="R27" i="41"/>
  <c r="Q27" i="41"/>
  <c r="P27" i="41"/>
  <c r="O27" i="41"/>
  <c r="N27" i="41"/>
  <c r="L27" i="41"/>
  <c r="K27" i="41"/>
  <c r="J27" i="41"/>
  <c r="I27" i="41"/>
  <c r="H27" i="41"/>
  <c r="G27" i="41"/>
  <c r="F27" i="41"/>
  <c r="E27" i="41"/>
  <c r="AH24" i="41"/>
  <c r="AH23" i="41"/>
  <c r="AM22" i="41"/>
  <c r="AL22" i="41"/>
  <c r="AK22" i="41"/>
  <c r="AJ22" i="41"/>
  <c r="AI22" i="41"/>
  <c r="AI21" i="41"/>
  <c r="BM16" i="41"/>
  <c r="BL16" i="41"/>
  <c r="BK16" i="41"/>
  <c r="BJ16" i="41"/>
  <c r="BI16" i="41"/>
  <c r="BH16" i="41"/>
  <c r="BG16" i="41"/>
  <c r="BF16" i="41"/>
  <c r="BE16" i="41"/>
  <c r="BD16" i="41"/>
  <c r="BC16" i="41"/>
  <c r="BB16" i="41"/>
  <c r="BA16" i="41"/>
  <c r="AZ16" i="41"/>
  <c r="AY16" i="41"/>
  <c r="AX16" i="41"/>
  <c r="AW16" i="41"/>
  <c r="AV16" i="41"/>
  <c r="AU16" i="41"/>
  <c r="AT16" i="41"/>
  <c r="AS16" i="41"/>
  <c r="AR16" i="41"/>
  <c r="AQ16" i="41"/>
  <c r="AP16" i="41"/>
  <c r="AO16" i="41"/>
  <c r="AN16" i="41"/>
  <c r="AM16" i="41"/>
  <c r="AL16" i="41"/>
  <c r="AK16" i="41"/>
  <c r="AJ16" i="41"/>
  <c r="AI16" i="41"/>
  <c r="AI13" i="41"/>
  <c r="AI12" i="41"/>
  <c r="AI11" i="41"/>
  <c r="AI10" i="41"/>
  <c r="AI9" i="41"/>
  <c r="AH8" i="41"/>
  <c r="AG8" i="41"/>
  <c r="AF8" i="41"/>
  <c r="AE8" i="41"/>
  <c r="AD8" i="41"/>
  <c r="AC8" i="41"/>
  <c r="AB8" i="41"/>
  <c r="AA8" i="41"/>
  <c r="Z8" i="41"/>
  <c r="Y8" i="41"/>
  <c r="X8" i="41"/>
  <c r="W8" i="41"/>
  <c r="V8" i="41"/>
  <c r="U8" i="41"/>
  <c r="T8" i="41"/>
  <c r="S8" i="41"/>
  <c r="R8" i="41"/>
  <c r="Q8" i="41"/>
  <c r="P8" i="41"/>
  <c r="O8" i="41"/>
  <c r="N8" i="41"/>
  <c r="M8" i="41"/>
  <c r="L8" i="41"/>
  <c r="K8" i="41"/>
  <c r="J8" i="41"/>
  <c r="I8" i="41"/>
  <c r="H8" i="41"/>
  <c r="G8" i="41"/>
  <c r="F8" i="41"/>
  <c r="E8" i="41"/>
  <c r="D8" i="41"/>
  <c r="C8" i="41"/>
  <c r="AA25" i="40"/>
  <c r="Y25" i="40"/>
  <c r="X25" i="40"/>
  <c r="R25" i="40"/>
  <c r="AD16" i="40"/>
  <c r="AC16" i="40"/>
  <c r="AB16" i="40"/>
  <c r="AA16" i="40"/>
  <c r="Y16" i="40"/>
  <c r="X16" i="40"/>
  <c r="W16" i="40"/>
  <c r="V16" i="40"/>
  <c r="T16" i="40"/>
  <c r="S16" i="40"/>
  <c r="R16" i="40"/>
  <c r="Q16" i="40"/>
  <c r="O16" i="40"/>
  <c r="N16" i="40"/>
  <c r="M16" i="40"/>
  <c r="L16" i="40"/>
  <c r="K16" i="40"/>
  <c r="J16" i="40"/>
  <c r="I16" i="40"/>
  <c r="H16" i="40"/>
  <c r="G16" i="40"/>
  <c r="F16" i="40"/>
  <c r="E16" i="40"/>
  <c r="D16" i="40"/>
  <c r="C16" i="40"/>
  <c r="B16" i="40"/>
  <c r="G6" i="40"/>
  <c r="C20" i="41" s="1"/>
  <c r="G5" i="40"/>
  <c r="U14" i="40" s="1"/>
  <c r="W19" i="41" s="1"/>
  <c r="G4" i="40"/>
  <c r="C18" i="41" s="1"/>
  <c r="C17" i="41"/>
  <c r="C50" i="41" s="1"/>
  <c r="AH66" i="38"/>
  <c r="E66" i="38"/>
  <c r="F66" i="38"/>
  <c r="G66" i="38"/>
  <c r="H66" i="38"/>
  <c r="I66" i="38"/>
  <c r="J66" i="38"/>
  <c r="K66" i="38"/>
  <c r="L66" i="38"/>
  <c r="L65" i="38" s="1"/>
  <c r="M66" i="38"/>
  <c r="N66" i="38"/>
  <c r="O66" i="38"/>
  <c r="P66" i="38"/>
  <c r="Q66" i="38"/>
  <c r="R66" i="38"/>
  <c r="S66" i="38"/>
  <c r="S65" i="38" s="1"/>
  <c r="T66" i="38"/>
  <c r="T65" i="38" s="1"/>
  <c r="U66" i="38"/>
  <c r="V66" i="38"/>
  <c r="W66" i="38"/>
  <c r="X66" i="38"/>
  <c r="Y66" i="38"/>
  <c r="Z66" i="38"/>
  <c r="AA66" i="38"/>
  <c r="AB66" i="38"/>
  <c r="AB65" i="38" s="1"/>
  <c r="AC66" i="38"/>
  <c r="AD66" i="38"/>
  <c r="AE66" i="38"/>
  <c r="AF66" i="38"/>
  <c r="AG66" i="38"/>
  <c r="E67" i="38"/>
  <c r="F67" i="38"/>
  <c r="G67" i="38"/>
  <c r="H67" i="38"/>
  <c r="I67" i="38"/>
  <c r="J67" i="38"/>
  <c r="K67" i="38"/>
  <c r="L67" i="38"/>
  <c r="M67" i="38"/>
  <c r="N67" i="38"/>
  <c r="O67" i="38"/>
  <c r="P67" i="38"/>
  <c r="Q67" i="38"/>
  <c r="R67" i="38"/>
  <c r="S67" i="38"/>
  <c r="T67" i="38"/>
  <c r="U67" i="38"/>
  <c r="V67" i="38"/>
  <c r="V65" i="38" s="1"/>
  <c r="W67" i="38"/>
  <c r="X67" i="38"/>
  <c r="Y67" i="38"/>
  <c r="Z67" i="38"/>
  <c r="AA67" i="38"/>
  <c r="AB67" i="38"/>
  <c r="AC67" i="38"/>
  <c r="AD67" i="38"/>
  <c r="AD65" i="38" s="1"/>
  <c r="AE67" i="38"/>
  <c r="AF67" i="38"/>
  <c r="AG67" i="38"/>
  <c r="E68" i="38"/>
  <c r="F68" i="38"/>
  <c r="G68" i="38"/>
  <c r="H68" i="38"/>
  <c r="I68" i="38"/>
  <c r="I65" i="38" s="1"/>
  <c r="J68" i="38"/>
  <c r="K68" i="38"/>
  <c r="L68" i="38"/>
  <c r="M68" i="38"/>
  <c r="N68" i="38"/>
  <c r="O68" i="38"/>
  <c r="P68" i="38"/>
  <c r="Q68" i="38"/>
  <c r="Q65" i="38" s="1"/>
  <c r="R68" i="38"/>
  <c r="S68" i="38"/>
  <c r="T68" i="38"/>
  <c r="U68" i="38"/>
  <c r="V68" i="38"/>
  <c r="W68" i="38"/>
  <c r="X68" i="38"/>
  <c r="Y68" i="38"/>
  <c r="Y65" i="38" s="1"/>
  <c r="Z68" i="38"/>
  <c r="AA68" i="38"/>
  <c r="AB68" i="38"/>
  <c r="AC68" i="38"/>
  <c r="AD68" i="38"/>
  <c r="AE68" i="38"/>
  <c r="AF68" i="38"/>
  <c r="AG68" i="38"/>
  <c r="AG65" i="38" s="1"/>
  <c r="E69" i="38"/>
  <c r="E65" i="38" s="1"/>
  <c r="F69" i="38"/>
  <c r="G69" i="38"/>
  <c r="H69" i="38"/>
  <c r="I69" i="38"/>
  <c r="J69" i="38"/>
  <c r="K69" i="38"/>
  <c r="L69" i="38"/>
  <c r="M69" i="38"/>
  <c r="M65" i="38" s="1"/>
  <c r="N69" i="38"/>
  <c r="O69" i="38"/>
  <c r="P69" i="38"/>
  <c r="Q69" i="38"/>
  <c r="R69" i="38"/>
  <c r="S69" i="38"/>
  <c r="T69" i="38"/>
  <c r="U69" i="38"/>
  <c r="U65" i="38" s="1"/>
  <c r="V69" i="38"/>
  <c r="W69" i="38"/>
  <c r="X69" i="38"/>
  <c r="Y69" i="38"/>
  <c r="Z69" i="38"/>
  <c r="AA69" i="38"/>
  <c r="AB69" i="38"/>
  <c r="AC69" i="38"/>
  <c r="AD69" i="38"/>
  <c r="AE69" i="38"/>
  <c r="AF69" i="38"/>
  <c r="AG69" i="38"/>
  <c r="E70" i="38"/>
  <c r="F70" i="38"/>
  <c r="G70" i="38"/>
  <c r="H70" i="38"/>
  <c r="H65" i="38" s="1"/>
  <c r="I70" i="38"/>
  <c r="J70" i="38"/>
  <c r="K70" i="38"/>
  <c r="L70" i="38"/>
  <c r="M70" i="38"/>
  <c r="N70" i="38"/>
  <c r="O70" i="38"/>
  <c r="P70" i="38"/>
  <c r="P65" i="38" s="1"/>
  <c r="Q70" i="38"/>
  <c r="R70" i="38"/>
  <c r="S70" i="38"/>
  <c r="T70" i="38"/>
  <c r="U70" i="38"/>
  <c r="V70" i="38"/>
  <c r="W70" i="38"/>
  <c r="X70" i="38"/>
  <c r="X65" i="38" s="1"/>
  <c r="Y70" i="38"/>
  <c r="Z70" i="38"/>
  <c r="AA70" i="38"/>
  <c r="AB70" i="38"/>
  <c r="AC70" i="38"/>
  <c r="AD70" i="38"/>
  <c r="AE70" i="38"/>
  <c r="AF70" i="38"/>
  <c r="AF65" i="38" s="1"/>
  <c r="AG70" i="38"/>
  <c r="E71" i="38"/>
  <c r="F71" i="38"/>
  <c r="G71" i="38"/>
  <c r="H71" i="38"/>
  <c r="I71" i="38"/>
  <c r="J71" i="38"/>
  <c r="K71" i="38"/>
  <c r="L71" i="38"/>
  <c r="M71" i="38"/>
  <c r="N71" i="38"/>
  <c r="O71" i="38"/>
  <c r="P71" i="38"/>
  <c r="Q71" i="38"/>
  <c r="R71" i="38"/>
  <c r="S71" i="38"/>
  <c r="T71" i="38"/>
  <c r="U71" i="38"/>
  <c r="V71" i="38"/>
  <c r="W71" i="38"/>
  <c r="X71" i="38"/>
  <c r="Y71" i="38"/>
  <c r="Z71" i="38"/>
  <c r="AA71" i="38"/>
  <c r="AB71" i="38"/>
  <c r="AC71" i="38"/>
  <c r="AD71" i="38"/>
  <c r="AE71" i="38"/>
  <c r="AF71" i="38"/>
  <c r="AG71" i="38"/>
  <c r="D67" i="38"/>
  <c r="D68" i="38"/>
  <c r="D69" i="38"/>
  <c r="D70" i="38"/>
  <c r="D71" i="38"/>
  <c r="D66" i="38"/>
  <c r="C67" i="38"/>
  <c r="C68" i="38"/>
  <c r="C69" i="38"/>
  <c r="C70" i="38"/>
  <c r="C71" i="38"/>
  <c r="C66" i="38"/>
  <c r="AH57" i="38"/>
  <c r="E57" i="38"/>
  <c r="F57" i="38"/>
  <c r="G57" i="38"/>
  <c r="H57" i="38"/>
  <c r="I57" i="38"/>
  <c r="J57" i="38"/>
  <c r="K57" i="38"/>
  <c r="L57" i="38"/>
  <c r="M57" i="38"/>
  <c r="N57" i="38"/>
  <c r="O57" i="38"/>
  <c r="P57" i="38"/>
  <c r="Q57" i="38"/>
  <c r="R57" i="38"/>
  <c r="S57" i="38"/>
  <c r="T57" i="38"/>
  <c r="U57" i="38"/>
  <c r="V57" i="38"/>
  <c r="W57" i="38"/>
  <c r="X57" i="38"/>
  <c r="Y57" i="38"/>
  <c r="Z57" i="38"/>
  <c r="AA57" i="38"/>
  <c r="AB57" i="38"/>
  <c r="AC57" i="38"/>
  <c r="AD57" i="38"/>
  <c r="AE57" i="38"/>
  <c r="AF57" i="38"/>
  <c r="AG57" i="38"/>
  <c r="E58" i="38"/>
  <c r="F58" i="38"/>
  <c r="G58" i="38"/>
  <c r="H58" i="38"/>
  <c r="I58" i="38"/>
  <c r="J58" i="38"/>
  <c r="K58" i="38"/>
  <c r="L58" i="38"/>
  <c r="M58" i="38"/>
  <c r="N58" i="38"/>
  <c r="O58" i="38"/>
  <c r="P58" i="38"/>
  <c r="Q58" i="38"/>
  <c r="R58" i="38"/>
  <c r="S58" i="38"/>
  <c r="T58" i="38"/>
  <c r="U58" i="38"/>
  <c r="V58" i="38"/>
  <c r="V56" i="38" s="1"/>
  <c r="W58" i="38"/>
  <c r="W56" i="38" s="1"/>
  <c r="X58" i="38"/>
  <c r="Y58" i="38"/>
  <c r="Z58" i="38"/>
  <c r="AA58" i="38"/>
  <c r="AB58" i="38"/>
  <c r="AC58" i="38"/>
  <c r="AD58" i="38"/>
  <c r="AD56" i="38" s="1"/>
  <c r="AE58" i="38"/>
  <c r="AF58" i="38"/>
  <c r="AG58" i="38"/>
  <c r="E59" i="38"/>
  <c r="F59" i="38"/>
  <c r="G59" i="38"/>
  <c r="H59" i="38"/>
  <c r="I59" i="38"/>
  <c r="J59" i="38"/>
  <c r="K59" i="38"/>
  <c r="L59" i="38"/>
  <c r="M59" i="38"/>
  <c r="N59" i="38"/>
  <c r="O59" i="38"/>
  <c r="P59" i="38"/>
  <c r="Q59" i="38"/>
  <c r="R59" i="38"/>
  <c r="S59" i="38"/>
  <c r="T59" i="38"/>
  <c r="U59" i="38"/>
  <c r="V59" i="38"/>
  <c r="W59" i="38"/>
  <c r="X59" i="38"/>
  <c r="Y59" i="38"/>
  <c r="Z59" i="38"/>
  <c r="AA59" i="38"/>
  <c r="AB59" i="38"/>
  <c r="AC59" i="38"/>
  <c r="AD59" i="38"/>
  <c r="AE59" i="38"/>
  <c r="AF59" i="38"/>
  <c r="AG59" i="38"/>
  <c r="E60" i="38"/>
  <c r="F60" i="38"/>
  <c r="G60" i="38"/>
  <c r="H60" i="38"/>
  <c r="I60" i="38"/>
  <c r="J60" i="38"/>
  <c r="K60" i="38"/>
  <c r="L60" i="38"/>
  <c r="M60" i="38"/>
  <c r="N60" i="38"/>
  <c r="O60" i="38"/>
  <c r="P60" i="38"/>
  <c r="Q60" i="38"/>
  <c r="R60" i="38"/>
  <c r="S60" i="38"/>
  <c r="T60" i="38"/>
  <c r="U60" i="38"/>
  <c r="V60" i="38"/>
  <c r="W60" i="38"/>
  <c r="X60" i="38"/>
  <c r="Y60" i="38"/>
  <c r="Z60" i="38"/>
  <c r="AA60" i="38"/>
  <c r="AB60" i="38"/>
  <c r="AC60" i="38"/>
  <c r="AD60" i="38"/>
  <c r="AE60" i="38"/>
  <c r="AF60" i="38"/>
  <c r="AG60" i="38"/>
  <c r="E61" i="38"/>
  <c r="F61" i="38"/>
  <c r="G61" i="38"/>
  <c r="H61" i="38"/>
  <c r="H56" i="38" s="1"/>
  <c r="I61" i="38"/>
  <c r="J61" i="38"/>
  <c r="K61" i="38"/>
  <c r="L61" i="38"/>
  <c r="M61" i="38"/>
  <c r="N61" i="38"/>
  <c r="O61" i="38"/>
  <c r="P61" i="38"/>
  <c r="P56" i="38" s="1"/>
  <c r="Q61" i="38"/>
  <c r="R61" i="38"/>
  <c r="S61" i="38"/>
  <c r="T61" i="38"/>
  <c r="U61" i="38"/>
  <c r="V61" i="38"/>
  <c r="W61" i="38"/>
  <c r="X61" i="38"/>
  <c r="X56" i="38" s="1"/>
  <c r="X55" i="38" s="1"/>
  <c r="Y61" i="38"/>
  <c r="Z61" i="38"/>
  <c r="AA61" i="38"/>
  <c r="AB61" i="38"/>
  <c r="AC61" i="38"/>
  <c r="AD61" i="38"/>
  <c r="AE61" i="38"/>
  <c r="AF61" i="38"/>
  <c r="AF56" i="38" s="1"/>
  <c r="AF55" i="38" s="1"/>
  <c r="AG61" i="38"/>
  <c r="E62" i="38"/>
  <c r="F62" i="38"/>
  <c r="G62" i="38"/>
  <c r="H62" i="38"/>
  <c r="I62" i="38"/>
  <c r="J62" i="38"/>
  <c r="K62" i="38"/>
  <c r="L62" i="38"/>
  <c r="M62" i="38"/>
  <c r="N62" i="38"/>
  <c r="O62" i="38"/>
  <c r="P62" i="38"/>
  <c r="Q62" i="38"/>
  <c r="R62" i="38"/>
  <c r="S62" i="38"/>
  <c r="T62" i="38"/>
  <c r="U62" i="38"/>
  <c r="V62" i="38"/>
  <c r="W62" i="38"/>
  <c r="X62" i="38"/>
  <c r="Y62" i="38"/>
  <c r="Z62" i="38"/>
  <c r="AA62" i="38"/>
  <c r="AB62" i="38"/>
  <c r="AC62" i="38"/>
  <c r="AD62" i="38"/>
  <c r="AE62" i="38"/>
  <c r="AF62" i="38"/>
  <c r="AG62" i="38"/>
  <c r="E63" i="38"/>
  <c r="F63" i="38"/>
  <c r="G63" i="38"/>
  <c r="H63" i="38"/>
  <c r="I63" i="38"/>
  <c r="J63" i="38"/>
  <c r="K63" i="38"/>
  <c r="L63" i="38"/>
  <c r="M63" i="38"/>
  <c r="N63" i="38"/>
  <c r="O63" i="38"/>
  <c r="P63" i="38"/>
  <c r="Q63" i="38"/>
  <c r="R63" i="38"/>
  <c r="S63" i="38"/>
  <c r="T63" i="38"/>
  <c r="U63" i="38"/>
  <c r="V63" i="38"/>
  <c r="W63" i="38"/>
  <c r="X63" i="38"/>
  <c r="Y63" i="38"/>
  <c r="Z63" i="38"/>
  <c r="AA63" i="38"/>
  <c r="AB63" i="38"/>
  <c r="AC63" i="38"/>
  <c r="AD63" i="38"/>
  <c r="AE63" i="38"/>
  <c r="AF63" i="38"/>
  <c r="AG63" i="38"/>
  <c r="E64" i="38"/>
  <c r="F64" i="38"/>
  <c r="G64" i="38"/>
  <c r="H64" i="38"/>
  <c r="I64" i="38"/>
  <c r="J64" i="38"/>
  <c r="K64" i="38"/>
  <c r="L64" i="38"/>
  <c r="M64" i="38"/>
  <c r="N64" i="38"/>
  <c r="O64" i="38"/>
  <c r="P64" i="38"/>
  <c r="Q64" i="38"/>
  <c r="R64" i="38"/>
  <c r="S64" i="38"/>
  <c r="T64" i="38"/>
  <c r="U64" i="38"/>
  <c r="V64" i="38"/>
  <c r="W64" i="38"/>
  <c r="X64" i="38"/>
  <c r="Y64" i="38"/>
  <c r="Z64" i="38"/>
  <c r="AA64" i="38"/>
  <c r="AB64" i="38"/>
  <c r="AC64" i="38"/>
  <c r="AD64" i="38"/>
  <c r="AE64" i="38"/>
  <c r="AF64" i="38"/>
  <c r="AG64" i="38"/>
  <c r="D58" i="38"/>
  <c r="D59" i="38"/>
  <c r="D60" i="38"/>
  <c r="D61" i="38"/>
  <c r="D62" i="38"/>
  <c r="D63" i="38"/>
  <c r="D64" i="38"/>
  <c r="D57" i="38"/>
  <c r="C58" i="38"/>
  <c r="C59" i="38"/>
  <c r="C60" i="38"/>
  <c r="C61" i="38"/>
  <c r="C62" i="38"/>
  <c r="C63" i="38"/>
  <c r="C64" i="38"/>
  <c r="AK49" i="38"/>
  <c r="AM49" i="38"/>
  <c r="AQ49" i="38"/>
  <c r="AS49" i="38"/>
  <c r="AU49" i="38"/>
  <c r="AY49" i="38"/>
  <c r="BA49" i="38"/>
  <c r="BC49" i="38"/>
  <c r="BG49" i="38"/>
  <c r="BI49" i="38"/>
  <c r="BK49" i="38"/>
  <c r="AK51" i="38"/>
  <c r="AO51" i="38"/>
  <c r="AQ51" i="38"/>
  <c r="AS51" i="38"/>
  <c r="AW51" i="38"/>
  <c r="AY51" i="38"/>
  <c r="BA51" i="38"/>
  <c r="BE51" i="38"/>
  <c r="BG51" i="38"/>
  <c r="BI51" i="38"/>
  <c r="BM51" i="38"/>
  <c r="AJ51" i="38"/>
  <c r="R49" i="38"/>
  <c r="V49" i="38"/>
  <c r="X49" i="38"/>
  <c r="Z49" i="38"/>
  <c r="AD49" i="38"/>
  <c r="AF49" i="38"/>
  <c r="R51" i="38"/>
  <c r="T51" i="38"/>
  <c r="V51" i="38"/>
  <c r="W51" i="38"/>
  <c r="X51" i="38"/>
  <c r="Z51" i="38"/>
  <c r="AB51" i="38"/>
  <c r="AD51" i="38"/>
  <c r="AE51" i="38"/>
  <c r="AF51" i="38"/>
  <c r="E49" i="38"/>
  <c r="G49" i="38"/>
  <c r="K49" i="38"/>
  <c r="M49" i="38"/>
  <c r="O49" i="38"/>
  <c r="E51" i="38"/>
  <c r="F51" i="38"/>
  <c r="G51" i="38"/>
  <c r="I51" i="38"/>
  <c r="K51" i="38"/>
  <c r="M51" i="38"/>
  <c r="N51" i="38"/>
  <c r="O51" i="38"/>
  <c r="D51" i="38"/>
  <c r="C49" i="38"/>
  <c r="C51" i="38"/>
  <c r="C57" i="38"/>
  <c r="E22" i="39"/>
  <c r="E21" i="39"/>
  <c r="E10" i="39"/>
  <c r="E9" i="39"/>
  <c r="E8" i="39"/>
  <c r="E7" i="39"/>
  <c r="AQ48" i="38" s="1"/>
  <c r="E17" i="38"/>
  <c r="F17" i="38"/>
  <c r="G17" i="38"/>
  <c r="H17" i="38"/>
  <c r="I17" i="38"/>
  <c r="J17" i="38"/>
  <c r="K17" i="38"/>
  <c r="AQ17" i="38" s="1"/>
  <c r="L17" i="38"/>
  <c r="M17" i="38"/>
  <c r="N17" i="38"/>
  <c r="O17" i="38"/>
  <c r="P17" i="38"/>
  <c r="Q17" i="38"/>
  <c r="R17" i="38"/>
  <c r="S17" i="38"/>
  <c r="T17" i="38"/>
  <c r="U17" i="38"/>
  <c r="V17" i="38"/>
  <c r="W17" i="38"/>
  <c r="X17" i="38"/>
  <c r="Y17" i="38"/>
  <c r="Z17" i="38"/>
  <c r="AA17" i="38"/>
  <c r="BG17" i="38" s="1"/>
  <c r="AB17" i="38"/>
  <c r="AC17" i="38"/>
  <c r="AD17" i="38"/>
  <c r="AE17" i="38"/>
  <c r="AF17" i="38"/>
  <c r="AG17" i="38"/>
  <c r="E18" i="38"/>
  <c r="F18" i="38"/>
  <c r="G18" i="38"/>
  <c r="H18" i="38"/>
  <c r="AN18" i="38" s="1"/>
  <c r="I18" i="38"/>
  <c r="J18" i="38"/>
  <c r="K18" i="38"/>
  <c r="L18" i="38"/>
  <c r="M18" i="38"/>
  <c r="N18" i="38"/>
  <c r="O18" i="38"/>
  <c r="P18" i="38"/>
  <c r="Q18" i="38"/>
  <c r="R18" i="38"/>
  <c r="S18" i="38"/>
  <c r="T18" i="38"/>
  <c r="U18" i="38"/>
  <c r="V18" i="38"/>
  <c r="W18" i="38"/>
  <c r="X18" i="38"/>
  <c r="Y18" i="38"/>
  <c r="Z18" i="38"/>
  <c r="AA18" i="38"/>
  <c r="AB18" i="38"/>
  <c r="AC18" i="38"/>
  <c r="AD18" i="38"/>
  <c r="AE18" i="38"/>
  <c r="AF18" i="38"/>
  <c r="AG18" i="38"/>
  <c r="E19" i="38"/>
  <c r="AK19" i="38" s="1"/>
  <c r="F19" i="38"/>
  <c r="G19" i="38"/>
  <c r="H19" i="38"/>
  <c r="I19" i="38"/>
  <c r="J19" i="38"/>
  <c r="K19" i="38"/>
  <c r="L19" i="38"/>
  <c r="M19" i="38"/>
  <c r="AS19" i="38" s="1"/>
  <c r="N19" i="38"/>
  <c r="O19" i="38"/>
  <c r="P19" i="38"/>
  <c r="Q19" i="38"/>
  <c r="R19" i="38"/>
  <c r="S19" i="38"/>
  <c r="T19" i="38"/>
  <c r="U19" i="38"/>
  <c r="V19" i="38"/>
  <c r="W19" i="38"/>
  <c r="X19" i="38"/>
  <c r="Y19" i="38"/>
  <c r="Z19" i="38"/>
  <c r="AA19" i="38"/>
  <c r="BG19" i="38" s="1"/>
  <c r="AB19" i="38"/>
  <c r="AC19" i="38"/>
  <c r="AD19" i="38"/>
  <c r="AE19" i="38"/>
  <c r="AF19" i="38"/>
  <c r="AG19" i="38"/>
  <c r="E20" i="38"/>
  <c r="F20" i="38"/>
  <c r="G20" i="38"/>
  <c r="H20" i="38"/>
  <c r="I20" i="38"/>
  <c r="J20" i="38"/>
  <c r="K20" i="38"/>
  <c r="L20" i="38"/>
  <c r="M20" i="38"/>
  <c r="AS20" i="38" s="1"/>
  <c r="N20" i="38"/>
  <c r="O20" i="38"/>
  <c r="P20" i="38"/>
  <c r="Q20" i="38"/>
  <c r="R20" i="38"/>
  <c r="S20" i="38"/>
  <c r="T20" i="38"/>
  <c r="U20" i="38"/>
  <c r="BA20" i="38" s="1"/>
  <c r="V20" i="38"/>
  <c r="W20" i="38"/>
  <c r="X20" i="38"/>
  <c r="Y20" i="38"/>
  <c r="Z20" i="38"/>
  <c r="AA20" i="38"/>
  <c r="AB20" i="38"/>
  <c r="BH20" i="38" s="1"/>
  <c r="AC20" i="38"/>
  <c r="AD20" i="38"/>
  <c r="BJ20" i="38" s="1"/>
  <c r="AE20" i="38"/>
  <c r="AF20" i="38"/>
  <c r="AG20" i="38"/>
  <c r="D18" i="38"/>
  <c r="D19" i="38"/>
  <c r="D20" i="38"/>
  <c r="D17" i="38"/>
  <c r="C18" i="38"/>
  <c r="C19" i="38"/>
  <c r="C20" i="38"/>
  <c r="C17" i="38"/>
  <c r="C121" i="38"/>
  <c r="B132" i="38" s="1"/>
  <c r="AJ120" i="38"/>
  <c r="D120" i="38"/>
  <c r="AS108" i="38"/>
  <c r="AR108" i="38"/>
  <c r="AQ108" i="38"/>
  <c r="AP108" i="38"/>
  <c r="AO108" i="38"/>
  <c r="AN108" i="38"/>
  <c r="AM108" i="38"/>
  <c r="AL108" i="38"/>
  <c r="M108" i="38"/>
  <c r="L108" i="38"/>
  <c r="K108" i="38"/>
  <c r="J108" i="38"/>
  <c r="I108" i="38"/>
  <c r="H108" i="38"/>
  <c r="G108" i="38"/>
  <c r="F108" i="38"/>
  <c r="AS106" i="38"/>
  <c r="AR106" i="38"/>
  <c r="AQ106" i="38"/>
  <c r="AP106" i="38"/>
  <c r="AO106" i="38"/>
  <c r="AN106" i="38"/>
  <c r="AM106" i="38"/>
  <c r="AL106" i="38"/>
  <c r="M106" i="38"/>
  <c r="L106" i="38"/>
  <c r="K106" i="38"/>
  <c r="J106" i="38"/>
  <c r="I106" i="38"/>
  <c r="H106" i="38"/>
  <c r="G106" i="38"/>
  <c r="F106" i="38"/>
  <c r="AJ101" i="38"/>
  <c r="D101" i="38"/>
  <c r="AJ100" i="38"/>
  <c r="AL93" i="38"/>
  <c r="F93" i="38"/>
  <c r="D91" i="38"/>
  <c r="C88" i="38"/>
  <c r="C65" i="38"/>
  <c r="N65" i="38"/>
  <c r="AC65" i="38"/>
  <c r="AH65" i="38"/>
  <c r="D65" i="38"/>
  <c r="F65" i="38"/>
  <c r="AH56" i="38"/>
  <c r="AH55" i="38" s="1"/>
  <c r="AH51" i="38"/>
  <c r="BM42" i="38"/>
  <c r="BL42" i="38"/>
  <c r="BK42" i="38"/>
  <c r="BJ42" i="38"/>
  <c r="BI42" i="38"/>
  <c r="BH42" i="38"/>
  <c r="BG42" i="38"/>
  <c r="BF42" i="38"/>
  <c r="BE42" i="38"/>
  <c r="BD42" i="38"/>
  <c r="BC42" i="38"/>
  <c r="BB42" i="38"/>
  <c r="BA42" i="38"/>
  <c r="AZ42" i="38"/>
  <c r="AY42" i="38"/>
  <c r="AX42" i="38"/>
  <c r="AW42" i="38"/>
  <c r="AV42" i="38"/>
  <c r="AU42" i="38"/>
  <c r="AT42" i="38"/>
  <c r="AS42" i="38"/>
  <c r="AR42" i="38"/>
  <c r="AQ42" i="38"/>
  <c r="AP42" i="38"/>
  <c r="AO42" i="38"/>
  <c r="AN42" i="38"/>
  <c r="AM42" i="38"/>
  <c r="AL42" i="38"/>
  <c r="AK42" i="38"/>
  <c r="AJ42" i="38"/>
  <c r="AI42" i="38"/>
  <c r="BM41" i="38"/>
  <c r="BL41" i="38"/>
  <c r="BK41" i="38"/>
  <c r="BJ41" i="38"/>
  <c r="BI41" i="38"/>
  <c r="BH41" i="38"/>
  <c r="BG41" i="38"/>
  <c r="BF41" i="38"/>
  <c r="BE41" i="38"/>
  <c r="BD41" i="38"/>
  <c r="BC41" i="38"/>
  <c r="BB41" i="38"/>
  <c r="BA41" i="38"/>
  <c r="AZ41" i="38"/>
  <c r="AY41" i="38"/>
  <c r="AX41" i="38"/>
  <c r="AW41" i="38"/>
  <c r="AV41" i="38"/>
  <c r="AU41" i="38"/>
  <c r="AT41" i="38"/>
  <c r="AS41" i="38"/>
  <c r="AR41" i="38"/>
  <c r="AQ41" i="38"/>
  <c r="AP41" i="38"/>
  <c r="AO41" i="38"/>
  <c r="AN41" i="38"/>
  <c r="AM41" i="38"/>
  <c r="AL41" i="38"/>
  <c r="AK41" i="38"/>
  <c r="AJ41" i="38"/>
  <c r="AI41" i="38"/>
  <c r="BM40" i="38"/>
  <c r="BL40"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BM39" i="38"/>
  <c r="BL39" i="38"/>
  <c r="BK39" i="38"/>
  <c r="BJ39" i="38"/>
  <c r="BI39" i="38"/>
  <c r="BH39" i="38"/>
  <c r="BG39" i="38"/>
  <c r="BF39" i="38"/>
  <c r="BE39" i="38"/>
  <c r="BD39" i="38"/>
  <c r="BC39" i="38"/>
  <c r="BB39" i="38"/>
  <c r="BA39" i="38"/>
  <c r="AZ39" i="38"/>
  <c r="AY39" i="38"/>
  <c r="AX39" i="38"/>
  <c r="AW39" i="38"/>
  <c r="AV39" i="38"/>
  <c r="AU39" i="38"/>
  <c r="AT39" i="38"/>
  <c r="AT36" i="38" s="1"/>
  <c r="AS39" i="38"/>
  <c r="AR39" i="38"/>
  <c r="AQ39" i="38"/>
  <c r="AP39" i="38"/>
  <c r="AO39" i="38"/>
  <c r="AN39" i="38"/>
  <c r="AM39" i="38"/>
  <c r="AL39" i="38"/>
  <c r="AK39" i="38"/>
  <c r="AJ39" i="38"/>
  <c r="AI39" i="38"/>
  <c r="BM38" i="38"/>
  <c r="BL38" i="38"/>
  <c r="BK38" i="38"/>
  <c r="BJ38" i="38"/>
  <c r="BI38" i="38"/>
  <c r="BH38" i="38"/>
  <c r="BG38" i="38"/>
  <c r="BF38" i="38"/>
  <c r="BE38" i="38"/>
  <c r="BD38" i="38"/>
  <c r="BC38" i="38"/>
  <c r="BB38" i="38"/>
  <c r="BA38" i="38"/>
  <c r="AZ38" i="38"/>
  <c r="AY38" i="38"/>
  <c r="AX38" i="38"/>
  <c r="AW38" i="38"/>
  <c r="AV38" i="38"/>
  <c r="AU38" i="38"/>
  <c r="AT38" i="38"/>
  <c r="AS38" i="38"/>
  <c r="AR38" i="38"/>
  <c r="AQ38" i="38"/>
  <c r="AP38" i="38"/>
  <c r="AO38" i="38"/>
  <c r="AN38" i="38"/>
  <c r="AM38" i="38"/>
  <c r="AL38" i="38"/>
  <c r="AK38" i="38"/>
  <c r="AJ38" i="38"/>
  <c r="AI38" i="38"/>
  <c r="BM37" i="38"/>
  <c r="BL37" i="38"/>
  <c r="BK37" i="38"/>
  <c r="BJ37" i="38"/>
  <c r="BI37" i="38"/>
  <c r="BH37" i="38"/>
  <c r="BG37" i="38"/>
  <c r="BF37" i="38"/>
  <c r="BE37" i="38"/>
  <c r="BD37" i="38"/>
  <c r="BC37" i="38"/>
  <c r="BB37" i="38"/>
  <c r="BA37" i="38"/>
  <c r="AZ37" i="38"/>
  <c r="AZ36" i="38" s="1"/>
  <c r="AY37" i="38"/>
  <c r="AX37" i="38"/>
  <c r="AW37" i="38"/>
  <c r="AV37" i="38"/>
  <c r="AU37" i="38"/>
  <c r="AT37" i="38"/>
  <c r="AS37" i="38"/>
  <c r="AR37" i="38"/>
  <c r="AQ37" i="38"/>
  <c r="AP37" i="38"/>
  <c r="AO37" i="38"/>
  <c r="AN37" i="38"/>
  <c r="AM37" i="38"/>
  <c r="AL37" i="38"/>
  <c r="AK37" i="38"/>
  <c r="AJ37" i="38"/>
  <c r="AJ36" i="38" s="1"/>
  <c r="AI37" i="38"/>
  <c r="BK36" i="38"/>
  <c r="AU36" i="38"/>
  <c r="AM36" i="38"/>
  <c r="AH36" i="38"/>
  <c r="AG36" i="38"/>
  <c r="AF36" i="38"/>
  <c r="AE36" i="38"/>
  <c r="AD36" i="38"/>
  <c r="AC36" i="38"/>
  <c r="AB36" i="38"/>
  <c r="AA36" i="38"/>
  <c r="Z36" i="38"/>
  <c r="Y36" i="38"/>
  <c r="X36" i="38"/>
  <c r="W36" i="38"/>
  <c r="V36" i="38"/>
  <c r="U36" i="38"/>
  <c r="T36" i="38"/>
  <c r="S36" i="38"/>
  <c r="R36" i="38"/>
  <c r="Q36" i="38"/>
  <c r="P36" i="38"/>
  <c r="O36" i="38"/>
  <c r="N36" i="38"/>
  <c r="M36" i="38"/>
  <c r="L36" i="38"/>
  <c r="K36" i="38"/>
  <c r="J36" i="38"/>
  <c r="I36" i="38"/>
  <c r="H36" i="38"/>
  <c r="G36" i="38"/>
  <c r="F36" i="38"/>
  <c r="E36" i="38"/>
  <c r="D36" i="38"/>
  <c r="C36" i="38"/>
  <c r="BM35" i="38"/>
  <c r="BL35" i="38"/>
  <c r="BK35" i="38"/>
  <c r="BJ35" i="38"/>
  <c r="BI35" i="38"/>
  <c r="BH35" i="38"/>
  <c r="BG35" i="38"/>
  <c r="BF35" i="38"/>
  <c r="BE35" i="38"/>
  <c r="BD35" i="38"/>
  <c r="BC35" i="38"/>
  <c r="BB35" i="38"/>
  <c r="BA35" i="38"/>
  <c r="AZ35" i="38"/>
  <c r="AY35" i="38"/>
  <c r="AX35" i="38"/>
  <c r="AW35" i="38"/>
  <c r="AV35" i="38"/>
  <c r="AU35" i="38"/>
  <c r="AT35" i="38"/>
  <c r="AS35" i="38"/>
  <c r="AR35" i="38"/>
  <c r="AQ35" i="38"/>
  <c r="AP35" i="38"/>
  <c r="AO35" i="38"/>
  <c r="AN35" i="38"/>
  <c r="AM35" i="38"/>
  <c r="AL35" i="38"/>
  <c r="AK35" i="38"/>
  <c r="AJ35" i="38"/>
  <c r="AI35" i="38"/>
  <c r="BM34" i="38"/>
  <c r="BL34" i="38"/>
  <c r="BK34" i="38"/>
  <c r="BJ34" i="38"/>
  <c r="BI34" i="38"/>
  <c r="BH34" i="38"/>
  <c r="BG34" i="38"/>
  <c r="BF34" i="38"/>
  <c r="BE34" i="38"/>
  <c r="BD34" i="38"/>
  <c r="BC34" i="38"/>
  <c r="BB34" i="38"/>
  <c r="BA34" i="38"/>
  <c r="AZ34" i="38"/>
  <c r="AY34" i="38"/>
  <c r="AX34" i="38"/>
  <c r="AW34" i="38"/>
  <c r="AV34" i="38"/>
  <c r="AU34" i="38"/>
  <c r="AT34" i="38"/>
  <c r="AS34" i="38"/>
  <c r="AR34" i="38"/>
  <c r="AQ34" i="38"/>
  <c r="AP34" i="38"/>
  <c r="AO34" i="38"/>
  <c r="AN34" i="38"/>
  <c r="AM34" i="38"/>
  <c r="AL34" i="38"/>
  <c r="AK34" i="38"/>
  <c r="AJ34" i="38"/>
  <c r="AI34" i="38"/>
  <c r="BM33" i="38"/>
  <c r="BL33" i="38"/>
  <c r="BK33" i="38"/>
  <c r="BJ33" i="38"/>
  <c r="BI33" i="38"/>
  <c r="BH33" i="38"/>
  <c r="BG33" i="38"/>
  <c r="BF33" i="38"/>
  <c r="BE33" i="38"/>
  <c r="BD33" i="38"/>
  <c r="BC33" i="38"/>
  <c r="BB33" i="38"/>
  <c r="BA33" i="38"/>
  <c r="AZ33" i="38"/>
  <c r="AY33" i="38"/>
  <c r="AX33" i="38"/>
  <c r="AW33" i="38"/>
  <c r="AV33" i="38"/>
  <c r="AU33" i="38"/>
  <c r="AT33" i="38"/>
  <c r="AS33" i="38"/>
  <c r="AR33" i="38"/>
  <c r="AQ33" i="38"/>
  <c r="AP33" i="38"/>
  <c r="AO33" i="38"/>
  <c r="AN33" i="38"/>
  <c r="AM33" i="38"/>
  <c r="AL33" i="38"/>
  <c r="AK33" i="38"/>
  <c r="AJ33" i="38"/>
  <c r="AI33" i="38"/>
  <c r="BM32" i="38"/>
  <c r="BL32" i="38"/>
  <c r="BK32" i="38"/>
  <c r="BJ32" i="38"/>
  <c r="BI32" i="38"/>
  <c r="BH32" i="38"/>
  <c r="BG32" i="38"/>
  <c r="BF32" i="38"/>
  <c r="BE32" i="38"/>
  <c r="BD32" i="38"/>
  <c r="BC32" i="38"/>
  <c r="BB32" i="38"/>
  <c r="BA32" i="38"/>
  <c r="AZ32" i="38"/>
  <c r="AY32" i="38"/>
  <c r="AX32" i="38"/>
  <c r="AW32" i="38"/>
  <c r="AV32" i="38"/>
  <c r="AU32" i="38"/>
  <c r="AT32" i="38"/>
  <c r="AS32" i="38"/>
  <c r="AR32" i="38"/>
  <c r="AQ32" i="38"/>
  <c r="AP32" i="38"/>
  <c r="AO32" i="38"/>
  <c r="AN32" i="38"/>
  <c r="AM32" i="38"/>
  <c r="AL32" i="38"/>
  <c r="AK32" i="38"/>
  <c r="AJ32" i="38"/>
  <c r="AI32" i="38"/>
  <c r="BM31" i="38"/>
  <c r="BL31" i="38"/>
  <c r="BK31" i="38"/>
  <c r="BJ31" i="38"/>
  <c r="BI31" i="38"/>
  <c r="BH31" i="38"/>
  <c r="BG31" i="38"/>
  <c r="BF31" i="38"/>
  <c r="BE31" i="38"/>
  <c r="BD31" i="38"/>
  <c r="BC31" i="38"/>
  <c r="BB31" i="38"/>
  <c r="BA31" i="38"/>
  <c r="AZ31" i="38"/>
  <c r="AY31" i="38"/>
  <c r="AX31" i="38"/>
  <c r="AW31" i="38"/>
  <c r="AV31" i="38"/>
  <c r="AU31" i="38"/>
  <c r="AT31" i="38"/>
  <c r="AS31" i="38"/>
  <c r="AR31" i="38"/>
  <c r="AQ31" i="38"/>
  <c r="AP31" i="38"/>
  <c r="AO31" i="38"/>
  <c r="AN31" i="38"/>
  <c r="AM31" i="38"/>
  <c r="AL31" i="38"/>
  <c r="AK31" i="38"/>
  <c r="AJ31" i="38"/>
  <c r="AI31" i="38"/>
  <c r="BM30" i="38"/>
  <c r="BL30"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BM29" i="38"/>
  <c r="BL29" i="38"/>
  <c r="BK29" i="38"/>
  <c r="BJ29" i="38"/>
  <c r="BI29" i="38"/>
  <c r="BH29" i="38"/>
  <c r="BG29" i="38"/>
  <c r="BF29" i="38"/>
  <c r="BE29" i="38"/>
  <c r="BD29" i="38"/>
  <c r="BC29" i="38"/>
  <c r="BB29" i="38"/>
  <c r="BA29" i="38"/>
  <c r="AZ29" i="38"/>
  <c r="AZ27" i="38" s="1"/>
  <c r="AY29" i="38"/>
  <c r="AX29" i="38"/>
  <c r="AW29" i="38"/>
  <c r="AV29" i="38"/>
  <c r="AU29" i="38"/>
  <c r="AT29" i="38"/>
  <c r="AS29" i="38"/>
  <c r="AR29" i="38"/>
  <c r="AR27" i="38" s="1"/>
  <c r="AQ29" i="38"/>
  <c r="AP29" i="38"/>
  <c r="AO29" i="38"/>
  <c r="AN29" i="38"/>
  <c r="AM29" i="38"/>
  <c r="AL29" i="38"/>
  <c r="AK29" i="38"/>
  <c r="AJ29" i="38"/>
  <c r="AI29" i="38"/>
  <c r="BM28" i="38"/>
  <c r="BL28" i="38"/>
  <c r="BK28" i="38"/>
  <c r="BJ28" i="38"/>
  <c r="BI28" i="38"/>
  <c r="BH28" i="38"/>
  <c r="BG28" i="38"/>
  <c r="BF28" i="38"/>
  <c r="BE28" i="38"/>
  <c r="BD28" i="38"/>
  <c r="BD27" i="38" s="1"/>
  <c r="BC28" i="38"/>
  <c r="BB28" i="38"/>
  <c r="BA28" i="38"/>
  <c r="AZ28" i="38"/>
  <c r="AY28" i="38"/>
  <c r="AX28" i="38"/>
  <c r="AW28" i="38"/>
  <c r="AV28" i="38"/>
  <c r="AU28" i="38"/>
  <c r="AT28" i="38"/>
  <c r="AS28" i="38"/>
  <c r="AR28" i="38"/>
  <c r="AQ28" i="38"/>
  <c r="AP28" i="38"/>
  <c r="AO28" i="38"/>
  <c r="AN28" i="38"/>
  <c r="AM28" i="38"/>
  <c r="AL28" i="38"/>
  <c r="AK28" i="38"/>
  <c r="AJ28" i="38"/>
  <c r="AI28" i="38"/>
  <c r="BJ27" i="38"/>
  <c r="BF27" i="38"/>
  <c r="BB27" i="38"/>
  <c r="AT27" i="38"/>
  <c r="AP27" i="38"/>
  <c r="AL27" i="38"/>
  <c r="AH27" i="38"/>
  <c r="AG27" i="38"/>
  <c r="AF27" i="38"/>
  <c r="AE27" i="38"/>
  <c r="AD27" i="38"/>
  <c r="AC27" i="38"/>
  <c r="AB27" i="38"/>
  <c r="AA27" i="38"/>
  <c r="Z27" i="38"/>
  <c r="Y27" i="38"/>
  <c r="X27" i="38"/>
  <c r="W27" i="38"/>
  <c r="V27" i="38"/>
  <c r="U27" i="38"/>
  <c r="T27" i="38"/>
  <c r="S27" i="38"/>
  <c r="R27" i="38"/>
  <c r="Q27" i="38"/>
  <c r="P27" i="38"/>
  <c r="O27" i="38"/>
  <c r="N27" i="38"/>
  <c r="M27" i="38"/>
  <c r="L27" i="38"/>
  <c r="K27" i="38"/>
  <c r="J27" i="38"/>
  <c r="I27" i="38"/>
  <c r="H27" i="38"/>
  <c r="G27" i="38"/>
  <c r="F27" i="38"/>
  <c r="E27" i="38"/>
  <c r="D27" i="38"/>
  <c r="AH24" i="38"/>
  <c r="AH23" i="38"/>
  <c r="BM22" i="38"/>
  <c r="BL22"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I21" i="38"/>
  <c r="BM20" i="38"/>
  <c r="BL20" i="38"/>
  <c r="BE20" i="38"/>
  <c r="BD20" i="38"/>
  <c r="AZ20" i="38"/>
  <c r="AW20" i="38"/>
  <c r="AV20" i="38"/>
  <c r="AO20" i="38"/>
  <c r="AN20" i="38"/>
  <c r="AJ20" i="38"/>
  <c r="BK20" i="38"/>
  <c r="BC20" i="38"/>
  <c r="AU20" i="38"/>
  <c r="AM20" i="38"/>
  <c r="AK20" i="38"/>
  <c r="BK19" i="38"/>
  <c r="BJ19" i="38"/>
  <c r="BH19" i="38"/>
  <c r="BF19" i="38"/>
  <c r="BC19" i="38"/>
  <c r="BB19" i="38"/>
  <c r="AZ19" i="38"/>
  <c r="AU19" i="38"/>
  <c r="AT19" i="38"/>
  <c r="AR19" i="38"/>
  <c r="AP19" i="38"/>
  <c r="AM19" i="38"/>
  <c r="AL19" i="38"/>
  <c r="AJ19" i="38"/>
  <c r="BI19" i="38"/>
  <c r="BA19" i="38"/>
  <c r="AY19" i="38"/>
  <c r="AI19" i="38"/>
  <c r="BI18" i="38"/>
  <c r="BH18" i="38"/>
  <c r="BF18" i="38"/>
  <c r="BA18" i="38"/>
  <c r="AZ18" i="38"/>
  <c r="AX18" i="38"/>
  <c r="AS18" i="38"/>
  <c r="AR18" i="38"/>
  <c r="AP18" i="38"/>
  <c r="AK18" i="38"/>
  <c r="AJ18" i="38"/>
  <c r="BM18" i="38"/>
  <c r="BG18" i="38"/>
  <c r="BE18" i="38"/>
  <c r="AY18" i="38"/>
  <c r="AW18" i="38"/>
  <c r="AQ18" i="38"/>
  <c r="AO18" i="38"/>
  <c r="AI18" i="38"/>
  <c r="BL17" i="38"/>
  <c r="BJ17" i="38"/>
  <c r="BF17" i="38"/>
  <c r="BD17" i="38"/>
  <c r="BB17" i="38"/>
  <c r="AY17" i="38"/>
  <c r="AX17" i="38"/>
  <c r="AV17" i="38"/>
  <c r="AT17" i="38"/>
  <c r="AP17" i="38"/>
  <c r="AN17" i="38"/>
  <c r="AL17" i="38"/>
  <c r="BM17" i="38"/>
  <c r="BK17" i="38"/>
  <c r="BE17" i="38"/>
  <c r="BC17" i="38"/>
  <c r="AW17" i="38"/>
  <c r="AU17" i="38"/>
  <c r="AO17" i="38"/>
  <c r="AM17" i="38"/>
  <c r="AI17" i="38"/>
  <c r="BM16" i="38"/>
  <c r="BL16" i="38"/>
  <c r="BK16" i="38"/>
  <c r="BJ16" i="38"/>
  <c r="BI16" i="38"/>
  <c r="BH16" i="38"/>
  <c r="BG16" i="38"/>
  <c r="BF16" i="38"/>
  <c r="BE16" i="38"/>
  <c r="BD16" i="38"/>
  <c r="BC16" i="38"/>
  <c r="BB16" i="38"/>
  <c r="BA16" i="38"/>
  <c r="AZ16" i="38"/>
  <c r="AY16" i="38"/>
  <c r="AX16" i="38"/>
  <c r="AW16" i="38"/>
  <c r="AV16" i="38"/>
  <c r="AU16" i="38"/>
  <c r="AT16" i="38"/>
  <c r="AS16" i="38"/>
  <c r="AR16" i="38"/>
  <c r="AQ16" i="38"/>
  <c r="AP16" i="38"/>
  <c r="AO16" i="38"/>
  <c r="AN16" i="38"/>
  <c r="AM16" i="38"/>
  <c r="AL16" i="38"/>
  <c r="AK16" i="38"/>
  <c r="AJ16" i="38"/>
  <c r="AI16" i="38"/>
  <c r="BM13" i="38"/>
  <c r="BL13" i="38"/>
  <c r="BK13" i="38"/>
  <c r="BJ13" i="38"/>
  <c r="BI13" i="38"/>
  <c r="BH13" i="38"/>
  <c r="BG13" i="38"/>
  <c r="BF13" i="38"/>
  <c r="BE13" i="38"/>
  <c r="BD13" i="38"/>
  <c r="BC13" i="38"/>
  <c r="BB13" i="38"/>
  <c r="BA13" i="38"/>
  <c r="AZ13" i="38"/>
  <c r="AY13" i="38"/>
  <c r="AX13" i="38"/>
  <c r="AW13" i="38"/>
  <c r="AV13" i="38"/>
  <c r="AU13" i="38"/>
  <c r="AT13" i="38"/>
  <c r="AS13" i="38"/>
  <c r="AR13" i="38"/>
  <c r="AQ13" i="38"/>
  <c r="AP13" i="38"/>
  <c r="AO13" i="38"/>
  <c r="AN13" i="38"/>
  <c r="AM13" i="38"/>
  <c r="AL13" i="38"/>
  <c r="AK13" i="38"/>
  <c r="AJ13" i="38"/>
  <c r="AI13" i="38"/>
  <c r="BM12" i="38"/>
  <c r="BL12" i="38"/>
  <c r="BK12" i="38"/>
  <c r="BJ12" i="38"/>
  <c r="BJ8" i="38" s="1"/>
  <c r="BI12" i="38"/>
  <c r="BH12" i="38"/>
  <c r="BG12" i="38"/>
  <c r="BF12" i="38"/>
  <c r="BE12" i="38"/>
  <c r="BD12" i="38"/>
  <c r="BC12" i="38"/>
  <c r="BB12" i="38"/>
  <c r="BB8" i="38" s="1"/>
  <c r="BA12" i="38"/>
  <c r="AZ12" i="38"/>
  <c r="AY12" i="38"/>
  <c r="AX12" i="38"/>
  <c r="AW12" i="38"/>
  <c r="AV12" i="38"/>
  <c r="AU12" i="38"/>
  <c r="AT12" i="38"/>
  <c r="AT8" i="38" s="1"/>
  <c r="AS12" i="38"/>
  <c r="AR12" i="38"/>
  <c r="AQ12" i="38"/>
  <c r="AP12" i="38"/>
  <c r="AO12" i="38"/>
  <c r="AN12" i="38"/>
  <c r="AM12" i="38"/>
  <c r="AL12" i="38"/>
  <c r="AL8" i="38" s="1"/>
  <c r="AK12" i="38"/>
  <c r="AJ12" i="38"/>
  <c r="AI12" i="38"/>
  <c r="BM11" i="38"/>
  <c r="BM8" i="38" s="1"/>
  <c r="BL11" i="38"/>
  <c r="BK11" i="38"/>
  <c r="BJ11" i="38"/>
  <c r="BI11" i="38"/>
  <c r="BH11" i="38"/>
  <c r="BG11" i="38"/>
  <c r="BF11" i="38"/>
  <c r="BE11" i="38"/>
  <c r="BE8" i="38" s="1"/>
  <c r="BD11" i="38"/>
  <c r="BC11" i="38"/>
  <c r="BB11" i="38"/>
  <c r="BA11" i="38"/>
  <c r="AZ11" i="38"/>
  <c r="AY11" i="38"/>
  <c r="AX11" i="38"/>
  <c r="AW11" i="38"/>
  <c r="AW8" i="38" s="1"/>
  <c r="AV11" i="38"/>
  <c r="AU11" i="38"/>
  <c r="AT11" i="38"/>
  <c r="AS11" i="38"/>
  <c r="AR11" i="38"/>
  <c r="AQ11" i="38"/>
  <c r="AP11" i="38"/>
  <c r="AO11" i="38"/>
  <c r="AO8" i="38" s="1"/>
  <c r="AN11" i="38"/>
  <c r="AM11" i="38"/>
  <c r="AL11" i="38"/>
  <c r="AK11" i="38"/>
  <c r="AJ11" i="38"/>
  <c r="AI11" i="38"/>
  <c r="BM10" i="38"/>
  <c r="BL10" i="38"/>
  <c r="BL8" i="38" s="1"/>
  <c r="BK10" i="38"/>
  <c r="BJ10" i="38"/>
  <c r="BI10" i="38"/>
  <c r="BI8" i="38" s="1"/>
  <c r="BH10" i="38"/>
  <c r="BG10" i="38"/>
  <c r="BF10" i="38"/>
  <c r="BE10" i="38"/>
  <c r="BD10" i="38"/>
  <c r="BD8" i="38" s="1"/>
  <c r="BC10" i="38"/>
  <c r="BB10" i="38"/>
  <c r="BA10" i="38"/>
  <c r="BA8" i="38" s="1"/>
  <c r="AZ10" i="38"/>
  <c r="AY10" i="38"/>
  <c r="AX10" i="38"/>
  <c r="AW10" i="38"/>
  <c r="AV10" i="38"/>
  <c r="AV8" i="38" s="1"/>
  <c r="AU10" i="38"/>
  <c r="AT10" i="38"/>
  <c r="AS10" i="38"/>
  <c r="AS8" i="38" s="1"/>
  <c r="AR10" i="38"/>
  <c r="AQ10" i="38"/>
  <c r="AP10" i="38"/>
  <c r="AO10" i="38"/>
  <c r="AN10" i="38"/>
  <c r="AN8" i="38" s="1"/>
  <c r="AM10" i="38"/>
  <c r="AL10" i="38"/>
  <c r="AK10" i="38"/>
  <c r="AJ10" i="38"/>
  <c r="AI10" i="38"/>
  <c r="BM9" i="38"/>
  <c r="BL9" i="38"/>
  <c r="BK9" i="38"/>
  <c r="BK8" i="38" s="1"/>
  <c r="BJ9" i="38"/>
  <c r="BI9" i="38"/>
  <c r="BH9" i="38"/>
  <c r="BH8" i="38" s="1"/>
  <c r="BG9" i="38"/>
  <c r="BG8" i="38" s="1"/>
  <c r="BF9" i="38"/>
  <c r="BE9" i="38"/>
  <c r="BD9" i="38"/>
  <c r="BC9" i="38"/>
  <c r="BC8" i="38" s="1"/>
  <c r="BB9" i="38"/>
  <c r="BA9" i="38"/>
  <c r="AZ9" i="38"/>
  <c r="AZ8" i="38" s="1"/>
  <c r="AY9" i="38"/>
  <c r="AY8" i="38" s="1"/>
  <c r="AX9" i="38"/>
  <c r="AW9" i="38"/>
  <c r="AV9" i="38"/>
  <c r="AU9" i="38"/>
  <c r="AU8" i="38" s="1"/>
  <c r="AT9" i="38"/>
  <c r="AS9" i="38"/>
  <c r="AR9" i="38"/>
  <c r="AR8" i="38" s="1"/>
  <c r="AQ9" i="38"/>
  <c r="AQ8" i="38" s="1"/>
  <c r="AP9" i="38"/>
  <c r="AO9" i="38"/>
  <c r="AN9" i="38"/>
  <c r="AM9" i="38"/>
  <c r="AM8" i="38" s="1"/>
  <c r="AL9" i="38"/>
  <c r="AK9" i="38"/>
  <c r="AJ9" i="38"/>
  <c r="AI9" i="38"/>
  <c r="AI8" i="38" s="1"/>
  <c r="BF8" i="38"/>
  <c r="AX8" i="38"/>
  <c r="AP8" i="38"/>
  <c r="AH8" i="38"/>
  <c r="AG8" i="38"/>
  <c r="AF8" i="38"/>
  <c r="AE8" i="38"/>
  <c r="AD8" i="38"/>
  <c r="AC8" i="38"/>
  <c r="AB8" i="38"/>
  <c r="AA8" i="38"/>
  <c r="Z8" i="38"/>
  <c r="Y8" i="38"/>
  <c r="X8" i="38"/>
  <c r="W8" i="38"/>
  <c r="V8" i="38"/>
  <c r="U8" i="38"/>
  <c r="T8" i="38"/>
  <c r="S8" i="38"/>
  <c r="R8" i="38"/>
  <c r="Q8" i="38"/>
  <c r="P8" i="38"/>
  <c r="O8" i="38"/>
  <c r="N8" i="38"/>
  <c r="M8" i="38"/>
  <c r="L8" i="38"/>
  <c r="K8" i="38"/>
  <c r="J8" i="38"/>
  <c r="I8" i="38"/>
  <c r="H8" i="38"/>
  <c r="G8" i="38"/>
  <c r="F8" i="38"/>
  <c r="E8" i="38"/>
  <c r="D8" i="38"/>
  <c r="C8" i="38"/>
  <c r="C4" i="36"/>
  <c r="C5" i="36"/>
  <c r="C6" i="36"/>
  <c r="C3" i="36"/>
  <c r="G3" i="36" s="1"/>
  <c r="AE24" i="36"/>
  <c r="AD24" i="36"/>
  <c r="AC24" i="36"/>
  <c r="AB24" i="36"/>
  <c r="AA24" i="36"/>
  <c r="Z24" i="36"/>
  <c r="Y24" i="36"/>
  <c r="X24" i="36"/>
  <c r="W24" i="36"/>
  <c r="V24" i="36"/>
  <c r="T24" i="36"/>
  <c r="S24" i="36"/>
  <c r="R24" i="36"/>
  <c r="Q24" i="36"/>
  <c r="P24" i="36"/>
  <c r="O24" i="36"/>
  <c r="N24" i="36"/>
  <c r="M24" i="36"/>
  <c r="L24" i="36"/>
  <c r="K24" i="36"/>
  <c r="J24" i="36"/>
  <c r="I24" i="36"/>
  <c r="H24" i="36"/>
  <c r="G24" i="36"/>
  <c r="F24" i="36"/>
  <c r="E24" i="36"/>
  <c r="D24" i="36"/>
  <c r="C24" i="36"/>
  <c r="B24" i="36"/>
  <c r="AD23" i="36"/>
  <c r="AC23" i="36"/>
  <c r="AB23" i="36"/>
  <c r="AA23" i="36"/>
  <c r="Z23" i="36"/>
  <c r="Y23" i="36"/>
  <c r="X23" i="36"/>
  <c r="W23" i="36"/>
  <c r="V23" i="36"/>
  <c r="U23" i="36"/>
  <c r="T23" i="36"/>
  <c r="S23" i="36"/>
  <c r="R23" i="36"/>
  <c r="Q23" i="36"/>
  <c r="O23" i="36"/>
  <c r="N23" i="36"/>
  <c r="M23" i="36"/>
  <c r="L23" i="36"/>
  <c r="K23" i="36"/>
  <c r="J23" i="36"/>
  <c r="I23" i="36"/>
  <c r="H23" i="36"/>
  <c r="G23" i="36"/>
  <c r="F23" i="36"/>
  <c r="E23" i="36"/>
  <c r="D23" i="36"/>
  <c r="C23" i="36"/>
  <c r="B23" i="36"/>
  <c r="AD22" i="36"/>
  <c r="AC22" i="36"/>
  <c r="AB22" i="36"/>
  <c r="AA22" i="36"/>
  <c r="Z22" i="36"/>
  <c r="Y22" i="36"/>
  <c r="X22" i="36"/>
  <c r="W22" i="36"/>
  <c r="V22" i="36"/>
  <c r="U22" i="36"/>
  <c r="T22" i="36"/>
  <c r="S22" i="36"/>
  <c r="R22" i="36"/>
  <c r="Q22" i="36"/>
  <c r="P22" i="36"/>
  <c r="O22" i="36"/>
  <c r="N22" i="36"/>
  <c r="M22" i="36"/>
  <c r="L22" i="36"/>
  <c r="K22" i="36"/>
  <c r="J22" i="36"/>
  <c r="I22" i="36"/>
  <c r="H22" i="36"/>
  <c r="G22" i="36"/>
  <c r="F22" i="36"/>
  <c r="E22" i="36"/>
  <c r="D22" i="36"/>
  <c r="C22" i="36"/>
  <c r="B22" i="36"/>
  <c r="AE21" i="36"/>
  <c r="AD21" i="36"/>
  <c r="AD25" i="36" s="1"/>
  <c r="AC21" i="36"/>
  <c r="AC25" i="36" s="1"/>
  <c r="AB21" i="36"/>
  <c r="AB25" i="36" s="1"/>
  <c r="AA21" i="36"/>
  <c r="AA25" i="36" s="1"/>
  <c r="Y21" i="36"/>
  <c r="Y25" i="36" s="1"/>
  <c r="X21" i="36"/>
  <c r="X25" i="36" s="1"/>
  <c r="W21" i="36"/>
  <c r="W25" i="36" s="1"/>
  <c r="V21" i="36"/>
  <c r="V25" i="36" s="1"/>
  <c r="U21" i="36"/>
  <c r="T21" i="36"/>
  <c r="T25" i="36" s="1"/>
  <c r="S21" i="36"/>
  <c r="S25" i="36" s="1"/>
  <c r="R21" i="36"/>
  <c r="R25" i="36" s="1"/>
  <c r="Q21" i="36"/>
  <c r="Q25" i="36" s="1"/>
  <c r="P21" i="36"/>
  <c r="O21" i="36"/>
  <c r="O25" i="36" s="1"/>
  <c r="N21" i="36"/>
  <c r="N25" i="36" s="1"/>
  <c r="M21" i="36"/>
  <c r="M25" i="36" s="1"/>
  <c r="L21" i="36"/>
  <c r="L25" i="36" s="1"/>
  <c r="K21" i="36"/>
  <c r="K25" i="36" s="1"/>
  <c r="J21" i="36"/>
  <c r="J25" i="36" s="1"/>
  <c r="I21" i="36"/>
  <c r="I25" i="36" s="1"/>
  <c r="H21" i="36"/>
  <c r="H25" i="36" s="1"/>
  <c r="G21" i="36"/>
  <c r="G25" i="36" s="1"/>
  <c r="F21" i="36"/>
  <c r="F25" i="36" s="1"/>
  <c r="E21" i="36"/>
  <c r="E25" i="36" s="1"/>
  <c r="D21" i="36"/>
  <c r="D25" i="36" s="1"/>
  <c r="C21" i="36"/>
  <c r="C25" i="36" s="1"/>
  <c r="B21" i="36"/>
  <c r="B25" i="36" s="1"/>
  <c r="AD16" i="36"/>
  <c r="AC16" i="36"/>
  <c r="AB16" i="36"/>
  <c r="AA16" i="36"/>
  <c r="Y16" i="36"/>
  <c r="X16" i="36"/>
  <c r="W16" i="36"/>
  <c r="V16" i="36"/>
  <c r="T16" i="36"/>
  <c r="S16" i="36"/>
  <c r="R16" i="36"/>
  <c r="Q16" i="36"/>
  <c r="O16" i="36"/>
  <c r="N16" i="36"/>
  <c r="M16" i="36"/>
  <c r="L16" i="36"/>
  <c r="K16" i="36"/>
  <c r="J16" i="36"/>
  <c r="I16" i="36"/>
  <c r="H16" i="36"/>
  <c r="G16" i="36"/>
  <c r="F16" i="36"/>
  <c r="E16" i="36"/>
  <c r="D16" i="36"/>
  <c r="C16" i="36"/>
  <c r="B16" i="36"/>
  <c r="G6" i="36"/>
  <c r="H6" i="36" s="1"/>
  <c r="G5" i="36"/>
  <c r="P14" i="36" s="1"/>
  <c r="G4" i="36"/>
  <c r="D45" i="37"/>
  <c r="A44" i="37"/>
  <c r="A43" i="37"/>
  <c r="A42" i="37"/>
  <c r="H45" i="37"/>
  <c r="G45" i="37"/>
  <c r="F45" i="37"/>
  <c r="E40" i="37"/>
  <c r="C40" i="37"/>
  <c r="A41" i="37"/>
  <c r="H40" i="37"/>
  <c r="F40" i="37"/>
  <c r="A40" i="37"/>
  <c r="A39" i="37"/>
  <c r="A38" i="37"/>
  <c r="G36" i="37"/>
  <c r="F36" i="37"/>
  <c r="E36" i="37"/>
  <c r="D36" i="37"/>
  <c r="C36" i="37"/>
  <c r="B36" i="37"/>
  <c r="A37" i="37"/>
  <c r="A36" i="37"/>
  <c r="A35" i="37"/>
  <c r="A34" i="37"/>
  <c r="G32" i="37"/>
  <c r="E32" i="37"/>
  <c r="C32" i="37"/>
  <c r="B32" i="37"/>
  <c r="A33" i="37"/>
  <c r="H32" i="37"/>
  <c r="F32" i="37"/>
  <c r="A32" i="37"/>
  <c r="G30" i="37"/>
  <c r="F30" i="37"/>
  <c r="E30" i="37"/>
  <c r="D30" i="37"/>
  <c r="C30" i="37"/>
  <c r="B30" i="37"/>
  <c r="A31" i="37"/>
  <c r="H30" i="37"/>
  <c r="A30" i="37"/>
  <c r="A29" i="37"/>
  <c r="A28" i="37"/>
  <c r="A27" i="37"/>
  <c r="H25" i="37"/>
  <c r="F25" i="37"/>
  <c r="E25" i="37"/>
  <c r="D25" i="37"/>
  <c r="A26" i="37"/>
  <c r="G25" i="37"/>
  <c r="A25" i="37"/>
  <c r="A24" i="37"/>
  <c r="G22" i="37"/>
  <c r="D22" i="37"/>
  <c r="C22" i="37"/>
  <c r="B22" i="37"/>
  <c r="A23" i="37"/>
  <c r="H22" i="37"/>
  <c r="E22" i="37"/>
  <c r="A22" i="37"/>
  <c r="A21" i="37"/>
  <c r="A20" i="37"/>
  <c r="A19" i="37"/>
  <c r="A18" i="37"/>
  <c r="F16" i="37"/>
  <c r="E16" i="37"/>
  <c r="B16" i="37"/>
  <c r="A17" i="37"/>
  <c r="H16" i="37"/>
  <c r="A16" i="37"/>
  <c r="A15" i="37"/>
  <c r="A14" i="37"/>
  <c r="A13" i="37"/>
  <c r="A12" i="37"/>
  <c r="G10" i="37"/>
  <c r="F10" i="37"/>
  <c r="D10" i="37"/>
  <c r="C10" i="37"/>
  <c r="A11" i="37"/>
  <c r="A10" i="37"/>
  <c r="A9" i="37"/>
  <c r="A8" i="37"/>
  <c r="G6" i="37"/>
  <c r="E6" i="37"/>
  <c r="D6" i="37"/>
  <c r="C6" i="37"/>
  <c r="A7" i="37"/>
  <c r="H6" i="37"/>
  <c r="B6" i="37"/>
  <c r="A6" i="37"/>
  <c r="A5" i="37"/>
  <c r="A4" i="37"/>
  <c r="H10" i="37" l="1"/>
  <c r="H5" i="37" s="1"/>
  <c r="H4" i="37" s="1"/>
  <c r="E21" i="37"/>
  <c r="E20" i="37" s="1"/>
  <c r="G21" i="37"/>
  <c r="G20" i="37" s="1"/>
  <c r="I14" i="37"/>
  <c r="H21" i="37"/>
  <c r="H20" i="37" s="1"/>
  <c r="I39" i="37"/>
  <c r="I13" i="37"/>
  <c r="L80" i="62"/>
  <c r="L55" i="62"/>
  <c r="L57" i="62" s="1"/>
  <c r="L54" i="62"/>
  <c r="L58" i="62" s="1"/>
  <c r="K57" i="62"/>
  <c r="N12" i="62"/>
  <c r="N37" i="62" s="1"/>
  <c r="M36" i="62"/>
  <c r="J97" i="62"/>
  <c r="J91" i="62"/>
  <c r="K83" i="62"/>
  <c r="K95" i="62"/>
  <c r="I92" i="62"/>
  <c r="I93" i="62" s="1"/>
  <c r="I105" i="62" s="1"/>
  <c r="P55" i="59"/>
  <c r="P57" i="59" s="1"/>
  <c r="P58" i="59"/>
  <c r="M92" i="59"/>
  <c r="M93" i="59" s="1"/>
  <c r="M105" i="59" s="1"/>
  <c r="Q37" i="59"/>
  <c r="Q36" i="59" s="1"/>
  <c r="Q54" i="59" s="1"/>
  <c r="R12" i="59"/>
  <c r="AW12" i="59"/>
  <c r="D94" i="41"/>
  <c r="D97" i="41" s="1"/>
  <c r="T75" i="41"/>
  <c r="BF20" i="41"/>
  <c r="BG19" i="41"/>
  <c r="AR27" i="41"/>
  <c r="AJ94" i="41"/>
  <c r="AJ109" i="41" s="1"/>
  <c r="AB75" i="41"/>
  <c r="S75" i="41"/>
  <c r="J75" i="41"/>
  <c r="BE20" i="41"/>
  <c r="BB19" i="41"/>
  <c r="BH18" i="41"/>
  <c r="BK19" i="41"/>
  <c r="AW27" i="41"/>
  <c r="AK94" i="41"/>
  <c r="AK96" i="41" s="1"/>
  <c r="AA75" i="41"/>
  <c r="BG18" i="41"/>
  <c r="BL17" i="41"/>
  <c r="BF27" i="41"/>
  <c r="AJ95" i="41"/>
  <c r="AJ111" i="41" s="1"/>
  <c r="BE18" i="41"/>
  <c r="BJ17" i="41"/>
  <c r="AK95" i="41"/>
  <c r="AK111" i="41" s="1"/>
  <c r="AZ18" i="41"/>
  <c r="BC17" i="41"/>
  <c r="V49" i="41"/>
  <c r="V76" i="41" s="1"/>
  <c r="BA17" i="41"/>
  <c r="E49" i="41"/>
  <c r="M49" i="41"/>
  <c r="Y75" i="41"/>
  <c r="AU27" i="41"/>
  <c r="Y49" i="41"/>
  <c r="Y76" i="41" s="1"/>
  <c r="AC75" i="41"/>
  <c r="K75" i="41"/>
  <c r="P75" i="41"/>
  <c r="BI8" i="41"/>
  <c r="BA8" i="41"/>
  <c r="AS8" i="41"/>
  <c r="BL20" i="41"/>
  <c r="BD20" i="41"/>
  <c r="BJ19" i="41"/>
  <c r="BA19" i="41"/>
  <c r="BF18" i="41"/>
  <c r="BK17" i="41"/>
  <c r="BB17" i="41"/>
  <c r="G75" i="41"/>
  <c r="G107" i="41" s="1"/>
  <c r="BD27" i="41"/>
  <c r="E94" i="41"/>
  <c r="E109" i="41" s="1"/>
  <c r="AF49" i="41"/>
  <c r="AF76" i="41" s="1"/>
  <c r="R75" i="41"/>
  <c r="I75" i="41"/>
  <c r="BJ20" i="41"/>
  <c r="BB20" i="41"/>
  <c r="BH19" i="41"/>
  <c r="BL18" i="41"/>
  <c r="BD18" i="41"/>
  <c r="BI17" i="41"/>
  <c r="AZ17" i="41"/>
  <c r="U49" i="41"/>
  <c r="U76" i="41" s="1"/>
  <c r="BK20" i="41"/>
  <c r="BE27" i="41"/>
  <c r="AA49" i="41"/>
  <c r="AA76" i="41" s="1"/>
  <c r="AE49" i="41"/>
  <c r="AE76" i="41" s="1"/>
  <c r="Z75" i="41"/>
  <c r="Q75" i="41"/>
  <c r="BI20" i="41"/>
  <c r="BA20" i="41"/>
  <c r="BK18" i="41"/>
  <c r="BC18" i="41"/>
  <c r="BG17" i="41"/>
  <c r="AN27" i="41"/>
  <c r="Z49" i="41"/>
  <c r="Z76" i="41" s="1"/>
  <c r="AD49" i="41"/>
  <c r="AD76" i="41" s="1"/>
  <c r="BH20" i="41"/>
  <c r="AZ20" i="41"/>
  <c r="BF19" i="41"/>
  <c r="BJ18" i="41"/>
  <c r="BB18" i="41"/>
  <c r="BF17" i="41"/>
  <c r="BC20" i="41"/>
  <c r="W49" i="41"/>
  <c r="AO27" i="41"/>
  <c r="AY27" i="41"/>
  <c r="AZ27" i="41"/>
  <c r="D95" i="41"/>
  <c r="D111" i="41" s="1"/>
  <c r="AC49" i="41"/>
  <c r="T49" i="41"/>
  <c r="T76" i="41" s="1"/>
  <c r="AF75" i="41"/>
  <c r="X75" i="41"/>
  <c r="O75" i="41"/>
  <c r="F75" i="41"/>
  <c r="BG20" i="41"/>
  <c r="BM19" i="41"/>
  <c r="BE19" i="41"/>
  <c r="BI18" i="41"/>
  <c r="BA18" i="41"/>
  <c r="BE17" i="41"/>
  <c r="AP27" i="41"/>
  <c r="X49" i="41"/>
  <c r="X76" i="41" s="1"/>
  <c r="AE75" i="41"/>
  <c r="E75" i="41"/>
  <c r="BL19" i="41"/>
  <c r="BD19" i="41"/>
  <c r="BM17" i="41"/>
  <c r="BD17" i="41"/>
  <c r="I25" i="40"/>
  <c r="K49" i="41"/>
  <c r="Q25" i="40"/>
  <c r="S49" i="41"/>
  <c r="N49" i="41"/>
  <c r="N76" i="41" s="1"/>
  <c r="B25" i="40"/>
  <c r="D49" i="41"/>
  <c r="J25" i="40"/>
  <c r="L49" i="41"/>
  <c r="L76" i="41" s="1"/>
  <c r="G49" i="41"/>
  <c r="O49" i="41"/>
  <c r="O76" i="41" s="1"/>
  <c r="F49" i="41"/>
  <c r="H49" i="41"/>
  <c r="H76" i="41" s="1"/>
  <c r="P49" i="41"/>
  <c r="P76" i="41" s="1"/>
  <c r="H25" i="40"/>
  <c r="J49" i="41"/>
  <c r="G25" i="40"/>
  <c r="I49" i="41"/>
  <c r="O25" i="40"/>
  <c r="Q49" i="41"/>
  <c r="Q76" i="41" s="1"/>
  <c r="AI18" i="41"/>
  <c r="C51" i="41"/>
  <c r="BC19" i="41"/>
  <c r="AI20" i="41"/>
  <c r="C53" i="41"/>
  <c r="F25" i="40"/>
  <c r="N25" i="40"/>
  <c r="W25" i="40"/>
  <c r="C25" i="40"/>
  <c r="K25" i="40"/>
  <c r="S25" i="40"/>
  <c r="AB25" i="40"/>
  <c r="D25" i="40"/>
  <c r="L25" i="40"/>
  <c r="T25" i="40"/>
  <c r="AC25" i="40"/>
  <c r="E25" i="40"/>
  <c r="M25" i="40"/>
  <c r="AD25" i="40"/>
  <c r="V25" i="40"/>
  <c r="AM38" i="41"/>
  <c r="AK8" i="41"/>
  <c r="C19" i="41"/>
  <c r="AO38" i="41"/>
  <c r="BI38" i="41"/>
  <c r="AN48" i="38"/>
  <c r="I48" i="38"/>
  <c r="G48" i="38"/>
  <c r="W48" i="38"/>
  <c r="U48" i="38"/>
  <c r="BH48" i="38"/>
  <c r="BF48" i="38"/>
  <c r="BD48" i="38"/>
  <c r="E48" i="38"/>
  <c r="E47" i="38" s="1"/>
  <c r="Y48" i="38"/>
  <c r="AG48" i="38"/>
  <c r="S48" i="38"/>
  <c r="AZ48" i="38"/>
  <c r="O48" i="38"/>
  <c r="AE48" i="38"/>
  <c r="R48" i="38"/>
  <c r="AX48" i="38"/>
  <c r="M48" i="38"/>
  <c r="AC48" i="38"/>
  <c r="AC47" i="38" s="1"/>
  <c r="Q48" i="38"/>
  <c r="AV48" i="38"/>
  <c r="K48" i="38"/>
  <c r="AA48" i="38"/>
  <c r="AI48" i="38"/>
  <c r="AR48" i="38"/>
  <c r="J48" i="38"/>
  <c r="Z48" i="38"/>
  <c r="AJ48" i="38"/>
  <c r="BL48" i="38"/>
  <c r="AP48" i="38"/>
  <c r="D48" i="38"/>
  <c r="L51" i="38"/>
  <c r="P50" i="38"/>
  <c r="H50" i="38"/>
  <c r="L49" i="38"/>
  <c r="P48" i="38"/>
  <c r="H48" i="38"/>
  <c r="AC51" i="38"/>
  <c r="U51" i="38"/>
  <c r="AD50" i="38"/>
  <c r="V50" i="38"/>
  <c r="AE49" i="38"/>
  <c r="W49" i="38"/>
  <c r="AF48" i="38"/>
  <c r="X48" i="38"/>
  <c r="AH48" i="38"/>
  <c r="AH47" i="38" s="1"/>
  <c r="AJ49" i="38"/>
  <c r="BF51" i="38"/>
  <c r="AX51" i="38"/>
  <c r="AP51" i="38"/>
  <c r="BK50" i="38"/>
  <c r="BC50" i="38"/>
  <c r="AU50" i="38"/>
  <c r="AM50" i="38"/>
  <c r="BH49" i="38"/>
  <c r="AZ49" i="38"/>
  <c r="AR49" i="38"/>
  <c r="BM48" i="38"/>
  <c r="BE48" i="38"/>
  <c r="AW48" i="38"/>
  <c r="AO48" i="38"/>
  <c r="I50" i="38"/>
  <c r="BL50" i="38"/>
  <c r="AN50" i="38"/>
  <c r="O50" i="38"/>
  <c r="G50" i="38"/>
  <c r="AC50" i="38"/>
  <c r="U50" i="38"/>
  <c r="AT50" i="38"/>
  <c r="AL50" i="38"/>
  <c r="D50" i="38"/>
  <c r="J51" i="38"/>
  <c r="N50" i="38"/>
  <c r="F50" i="38"/>
  <c r="J49" i="38"/>
  <c r="N48" i="38"/>
  <c r="N47" i="38" s="1"/>
  <c r="F48" i="38"/>
  <c r="AA51" i="38"/>
  <c r="S51" i="38"/>
  <c r="AB50" i="38"/>
  <c r="T50" i="38"/>
  <c r="AC49" i="38"/>
  <c r="U49" i="38"/>
  <c r="U47" i="38" s="1"/>
  <c r="AD48" i="38"/>
  <c r="V48" i="38"/>
  <c r="AI51" i="38"/>
  <c r="BL51" i="38"/>
  <c r="BD51" i="38"/>
  <c r="AV51" i="38"/>
  <c r="AN51" i="38"/>
  <c r="BI50" i="38"/>
  <c r="BA50" i="38"/>
  <c r="AS50" i="38"/>
  <c r="AK50" i="38"/>
  <c r="BF49" i="38"/>
  <c r="AX49" i="38"/>
  <c r="AP49" i="38"/>
  <c r="BK48" i="38"/>
  <c r="BC48" i="38"/>
  <c r="AU48" i="38"/>
  <c r="AM48" i="38"/>
  <c r="BB50" i="38"/>
  <c r="D49" i="38"/>
  <c r="M50" i="38"/>
  <c r="M47" i="38" s="1"/>
  <c r="E50" i="38"/>
  <c r="I49" i="38"/>
  <c r="AA50" i="38"/>
  <c r="S50" i="38"/>
  <c r="AB49" i="38"/>
  <c r="T49" i="38"/>
  <c r="AI50" i="38"/>
  <c r="BK51" i="38"/>
  <c r="BC51" i="38"/>
  <c r="AU51" i="38"/>
  <c r="AM51" i="38"/>
  <c r="BH50" i="38"/>
  <c r="AZ50" i="38"/>
  <c r="AR50" i="38"/>
  <c r="BM49" i="38"/>
  <c r="BE49" i="38"/>
  <c r="AW49" i="38"/>
  <c r="AO49" i="38"/>
  <c r="BJ48" i="38"/>
  <c r="BB48" i="38"/>
  <c r="AT48" i="38"/>
  <c r="AL48" i="38"/>
  <c r="W50" i="38"/>
  <c r="AJ50" i="38"/>
  <c r="AV50" i="38"/>
  <c r="BJ50" i="38"/>
  <c r="C48" i="38"/>
  <c r="P51" i="38"/>
  <c r="H51" i="38"/>
  <c r="L50" i="38"/>
  <c r="P49" i="38"/>
  <c r="H49" i="38"/>
  <c r="L48" i="38"/>
  <c r="L47" i="38" s="1"/>
  <c r="L99" i="38" s="1"/>
  <c r="AG51" i="38"/>
  <c r="Y51" i="38"/>
  <c r="Q51" i="38"/>
  <c r="Z50" i="38"/>
  <c r="R50" i="38"/>
  <c r="AA49" i="38"/>
  <c r="S49" i="38"/>
  <c r="AB48" i="38"/>
  <c r="T48" i="38"/>
  <c r="T47" i="38" s="1"/>
  <c r="AI49" i="38"/>
  <c r="BJ51" i="38"/>
  <c r="BB51" i="38"/>
  <c r="AT51" i="38"/>
  <c r="AL51" i="38"/>
  <c r="BG50" i="38"/>
  <c r="AY50" i="38"/>
  <c r="AQ50" i="38"/>
  <c r="BL49" i="38"/>
  <c r="BD49" i="38"/>
  <c r="AV49" i="38"/>
  <c r="AN49" i="38"/>
  <c r="BI48" i="38"/>
  <c r="BA48" i="38"/>
  <c r="AS48" i="38"/>
  <c r="AK48" i="38"/>
  <c r="AE50" i="38"/>
  <c r="BD50" i="38"/>
  <c r="AG50" i="38"/>
  <c r="Y50" i="38"/>
  <c r="Y47" i="38" s="1"/>
  <c r="Q50" i="38"/>
  <c r="BF50" i="38"/>
  <c r="AX50" i="38"/>
  <c r="K50" i="38"/>
  <c r="AP50" i="38"/>
  <c r="C50" i="38"/>
  <c r="J50" i="38"/>
  <c r="N49" i="38"/>
  <c r="F49" i="38"/>
  <c r="AF50" i="38"/>
  <c r="X50" i="38"/>
  <c r="X47" i="38" s="1"/>
  <c r="AG49" i="38"/>
  <c r="Y49" i="38"/>
  <c r="Q49" i="38"/>
  <c r="BH51" i="38"/>
  <c r="AZ51" i="38"/>
  <c r="AR51" i="38"/>
  <c r="BM50" i="38"/>
  <c r="BE50" i="38"/>
  <c r="AW50" i="38"/>
  <c r="AO50" i="38"/>
  <c r="BJ49" i="38"/>
  <c r="BB49" i="38"/>
  <c r="AT49" i="38"/>
  <c r="AL49" i="38"/>
  <c r="BG48" i="38"/>
  <c r="AY48" i="38"/>
  <c r="F29" i="37"/>
  <c r="F28" i="37" s="1"/>
  <c r="E10" i="37"/>
  <c r="G29" i="37"/>
  <c r="G28" i="37" s="1"/>
  <c r="I42" i="37"/>
  <c r="I24" i="37"/>
  <c r="D32" i="37"/>
  <c r="I32" i="37" s="1"/>
  <c r="H36" i="37"/>
  <c r="H29" i="37" s="1"/>
  <c r="H28" i="37" s="1"/>
  <c r="D40" i="37"/>
  <c r="I35" i="37"/>
  <c r="I43" i="37"/>
  <c r="I8" i="37"/>
  <c r="I18" i="37"/>
  <c r="F6" i="37"/>
  <c r="F5" i="37" s="1"/>
  <c r="F4" i="37" s="1"/>
  <c r="G16" i="37"/>
  <c r="G5" i="37" s="1"/>
  <c r="G4" i="37" s="1"/>
  <c r="I34" i="37"/>
  <c r="I44" i="37"/>
  <c r="I15" i="37"/>
  <c r="I19" i="37"/>
  <c r="I38" i="37"/>
  <c r="D16" i="37"/>
  <c r="D5" i="37" s="1"/>
  <c r="D4" i="37" s="1"/>
  <c r="I26" i="37"/>
  <c r="I9" i="37"/>
  <c r="I12" i="37"/>
  <c r="D21" i="37"/>
  <c r="D20" i="37" s="1"/>
  <c r="F22" i="37"/>
  <c r="I22" i="37" s="1"/>
  <c r="I27" i="37"/>
  <c r="AL38" i="41"/>
  <c r="BB38" i="41"/>
  <c r="BA38" i="41"/>
  <c r="AK38" i="41"/>
  <c r="AS38" i="41"/>
  <c r="AY8" i="41"/>
  <c r="BG8" i="41"/>
  <c r="AR8" i="41"/>
  <c r="AZ8" i="41"/>
  <c r="BH8" i="41"/>
  <c r="BK8" i="41"/>
  <c r="AU8" i="41"/>
  <c r="AJ8" i="41"/>
  <c r="AI8" i="41"/>
  <c r="AL8" i="41"/>
  <c r="BC8" i="41"/>
  <c r="BC38" i="41"/>
  <c r="AN8" i="41"/>
  <c r="AV8" i="41"/>
  <c r="BD8" i="41"/>
  <c r="BL8" i="41"/>
  <c r="AV27" i="41"/>
  <c r="BH27" i="41"/>
  <c r="AR38" i="41"/>
  <c r="AN38" i="41"/>
  <c r="AV38" i="41"/>
  <c r="BD38" i="41"/>
  <c r="BL38" i="41"/>
  <c r="BE38" i="41"/>
  <c r="BM38" i="41"/>
  <c r="AZ38" i="41"/>
  <c r="BH38" i="41"/>
  <c r="BI27" i="41"/>
  <c r="AO8" i="41"/>
  <c r="AW8" i="41"/>
  <c r="BE8" i="41"/>
  <c r="BM8" i="41"/>
  <c r="BK27" i="41"/>
  <c r="BJ38" i="41"/>
  <c r="BJ8" i="41"/>
  <c r="AK27" i="41"/>
  <c r="AP8" i="41"/>
  <c r="AX8" i="41"/>
  <c r="BF8" i="41"/>
  <c r="AM27" i="41"/>
  <c r="AX27" i="41"/>
  <c r="BL27" i="41"/>
  <c r="AT38" i="41"/>
  <c r="BK38" i="41"/>
  <c r="AT8" i="41"/>
  <c r="AQ8" i="41"/>
  <c r="AI17" i="41"/>
  <c r="AJ38" i="41"/>
  <c r="AU38" i="41"/>
  <c r="BA27" i="41"/>
  <c r="AM8" i="41"/>
  <c r="AI27" i="41"/>
  <c r="AQ27" i="41"/>
  <c r="BG27" i="41"/>
  <c r="AW38" i="41"/>
  <c r="AP38" i="41"/>
  <c r="AX38" i="41"/>
  <c r="BF38" i="41"/>
  <c r="AL27" i="41"/>
  <c r="AT27" i="41"/>
  <c r="BB27" i="41"/>
  <c r="BJ27" i="41"/>
  <c r="AI38" i="41"/>
  <c r="AQ38" i="41"/>
  <c r="AY38" i="41"/>
  <c r="BG38" i="41"/>
  <c r="C58" i="41"/>
  <c r="C57" i="41" s="1"/>
  <c r="E111" i="41"/>
  <c r="AJ96" i="41"/>
  <c r="AK109" i="41"/>
  <c r="U25" i="40"/>
  <c r="U16" i="40"/>
  <c r="H6" i="40"/>
  <c r="AE15" i="40"/>
  <c r="G7" i="40"/>
  <c r="Z12" i="40"/>
  <c r="AB17" i="41" s="1"/>
  <c r="AB49" i="41" s="1"/>
  <c r="H3" i="40"/>
  <c r="AE13" i="40"/>
  <c r="AG18" i="41" s="1"/>
  <c r="H4" i="40"/>
  <c r="P13" i="40"/>
  <c r="R18" i="41" s="1"/>
  <c r="H5" i="40"/>
  <c r="AH72" i="38"/>
  <c r="AF72" i="38"/>
  <c r="X72" i="38"/>
  <c r="BC36" i="38"/>
  <c r="T56" i="38"/>
  <c r="T55" i="38" s="1"/>
  <c r="T72" i="38" s="1"/>
  <c r="U56" i="38"/>
  <c r="AC56" i="38"/>
  <c r="AC55" i="38" s="1"/>
  <c r="AC72" i="38" s="1"/>
  <c r="G56" i="38"/>
  <c r="G55" i="38" s="1"/>
  <c r="O56" i="38"/>
  <c r="P55" i="38"/>
  <c r="P72" i="38" s="1"/>
  <c r="H55" i="38"/>
  <c r="H72" i="38" s="1"/>
  <c r="F56" i="38"/>
  <c r="F55" i="38" s="1"/>
  <c r="F72" i="38" s="1"/>
  <c r="F104" i="38" s="1"/>
  <c r="N56" i="38"/>
  <c r="N55" i="38"/>
  <c r="N72" i="38" s="1"/>
  <c r="V55" i="38"/>
  <c r="V72" i="38" s="1"/>
  <c r="AD55" i="38"/>
  <c r="AD72" i="38" s="1"/>
  <c r="W55" i="38"/>
  <c r="O55" i="38"/>
  <c r="U55" i="38"/>
  <c r="U72" i="38" s="1"/>
  <c r="Y56" i="38"/>
  <c r="Y55" i="38" s="1"/>
  <c r="Y72" i="38" s="1"/>
  <c r="AE56" i="38"/>
  <c r="AE55" i="38" s="1"/>
  <c r="L56" i="38"/>
  <c r="L55" i="38" s="1"/>
  <c r="L72" i="38" s="1"/>
  <c r="L104" i="38" s="1"/>
  <c r="I56" i="38"/>
  <c r="I55" i="38" s="1"/>
  <c r="I72" i="38" s="1"/>
  <c r="I104" i="38" s="1"/>
  <c r="E56" i="38"/>
  <c r="E55" i="38" s="1"/>
  <c r="E72" i="38" s="1"/>
  <c r="M56" i="38"/>
  <c r="M55" i="38" s="1"/>
  <c r="M72" i="38" s="1"/>
  <c r="Q56" i="38"/>
  <c r="Q55" i="38" s="1"/>
  <c r="Q72" i="38" s="1"/>
  <c r="D56" i="38"/>
  <c r="D55" i="38" s="1"/>
  <c r="D72" i="38" s="1"/>
  <c r="D104" i="38" s="1"/>
  <c r="AG56" i="38"/>
  <c r="AG55" i="38" s="1"/>
  <c r="AG72" i="38" s="1"/>
  <c r="AB56" i="38"/>
  <c r="AB55" i="38" s="1"/>
  <c r="AB72" i="38" s="1"/>
  <c r="AX27" i="38"/>
  <c r="AJ27" i="38"/>
  <c r="AV18" i="38"/>
  <c r="AQ19" i="38"/>
  <c r="BB20" i="38"/>
  <c r="BI20" i="38"/>
  <c r="BL18" i="38"/>
  <c r="AL20" i="38"/>
  <c r="AR20" i="38"/>
  <c r="BD18" i="38"/>
  <c r="AX19" i="38"/>
  <c r="AT20" i="38"/>
  <c r="AJ8" i="38"/>
  <c r="AK8" i="38"/>
  <c r="AM27" i="38"/>
  <c r="AU27" i="38"/>
  <c r="BK27" i="38"/>
  <c r="AV36" i="38"/>
  <c r="BL36" i="38"/>
  <c r="J56" i="38"/>
  <c r="J55" i="38" s="1"/>
  <c r="R56" i="38"/>
  <c r="R55" i="38" s="1"/>
  <c r="Z56" i="38"/>
  <c r="Z55" i="38" s="1"/>
  <c r="AJ17" i="38"/>
  <c r="AR17" i="38"/>
  <c r="AZ17" i="38"/>
  <c r="BH17" i="38"/>
  <c r="AL18" i="38"/>
  <c r="AT18" i="38"/>
  <c r="BB18" i="38"/>
  <c r="BJ18" i="38"/>
  <c r="AN19" i="38"/>
  <c r="AV19" i="38"/>
  <c r="BD19" i="38"/>
  <c r="BL19" i="38"/>
  <c r="AP20" i="38"/>
  <c r="AX20" i="38"/>
  <c r="BF20" i="38"/>
  <c r="AN27" i="38"/>
  <c r="AV27" i="38"/>
  <c r="BL27" i="38"/>
  <c r="AO36" i="38"/>
  <c r="AW36" i="38"/>
  <c r="BE36" i="38"/>
  <c r="BM36" i="38"/>
  <c r="AG47" i="38"/>
  <c r="BC27" i="38"/>
  <c r="AN36" i="38"/>
  <c r="BD36" i="38"/>
  <c r="AK17" i="38"/>
  <c r="AS17" i="38"/>
  <c r="BA17" i="38"/>
  <c r="BI17" i="38"/>
  <c r="AM18" i="38"/>
  <c r="AU18" i="38"/>
  <c r="BC18" i="38"/>
  <c r="BK18" i="38"/>
  <c r="AO19" i="38"/>
  <c r="AW19" i="38"/>
  <c r="BE19" i="38"/>
  <c r="BM19" i="38"/>
  <c r="AI20" i="38"/>
  <c r="AQ20" i="38"/>
  <c r="AY20" i="38"/>
  <c r="BG20" i="38"/>
  <c r="AO27" i="38"/>
  <c r="AW27" i="38"/>
  <c r="BE27" i="38"/>
  <c r="BM27" i="38"/>
  <c r="AP36" i="38"/>
  <c r="AX36" i="38"/>
  <c r="BF36" i="38"/>
  <c r="H104" i="38"/>
  <c r="AA65" i="38"/>
  <c r="AI27" i="38"/>
  <c r="AQ27" i="38"/>
  <c r="AY27" i="38"/>
  <c r="BG27" i="38"/>
  <c r="AR36" i="38"/>
  <c r="BH36" i="38"/>
  <c r="C56" i="38"/>
  <c r="C55" i="38" s="1"/>
  <c r="C72" i="38" s="1"/>
  <c r="C104" i="38" s="1"/>
  <c r="C109" i="38" s="1"/>
  <c r="K56" i="38"/>
  <c r="K55" i="38" s="1"/>
  <c r="S56" i="38"/>
  <c r="S55" i="38" s="1"/>
  <c r="S72" i="38" s="1"/>
  <c r="AA56" i="38"/>
  <c r="AA55" i="38" s="1"/>
  <c r="AQ36" i="38"/>
  <c r="AY36" i="38"/>
  <c r="K65" i="38"/>
  <c r="BH27" i="38"/>
  <c r="AK36" i="38"/>
  <c r="AS36" i="38"/>
  <c r="BA36" i="38"/>
  <c r="BI36" i="38"/>
  <c r="AI36" i="38"/>
  <c r="BG36" i="38"/>
  <c r="AK27" i="38"/>
  <c r="AS27" i="38"/>
  <c r="BA27" i="38"/>
  <c r="BI27" i="38"/>
  <c r="AL36" i="38"/>
  <c r="BB36" i="38"/>
  <c r="BJ36" i="38"/>
  <c r="D92" i="38"/>
  <c r="AJ94" i="38"/>
  <c r="AK94" i="38" s="1"/>
  <c r="AL94" i="38" s="1"/>
  <c r="AK91" i="38"/>
  <c r="E91" i="38"/>
  <c r="C91" i="38" s="1"/>
  <c r="D100" i="38" s="1"/>
  <c r="D94" i="38"/>
  <c r="AJ91" i="38"/>
  <c r="AK92" i="38"/>
  <c r="AK108" i="38" s="1"/>
  <c r="G65" i="38"/>
  <c r="O65" i="38"/>
  <c r="W65" i="38"/>
  <c r="AE65" i="38"/>
  <c r="D106" i="38"/>
  <c r="E92" i="38"/>
  <c r="E108" i="38" s="1"/>
  <c r="AJ92" i="38"/>
  <c r="AJ108" i="38" s="1"/>
  <c r="J65" i="38"/>
  <c r="R65" i="38"/>
  <c r="Z65" i="38"/>
  <c r="H5" i="36"/>
  <c r="AE14" i="36"/>
  <c r="AE23" i="36" s="1"/>
  <c r="Z12" i="36"/>
  <c r="H3" i="36"/>
  <c r="G7" i="36"/>
  <c r="P16" i="36"/>
  <c r="P23" i="36"/>
  <c r="P25" i="36" s="1"/>
  <c r="H4" i="36"/>
  <c r="AE13" i="36"/>
  <c r="U15" i="36"/>
  <c r="C29" i="37"/>
  <c r="C28" i="37" s="1"/>
  <c r="E5" i="37"/>
  <c r="E4" i="37" s="1"/>
  <c r="I30" i="37"/>
  <c r="E29" i="37"/>
  <c r="E28" i="37" s="1"/>
  <c r="I37" i="37"/>
  <c r="B45" i="37"/>
  <c r="B29" i="37"/>
  <c r="G40" i="37"/>
  <c r="C45" i="37"/>
  <c r="E45" i="37"/>
  <c r="I23" i="37"/>
  <c r="I31" i="37"/>
  <c r="I17" i="37"/>
  <c r="I33" i="37"/>
  <c r="B40" i="37"/>
  <c r="I41" i="37"/>
  <c r="I7" i="37"/>
  <c r="C16" i="37"/>
  <c r="C5" i="37" s="1"/>
  <c r="C4" i="37" s="1"/>
  <c r="B25" i="37"/>
  <c r="B10" i="37"/>
  <c r="B5" i="37" s="1"/>
  <c r="I11" i="37"/>
  <c r="C25" i="37"/>
  <c r="C21" i="37" s="1"/>
  <c r="C20" i="37" s="1"/>
  <c r="H46" i="37" l="1"/>
  <c r="F12" i="43"/>
  <c r="I6" i="37"/>
  <c r="D29" i="37"/>
  <c r="D28" i="37" s="1"/>
  <c r="F4" i="43"/>
  <c r="F11" i="43"/>
  <c r="F17" i="43"/>
  <c r="F2" i="43"/>
  <c r="F3" i="43"/>
  <c r="I10" i="37"/>
  <c r="G46" i="37"/>
  <c r="K91" i="62"/>
  <c r="K97" i="62"/>
  <c r="J92" i="62"/>
  <c r="J93" i="62" s="1"/>
  <c r="J105" i="62" s="1"/>
  <c r="M54" i="62"/>
  <c r="M58" i="62" s="1"/>
  <c r="M55" i="62"/>
  <c r="M57" i="62" s="1"/>
  <c r="M80" i="62"/>
  <c r="O12" i="62"/>
  <c r="O37" i="62" s="1"/>
  <c r="N36" i="62"/>
  <c r="L95" i="62"/>
  <c r="L83" i="62"/>
  <c r="Q55" i="59"/>
  <c r="Q57" i="59" s="1"/>
  <c r="Q58" i="59"/>
  <c r="AX12" i="59"/>
  <c r="R37" i="59"/>
  <c r="R36" i="59" s="1"/>
  <c r="R54" i="59" s="1"/>
  <c r="S12" i="59"/>
  <c r="C106" i="59"/>
  <c r="C107" i="59"/>
  <c r="K76" i="41"/>
  <c r="K80" i="41" s="1"/>
  <c r="E76" i="41"/>
  <c r="E80" i="41" s="1"/>
  <c r="J76" i="41"/>
  <c r="AJ97" i="41"/>
  <c r="AK97" i="41" s="1"/>
  <c r="AL97" i="41" s="1"/>
  <c r="D109" i="41"/>
  <c r="F76" i="41"/>
  <c r="S76" i="41"/>
  <c r="S80" i="41" s="1"/>
  <c r="AC76" i="41"/>
  <c r="AC80" i="41" s="1"/>
  <c r="E78" i="41"/>
  <c r="AF78" i="41"/>
  <c r="E97" i="41"/>
  <c r="F97" i="41" s="1"/>
  <c r="I76" i="41"/>
  <c r="C94" i="41"/>
  <c r="D103" i="41" s="1"/>
  <c r="C95" i="41"/>
  <c r="E96" i="41"/>
  <c r="G76" i="41"/>
  <c r="G80" i="41" s="1"/>
  <c r="D96" i="41"/>
  <c r="BH17" i="41"/>
  <c r="AI19" i="41"/>
  <c r="C52" i="41"/>
  <c r="AG20" i="41"/>
  <c r="AG49" i="41" s="1"/>
  <c r="BM18" i="41"/>
  <c r="AX18" i="41"/>
  <c r="AB76" i="41"/>
  <c r="Z47" i="38"/>
  <c r="S47" i="38"/>
  <c r="G47" i="38"/>
  <c r="G99" i="38" s="1"/>
  <c r="AF47" i="38"/>
  <c r="AF73" i="38" s="1"/>
  <c r="AF77" i="38" s="1"/>
  <c r="AD80" i="41"/>
  <c r="D47" i="38"/>
  <c r="D73" i="38" s="1"/>
  <c r="D77" i="38" s="1"/>
  <c r="R47" i="38"/>
  <c r="U80" i="41"/>
  <c r="I47" i="38"/>
  <c r="V47" i="38"/>
  <c r="F47" i="38"/>
  <c r="AB47" i="38"/>
  <c r="AB73" i="38" s="1"/>
  <c r="AB77" i="38" s="1"/>
  <c r="O47" i="38"/>
  <c r="J47" i="38"/>
  <c r="J99" i="38" s="1"/>
  <c r="P47" i="38"/>
  <c r="W47" i="38"/>
  <c r="AA47" i="38"/>
  <c r="H47" i="38"/>
  <c r="H99" i="38" s="1"/>
  <c r="Q47" i="38"/>
  <c r="AA80" i="41"/>
  <c r="AE47" i="38"/>
  <c r="O80" i="41"/>
  <c r="AE80" i="41"/>
  <c r="AD47" i="38"/>
  <c r="AD73" i="38" s="1"/>
  <c r="AD77" i="38" s="1"/>
  <c r="H80" i="41"/>
  <c r="I102" i="41"/>
  <c r="J102" i="41"/>
  <c r="X80" i="41"/>
  <c r="Y80" i="41"/>
  <c r="F102" i="41"/>
  <c r="AH73" i="38"/>
  <c r="AH77" i="38" s="1"/>
  <c r="V80" i="41"/>
  <c r="D102" i="41"/>
  <c r="AH80" i="41"/>
  <c r="F21" i="37"/>
  <c r="F20" i="37" s="1"/>
  <c r="F46" i="37" s="1"/>
  <c r="I36" i="37"/>
  <c r="I25" i="37"/>
  <c r="C75" i="41"/>
  <c r="I78" i="41" s="1"/>
  <c r="F107" i="41"/>
  <c r="F112" i="41" s="1"/>
  <c r="E107" i="41"/>
  <c r="E102" i="41"/>
  <c r="I107" i="41"/>
  <c r="H102" i="41"/>
  <c r="M102" i="41"/>
  <c r="G102" i="41"/>
  <c r="K107" i="41"/>
  <c r="K102" i="41"/>
  <c r="H107" i="41"/>
  <c r="J107" i="41"/>
  <c r="G112" i="41"/>
  <c r="Z16" i="40"/>
  <c r="Z25" i="40"/>
  <c r="P16" i="40"/>
  <c r="AE16" i="40"/>
  <c r="O72" i="38"/>
  <c r="O75" i="38" s="1"/>
  <c r="T73" i="38"/>
  <c r="T77" i="38" s="1"/>
  <c r="AC75" i="38"/>
  <c r="G72" i="38"/>
  <c r="G73" i="38" s="1"/>
  <c r="G77" i="38" s="1"/>
  <c r="AE72" i="38"/>
  <c r="AE75" i="38" s="1"/>
  <c r="W72" i="38"/>
  <c r="W75" i="38" s="1"/>
  <c r="L73" i="38"/>
  <c r="L77" i="38" s="1"/>
  <c r="K47" i="38"/>
  <c r="D99" i="38"/>
  <c r="D102" i="38" s="1"/>
  <c r="C47" i="38"/>
  <c r="S73" i="38"/>
  <c r="S77" i="38" s="1"/>
  <c r="AC73" i="38"/>
  <c r="AC77" i="38" s="1"/>
  <c r="E99" i="38"/>
  <c r="E73" i="38"/>
  <c r="E77" i="38" s="1"/>
  <c r="K99" i="38"/>
  <c r="U73" i="38"/>
  <c r="U77" i="38" s="1"/>
  <c r="M99" i="38"/>
  <c r="M73" i="38"/>
  <c r="M77" i="38" s="1"/>
  <c r="Z72" i="38"/>
  <c r="Z75" i="38" s="1"/>
  <c r="P73" i="38"/>
  <c r="P77" i="38" s="1"/>
  <c r="AG75" i="38"/>
  <c r="F99" i="38"/>
  <c r="F73" i="38"/>
  <c r="F77" i="38" s="1"/>
  <c r="E104" i="38"/>
  <c r="E75" i="38"/>
  <c r="T75" i="38"/>
  <c r="H109" i="38"/>
  <c r="H122" i="38" s="1"/>
  <c r="H118" i="38"/>
  <c r="J72" i="38"/>
  <c r="L75" i="38"/>
  <c r="Q75" i="38"/>
  <c r="D118" i="38"/>
  <c r="F75" i="38"/>
  <c r="D108" i="38"/>
  <c r="D109" i="38" s="1"/>
  <c r="D122" i="38" s="1"/>
  <c r="C92" i="38"/>
  <c r="D93" i="38"/>
  <c r="M104" i="38"/>
  <c r="M75" i="38"/>
  <c r="H75" i="38"/>
  <c r="AG73" i="38"/>
  <c r="AG77" i="38" s="1"/>
  <c r="L118" i="38"/>
  <c r="L109" i="38"/>
  <c r="L122" i="38" s="1"/>
  <c r="AD75" i="38"/>
  <c r="I118" i="38"/>
  <c r="I109" i="38"/>
  <c r="I122" i="38" s="1"/>
  <c r="V73" i="38"/>
  <c r="V77" i="38" s="1"/>
  <c r="R72" i="38"/>
  <c r="R75" i="38" s="1"/>
  <c r="Y75" i="38"/>
  <c r="AJ93" i="38"/>
  <c r="AJ106" i="38"/>
  <c r="E94" i="38"/>
  <c r="F94" i="38" s="1"/>
  <c r="X75" i="38"/>
  <c r="AA72" i="38"/>
  <c r="AA75" i="38" s="1"/>
  <c r="Y73" i="38"/>
  <c r="Y77" i="38" s="1"/>
  <c r="AF75" i="38"/>
  <c r="V75" i="38"/>
  <c r="I75" i="38"/>
  <c r="N73" i="38"/>
  <c r="N77" i="38" s="1"/>
  <c r="S75" i="38"/>
  <c r="Q73" i="38"/>
  <c r="Q77" i="38" s="1"/>
  <c r="AB75" i="38"/>
  <c r="N75" i="38"/>
  <c r="U75" i="38"/>
  <c r="X73" i="38"/>
  <c r="X77" i="38" s="1"/>
  <c r="E93" i="38"/>
  <c r="E106" i="38"/>
  <c r="AK106" i="38"/>
  <c r="AK93" i="38"/>
  <c r="K72" i="38"/>
  <c r="I99" i="38"/>
  <c r="I73" i="38"/>
  <c r="I77" i="38" s="1"/>
  <c r="D75" i="38"/>
  <c r="F109" i="38"/>
  <c r="F122" i="38" s="1"/>
  <c r="F118" i="38"/>
  <c r="L102" i="38"/>
  <c r="P75" i="38"/>
  <c r="Z16" i="36"/>
  <c r="Z21" i="36"/>
  <c r="Z25" i="36" s="1"/>
  <c r="AE22" i="36"/>
  <c r="AE25" i="36" s="1"/>
  <c r="AE16" i="36"/>
  <c r="U24" i="36"/>
  <c r="U25" i="36" s="1"/>
  <c r="U16" i="36"/>
  <c r="C46" i="37"/>
  <c r="E46" i="37"/>
  <c r="I5" i="37"/>
  <c r="B4" i="37"/>
  <c r="I45" i="37"/>
  <c r="I40" i="37"/>
  <c r="D48" i="37" s="1"/>
  <c r="I16" i="37"/>
  <c r="B28" i="37"/>
  <c r="B21" i="37"/>
  <c r="G48" i="37" l="1"/>
  <c r="I29" i="37"/>
  <c r="K4" i="43"/>
  <c r="F5" i="43"/>
  <c r="F6" i="43"/>
  <c r="F7" i="43"/>
  <c r="F9" i="43"/>
  <c r="F8" i="43"/>
  <c r="F10" i="43"/>
  <c r="K17" i="43"/>
  <c r="K3" i="43"/>
  <c r="K11" i="43"/>
  <c r="K12" i="43"/>
  <c r="F13" i="43"/>
  <c r="I28" i="37"/>
  <c r="K2" i="43"/>
  <c r="F18" i="43"/>
  <c r="I48" i="37"/>
  <c r="G3" i="43"/>
  <c r="G12" i="43"/>
  <c r="G17" i="43"/>
  <c r="G4" i="43"/>
  <c r="G2" i="43"/>
  <c r="G11" i="43"/>
  <c r="C48" i="37"/>
  <c r="F48" i="37"/>
  <c r="E48" i="37"/>
  <c r="H48" i="37"/>
  <c r="B48" i="37"/>
  <c r="D46" i="37"/>
  <c r="M95" i="62"/>
  <c r="C96" i="62" s="1"/>
  <c r="B110" i="62" s="1"/>
  <c r="M83" i="62"/>
  <c r="N54" i="62"/>
  <c r="N58" i="62" s="1"/>
  <c r="N55" i="62"/>
  <c r="N57" i="62" s="1"/>
  <c r="L91" i="62"/>
  <c r="L97" i="62"/>
  <c r="K92" i="62"/>
  <c r="K93" i="62" s="1"/>
  <c r="K105" i="62" s="1"/>
  <c r="O36" i="62"/>
  <c r="P12" i="62"/>
  <c r="P37" i="62" s="1"/>
  <c r="C110" i="59"/>
  <c r="C114" i="59"/>
  <c r="AJ112" i="59"/>
  <c r="C113" i="59"/>
  <c r="AJ110" i="59"/>
  <c r="AJ113" i="59"/>
  <c r="AJ111" i="59"/>
  <c r="AJ114" i="59"/>
  <c r="C111" i="59"/>
  <c r="C112" i="59"/>
  <c r="R55" i="59"/>
  <c r="R57" i="59" s="1"/>
  <c r="R58" i="59"/>
  <c r="T12" i="59"/>
  <c r="S37" i="59"/>
  <c r="S36" i="59" s="1"/>
  <c r="S54" i="59" s="1"/>
  <c r="AY12" i="59"/>
  <c r="D105" i="41"/>
  <c r="C107" i="41"/>
  <c r="C112" i="41" s="1"/>
  <c r="G125" i="41" s="1"/>
  <c r="AC78" i="41"/>
  <c r="R78" i="41"/>
  <c r="T78" i="41"/>
  <c r="F78" i="41"/>
  <c r="AB78" i="41"/>
  <c r="L78" i="41"/>
  <c r="AE78" i="41"/>
  <c r="U78" i="41"/>
  <c r="S78" i="41"/>
  <c r="P78" i="41"/>
  <c r="AD78" i="41"/>
  <c r="X78" i="41"/>
  <c r="V78" i="41"/>
  <c r="O78" i="41"/>
  <c r="G78" i="41"/>
  <c r="Z78" i="41"/>
  <c r="N78" i="41"/>
  <c r="J78" i="41"/>
  <c r="K78" i="41"/>
  <c r="AA78" i="41"/>
  <c r="Q78" i="41"/>
  <c r="Y78" i="41"/>
  <c r="H78" i="41"/>
  <c r="C96" i="41"/>
  <c r="P25" i="40"/>
  <c r="R49" i="41"/>
  <c r="R76" i="41" s="1"/>
  <c r="R80" i="41" s="1"/>
  <c r="AB80" i="41"/>
  <c r="AE25" i="40"/>
  <c r="BM20" i="41"/>
  <c r="H73" i="38"/>
  <c r="H77" i="38" s="1"/>
  <c r="AA74" i="38"/>
  <c r="F80" i="41"/>
  <c r="I80" i="41"/>
  <c r="N80" i="41"/>
  <c r="T80" i="41"/>
  <c r="J80" i="41"/>
  <c r="L80" i="41"/>
  <c r="L102" i="41"/>
  <c r="L105" i="41" s="1"/>
  <c r="Z80" i="41"/>
  <c r="P80" i="41"/>
  <c r="AF80" i="41"/>
  <c r="G121" i="41"/>
  <c r="G105" i="41"/>
  <c r="E105" i="41"/>
  <c r="Q80" i="41"/>
  <c r="I105" i="41"/>
  <c r="L107" i="41"/>
  <c r="K105" i="41"/>
  <c r="J105" i="41"/>
  <c r="I112" i="41"/>
  <c r="F105" i="41"/>
  <c r="M105" i="41"/>
  <c r="J112" i="41"/>
  <c r="K112" i="41"/>
  <c r="K121" i="41"/>
  <c r="H112" i="41"/>
  <c r="H125" i="41" s="1"/>
  <c r="H105" i="41"/>
  <c r="E112" i="41"/>
  <c r="O73" i="38"/>
  <c r="O77" i="38" s="1"/>
  <c r="Y74" i="38"/>
  <c r="O74" i="38"/>
  <c r="AD74" i="38"/>
  <c r="M74" i="38"/>
  <c r="Q74" i="38"/>
  <c r="V74" i="38"/>
  <c r="AG74" i="38"/>
  <c r="U74" i="38"/>
  <c r="AB74" i="38"/>
  <c r="Z74" i="38"/>
  <c r="E74" i="38"/>
  <c r="T74" i="38"/>
  <c r="AE74" i="38"/>
  <c r="D74" i="38"/>
  <c r="AF74" i="38"/>
  <c r="J74" i="38"/>
  <c r="C73" i="38"/>
  <c r="C77" i="38" s="1"/>
  <c r="K74" i="38"/>
  <c r="AC74" i="38"/>
  <c r="I74" i="38"/>
  <c r="W74" i="38"/>
  <c r="W73" i="38"/>
  <c r="W77" i="38" s="1"/>
  <c r="G104" i="38"/>
  <c r="G109" i="38" s="1"/>
  <c r="G122" i="38" s="1"/>
  <c r="G75" i="38"/>
  <c r="AE73" i="38"/>
  <c r="AE77" i="38" s="1"/>
  <c r="Z73" i="38"/>
  <c r="Z77" i="38" s="1"/>
  <c r="C99" i="38"/>
  <c r="C102" i="38" s="1"/>
  <c r="C110" i="38" s="1"/>
  <c r="C112" i="38" s="1"/>
  <c r="X74" i="38"/>
  <c r="N74" i="38"/>
  <c r="H74" i="38"/>
  <c r="R74" i="38"/>
  <c r="F74" i="38"/>
  <c r="P74" i="38"/>
  <c r="L74" i="38"/>
  <c r="G74" i="38"/>
  <c r="S74" i="38"/>
  <c r="L110" i="38"/>
  <c r="J104" i="38"/>
  <c r="J75" i="38"/>
  <c r="R73" i="38"/>
  <c r="R77" i="38" s="1"/>
  <c r="M118" i="38"/>
  <c r="M109" i="38"/>
  <c r="M122" i="38" s="1"/>
  <c r="F102" i="38"/>
  <c r="G102" i="38"/>
  <c r="H102" i="38"/>
  <c r="E102" i="38"/>
  <c r="K104" i="38"/>
  <c r="K75" i="38"/>
  <c r="D110" i="38"/>
  <c r="E118" i="38"/>
  <c r="E109" i="38"/>
  <c r="E122" i="38" s="1"/>
  <c r="K102" i="38"/>
  <c r="C93" i="38"/>
  <c r="J73" i="38"/>
  <c r="J77" i="38" s="1"/>
  <c r="K73" i="38"/>
  <c r="K77" i="38" s="1"/>
  <c r="I102" i="38"/>
  <c r="J102" i="38"/>
  <c r="M102" i="38"/>
  <c r="AA76" i="38"/>
  <c r="AA73" i="38"/>
  <c r="AA77" i="38" s="1"/>
  <c r="I4" i="37"/>
  <c r="B20" i="37"/>
  <c r="I20" i="37" s="1"/>
  <c r="I21" i="37"/>
  <c r="D47" i="37" l="1"/>
  <c r="F5" i="16" s="1"/>
  <c r="J20" i="37"/>
  <c r="J16" i="37"/>
  <c r="K18" i="43"/>
  <c r="K9" i="43"/>
  <c r="G18" i="43"/>
  <c r="J6" i="37"/>
  <c r="K7" i="43"/>
  <c r="K10" i="43"/>
  <c r="K8" i="43"/>
  <c r="F47" i="37"/>
  <c r="F33" i="50" s="1"/>
  <c r="J36" i="37"/>
  <c r="K5" i="43"/>
  <c r="J28" i="37"/>
  <c r="I47" i="37"/>
  <c r="J7" i="37"/>
  <c r="J23" i="37"/>
  <c r="J13" i="37"/>
  <c r="J33" i="37"/>
  <c r="J11" i="37"/>
  <c r="J32" i="37"/>
  <c r="J9" i="37"/>
  <c r="J17" i="37"/>
  <c r="J35" i="37"/>
  <c r="J8" i="37"/>
  <c r="J39" i="37"/>
  <c r="J30" i="37"/>
  <c r="J38" i="37"/>
  <c r="J31" i="37"/>
  <c r="J26" i="37"/>
  <c r="J12" i="37"/>
  <c r="J27" i="37"/>
  <c r="J37" i="37"/>
  <c r="J15" i="37"/>
  <c r="J14" i="37"/>
  <c r="J34" i="37"/>
  <c r="J18" i="37"/>
  <c r="J19" i="37"/>
  <c r="J22" i="37"/>
  <c r="J24" i="37"/>
  <c r="J4" i="37"/>
  <c r="H47" i="37"/>
  <c r="C47" i="37"/>
  <c r="C30" i="50" s="1"/>
  <c r="E47" i="37"/>
  <c r="E32" i="48" s="1"/>
  <c r="G47" i="37"/>
  <c r="G34" i="50" s="1"/>
  <c r="G13" i="43"/>
  <c r="J29" i="37"/>
  <c r="G5" i="43"/>
  <c r="G6" i="43"/>
  <c r="G7" i="43"/>
  <c r="G9" i="43"/>
  <c r="G10" i="43"/>
  <c r="G8" i="43"/>
  <c r="J25" i="37"/>
  <c r="J10" i="37"/>
  <c r="K6" i="43"/>
  <c r="J21" i="37"/>
  <c r="B47" i="37"/>
  <c r="B29" i="49" s="1"/>
  <c r="J5" i="37"/>
  <c r="P36" i="62"/>
  <c r="Q12" i="62"/>
  <c r="Q37" i="62" s="1"/>
  <c r="L92" i="62"/>
  <c r="L93" i="62" s="1"/>
  <c r="L105" i="62" s="1"/>
  <c r="O54" i="62"/>
  <c r="O58" i="62" s="1"/>
  <c r="O55" i="62"/>
  <c r="O57" i="62" s="1"/>
  <c r="M97" i="62"/>
  <c r="C98" i="62" s="1"/>
  <c r="B111" i="62" s="1"/>
  <c r="M91" i="62"/>
  <c r="T37" i="59"/>
  <c r="T36" i="59" s="1"/>
  <c r="T54" i="59" s="1"/>
  <c r="U12" i="59"/>
  <c r="AZ12" i="59"/>
  <c r="S55" i="59"/>
  <c r="S57" i="59" s="1"/>
  <c r="S58" i="59"/>
  <c r="D111" i="59"/>
  <c r="D114" i="59"/>
  <c r="D112" i="59"/>
  <c r="AK111" i="59"/>
  <c r="D113" i="59"/>
  <c r="AK114" i="59"/>
  <c r="AK112" i="59"/>
  <c r="D110" i="59"/>
  <c r="AK113" i="59"/>
  <c r="AK110" i="59"/>
  <c r="F121" i="41"/>
  <c r="K125" i="41"/>
  <c r="I121" i="41"/>
  <c r="F125" i="41"/>
  <c r="E125" i="41"/>
  <c r="J121" i="41"/>
  <c r="I125" i="41"/>
  <c r="E121" i="41"/>
  <c r="H121" i="41"/>
  <c r="J125" i="41"/>
  <c r="L76" i="38"/>
  <c r="Q76" i="38"/>
  <c r="I76" i="38"/>
  <c r="E76" i="38"/>
  <c r="R76" i="38"/>
  <c r="Z76" i="38"/>
  <c r="O76" i="38"/>
  <c r="H76" i="38"/>
  <c r="AB76" i="38"/>
  <c r="Y76" i="38"/>
  <c r="W76" i="38"/>
  <c r="M76" i="38"/>
  <c r="AC76" i="38"/>
  <c r="AF76" i="38"/>
  <c r="P76" i="38"/>
  <c r="T76" i="38"/>
  <c r="AD76" i="38"/>
  <c r="N76" i="38"/>
  <c r="U76" i="38"/>
  <c r="S76" i="38"/>
  <c r="X76" i="38"/>
  <c r="AG76" i="38"/>
  <c r="D76" i="38"/>
  <c r="V76" i="38"/>
  <c r="AE76" i="38"/>
  <c r="G113" i="41"/>
  <c r="E113" i="41"/>
  <c r="K113" i="41"/>
  <c r="I113" i="41"/>
  <c r="F113" i="41"/>
  <c r="L121" i="41"/>
  <c r="L112" i="41"/>
  <c r="J113" i="41"/>
  <c r="H113" i="41"/>
  <c r="G118" i="38"/>
  <c r="J76" i="38"/>
  <c r="K76" i="38"/>
  <c r="G76" i="38"/>
  <c r="B81" i="38"/>
  <c r="E114" i="38"/>
  <c r="D116" i="38"/>
  <c r="J114" i="38"/>
  <c r="H114" i="38"/>
  <c r="L114" i="38"/>
  <c r="D114" i="38"/>
  <c r="G114" i="38"/>
  <c r="L116" i="38"/>
  <c r="B80" i="38"/>
  <c r="I114" i="38"/>
  <c r="K114" i="38"/>
  <c r="M114" i="38"/>
  <c r="F114" i="38"/>
  <c r="F76" i="38"/>
  <c r="F116" i="38"/>
  <c r="F110" i="38"/>
  <c r="L111" i="38"/>
  <c r="L112" i="38" s="1"/>
  <c r="L124" i="38" s="1"/>
  <c r="J116" i="38"/>
  <c r="D111" i="38"/>
  <c r="D112" i="38" s="1"/>
  <c r="D124" i="38" s="1"/>
  <c r="K118" i="38"/>
  <c r="K109" i="38"/>
  <c r="K122" i="38" s="1"/>
  <c r="H116" i="38"/>
  <c r="H110" i="38"/>
  <c r="E116" i="38"/>
  <c r="E110" i="38"/>
  <c r="J118" i="38"/>
  <c r="J109" i="38"/>
  <c r="J122" i="38" s="1"/>
  <c r="C123" i="38" s="1"/>
  <c r="B133" i="38" s="1"/>
  <c r="M110" i="38"/>
  <c r="M116" i="38"/>
  <c r="G116" i="38"/>
  <c r="G110" i="38"/>
  <c r="I116" i="38"/>
  <c r="I110" i="38"/>
  <c r="K116" i="38"/>
  <c r="B46" i="37"/>
  <c r="I46" i="37"/>
  <c r="D31" i="63" l="1"/>
  <c r="D28" i="63" s="1"/>
  <c r="F5" i="47"/>
  <c r="F6" i="47" s="1"/>
  <c r="F7" i="47" s="1"/>
  <c r="D31" i="61"/>
  <c r="D28" i="61" s="1"/>
  <c r="F5" i="48"/>
  <c r="F6" i="48" s="1"/>
  <c r="F7" i="48" s="1"/>
  <c r="D31" i="48"/>
  <c r="D28" i="48" s="1"/>
  <c r="D31" i="50"/>
  <c r="D31" i="52"/>
  <c r="D28" i="52" s="1"/>
  <c r="F5" i="46"/>
  <c r="F6" i="46" s="1"/>
  <c r="F7" i="46" s="1"/>
  <c r="D31" i="47"/>
  <c r="D28" i="47" s="1"/>
  <c r="D31" i="49"/>
  <c r="D31" i="51"/>
  <c r="F5" i="50"/>
  <c r="F6" i="50" s="1"/>
  <c r="F7" i="50" s="1"/>
  <c r="Y23" i="50" s="1"/>
  <c r="F5" i="58"/>
  <c r="F6" i="58" s="1"/>
  <c r="F7" i="58" s="1"/>
  <c r="J15" i="58" s="1"/>
  <c r="F5" i="63"/>
  <c r="F6" i="63" s="1"/>
  <c r="F7" i="63" s="1"/>
  <c r="I23" i="63" s="1"/>
  <c r="D31" i="46"/>
  <c r="D31" i="58"/>
  <c r="D28" i="58" s="1"/>
  <c r="F5" i="52"/>
  <c r="F6" i="52" s="1"/>
  <c r="F7" i="52" s="1"/>
  <c r="AA23" i="52" s="1"/>
  <c r="F5" i="49"/>
  <c r="F6" i="49" s="1"/>
  <c r="F7" i="49" s="1"/>
  <c r="F5" i="44"/>
  <c r="F6" i="44" s="1"/>
  <c r="F7" i="44" s="1"/>
  <c r="F5" i="61"/>
  <c r="F6" i="61" s="1"/>
  <c r="F7" i="61" s="1"/>
  <c r="AE15" i="61" s="1"/>
  <c r="F5" i="51"/>
  <c r="F6" i="51" s="1"/>
  <c r="F7" i="51" s="1"/>
  <c r="R15" i="51" s="1"/>
  <c r="E32" i="46"/>
  <c r="E32" i="47"/>
  <c r="E28" i="47" s="1"/>
  <c r="E32" i="51"/>
  <c r="G34" i="47"/>
  <c r="G28" i="47" s="1"/>
  <c r="F33" i="46"/>
  <c r="F33" i="47"/>
  <c r="F33" i="48"/>
  <c r="F28" i="48" s="1"/>
  <c r="B29" i="50"/>
  <c r="C30" i="47"/>
  <c r="C30" i="48"/>
  <c r="B29" i="51"/>
  <c r="B28" i="51" s="1"/>
  <c r="C30" i="51"/>
  <c r="C28" i="51" s="1"/>
  <c r="B29" i="47"/>
  <c r="B29" i="46"/>
  <c r="G34" i="49"/>
  <c r="G28" i="49" s="1"/>
  <c r="C30" i="46"/>
  <c r="C30" i="49"/>
  <c r="C28" i="49" s="1"/>
  <c r="G28" i="50"/>
  <c r="B28" i="49"/>
  <c r="F28" i="50"/>
  <c r="C28" i="50"/>
  <c r="J5" i="61"/>
  <c r="J6" i="61" s="1"/>
  <c r="J7" i="61" s="1"/>
  <c r="J5" i="52"/>
  <c r="J6" i="52" s="1"/>
  <c r="J7" i="52" s="1"/>
  <c r="J5" i="44"/>
  <c r="J5" i="51"/>
  <c r="J6" i="51" s="1"/>
  <c r="J7" i="51" s="1"/>
  <c r="J5" i="46"/>
  <c r="J6" i="46" s="1"/>
  <c r="J7" i="46" s="1"/>
  <c r="J5" i="47"/>
  <c r="J6" i="47" s="1"/>
  <c r="J7" i="47" s="1"/>
  <c r="J5" i="48"/>
  <c r="J6" i="48" s="1"/>
  <c r="J7" i="48" s="1"/>
  <c r="J5" i="58"/>
  <c r="J6" i="58" s="1"/>
  <c r="J7" i="58" s="1"/>
  <c r="J5" i="50"/>
  <c r="J6" i="50" s="1"/>
  <c r="J7" i="50" s="1"/>
  <c r="J5" i="16"/>
  <c r="J5" i="63"/>
  <c r="J6" i="63" s="1"/>
  <c r="J7" i="63" s="1"/>
  <c r="J5" i="49"/>
  <c r="J6" i="49" s="1"/>
  <c r="J7" i="49" s="1"/>
  <c r="H35" i="58"/>
  <c r="H35" i="52"/>
  <c r="H35" i="61"/>
  <c r="H35" i="63"/>
  <c r="H35" i="49"/>
  <c r="F33" i="51"/>
  <c r="E28" i="48"/>
  <c r="H35" i="48"/>
  <c r="G14" i="43"/>
  <c r="H35" i="51"/>
  <c r="I5" i="63"/>
  <c r="I6" i="63" s="1"/>
  <c r="I7" i="63" s="1"/>
  <c r="I5" i="61"/>
  <c r="I6" i="61" s="1"/>
  <c r="I7" i="61" s="1"/>
  <c r="I5" i="44"/>
  <c r="I6" i="44" s="1"/>
  <c r="I7" i="44" s="1"/>
  <c r="I5" i="46"/>
  <c r="I6" i="46" s="1"/>
  <c r="I7" i="46" s="1"/>
  <c r="I5" i="52"/>
  <c r="I6" i="52" s="1"/>
  <c r="I7" i="52" s="1"/>
  <c r="I5" i="47"/>
  <c r="I6" i="47" s="1"/>
  <c r="I7" i="47" s="1"/>
  <c r="I5" i="51"/>
  <c r="I6" i="51" s="1"/>
  <c r="I7" i="51" s="1"/>
  <c r="I5" i="48"/>
  <c r="I6" i="48" s="1"/>
  <c r="I7" i="48" s="1"/>
  <c r="I5" i="49"/>
  <c r="I6" i="49" s="1"/>
  <c r="I7" i="49" s="1"/>
  <c r="I5" i="58"/>
  <c r="I6" i="58" s="1"/>
  <c r="I7" i="58" s="1"/>
  <c r="I5" i="16"/>
  <c r="I5" i="50"/>
  <c r="I6" i="50" s="1"/>
  <c r="I7" i="50" s="1"/>
  <c r="G34" i="63"/>
  <c r="G34" i="61"/>
  <c r="G34" i="52"/>
  <c r="G34" i="58"/>
  <c r="G34" i="46"/>
  <c r="G34" i="48"/>
  <c r="D5" i="63"/>
  <c r="D5" i="61"/>
  <c r="D5" i="51"/>
  <c r="D5" i="44"/>
  <c r="D6" i="44" s="1"/>
  <c r="D7" i="44" s="1"/>
  <c r="D5" i="46"/>
  <c r="D5" i="58"/>
  <c r="D5" i="47"/>
  <c r="D5" i="49"/>
  <c r="D5" i="50"/>
  <c r="D5" i="52"/>
  <c r="D5" i="48"/>
  <c r="D5" i="16"/>
  <c r="B29" i="52"/>
  <c r="B29" i="61"/>
  <c r="B29" i="58"/>
  <c r="B29" i="63"/>
  <c r="G5" i="63"/>
  <c r="G6" i="63" s="1"/>
  <c r="G7" i="63" s="1"/>
  <c r="G5" i="61"/>
  <c r="G6" i="61" s="1"/>
  <c r="G7" i="61" s="1"/>
  <c r="G5" i="47"/>
  <c r="G6" i="47" s="1"/>
  <c r="G7" i="47" s="1"/>
  <c r="G5" i="58"/>
  <c r="G6" i="58" s="1"/>
  <c r="G7" i="58" s="1"/>
  <c r="G5" i="48"/>
  <c r="G6" i="48" s="1"/>
  <c r="G7" i="48" s="1"/>
  <c r="G5" i="49"/>
  <c r="G6" i="49" s="1"/>
  <c r="G7" i="49" s="1"/>
  <c r="G5" i="50"/>
  <c r="G6" i="50" s="1"/>
  <c r="G7" i="50" s="1"/>
  <c r="G5" i="16"/>
  <c r="G5" i="52"/>
  <c r="G6" i="52" s="1"/>
  <c r="G7" i="52" s="1"/>
  <c r="G5" i="44"/>
  <c r="G6" i="44" s="1"/>
  <c r="G7" i="44" s="1"/>
  <c r="G5" i="46"/>
  <c r="G6" i="46" s="1"/>
  <c r="G7" i="46" s="1"/>
  <c r="G5" i="51"/>
  <c r="G6" i="51" s="1"/>
  <c r="G7" i="51" s="1"/>
  <c r="E32" i="58"/>
  <c r="E32" i="63"/>
  <c r="E32" i="52"/>
  <c r="E32" i="61"/>
  <c r="H35" i="46"/>
  <c r="H5" i="61"/>
  <c r="H6" i="61" s="1"/>
  <c r="H7" i="61" s="1"/>
  <c r="H5" i="63"/>
  <c r="H6" i="63" s="1"/>
  <c r="H7" i="63" s="1"/>
  <c r="H5" i="58"/>
  <c r="H6" i="58" s="1"/>
  <c r="H7" i="58" s="1"/>
  <c r="H5" i="46"/>
  <c r="H6" i="46" s="1"/>
  <c r="H7" i="46" s="1"/>
  <c r="H5" i="47"/>
  <c r="H6" i="47" s="1"/>
  <c r="H7" i="47" s="1"/>
  <c r="H5" i="48"/>
  <c r="H6" i="48" s="1"/>
  <c r="H7" i="48" s="1"/>
  <c r="H5" i="52"/>
  <c r="H6" i="52" s="1"/>
  <c r="H7" i="52" s="1"/>
  <c r="H5" i="49"/>
  <c r="H6" i="49" s="1"/>
  <c r="H7" i="49" s="1"/>
  <c r="H5" i="51"/>
  <c r="H6" i="51" s="1"/>
  <c r="H7" i="51" s="1"/>
  <c r="H5" i="50"/>
  <c r="H6" i="50" s="1"/>
  <c r="H7" i="50" s="1"/>
  <c r="H5" i="16"/>
  <c r="H5" i="44"/>
  <c r="H6" i="44" s="1"/>
  <c r="H7" i="44" s="1"/>
  <c r="F33" i="52"/>
  <c r="F33" i="58"/>
  <c r="F33" i="63"/>
  <c r="F33" i="61"/>
  <c r="D28" i="49"/>
  <c r="B29" i="48"/>
  <c r="H35" i="50"/>
  <c r="H3" i="43"/>
  <c r="H4" i="43"/>
  <c r="H2" i="43"/>
  <c r="H17" i="43"/>
  <c r="H12" i="43"/>
  <c r="H11" i="43"/>
  <c r="H35" i="47"/>
  <c r="E5" i="63"/>
  <c r="E6" i="63" s="1"/>
  <c r="E7" i="63" s="1"/>
  <c r="E5" i="61"/>
  <c r="E6" i="61" s="1"/>
  <c r="E7" i="61" s="1"/>
  <c r="E5" i="49"/>
  <c r="E6" i="49" s="1"/>
  <c r="E7" i="49" s="1"/>
  <c r="E5" i="50"/>
  <c r="E6" i="50" s="1"/>
  <c r="E7" i="50" s="1"/>
  <c r="E5" i="16"/>
  <c r="E5" i="58"/>
  <c r="E6" i="58" s="1"/>
  <c r="E7" i="58" s="1"/>
  <c r="E5" i="44"/>
  <c r="E6" i="44" s="1"/>
  <c r="E7" i="44" s="1"/>
  <c r="E5" i="52"/>
  <c r="E6" i="52" s="1"/>
  <c r="E7" i="52" s="1"/>
  <c r="E5" i="47"/>
  <c r="E6" i="47" s="1"/>
  <c r="E7" i="47" s="1"/>
  <c r="E5" i="48"/>
  <c r="E6" i="48" s="1"/>
  <c r="E7" i="48" s="1"/>
  <c r="E5" i="51"/>
  <c r="E6" i="51" s="1"/>
  <c r="E7" i="51" s="1"/>
  <c r="E5" i="46"/>
  <c r="E6" i="46" s="1"/>
  <c r="E7" i="46" s="1"/>
  <c r="C30" i="58"/>
  <c r="C30" i="52"/>
  <c r="C30" i="63"/>
  <c r="C30" i="61"/>
  <c r="F33" i="49"/>
  <c r="E32" i="49"/>
  <c r="G34" i="51"/>
  <c r="E32" i="50"/>
  <c r="M92" i="62"/>
  <c r="M93" i="62" s="1"/>
  <c r="M105" i="62" s="1"/>
  <c r="Q36" i="62"/>
  <c r="R12" i="62"/>
  <c r="R37" i="62" s="1"/>
  <c r="P55" i="62"/>
  <c r="P57" i="62" s="1"/>
  <c r="P54" i="62"/>
  <c r="P58" i="62" s="1"/>
  <c r="T55" i="59"/>
  <c r="T57" i="59" s="1"/>
  <c r="T58" i="59"/>
  <c r="BA12" i="59"/>
  <c r="U37" i="59"/>
  <c r="U36" i="59" s="1"/>
  <c r="U54" i="59" s="1"/>
  <c r="V12" i="59"/>
  <c r="I114" i="41"/>
  <c r="I115" i="41" s="1"/>
  <c r="F114" i="41"/>
  <c r="F115" i="41" s="1"/>
  <c r="K114" i="41"/>
  <c r="K115" i="41" s="1"/>
  <c r="L125" i="41"/>
  <c r="L113" i="41"/>
  <c r="G114" i="41"/>
  <c r="G115" i="41" s="1"/>
  <c r="H114" i="41"/>
  <c r="H115" i="41" s="1"/>
  <c r="E114" i="41"/>
  <c r="E115" i="41" s="1"/>
  <c r="J114" i="41"/>
  <c r="J115" i="41" s="1"/>
  <c r="B78" i="38"/>
  <c r="B136" i="38" s="1"/>
  <c r="B134" i="38"/>
  <c r="C119" i="38"/>
  <c r="B131" i="38" s="1"/>
  <c r="B79" i="38"/>
  <c r="C115" i="38"/>
  <c r="B129" i="38" s="1"/>
  <c r="C117" i="38"/>
  <c r="B130" i="38" s="1"/>
  <c r="F111" i="38"/>
  <c r="F112" i="38" s="1"/>
  <c r="F124" i="38" s="1"/>
  <c r="E111" i="38"/>
  <c r="E112" i="38" s="1"/>
  <c r="E124" i="38" s="1"/>
  <c r="J110" i="38"/>
  <c r="M111" i="38"/>
  <c r="M112" i="38" s="1"/>
  <c r="M124" i="38" s="1"/>
  <c r="H111" i="38"/>
  <c r="H112" i="38" s="1"/>
  <c r="H124" i="38" s="1"/>
  <c r="K110" i="38"/>
  <c r="I111" i="38"/>
  <c r="I112" i="38" s="1"/>
  <c r="I124" i="38" s="1"/>
  <c r="G111" i="38"/>
  <c r="G112" i="38" s="1"/>
  <c r="G124" i="38" s="1"/>
  <c r="AH66" i="34"/>
  <c r="AH65" i="34" s="1"/>
  <c r="AH57" i="34"/>
  <c r="AH56" i="34" s="1"/>
  <c r="AH55" i="34" s="1"/>
  <c r="H49" i="34"/>
  <c r="P49" i="34"/>
  <c r="X49" i="34"/>
  <c r="AF49" i="34"/>
  <c r="F51" i="34"/>
  <c r="N51" i="34"/>
  <c r="V51" i="34"/>
  <c r="AD51" i="34"/>
  <c r="D55" i="34"/>
  <c r="E55" i="34"/>
  <c r="F55" i="34"/>
  <c r="G55" i="34"/>
  <c r="H55" i="34"/>
  <c r="I55" i="34"/>
  <c r="J55" i="34"/>
  <c r="K55" i="34"/>
  <c r="L55" i="34"/>
  <c r="M55" i="34"/>
  <c r="N55" i="34"/>
  <c r="O55" i="34"/>
  <c r="P55" i="34"/>
  <c r="Q55" i="34"/>
  <c r="R55" i="34"/>
  <c r="S55" i="34"/>
  <c r="T55" i="34"/>
  <c r="U55" i="34"/>
  <c r="V55" i="34"/>
  <c r="W55" i="34"/>
  <c r="X55" i="34"/>
  <c r="Y55" i="34"/>
  <c r="Z55" i="34"/>
  <c r="AA55" i="34"/>
  <c r="AB55" i="34"/>
  <c r="AC55" i="34"/>
  <c r="AD55" i="34"/>
  <c r="AE55" i="34"/>
  <c r="AF55" i="34"/>
  <c r="AG55" i="34"/>
  <c r="C55" i="34"/>
  <c r="D56" i="34"/>
  <c r="E56" i="34"/>
  <c r="F56" i="34"/>
  <c r="G56" i="34"/>
  <c r="H56" i="34"/>
  <c r="I56" i="34"/>
  <c r="J56" i="34"/>
  <c r="K56" i="34"/>
  <c r="L56" i="34"/>
  <c r="M56" i="34"/>
  <c r="N56" i="34"/>
  <c r="O56" i="34"/>
  <c r="P56" i="34"/>
  <c r="Q56" i="34"/>
  <c r="R56" i="34"/>
  <c r="S56" i="34"/>
  <c r="T56" i="34"/>
  <c r="U56" i="34"/>
  <c r="V56" i="34"/>
  <c r="W56" i="34"/>
  <c r="X56" i="34"/>
  <c r="Y56" i="34"/>
  <c r="Z56" i="34"/>
  <c r="AA56" i="34"/>
  <c r="AB56" i="34"/>
  <c r="AC56" i="34"/>
  <c r="AD56" i="34"/>
  <c r="AE56" i="34"/>
  <c r="AF56" i="34"/>
  <c r="AG56" i="34"/>
  <c r="C56" i="34"/>
  <c r="E66" i="34"/>
  <c r="F66" i="34"/>
  <c r="G66" i="34"/>
  <c r="H66" i="34"/>
  <c r="I66" i="34"/>
  <c r="J66" i="34"/>
  <c r="K66" i="34"/>
  <c r="L66" i="34"/>
  <c r="M66" i="34"/>
  <c r="N66" i="34"/>
  <c r="O66" i="34"/>
  <c r="P66" i="34"/>
  <c r="Q66" i="34"/>
  <c r="R66" i="34"/>
  <c r="S66" i="34"/>
  <c r="T66" i="34"/>
  <c r="U66" i="34"/>
  <c r="V66" i="34"/>
  <c r="W66" i="34"/>
  <c r="X66" i="34"/>
  <c r="Y66" i="34"/>
  <c r="Z66" i="34"/>
  <c r="AA66" i="34"/>
  <c r="AB66" i="34"/>
  <c r="AC66" i="34"/>
  <c r="AD66" i="34"/>
  <c r="AE66" i="34"/>
  <c r="AF66" i="34"/>
  <c r="AG66" i="34"/>
  <c r="E67" i="34"/>
  <c r="F67" i="34"/>
  <c r="G67" i="34"/>
  <c r="H67" i="34"/>
  <c r="I67" i="34"/>
  <c r="J67" i="34"/>
  <c r="K67" i="34"/>
  <c r="L67" i="34"/>
  <c r="M67" i="34"/>
  <c r="N67" i="34"/>
  <c r="O67" i="34"/>
  <c r="P67" i="34"/>
  <c r="Q67" i="34"/>
  <c r="R67" i="34"/>
  <c r="S67" i="34"/>
  <c r="T67" i="34"/>
  <c r="U67" i="34"/>
  <c r="V67" i="34"/>
  <c r="W67" i="34"/>
  <c r="X67" i="34"/>
  <c r="Y67" i="34"/>
  <c r="Z67" i="34"/>
  <c r="AA67" i="34"/>
  <c r="AB67" i="34"/>
  <c r="AC67" i="34"/>
  <c r="AC65" i="34" s="1"/>
  <c r="AD67" i="34"/>
  <c r="AE67" i="34"/>
  <c r="AF67" i="34"/>
  <c r="AG67" i="34"/>
  <c r="E68" i="34"/>
  <c r="F68" i="34"/>
  <c r="G68" i="34"/>
  <c r="H68" i="34"/>
  <c r="H65" i="34" s="1"/>
  <c r="I68" i="34"/>
  <c r="J68" i="34"/>
  <c r="K68" i="34"/>
  <c r="L68" i="34"/>
  <c r="M68" i="34"/>
  <c r="N68" i="34"/>
  <c r="O68" i="34"/>
  <c r="P68" i="34"/>
  <c r="P65" i="34" s="1"/>
  <c r="Q68" i="34"/>
  <c r="R68" i="34"/>
  <c r="S68" i="34"/>
  <c r="T68" i="34"/>
  <c r="U68" i="34"/>
  <c r="V68" i="34"/>
  <c r="W68" i="34"/>
  <c r="X68" i="34"/>
  <c r="X65" i="34" s="1"/>
  <c r="Y68" i="34"/>
  <c r="Z68" i="34"/>
  <c r="AA68" i="34"/>
  <c r="AB68" i="34"/>
  <c r="AC68" i="34"/>
  <c r="AD68" i="34"/>
  <c r="AE68" i="34"/>
  <c r="AF68" i="34"/>
  <c r="AG68" i="34"/>
  <c r="E69" i="34"/>
  <c r="F69" i="34"/>
  <c r="G69" i="34"/>
  <c r="H69" i="34"/>
  <c r="I69" i="34"/>
  <c r="J69" i="34"/>
  <c r="K69" i="34"/>
  <c r="L69" i="34"/>
  <c r="M69" i="34"/>
  <c r="N69" i="34"/>
  <c r="O69" i="34"/>
  <c r="P69" i="34"/>
  <c r="Q69" i="34"/>
  <c r="R69" i="34"/>
  <c r="S69" i="34"/>
  <c r="T69" i="34"/>
  <c r="U69" i="34"/>
  <c r="V69" i="34"/>
  <c r="W69" i="34"/>
  <c r="X69" i="34"/>
  <c r="Y69" i="34"/>
  <c r="Z69" i="34"/>
  <c r="AA69" i="34"/>
  <c r="AB69" i="34"/>
  <c r="AC69" i="34"/>
  <c r="AD69" i="34"/>
  <c r="AE69" i="34"/>
  <c r="AF69" i="34"/>
  <c r="AG69" i="34"/>
  <c r="E70" i="34"/>
  <c r="F70" i="34"/>
  <c r="G70" i="34"/>
  <c r="H70" i="34"/>
  <c r="I70" i="34"/>
  <c r="J70" i="34"/>
  <c r="K70" i="34"/>
  <c r="L70" i="34"/>
  <c r="M70" i="34"/>
  <c r="N70" i="34"/>
  <c r="O70" i="34"/>
  <c r="P70" i="34"/>
  <c r="Q70" i="34"/>
  <c r="R70" i="34"/>
  <c r="S70" i="34"/>
  <c r="T70" i="34"/>
  <c r="U70" i="34"/>
  <c r="V70" i="34"/>
  <c r="W70" i="34"/>
  <c r="X70" i="34"/>
  <c r="Y70" i="34"/>
  <c r="Z70" i="34"/>
  <c r="AA70" i="34"/>
  <c r="AB70" i="34"/>
  <c r="AC70" i="34"/>
  <c r="AD70" i="34"/>
  <c r="AE70" i="34"/>
  <c r="AF70" i="34"/>
  <c r="AG70" i="34"/>
  <c r="E71" i="34"/>
  <c r="F71" i="34"/>
  <c r="G71" i="34"/>
  <c r="H71" i="34"/>
  <c r="I71" i="34"/>
  <c r="J71" i="34"/>
  <c r="K71" i="34"/>
  <c r="L71" i="34"/>
  <c r="M71" i="34"/>
  <c r="N71" i="34"/>
  <c r="O71" i="34"/>
  <c r="P71" i="34"/>
  <c r="Q71" i="34"/>
  <c r="R71" i="34"/>
  <c r="S71" i="34"/>
  <c r="T71" i="34"/>
  <c r="U71" i="34"/>
  <c r="V71" i="34"/>
  <c r="W71" i="34"/>
  <c r="X71" i="34"/>
  <c r="Y71" i="34"/>
  <c r="Z71" i="34"/>
  <c r="AA71" i="34"/>
  <c r="AB71" i="34"/>
  <c r="AC71" i="34"/>
  <c r="AD71" i="34"/>
  <c r="AE71" i="34"/>
  <c r="AF71" i="34"/>
  <c r="AG71" i="34"/>
  <c r="D67" i="34"/>
  <c r="D68" i="34"/>
  <c r="D69" i="34"/>
  <c r="D70" i="34"/>
  <c r="D71" i="34"/>
  <c r="D66" i="34"/>
  <c r="C67" i="34"/>
  <c r="C68" i="34"/>
  <c r="C69" i="34"/>
  <c r="C70" i="34"/>
  <c r="C71" i="34"/>
  <c r="C66" i="34"/>
  <c r="E57" i="34"/>
  <c r="F57" i="34"/>
  <c r="G57" i="34"/>
  <c r="H57" i="34"/>
  <c r="I57" i="34"/>
  <c r="J57" i="34"/>
  <c r="K57" i="34"/>
  <c r="L57" i="34"/>
  <c r="M57" i="34"/>
  <c r="N57" i="34"/>
  <c r="O57" i="34"/>
  <c r="P57" i="34"/>
  <c r="Q57" i="34"/>
  <c r="R57" i="34"/>
  <c r="S57" i="34"/>
  <c r="T57" i="34"/>
  <c r="U57" i="34"/>
  <c r="V57" i="34"/>
  <c r="W57" i="34"/>
  <c r="X57" i="34"/>
  <c r="Y57" i="34"/>
  <c r="Z57" i="34"/>
  <c r="AA57" i="34"/>
  <c r="AB57" i="34"/>
  <c r="AC57" i="34"/>
  <c r="AD57" i="34"/>
  <c r="AE57" i="34"/>
  <c r="AF57" i="34"/>
  <c r="AG57" i="34"/>
  <c r="E58" i="34"/>
  <c r="F58" i="34"/>
  <c r="G58" i="34"/>
  <c r="H58" i="34"/>
  <c r="I58" i="34"/>
  <c r="J58" i="34"/>
  <c r="K58" i="34"/>
  <c r="L58" i="34"/>
  <c r="M58" i="34"/>
  <c r="N58" i="34"/>
  <c r="O58" i="34"/>
  <c r="P58" i="34"/>
  <c r="Q58" i="34"/>
  <c r="R58" i="34"/>
  <c r="S58" i="34"/>
  <c r="T58" i="34"/>
  <c r="U58" i="34"/>
  <c r="V58" i="34"/>
  <c r="W58" i="34"/>
  <c r="X58" i="34"/>
  <c r="Y58" i="34"/>
  <c r="Z58" i="34"/>
  <c r="AA58" i="34"/>
  <c r="AB58" i="34"/>
  <c r="AC58" i="34"/>
  <c r="AD58" i="34"/>
  <c r="AE58" i="34"/>
  <c r="AF58" i="34"/>
  <c r="AG58" i="34"/>
  <c r="E59" i="34"/>
  <c r="F59" i="34"/>
  <c r="G59" i="34"/>
  <c r="H59" i="34"/>
  <c r="I59" i="34"/>
  <c r="J59" i="34"/>
  <c r="K59" i="34"/>
  <c r="L59" i="34"/>
  <c r="M59" i="34"/>
  <c r="N59" i="34"/>
  <c r="O59" i="34"/>
  <c r="P59" i="34"/>
  <c r="Q59" i="34"/>
  <c r="R59" i="34"/>
  <c r="S59" i="34"/>
  <c r="T59" i="34"/>
  <c r="U59" i="34"/>
  <c r="V59" i="34"/>
  <c r="W59" i="34"/>
  <c r="X59" i="34"/>
  <c r="Y59" i="34"/>
  <c r="Z59" i="34"/>
  <c r="AA59" i="34"/>
  <c r="AB59" i="34"/>
  <c r="AC59" i="34"/>
  <c r="AD59" i="34"/>
  <c r="AE59" i="34"/>
  <c r="AF59" i="34"/>
  <c r="AG59" i="34"/>
  <c r="E60" i="34"/>
  <c r="F60" i="34"/>
  <c r="G60" i="34"/>
  <c r="H60" i="34"/>
  <c r="I60" i="34"/>
  <c r="J60" i="34"/>
  <c r="K60" i="34"/>
  <c r="L60" i="34"/>
  <c r="M60" i="34"/>
  <c r="N60" i="34"/>
  <c r="O60" i="34"/>
  <c r="P60" i="34"/>
  <c r="Q60" i="34"/>
  <c r="R60" i="34"/>
  <c r="S60" i="34"/>
  <c r="T60" i="34"/>
  <c r="U60" i="34"/>
  <c r="V60" i="34"/>
  <c r="W60" i="34"/>
  <c r="X60" i="34"/>
  <c r="Y60" i="34"/>
  <c r="Z60" i="34"/>
  <c r="AA60" i="34"/>
  <c r="AB60" i="34"/>
  <c r="AC60" i="34"/>
  <c r="AD60" i="34"/>
  <c r="AE60" i="34"/>
  <c r="AF60" i="34"/>
  <c r="AG60" i="34"/>
  <c r="E61" i="34"/>
  <c r="F61" i="34"/>
  <c r="G61" i="34"/>
  <c r="H61" i="34"/>
  <c r="I61" i="34"/>
  <c r="J61" i="34"/>
  <c r="K61" i="34"/>
  <c r="L61" i="34"/>
  <c r="M61" i="34"/>
  <c r="N61" i="34"/>
  <c r="O61" i="34"/>
  <c r="P61" i="34"/>
  <c r="Q61" i="34"/>
  <c r="R61" i="34"/>
  <c r="S61" i="34"/>
  <c r="T61" i="34"/>
  <c r="U61" i="34"/>
  <c r="V61" i="34"/>
  <c r="W61" i="34"/>
  <c r="X61" i="34"/>
  <c r="Y61" i="34"/>
  <c r="Z61" i="34"/>
  <c r="AA61" i="34"/>
  <c r="AB61" i="34"/>
  <c r="AC61" i="34"/>
  <c r="AD61" i="34"/>
  <c r="AE61" i="34"/>
  <c r="AF61" i="34"/>
  <c r="AG61" i="34"/>
  <c r="E62" i="34"/>
  <c r="F62" i="34"/>
  <c r="G62" i="34"/>
  <c r="H62" i="34"/>
  <c r="I62" i="34"/>
  <c r="J62" i="34"/>
  <c r="K62" i="34"/>
  <c r="L62" i="34"/>
  <c r="M62" i="34"/>
  <c r="N62" i="34"/>
  <c r="O62" i="34"/>
  <c r="P62" i="34"/>
  <c r="Q62" i="34"/>
  <c r="R62" i="34"/>
  <c r="S62" i="34"/>
  <c r="T62" i="34"/>
  <c r="U62" i="34"/>
  <c r="V62" i="34"/>
  <c r="W62" i="34"/>
  <c r="X62" i="34"/>
  <c r="Y62" i="34"/>
  <c r="Z62" i="34"/>
  <c r="AA62" i="34"/>
  <c r="AB62" i="34"/>
  <c r="AC62" i="34"/>
  <c r="AD62" i="34"/>
  <c r="AE62" i="34"/>
  <c r="AF62" i="34"/>
  <c r="AG62" i="34"/>
  <c r="E63" i="34"/>
  <c r="F63" i="34"/>
  <c r="G63" i="34"/>
  <c r="H63" i="34"/>
  <c r="I63" i="34"/>
  <c r="J63" i="34"/>
  <c r="K63" i="34"/>
  <c r="L63" i="34"/>
  <c r="M63" i="34"/>
  <c r="N63" i="34"/>
  <c r="O63" i="34"/>
  <c r="P63" i="34"/>
  <c r="Q63" i="34"/>
  <c r="R63" i="34"/>
  <c r="S63" i="34"/>
  <c r="T63" i="34"/>
  <c r="U63" i="34"/>
  <c r="V63" i="34"/>
  <c r="W63" i="34"/>
  <c r="X63" i="34"/>
  <c r="Y63" i="34"/>
  <c r="Z63" i="34"/>
  <c r="AA63" i="34"/>
  <c r="AB63" i="34"/>
  <c r="AC63" i="34"/>
  <c r="AD63" i="34"/>
  <c r="AE63" i="34"/>
  <c r="AF63" i="34"/>
  <c r="AG63" i="34"/>
  <c r="E64" i="34"/>
  <c r="F64" i="34"/>
  <c r="G64" i="34"/>
  <c r="H64" i="34"/>
  <c r="I64" i="34"/>
  <c r="J64" i="34"/>
  <c r="K64" i="34"/>
  <c r="L64" i="34"/>
  <c r="M64" i="34"/>
  <c r="N64" i="34"/>
  <c r="O64" i="34"/>
  <c r="P64" i="34"/>
  <c r="Q64" i="34"/>
  <c r="R64" i="34"/>
  <c r="S64" i="34"/>
  <c r="T64" i="34"/>
  <c r="U64" i="34"/>
  <c r="V64" i="34"/>
  <c r="W64" i="34"/>
  <c r="X64" i="34"/>
  <c r="Y64" i="34"/>
  <c r="Z64" i="34"/>
  <c r="AA64" i="34"/>
  <c r="AB64" i="34"/>
  <c r="AC64" i="34"/>
  <c r="AD64" i="34"/>
  <c r="AE64" i="34"/>
  <c r="AF64" i="34"/>
  <c r="AG64" i="34"/>
  <c r="D58" i="34"/>
  <c r="D59" i="34"/>
  <c r="D60" i="34"/>
  <c r="D61" i="34"/>
  <c r="D62" i="34"/>
  <c r="D63" i="34"/>
  <c r="D64" i="34"/>
  <c r="D57" i="34"/>
  <c r="C58" i="34"/>
  <c r="C59" i="34"/>
  <c r="C60" i="34"/>
  <c r="C61" i="34"/>
  <c r="C62" i="34"/>
  <c r="C63" i="34"/>
  <c r="C64" i="34"/>
  <c r="C57" i="34"/>
  <c r="E22" i="35"/>
  <c r="E21" i="35"/>
  <c r="E10" i="35"/>
  <c r="E9" i="35"/>
  <c r="E8" i="35"/>
  <c r="E7" i="35"/>
  <c r="E27" i="34"/>
  <c r="F27" i="34"/>
  <c r="G27" i="34"/>
  <c r="H27" i="34"/>
  <c r="I27" i="34"/>
  <c r="J27" i="34"/>
  <c r="K27" i="34"/>
  <c r="L27" i="34"/>
  <c r="M27" i="34"/>
  <c r="N27" i="34"/>
  <c r="O27" i="34"/>
  <c r="P27" i="34"/>
  <c r="Q27" i="34"/>
  <c r="R27" i="34"/>
  <c r="S27" i="34"/>
  <c r="T27" i="34"/>
  <c r="U27" i="34"/>
  <c r="V27" i="34"/>
  <c r="W27" i="34"/>
  <c r="X27" i="34"/>
  <c r="Y27" i="34"/>
  <c r="Z27" i="34"/>
  <c r="AA27" i="34"/>
  <c r="AB27" i="34"/>
  <c r="AC27" i="34"/>
  <c r="AD27" i="34"/>
  <c r="AE27" i="34"/>
  <c r="AF27" i="34"/>
  <c r="AG27" i="34"/>
  <c r="D27" i="34"/>
  <c r="D36" i="34"/>
  <c r="E36" i="34"/>
  <c r="F36" i="34"/>
  <c r="G36" i="34"/>
  <c r="H36" i="34"/>
  <c r="I36" i="34"/>
  <c r="J36" i="34"/>
  <c r="K36" i="34"/>
  <c r="L36" i="34"/>
  <c r="M36" i="34"/>
  <c r="N36" i="34"/>
  <c r="O36" i="34"/>
  <c r="P36" i="34"/>
  <c r="Q36" i="34"/>
  <c r="R36" i="34"/>
  <c r="S36" i="34"/>
  <c r="T36" i="34"/>
  <c r="U36" i="34"/>
  <c r="V36" i="34"/>
  <c r="W36" i="34"/>
  <c r="X36" i="34"/>
  <c r="Y36" i="34"/>
  <c r="Z36" i="34"/>
  <c r="AA36" i="34"/>
  <c r="AB36" i="34"/>
  <c r="AC36" i="34"/>
  <c r="AD36" i="34"/>
  <c r="AE36" i="34"/>
  <c r="AF36" i="34"/>
  <c r="AG36" i="34"/>
  <c r="E17" i="34"/>
  <c r="F17" i="34"/>
  <c r="G17" i="34"/>
  <c r="H17" i="34"/>
  <c r="I17" i="34"/>
  <c r="J17" i="34"/>
  <c r="K17" i="34"/>
  <c r="L17" i="34"/>
  <c r="M17" i="34"/>
  <c r="N17" i="34"/>
  <c r="O17" i="34"/>
  <c r="P17" i="34"/>
  <c r="AV17" i="34" s="1"/>
  <c r="Q17" i="34"/>
  <c r="R17" i="34"/>
  <c r="S17" i="34"/>
  <c r="T17" i="34"/>
  <c r="U17" i="34"/>
  <c r="V17" i="34"/>
  <c r="W17" i="34"/>
  <c r="X17" i="34"/>
  <c r="BD17" i="34" s="1"/>
  <c r="Y17" i="34"/>
  <c r="Z17" i="34"/>
  <c r="AA17" i="34"/>
  <c r="AB17" i="34"/>
  <c r="AC17" i="34"/>
  <c r="AD17" i="34"/>
  <c r="AE17" i="34"/>
  <c r="AF17" i="34"/>
  <c r="AG17" i="34"/>
  <c r="E18" i="34"/>
  <c r="F18" i="34"/>
  <c r="AL18" i="34" s="1"/>
  <c r="G18" i="34"/>
  <c r="H18" i="34"/>
  <c r="I18" i="34"/>
  <c r="J18" i="34"/>
  <c r="K18" i="34"/>
  <c r="L18" i="34"/>
  <c r="M18" i="34"/>
  <c r="N18" i="34"/>
  <c r="AT18" i="34" s="1"/>
  <c r="O18" i="34"/>
  <c r="AU18" i="34" s="1"/>
  <c r="P18" i="34"/>
  <c r="Q18" i="34"/>
  <c r="R18" i="34"/>
  <c r="S18" i="34"/>
  <c r="AY18" i="34" s="1"/>
  <c r="T18" i="34"/>
  <c r="U18" i="34"/>
  <c r="V18" i="34"/>
  <c r="BB18" i="34" s="1"/>
  <c r="W18" i="34"/>
  <c r="X18" i="34"/>
  <c r="Y18" i="34"/>
  <c r="Z18" i="34"/>
  <c r="AA18" i="34"/>
  <c r="BG18" i="34" s="1"/>
  <c r="AB18" i="34"/>
  <c r="AC18" i="34"/>
  <c r="AD18" i="34"/>
  <c r="AE18" i="34"/>
  <c r="AF18" i="34"/>
  <c r="AG18" i="34"/>
  <c r="E19" i="34"/>
  <c r="F19" i="34"/>
  <c r="AL19" i="34" s="1"/>
  <c r="G19" i="34"/>
  <c r="H19" i="34"/>
  <c r="I19" i="34"/>
  <c r="J19" i="34"/>
  <c r="K19" i="34"/>
  <c r="L19" i="34"/>
  <c r="M19" i="34"/>
  <c r="N19" i="34"/>
  <c r="O19" i="34"/>
  <c r="P19" i="34"/>
  <c r="Q19" i="34"/>
  <c r="R19" i="34"/>
  <c r="S19" i="34"/>
  <c r="T19" i="34"/>
  <c r="U19" i="34"/>
  <c r="V19" i="34"/>
  <c r="W19" i="34"/>
  <c r="X19" i="34"/>
  <c r="Y19" i="34"/>
  <c r="BE19" i="34" s="1"/>
  <c r="Z19" i="34"/>
  <c r="AA19" i="34"/>
  <c r="AB19" i="34"/>
  <c r="AC19" i="34"/>
  <c r="AD19" i="34"/>
  <c r="BJ19" i="34" s="1"/>
  <c r="AE19" i="34"/>
  <c r="AF19" i="34"/>
  <c r="AG19" i="34"/>
  <c r="BM19" i="34" s="1"/>
  <c r="E20" i="34"/>
  <c r="F20" i="34"/>
  <c r="G20" i="34"/>
  <c r="H20" i="34"/>
  <c r="I20" i="34"/>
  <c r="AO20" i="34" s="1"/>
  <c r="J20" i="34"/>
  <c r="K20" i="34"/>
  <c r="L20" i="34"/>
  <c r="M20" i="34"/>
  <c r="N20" i="34"/>
  <c r="O20" i="34"/>
  <c r="P20" i="34"/>
  <c r="Q20" i="34"/>
  <c r="R20" i="34"/>
  <c r="S20" i="34"/>
  <c r="T20" i="34"/>
  <c r="U20" i="34"/>
  <c r="BA20" i="34" s="1"/>
  <c r="V20" i="34"/>
  <c r="W20" i="34"/>
  <c r="X20" i="34"/>
  <c r="Y20" i="34"/>
  <c r="Z20" i="34"/>
  <c r="AA20" i="34"/>
  <c r="AB20" i="34"/>
  <c r="AC20" i="34"/>
  <c r="AD20" i="34"/>
  <c r="AE20" i="34"/>
  <c r="AF20" i="34"/>
  <c r="AG20" i="34"/>
  <c r="BM20" i="34" s="1"/>
  <c r="D18" i="34"/>
  <c r="AJ18" i="34" s="1"/>
  <c r="D19" i="34"/>
  <c r="AJ19" i="34" s="1"/>
  <c r="D20" i="34"/>
  <c r="C18" i="34"/>
  <c r="AI18" i="34" s="1"/>
  <c r="C19" i="34"/>
  <c r="AI19" i="34" s="1"/>
  <c r="C20" i="34"/>
  <c r="C17" i="34"/>
  <c r="AI17" i="34" s="1"/>
  <c r="AS18" i="34"/>
  <c r="BI18" i="34"/>
  <c r="AN19" i="34"/>
  <c r="AV19" i="34"/>
  <c r="BD19" i="34"/>
  <c r="BL19" i="34"/>
  <c r="AY20" i="34"/>
  <c r="D17" i="34"/>
  <c r="C121" i="34"/>
  <c r="B132" i="34" s="1"/>
  <c r="AJ120" i="34"/>
  <c r="D120" i="34"/>
  <c r="AS108" i="34"/>
  <c r="AR108" i="34"/>
  <c r="AQ108" i="34"/>
  <c r="AP108" i="34"/>
  <c r="AO108" i="34"/>
  <c r="AN108" i="34"/>
  <c r="AM108" i="34"/>
  <c r="AL108" i="34"/>
  <c r="M108" i="34"/>
  <c r="L108" i="34"/>
  <c r="K108" i="34"/>
  <c r="J108" i="34"/>
  <c r="I108" i="34"/>
  <c r="H108" i="34"/>
  <c r="G108" i="34"/>
  <c r="F108" i="34"/>
  <c r="AS106" i="34"/>
  <c r="AR106" i="34"/>
  <c r="AQ106" i="34"/>
  <c r="AP106" i="34"/>
  <c r="AO106" i="34"/>
  <c r="AN106" i="34"/>
  <c r="AM106" i="34"/>
  <c r="AL106" i="34"/>
  <c r="M106" i="34"/>
  <c r="L106" i="34"/>
  <c r="K106" i="34"/>
  <c r="J106" i="34"/>
  <c r="I106" i="34"/>
  <c r="H106" i="34"/>
  <c r="G106" i="34"/>
  <c r="F106" i="34"/>
  <c r="AJ101" i="34"/>
  <c r="D101" i="34"/>
  <c r="AJ100" i="34"/>
  <c r="AL93" i="34"/>
  <c r="F93" i="34"/>
  <c r="C88" i="34"/>
  <c r="AJ92" i="34" s="1"/>
  <c r="AJ108" i="34" s="1"/>
  <c r="AH51" i="34"/>
  <c r="BM42" i="34"/>
  <c r="BL42" i="34"/>
  <c r="BK42" i="34"/>
  <c r="BJ42" i="34"/>
  <c r="BI42" i="34"/>
  <c r="BH42" i="34"/>
  <c r="BG42" i="34"/>
  <c r="BF42" i="34"/>
  <c r="BE42" i="34"/>
  <c r="BD42" i="34"/>
  <c r="BC42" i="34"/>
  <c r="BB42" i="34"/>
  <c r="BA42" i="34"/>
  <c r="AZ42" i="34"/>
  <c r="AY42" i="34"/>
  <c r="AX42" i="34"/>
  <c r="AW42" i="34"/>
  <c r="AV42" i="34"/>
  <c r="AU42" i="34"/>
  <c r="AT42" i="34"/>
  <c r="AS42" i="34"/>
  <c r="AR42" i="34"/>
  <c r="AQ42" i="34"/>
  <c r="AP42" i="34"/>
  <c r="AO42" i="34"/>
  <c r="AN42" i="34"/>
  <c r="AM42" i="34"/>
  <c r="AL42" i="34"/>
  <c r="AK42" i="34"/>
  <c r="AJ42" i="34"/>
  <c r="AI42" i="34"/>
  <c r="BM41" i="34"/>
  <c r="BL41" i="34"/>
  <c r="BK41" i="34"/>
  <c r="BJ41" i="34"/>
  <c r="BI41" i="34"/>
  <c r="BH41" i="34"/>
  <c r="BG41" i="34"/>
  <c r="BF41" i="34"/>
  <c r="BE41" i="34"/>
  <c r="BD41" i="34"/>
  <c r="BC41" i="34"/>
  <c r="BB41" i="34"/>
  <c r="BA41" i="34"/>
  <c r="AZ41" i="34"/>
  <c r="AY41" i="34"/>
  <c r="AX41" i="34"/>
  <c r="AW41" i="34"/>
  <c r="AV41" i="34"/>
  <c r="AU41" i="34"/>
  <c r="AT41" i="34"/>
  <c r="AS41" i="34"/>
  <c r="AR41" i="34"/>
  <c r="AQ41" i="34"/>
  <c r="AP41" i="34"/>
  <c r="AO41" i="34"/>
  <c r="AN41" i="34"/>
  <c r="AM41" i="34"/>
  <c r="AL41" i="34"/>
  <c r="AK41" i="34"/>
  <c r="AJ41" i="34"/>
  <c r="AI41" i="34"/>
  <c r="BM40" i="34"/>
  <c r="BL40" i="34"/>
  <c r="BK40" i="34"/>
  <c r="BJ40" i="34"/>
  <c r="BI40" i="34"/>
  <c r="BH40" i="34"/>
  <c r="BG40" i="34"/>
  <c r="BF40" i="34"/>
  <c r="BE40" i="34"/>
  <c r="BD40" i="34"/>
  <c r="BC40" i="34"/>
  <c r="BB40" i="34"/>
  <c r="BA40" i="34"/>
  <c r="AZ40" i="34"/>
  <c r="AY40" i="34"/>
  <c r="AX40" i="34"/>
  <c r="AW40" i="34"/>
  <c r="AV40" i="34"/>
  <c r="AU40" i="34"/>
  <c r="AT40" i="34"/>
  <c r="AS40" i="34"/>
  <c r="AR40" i="34"/>
  <c r="AQ40" i="34"/>
  <c r="AP40" i="34"/>
  <c r="AO40" i="34"/>
  <c r="AN40" i="34"/>
  <c r="AM40" i="34"/>
  <c r="AL40" i="34"/>
  <c r="AK40" i="34"/>
  <c r="AJ40" i="34"/>
  <c r="AI40" i="34"/>
  <c r="BM39" i="34"/>
  <c r="BL39" i="34"/>
  <c r="BK39" i="34"/>
  <c r="BJ39" i="34"/>
  <c r="BI39" i="34"/>
  <c r="BH39" i="34"/>
  <c r="BG39" i="34"/>
  <c r="BF39" i="34"/>
  <c r="BE39" i="34"/>
  <c r="BD39" i="34"/>
  <c r="BC39" i="34"/>
  <c r="BB39" i="34"/>
  <c r="BA39" i="34"/>
  <c r="AZ39" i="34"/>
  <c r="AY39" i="34"/>
  <c r="AX39" i="34"/>
  <c r="AW39" i="34"/>
  <c r="AV39" i="34"/>
  <c r="AU39" i="34"/>
  <c r="AT39" i="34"/>
  <c r="AS39" i="34"/>
  <c r="AR39" i="34"/>
  <c r="AQ39" i="34"/>
  <c r="AP39" i="34"/>
  <c r="AO39" i="34"/>
  <c r="AN39" i="34"/>
  <c r="AM39" i="34"/>
  <c r="AL39" i="34"/>
  <c r="AK39" i="34"/>
  <c r="AJ39" i="34"/>
  <c r="AI39" i="34"/>
  <c r="BM38" i="34"/>
  <c r="BL38" i="34"/>
  <c r="BK38" i="34"/>
  <c r="BJ38" i="34"/>
  <c r="BI38" i="34"/>
  <c r="BH38" i="34"/>
  <c r="BG38" i="34"/>
  <c r="BF38" i="34"/>
  <c r="BE38" i="34"/>
  <c r="BD38" i="34"/>
  <c r="BC38" i="34"/>
  <c r="BB38" i="34"/>
  <c r="BA38" i="34"/>
  <c r="AZ38" i="34"/>
  <c r="AY38" i="34"/>
  <c r="AX38" i="34"/>
  <c r="AW38" i="34"/>
  <c r="AV38" i="34"/>
  <c r="AU38" i="34"/>
  <c r="AT38" i="34"/>
  <c r="AS38" i="34"/>
  <c r="AR38" i="34"/>
  <c r="AQ38" i="34"/>
  <c r="AP38" i="34"/>
  <c r="AO38" i="34"/>
  <c r="AN38" i="34"/>
  <c r="AM38" i="34"/>
  <c r="AL38" i="34"/>
  <c r="AK38" i="34"/>
  <c r="AJ38" i="34"/>
  <c r="AI38" i="34"/>
  <c r="BM37" i="34"/>
  <c r="BL37" i="34"/>
  <c r="BK37" i="34"/>
  <c r="BJ37" i="34"/>
  <c r="BI37" i="34"/>
  <c r="BH37" i="34"/>
  <c r="BG37" i="34"/>
  <c r="BF37" i="34"/>
  <c r="BE37" i="34"/>
  <c r="BD37" i="34"/>
  <c r="BC37" i="34"/>
  <c r="BB37" i="34"/>
  <c r="BA37" i="34"/>
  <c r="AZ37" i="34"/>
  <c r="AY37" i="34"/>
  <c r="AX37" i="34"/>
  <c r="AW37" i="34"/>
  <c r="AV37" i="34"/>
  <c r="AU37" i="34"/>
  <c r="AT37" i="34"/>
  <c r="AS37" i="34"/>
  <c r="AR37" i="34"/>
  <c r="AQ37" i="34"/>
  <c r="AP37" i="34"/>
  <c r="AO37" i="34"/>
  <c r="AN37" i="34"/>
  <c r="AM37" i="34"/>
  <c r="AL37" i="34"/>
  <c r="AK37" i="34"/>
  <c r="AJ37" i="34"/>
  <c r="AI37" i="34"/>
  <c r="AH36" i="34"/>
  <c r="C36" i="34"/>
  <c r="BM35" i="34"/>
  <c r="BL35" i="34"/>
  <c r="BK35" i="34"/>
  <c r="BJ35" i="34"/>
  <c r="BI35" i="34"/>
  <c r="BH35" i="34"/>
  <c r="BG35" i="34"/>
  <c r="BF35" i="34"/>
  <c r="BE35" i="34"/>
  <c r="BD35" i="34"/>
  <c r="BC35" i="34"/>
  <c r="BB35" i="34"/>
  <c r="BA35" i="34"/>
  <c r="AZ35" i="34"/>
  <c r="AY35" i="34"/>
  <c r="AX35" i="34"/>
  <c r="AW35" i="34"/>
  <c r="AV35" i="34"/>
  <c r="AU35" i="34"/>
  <c r="AT35" i="34"/>
  <c r="AS35" i="34"/>
  <c r="AR35" i="34"/>
  <c r="AQ35" i="34"/>
  <c r="AP35" i="34"/>
  <c r="AO35" i="34"/>
  <c r="AN35" i="34"/>
  <c r="AM35" i="34"/>
  <c r="AL35" i="34"/>
  <c r="AK35" i="34"/>
  <c r="AJ35" i="34"/>
  <c r="AI35" i="34"/>
  <c r="BM34" i="34"/>
  <c r="BL34" i="34"/>
  <c r="BK34" i="34"/>
  <c r="BJ34" i="34"/>
  <c r="BI34" i="34"/>
  <c r="BH34" i="34"/>
  <c r="BG34" i="34"/>
  <c r="BF34" i="34"/>
  <c r="BE34" i="34"/>
  <c r="BD34" i="34"/>
  <c r="BC34" i="34"/>
  <c r="BB34" i="34"/>
  <c r="BA34" i="34"/>
  <c r="AZ34" i="34"/>
  <c r="AY34" i="34"/>
  <c r="AX34" i="34"/>
  <c r="AW34" i="34"/>
  <c r="AV34" i="34"/>
  <c r="AU34" i="34"/>
  <c r="AT34" i="34"/>
  <c r="AS34" i="34"/>
  <c r="AR34" i="34"/>
  <c r="AQ34" i="34"/>
  <c r="AP34" i="34"/>
  <c r="AO34" i="34"/>
  <c r="AN34" i="34"/>
  <c r="AM34" i="34"/>
  <c r="AL34" i="34"/>
  <c r="AK34" i="34"/>
  <c r="AJ34" i="34"/>
  <c r="AI34" i="34"/>
  <c r="BM33" i="34"/>
  <c r="BL33" i="34"/>
  <c r="BK33" i="34"/>
  <c r="BJ33" i="34"/>
  <c r="BI33" i="34"/>
  <c r="BH33" i="34"/>
  <c r="BG33" i="34"/>
  <c r="BF33" i="34"/>
  <c r="BE33" i="34"/>
  <c r="BD33" i="34"/>
  <c r="BC33" i="34"/>
  <c r="BB33" i="34"/>
  <c r="BA33" i="34"/>
  <c r="AZ33" i="34"/>
  <c r="AY33" i="34"/>
  <c r="AX33" i="34"/>
  <c r="AW33" i="34"/>
  <c r="AV33" i="34"/>
  <c r="AU33" i="34"/>
  <c r="AT33" i="34"/>
  <c r="AS33" i="34"/>
  <c r="AR33" i="34"/>
  <c r="AQ33" i="34"/>
  <c r="AP33" i="34"/>
  <c r="AO33" i="34"/>
  <c r="AN33" i="34"/>
  <c r="AM33" i="34"/>
  <c r="AL33" i="34"/>
  <c r="AK33" i="34"/>
  <c r="AJ33" i="34"/>
  <c r="AI33" i="34"/>
  <c r="BM32" i="34"/>
  <c r="BL32" i="34"/>
  <c r="BK32" i="34"/>
  <c r="BJ32" i="34"/>
  <c r="BI32" i="34"/>
  <c r="BH32" i="34"/>
  <c r="BG32" i="34"/>
  <c r="BF32" i="34"/>
  <c r="BE32" i="34"/>
  <c r="BD32" i="34"/>
  <c r="BC32" i="34"/>
  <c r="BB32" i="34"/>
  <c r="BA32" i="34"/>
  <c r="AZ32" i="34"/>
  <c r="AY32" i="34"/>
  <c r="AX32" i="34"/>
  <c r="AW32" i="34"/>
  <c r="AV32" i="34"/>
  <c r="AU32" i="34"/>
  <c r="AT32" i="34"/>
  <c r="AS32" i="34"/>
  <c r="AR32" i="34"/>
  <c r="AQ32" i="34"/>
  <c r="AP32" i="34"/>
  <c r="AO32" i="34"/>
  <c r="AN32" i="34"/>
  <c r="AM32" i="34"/>
  <c r="AL32" i="34"/>
  <c r="AK32" i="34"/>
  <c r="AJ32" i="34"/>
  <c r="AI32" i="34"/>
  <c r="BM31" i="34"/>
  <c r="BL31" i="34"/>
  <c r="BK31" i="34"/>
  <c r="BJ31" i="34"/>
  <c r="BI31" i="34"/>
  <c r="BH31" i="34"/>
  <c r="BG31" i="34"/>
  <c r="BF31" i="34"/>
  <c r="BE31" i="34"/>
  <c r="BD31" i="34"/>
  <c r="BC31" i="34"/>
  <c r="BB31" i="34"/>
  <c r="BA31" i="34"/>
  <c r="AZ31" i="34"/>
  <c r="AY31" i="34"/>
  <c r="AX31" i="34"/>
  <c r="AW31" i="34"/>
  <c r="AV31" i="34"/>
  <c r="AU31" i="34"/>
  <c r="AT31" i="34"/>
  <c r="AS31" i="34"/>
  <c r="AR31" i="34"/>
  <c r="AQ31" i="34"/>
  <c r="AP31" i="34"/>
  <c r="AO31" i="34"/>
  <c r="AN31" i="34"/>
  <c r="AM31" i="34"/>
  <c r="AL31" i="34"/>
  <c r="AK31" i="34"/>
  <c r="AJ31" i="34"/>
  <c r="AI31" i="34"/>
  <c r="BL30" i="34"/>
  <c r="BK30" i="34"/>
  <c r="BJ30" i="34"/>
  <c r="BI30" i="34"/>
  <c r="BH30" i="34"/>
  <c r="BG30" i="34"/>
  <c r="BF30" i="34"/>
  <c r="BE30" i="34"/>
  <c r="BD30" i="34"/>
  <c r="BB30" i="34"/>
  <c r="BA30" i="34"/>
  <c r="AZ30" i="34"/>
  <c r="AY30" i="34"/>
  <c r="AX30" i="34"/>
  <c r="AW30" i="34"/>
  <c r="AV30" i="34"/>
  <c r="AU30" i="34"/>
  <c r="AT30" i="34"/>
  <c r="AR30" i="34"/>
  <c r="AQ30" i="34"/>
  <c r="AP30" i="34"/>
  <c r="AO30" i="34"/>
  <c r="AN30" i="34"/>
  <c r="AM30" i="34"/>
  <c r="AL30" i="34"/>
  <c r="AK30" i="34"/>
  <c r="AI30" i="34"/>
  <c r="BM29" i="34"/>
  <c r="BL29" i="34"/>
  <c r="BK29" i="34"/>
  <c r="BJ29" i="34"/>
  <c r="BI29" i="34"/>
  <c r="BH29" i="34"/>
  <c r="BG29" i="34"/>
  <c r="BF29" i="34"/>
  <c r="BE29" i="34"/>
  <c r="BD29" i="34"/>
  <c r="BB29" i="34"/>
  <c r="BA29" i="34"/>
  <c r="AZ29" i="34"/>
  <c r="AY29" i="34"/>
  <c r="AX29" i="34"/>
  <c r="AW29" i="34"/>
  <c r="AV29" i="34"/>
  <c r="AU29" i="34"/>
  <c r="AT29" i="34"/>
  <c r="AS29" i="34"/>
  <c r="AR29" i="34"/>
  <c r="AQ29" i="34"/>
  <c r="AP29" i="34"/>
  <c r="AO29" i="34"/>
  <c r="AN29" i="34"/>
  <c r="AM29" i="34"/>
  <c r="AL29" i="34"/>
  <c r="AK29" i="34"/>
  <c r="AI29" i="34"/>
  <c r="BM28" i="34"/>
  <c r="BL28" i="34"/>
  <c r="BK28" i="34"/>
  <c r="BJ28" i="34"/>
  <c r="BI28" i="34"/>
  <c r="BH28" i="34"/>
  <c r="BG28" i="34"/>
  <c r="BF28" i="34"/>
  <c r="BE28" i="34"/>
  <c r="BD28" i="34"/>
  <c r="BC28" i="34"/>
  <c r="BB28" i="34"/>
  <c r="BA28" i="34"/>
  <c r="AZ28" i="34"/>
  <c r="AY28" i="34"/>
  <c r="AX28" i="34"/>
  <c r="AW28" i="34"/>
  <c r="AV28" i="34"/>
  <c r="AU28" i="34"/>
  <c r="AT28" i="34"/>
  <c r="AS28" i="34"/>
  <c r="AR28" i="34"/>
  <c r="AQ28" i="34"/>
  <c r="AP28" i="34"/>
  <c r="AO28" i="34"/>
  <c r="AN28" i="34"/>
  <c r="AM28" i="34"/>
  <c r="AL28" i="34"/>
  <c r="AK28" i="34"/>
  <c r="AJ28" i="34"/>
  <c r="AI28" i="34"/>
  <c r="AH27" i="34"/>
  <c r="AH24" i="34"/>
  <c r="AH23" i="34"/>
  <c r="BM22" i="34"/>
  <c r="BL22" i="34"/>
  <c r="BK22" i="34"/>
  <c r="BJ22" i="34"/>
  <c r="BI22" i="34"/>
  <c r="BH22" i="34"/>
  <c r="BG22" i="34"/>
  <c r="BF22" i="34"/>
  <c r="BE22" i="34"/>
  <c r="BD22" i="34"/>
  <c r="BC22" i="34"/>
  <c r="BB22" i="34"/>
  <c r="BA22" i="34"/>
  <c r="AZ22" i="34"/>
  <c r="AY22" i="34"/>
  <c r="AX22" i="34"/>
  <c r="AW22" i="34"/>
  <c r="AV22" i="34"/>
  <c r="AU22" i="34"/>
  <c r="AT22" i="34"/>
  <c r="AS22" i="34"/>
  <c r="AR22" i="34"/>
  <c r="AQ22" i="34"/>
  <c r="AP22" i="34"/>
  <c r="AO22" i="34"/>
  <c r="AN22" i="34"/>
  <c r="AM22" i="34"/>
  <c r="AL22" i="34"/>
  <c r="AK22" i="34"/>
  <c r="AJ22" i="34"/>
  <c r="AI22" i="34"/>
  <c r="AI21" i="34"/>
  <c r="BK20" i="34"/>
  <c r="BJ20" i="34"/>
  <c r="BC20" i="34"/>
  <c r="BB20" i="34"/>
  <c r="AW20" i="34"/>
  <c r="AU20" i="34"/>
  <c r="AT20" i="34"/>
  <c r="AM20" i="34"/>
  <c r="AL20" i="34"/>
  <c r="AI20" i="34"/>
  <c r="BL20" i="34"/>
  <c r="BF20" i="34"/>
  <c r="AX20" i="34"/>
  <c r="AP20" i="34"/>
  <c r="AN20" i="34"/>
  <c r="BK19" i="34"/>
  <c r="BI19" i="34"/>
  <c r="BH19" i="34"/>
  <c r="BG19" i="34"/>
  <c r="BC19" i="34"/>
  <c r="BA19" i="34"/>
  <c r="AZ19" i="34"/>
  <c r="AY19" i="34"/>
  <c r="AW19" i="34"/>
  <c r="AU19" i="34"/>
  <c r="AS19" i="34"/>
  <c r="AR19" i="34"/>
  <c r="AQ19" i="34"/>
  <c r="AM19" i="34"/>
  <c r="AK19" i="34"/>
  <c r="BM18" i="34"/>
  <c r="BF18" i="34"/>
  <c r="BE18" i="34"/>
  <c r="BA18" i="34"/>
  <c r="AX18" i="34"/>
  <c r="AW18" i="34"/>
  <c r="AP18" i="34"/>
  <c r="AO18" i="34"/>
  <c r="AK18" i="34"/>
  <c r="BJ18" i="34"/>
  <c r="BH18" i="34"/>
  <c r="BM17" i="34"/>
  <c r="BK17" i="34"/>
  <c r="BI17" i="34"/>
  <c r="BE17" i="34"/>
  <c r="BC17" i="34"/>
  <c r="BA17" i="34"/>
  <c r="AW17" i="34"/>
  <c r="AU17" i="34"/>
  <c r="AS17" i="34"/>
  <c r="AO17" i="34"/>
  <c r="AN17" i="34"/>
  <c r="AM17" i="34"/>
  <c r="AK17" i="34"/>
  <c r="BM16" i="34"/>
  <c r="BL16" i="34"/>
  <c r="BK16" i="34"/>
  <c r="BJ16" i="34"/>
  <c r="BI16" i="34"/>
  <c r="BH16" i="34"/>
  <c r="BG16" i="34"/>
  <c r="BF16" i="34"/>
  <c r="BE16" i="34"/>
  <c r="BD16" i="34"/>
  <c r="BC16" i="34"/>
  <c r="BB16" i="34"/>
  <c r="BA16" i="34"/>
  <c r="AZ16" i="34"/>
  <c r="AY16" i="34"/>
  <c r="AX16" i="34"/>
  <c r="AW16" i="34"/>
  <c r="AV16" i="34"/>
  <c r="AU16" i="34"/>
  <c r="AT16" i="34"/>
  <c r="AS16" i="34"/>
  <c r="AR16" i="34"/>
  <c r="AQ16" i="34"/>
  <c r="AP16" i="34"/>
  <c r="AO16" i="34"/>
  <c r="AN16" i="34"/>
  <c r="AM16" i="34"/>
  <c r="AL16" i="34"/>
  <c r="AK16" i="34"/>
  <c r="AJ16" i="34"/>
  <c r="AI16" i="34"/>
  <c r="BM13" i="34"/>
  <c r="BL13" i="34"/>
  <c r="BK13" i="34"/>
  <c r="BJ13" i="34"/>
  <c r="BI13" i="34"/>
  <c r="BH13" i="34"/>
  <c r="BG13" i="34"/>
  <c r="BF13" i="34"/>
  <c r="BE13" i="34"/>
  <c r="BD13" i="34"/>
  <c r="BC13" i="34"/>
  <c r="BB13" i="34"/>
  <c r="BA13" i="34"/>
  <c r="AZ13" i="34"/>
  <c r="AY13" i="34"/>
  <c r="AX13" i="34"/>
  <c r="AW13" i="34"/>
  <c r="AV13" i="34"/>
  <c r="AU13" i="34"/>
  <c r="AT13" i="34"/>
  <c r="AS13" i="34"/>
  <c r="AR13" i="34"/>
  <c r="AQ13" i="34"/>
  <c r="AP13" i="34"/>
  <c r="AO13" i="34"/>
  <c r="AN13" i="34"/>
  <c r="AM13" i="34"/>
  <c r="AL13" i="34"/>
  <c r="AK13" i="34"/>
  <c r="AJ13" i="34"/>
  <c r="AI13" i="34"/>
  <c r="BM12" i="34"/>
  <c r="BL12" i="34"/>
  <c r="BK12" i="34"/>
  <c r="BJ12" i="34"/>
  <c r="BI12" i="34"/>
  <c r="BH12" i="34"/>
  <c r="BG12" i="34"/>
  <c r="BF12" i="34"/>
  <c r="BE12" i="34"/>
  <c r="BD12" i="34"/>
  <c r="BC12" i="34"/>
  <c r="BB12" i="34"/>
  <c r="BA12" i="34"/>
  <c r="AZ12" i="34"/>
  <c r="AY12" i="34"/>
  <c r="AX12" i="34"/>
  <c r="AW12" i="34"/>
  <c r="AV12" i="34"/>
  <c r="AU12" i="34"/>
  <c r="AT12" i="34"/>
  <c r="AS12" i="34"/>
  <c r="AR12" i="34"/>
  <c r="AQ12" i="34"/>
  <c r="AP12" i="34"/>
  <c r="AO12" i="34"/>
  <c r="AN12" i="34"/>
  <c r="AM12" i="34"/>
  <c r="AL12" i="34"/>
  <c r="AK12" i="34"/>
  <c r="AJ12" i="34"/>
  <c r="AI12" i="34"/>
  <c r="BM11" i="34"/>
  <c r="BL11" i="34"/>
  <c r="BK11" i="34"/>
  <c r="BJ11" i="34"/>
  <c r="BI11" i="34"/>
  <c r="BH11" i="34"/>
  <c r="BG11" i="34"/>
  <c r="BF11" i="34"/>
  <c r="BE11" i="34"/>
  <c r="BD11" i="34"/>
  <c r="BC11" i="34"/>
  <c r="BB11" i="34"/>
  <c r="BA11" i="34"/>
  <c r="AZ11" i="34"/>
  <c r="AY11" i="34"/>
  <c r="AX11" i="34"/>
  <c r="AW11" i="34"/>
  <c r="AV11" i="34"/>
  <c r="AU11" i="34"/>
  <c r="AT11" i="34"/>
  <c r="AS11" i="34"/>
  <c r="AR11" i="34"/>
  <c r="AQ11" i="34"/>
  <c r="AP11" i="34"/>
  <c r="AO11" i="34"/>
  <c r="AN11" i="34"/>
  <c r="AM11" i="34"/>
  <c r="AL11" i="34"/>
  <c r="AK11" i="34"/>
  <c r="AJ11" i="34"/>
  <c r="AI11" i="34"/>
  <c r="BM10" i="34"/>
  <c r="BL10" i="34"/>
  <c r="BK10" i="34"/>
  <c r="BJ10" i="34"/>
  <c r="BI10" i="34"/>
  <c r="BH10" i="34"/>
  <c r="BG10" i="34"/>
  <c r="BF10" i="34"/>
  <c r="BE10" i="34"/>
  <c r="BD10" i="34"/>
  <c r="BC10" i="34"/>
  <c r="BB10" i="34"/>
  <c r="BA10" i="34"/>
  <c r="AZ10" i="34"/>
  <c r="AY10" i="34"/>
  <c r="AX10" i="34"/>
  <c r="AW10" i="34"/>
  <c r="AV10" i="34"/>
  <c r="AU10" i="34"/>
  <c r="AT10" i="34"/>
  <c r="AS10" i="34"/>
  <c r="AR10" i="34"/>
  <c r="AQ10" i="34"/>
  <c r="AP10" i="34"/>
  <c r="AO10" i="34"/>
  <c r="AN10" i="34"/>
  <c r="AM10" i="34"/>
  <c r="AL10" i="34"/>
  <c r="AK10" i="34"/>
  <c r="AJ10" i="34"/>
  <c r="AI10" i="34"/>
  <c r="BM9" i="34"/>
  <c r="BL9" i="34"/>
  <c r="BK9" i="34"/>
  <c r="BJ9" i="34"/>
  <c r="BI9" i="34"/>
  <c r="BH9" i="34"/>
  <c r="BG9" i="34"/>
  <c r="BF9" i="34"/>
  <c r="BE9" i="34"/>
  <c r="BD9" i="34"/>
  <c r="BC9" i="34"/>
  <c r="BB9" i="34"/>
  <c r="BA9" i="34"/>
  <c r="AZ9" i="34"/>
  <c r="AY9" i="34"/>
  <c r="AX9" i="34"/>
  <c r="AW9" i="34"/>
  <c r="AV9" i="34"/>
  <c r="AU9" i="34"/>
  <c r="AT9" i="34"/>
  <c r="AS9" i="34"/>
  <c r="AR9" i="34"/>
  <c r="AQ9" i="34"/>
  <c r="AP9" i="34"/>
  <c r="AO9" i="34"/>
  <c r="AN9" i="34"/>
  <c r="AM9" i="34"/>
  <c r="AL9" i="34"/>
  <c r="AK9" i="34"/>
  <c r="AJ9" i="34"/>
  <c r="AI9" i="34"/>
  <c r="AH8" i="34"/>
  <c r="AG8" i="34"/>
  <c r="AF8" i="34"/>
  <c r="AE8" i="34"/>
  <c r="AD8" i="34"/>
  <c r="AC8" i="34"/>
  <c r="AB8" i="34"/>
  <c r="AA8" i="34"/>
  <c r="Z8" i="34"/>
  <c r="Y8" i="34"/>
  <c r="X8" i="34"/>
  <c r="W8" i="34"/>
  <c r="V8" i="34"/>
  <c r="U8" i="34"/>
  <c r="T8" i="34"/>
  <c r="S8" i="34"/>
  <c r="R8" i="34"/>
  <c r="Q8" i="34"/>
  <c r="P8" i="34"/>
  <c r="O8" i="34"/>
  <c r="N8" i="34"/>
  <c r="M8" i="34"/>
  <c r="L8" i="34"/>
  <c r="K8" i="34"/>
  <c r="J8" i="34"/>
  <c r="I8" i="34"/>
  <c r="H8" i="34"/>
  <c r="G8" i="34"/>
  <c r="F8" i="34"/>
  <c r="E8" i="34"/>
  <c r="D8" i="34"/>
  <c r="C8" i="34"/>
  <c r="C21" i="33"/>
  <c r="D21" i="33"/>
  <c r="E21" i="33"/>
  <c r="F21" i="33"/>
  <c r="G21" i="33"/>
  <c r="H21" i="33"/>
  <c r="I21" i="33"/>
  <c r="I25" i="33" s="1"/>
  <c r="J21" i="33"/>
  <c r="J25" i="33" s="1"/>
  <c r="K21" i="33"/>
  <c r="L21" i="33"/>
  <c r="M21" i="33"/>
  <c r="N21" i="33"/>
  <c r="O21" i="33"/>
  <c r="P21" i="33"/>
  <c r="Q21" i="33"/>
  <c r="R21" i="33"/>
  <c r="R25" i="33" s="1"/>
  <c r="S21" i="33"/>
  <c r="T21" i="33"/>
  <c r="U21" i="33"/>
  <c r="V21" i="33"/>
  <c r="W21" i="33"/>
  <c r="X21" i="33"/>
  <c r="Y21" i="33"/>
  <c r="Z21" i="33"/>
  <c r="AA21" i="33"/>
  <c r="AB21" i="33"/>
  <c r="AC21" i="33"/>
  <c r="AD21" i="33"/>
  <c r="AE21" i="33"/>
  <c r="C22" i="33"/>
  <c r="D22" i="33"/>
  <c r="E22" i="33"/>
  <c r="F22" i="33"/>
  <c r="G22" i="33"/>
  <c r="H22" i="33"/>
  <c r="I22" i="33"/>
  <c r="J22" i="33"/>
  <c r="K22" i="33"/>
  <c r="L22" i="33"/>
  <c r="M22" i="33"/>
  <c r="N22" i="33"/>
  <c r="O22" i="33"/>
  <c r="P22" i="33"/>
  <c r="Q22" i="33"/>
  <c r="R22" i="33"/>
  <c r="S22" i="33"/>
  <c r="T22" i="33"/>
  <c r="U22" i="33"/>
  <c r="V22" i="33"/>
  <c r="W22" i="33"/>
  <c r="X22" i="33"/>
  <c r="Y22" i="33"/>
  <c r="Z22" i="33"/>
  <c r="AA22" i="33"/>
  <c r="AB22" i="33"/>
  <c r="AC22" i="33"/>
  <c r="AD22" i="33"/>
  <c r="AE22" i="33"/>
  <c r="C23" i="33"/>
  <c r="D23" i="33"/>
  <c r="E23" i="33"/>
  <c r="F23" i="33"/>
  <c r="F25" i="33" s="1"/>
  <c r="G23" i="33"/>
  <c r="G25" i="33" s="1"/>
  <c r="H23" i="33"/>
  <c r="I23" i="33"/>
  <c r="J23" i="33"/>
  <c r="K23" i="33"/>
  <c r="L23" i="33"/>
  <c r="M23" i="33"/>
  <c r="N23" i="33"/>
  <c r="N25" i="33" s="1"/>
  <c r="O23" i="33"/>
  <c r="O25" i="33" s="1"/>
  <c r="P23" i="33"/>
  <c r="Q23" i="33"/>
  <c r="R23" i="33"/>
  <c r="S23" i="33"/>
  <c r="T23" i="33"/>
  <c r="U23" i="33"/>
  <c r="V23" i="33"/>
  <c r="V25" i="33" s="1"/>
  <c r="W23" i="33"/>
  <c r="X23" i="33"/>
  <c r="Y23" i="33"/>
  <c r="Z23" i="33"/>
  <c r="AA23" i="33"/>
  <c r="AB23" i="33"/>
  <c r="AC23" i="33"/>
  <c r="AD23" i="33"/>
  <c r="AE23" i="33"/>
  <c r="C24" i="33"/>
  <c r="D24" i="33"/>
  <c r="E24" i="33"/>
  <c r="F24" i="33"/>
  <c r="G24" i="33"/>
  <c r="H24" i="33"/>
  <c r="I24" i="33"/>
  <c r="J24" i="33"/>
  <c r="K24" i="33"/>
  <c r="L24" i="33"/>
  <c r="M24" i="33"/>
  <c r="N24" i="33"/>
  <c r="O24" i="33"/>
  <c r="P24" i="33"/>
  <c r="Q24" i="33"/>
  <c r="R24" i="33"/>
  <c r="S24" i="33"/>
  <c r="T24" i="33"/>
  <c r="U24" i="33"/>
  <c r="V24" i="33"/>
  <c r="W24" i="33"/>
  <c r="X24" i="33"/>
  <c r="Y24" i="33"/>
  <c r="Z24" i="33"/>
  <c r="AA24" i="33"/>
  <c r="AA25" i="33" s="1"/>
  <c r="AB24" i="33"/>
  <c r="AC24" i="33"/>
  <c r="AD24" i="33"/>
  <c r="AE24" i="33"/>
  <c r="B22" i="33"/>
  <c r="B23" i="33"/>
  <c r="B24" i="33"/>
  <c r="U15" i="33"/>
  <c r="AE14" i="33"/>
  <c r="P14" i="33"/>
  <c r="C7" i="33"/>
  <c r="S25" i="33"/>
  <c r="B21" i="33"/>
  <c r="B25" i="33" s="1"/>
  <c r="AD16" i="33"/>
  <c r="AC16" i="33"/>
  <c r="AB16" i="33"/>
  <c r="AA16" i="33"/>
  <c r="Y16" i="33"/>
  <c r="X16" i="33"/>
  <c r="W16" i="33"/>
  <c r="V16" i="33"/>
  <c r="T16" i="33"/>
  <c r="S16" i="33"/>
  <c r="R16" i="33"/>
  <c r="Q16" i="33"/>
  <c r="O16" i="33"/>
  <c r="N16" i="33"/>
  <c r="M16" i="33"/>
  <c r="L16" i="33"/>
  <c r="K16" i="33"/>
  <c r="J16" i="33"/>
  <c r="I16" i="33"/>
  <c r="H16" i="33"/>
  <c r="G16" i="33"/>
  <c r="F16" i="33"/>
  <c r="E16" i="33"/>
  <c r="D16" i="33"/>
  <c r="C16" i="33"/>
  <c r="B16" i="33"/>
  <c r="G6" i="33"/>
  <c r="H6" i="33" s="1"/>
  <c r="G5" i="33"/>
  <c r="G4" i="33"/>
  <c r="G3" i="33"/>
  <c r="AH68" i="31"/>
  <c r="AH58" i="31"/>
  <c r="AH57" i="31" s="1"/>
  <c r="AH56" i="31" s="1"/>
  <c r="E68" i="31"/>
  <c r="F68" i="31"/>
  <c r="G68" i="31"/>
  <c r="H68" i="31"/>
  <c r="I68" i="31"/>
  <c r="J68" i="31"/>
  <c r="K68" i="31"/>
  <c r="L68" i="31"/>
  <c r="M68" i="31"/>
  <c r="N68" i="31"/>
  <c r="O68" i="31"/>
  <c r="P68" i="31"/>
  <c r="Q68" i="31"/>
  <c r="Q67" i="31" s="1"/>
  <c r="R68" i="31"/>
  <c r="S68" i="31"/>
  <c r="T68" i="31"/>
  <c r="U68" i="31"/>
  <c r="V68" i="31"/>
  <c r="W68" i="31"/>
  <c r="X68" i="31"/>
  <c r="Y68" i="31"/>
  <c r="Z68" i="31"/>
  <c r="AA68" i="31"/>
  <c r="AB68" i="31"/>
  <c r="AC68" i="31"/>
  <c r="AD68" i="31"/>
  <c r="AE68" i="31"/>
  <c r="AF68" i="31"/>
  <c r="AG68" i="31"/>
  <c r="AG67" i="31" s="1"/>
  <c r="E69" i="31"/>
  <c r="F69" i="31"/>
  <c r="G69" i="31"/>
  <c r="H69" i="31"/>
  <c r="I69" i="31"/>
  <c r="J69" i="31"/>
  <c r="K69" i="31"/>
  <c r="L69" i="31"/>
  <c r="M69" i="31"/>
  <c r="N69" i="31"/>
  <c r="O69" i="31"/>
  <c r="P69" i="31"/>
  <c r="Q69" i="31"/>
  <c r="R69" i="31"/>
  <c r="S69" i="31"/>
  <c r="T69" i="31"/>
  <c r="U69" i="31"/>
  <c r="V69" i="31"/>
  <c r="W69" i="31"/>
  <c r="X69" i="31"/>
  <c r="Y69" i="31"/>
  <c r="Z69" i="31"/>
  <c r="AA69" i="31"/>
  <c r="AB69" i="31"/>
  <c r="AC69" i="31"/>
  <c r="AD69" i="31"/>
  <c r="AE69" i="31"/>
  <c r="AF69" i="31"/>
  <c r="AG69" i="31"/>
  <c r="E70" i="31"/>
  <c r="F70" i="31"/>
  <c r="G70" i="31"/>
  <c r="H70" i="31"/>
  <c r="I70" i="31"/>
  <c r="J70" i="31"/>
  <c r="K70" i="31"/>
  <c r="L70" i="31"/>
  <c r="M70" i="31"/>
  <c r="N70" i="31"/>
  <c r="O70" i="31"/>
  <c r="P70" i="31"/>
  <c r="Q70" i="31"/>
  <c r="R70" i="31"/>
  <c r="S70" i="31"/>
  <c r="T70" i="31"/>
  <c r="U70" i="31"/>
  <c r="V70" i="31"/>
  <c r="W70" i="31"/>
  <c r="X70" i="31"/>
  <c r="Y70" i="31"/>
  <c r="Y67" i="31" s="1"/>
  <c r="Z70" i="31"/>
  <c r="AA70" i="31"/>
  <c r="AB70" i="31"/>
  <c r="AC70" i="31"/>
  <c r="AD70" i="31"/>
  <c r="AE70" i="31"/>
  <c r="AF70" i="31"/>
  <c r="AG70" i="31"/>
  <c r="E71" i="31"/>
  <c r="F71" i="31"/>
  <c r="G71" i="31"/>
  <c r="H71" i="31"/>
  <c r="I71" i="31"/>
  <c r="J71" i="31"/>
  <c r="K71" i="31"/>
  <c r="L71" i="31"/>
  <c r="M71" i="31"/>
  <c r="N71" i="31"/>
  <c r="O71" i="31"/>
  <c r="P71" i="31"/>
  <c r="Q71" i="31"/>
  <c r="R71" i="31"/>
  <c r="S71" i="31"/>
  <c r="T71" i="31"/>
  <c r="U71" i="31"/>
  <c r="V71" i="31"/>
  <c r="W71" i="31"/>
  <c r="X71" i="31"/>
  <c r="Y71" i="31"/>
  <c r="Z71" i="31"/>
  <c r="AA71" i="31"/>
  <c r="AB71" i="31"/>
  <c r="AC71" i="31"/>
  <c r="AD71" i="31"/>
  <c r="AE71" i="31"/>
  <c r="AF71" i="31"/>
  <c r="AG71" i="31"/>
  <c r="E72" i="31"/>
  <c r="F72" i="31"/>
  <c r="G72" i="31"/>
  <c r="H72" i="31"/>
  <c r="I72" i="31"/>
  <c r="J72" i="31"/>
  <c r="K72" i="31"/>
  <c r="L72" i="31"/>
  <c r="M72" i="31"/>
  <c r="N72" i="31"/>
  <c r="O72" i="31"/>
  <c r="P72" i="31"/>
  <c r="Q72" i="31"/>
  <c r="R72" i="31"/>
  <c r="S72" i="31"/>
  <c r="T72" i="31"/>
  <c r="U72" i="31"/>
  <c r="V72" i="31"/>
  <c r="W72" i="31"/>
  <c r="X72" i="31"/>
  <c r="Y72" i="31"/>
  <c r="Z72" i="31"/>
  <c r="AA72" i="31"/>
  <c r="AB72" i="31"/>
  <c r="AC72" i="31"/>
  <c r="AD72" i="31"/>
  <c r="AE72" i="31"/>
  <c r="AF72" i="31"/>
  <c r="AG72" i="31"/>
  <c r="E73" i="31"/>
  <c r="F73" i="31"/>
  <c r="G73" i="31"/>
  <c r="H73" i="31"/>
  <c r="I73" i="31"/>
  <c r="J73" i="31"/>
  <c r="K73" i="31"/>
  <c r="L73" i="31"/>
  <c r="M73" i="31"/>
  <c r="N73" i="31"/>
  <c r="O73" i="31"/>
  <c r="P73" i="31"/>
  <c r="Q73" i="31"/>
  <c r="R73" i="31"/>
  <c r="S73" i="31"/>
  <c r="T73" i="31"/>
  <c r="U73" i="31"/>
  <c r="V73" i="31"/>
  <c r="W73" i="31"/>
  <c r="X73" i="31"/>
  <c r="Y73" i="31"/>
  <c r="Z73" i="31"/>
  <c r="AA73" i="31"/>
  <c r="AB73" i="31"/>
  <c r="AC73" i="31"/>
  <c r="AD73" i="31"/>
  <c r="AE73" i="31"/>
  <c r="AF73" i="31"/>
  <c r="AF67" i="31" s="1"/>
  <c r="AG73" i="31"/>
  <c r="D69" i="31"/>
  <c r="D70" i="31"/>
  <c r="D71" i="31"/>
  <c r="D72" i="31"/>
  <c r="D73" i="31"/>
  <c r="D68" i="31"/>
  <c r="C69" i="31"/>
  <c r="C70" i="31"/>
  <c r="C71" i="31"/>
  <c r="C72" i="31"/>
  <c r="C73" i="31"/>
  <c r="C68" i="31"/>
  <c r="E64" i="31"/>
  <c r="F64" i="31"/>
  <c r="G64" i="31"/>
  <c r="H64" i="31"/>
  <c r="I64" i="31"/>
  <c r="J64" i="31"/>
  <c r="K64" i="31"/>
  <c r="L64" i="31"/>
  <c r="M64" i="31"/>
  <c r="N64" i="31"/>
  <c r="O64" i="31"/>
  <c r="P64" i="31"/>
  <c r="Q64" i="31"/>
  <c r="R64" i="31"/>
  <c r="S64" i="31"/>
  <c r="T64" i="31"/>
  <c r="U64" i="31"/>
  <c r="V64" i="31"/>
  <c r="W64" i="31"/>
  <c r="X64" i="31"/>
  <c r="Y64" i="31"/>
  <c r="Z64" i="31"/>
  <c r="AA64" i="31"/>
  <c r="AB64" i="31"/>
  <c r="AC64" i="31"/>
  <c r="AD64" i="31"/>
  <c r="AE64" i="31"/>
  <c r="AF64" i="31"/>
  <c r="AG64" i="31"/>
  <c r="E65" i="31"/>
  <c r="F65" i="31"/>
  <c r="G65" i="31"/>
  <c r="H65" i="31"/>
  <c r="I65" i="31"/>
  <c r="J65" i="31"/>
  <c r="K65" i="31"/>
  <c r="L65" i="31"/>
  <c r="M65" i="31"/>
  <c r="N65" i="31"/>
  <c r="O65" i="31"/>
  <c r="P65" i="31"/>
  <c r="Q65" i="31"/>
  <c r="R65" i="31"/>
  <c r="S65" i="31"/>
  <c r="T65" i="31"/>
  <c r="U65" i="31"/>
  <c r="V65" i="31"/>
  <c r="W65" i="31"/>
  <c r="X65" i="31"/>
  <c r="Y65" i="31"/>
  <c r="Z65" i="31"/>
  <c r="AA65" i="31"/>
  <c r="AB65" i="31"/>
  <c r="AC65" i="31"/>
  <c r="AD65" i="31"/>
  <c r="AE65" i="31"/>
  <c r="AF65" i="31"/>
  <c r="AG65" i="31"/>
  <c r="E66" i="31"/>
  <c r="F66" i="31"/>
  <c r="G66" i="31"/>
  <c r="H66" i="31"/>
  <c r="I66" i="31"/>
  <c r="J66" i="31"/>
  <c r="K66" i="31"/>
  <c r="L66" i="31"/>
  <c r="M66" i="31"/>
  <c r="N66" i="31"/>
  <c r="O66" i="31"/>
  <c r="P66" i="31"/>
  <c r="Q66" i="31"/>
  <c r="R66" i="31"/>
  <c r="S66" i="31"/>
  <c r="T66" i="31"/>
  <c r="U66" i="31"/>
  <c r="V66" i="31"/>
  <c r="W66" i="31"/>
  <c r="X66" i="31"/>
  <c r="Y66" i="31"/>
  <c r="Z66" i="31"/>
  <c r="AA66" i="31"/>
  <c r="AB66" i="31"/>
  <c r="AC66" i="31"/>
  <c r="AD66" i="31"/>
  <c r="AE66" i="31"/>
  <c r="AF66" i="31"/>
  <c r="AG66" i="31"/>
  <c r="D65" i="31"/>
  <c r="D66" i="31"/>
  <c r="C65" i="31"/>
  <c r="C66" i="31"/>
  <c r="E58" i="31"/>
  <c r="F58" i="31"/>
  <c r="G58" i="31"/>
  <c r="H58" i="31"/>
  <c r="I58" i="31"/>
  <c r="J58" i="31"/>
  <c r="K58" i="31"/>
  <c r="L58" i="31"/>
  <c r="M58" i="31"/>
  <c r="N58" i="31"/>
  <c r="N57" i="31" s="1"/>
  <c r="O58" i="31"/>
  <c r="P58" i="31"/>
  <c r="Q58" i="31"/>
  <c r="R58" i="31"/>
  <c r="S58" i="31"/>
  <c r="T58" i="31"/>
  <c r="U58" i="31"/>
  <c r="V58" i="31"/>
  <c r="W58" i="31"/>
  <c r="X58" i="31"/>
  <c r="Y58" i="31"/>
  <c r="Z58" i="31"/>
  <c r="AA58" i="31"/>
  <c r="AB58" i="31"/>
  <c r="AC58" i="31"/>
  <c r="AD58" i="31"/>
  <c r="AE58" i="31"/>
  <c r="AF58" i="31"/>
  <c r="AG58" i="31"/>
  <c r="E59" i="31"/>
  <c r="F59" i="31"/>
  <c r="G59" i="31"/>
  <c r="G57" i="31" s="1"/>
  <c r="G56" i="31" s="1"/>
  <c r="H59" i="31"/>
  <c r="I59" i="31"/>
  <c r="J59" i="31"/>
  <c r="K59" i="31"/>
  <c r="L59" i="31"/>
  <c r="M59" i="31"/>
  <c r="N59" i="31"/>
  <c r="O59" i="31"/>
  <c r="P59" i="31"/>
  <c r="Q59" i="31"/>
  <c r="Q57" i="31" s="1"/>
  <c r="R59" i="31"/>
  <c r="S59" i="31"/>
  <c r="T59" i="31"/>
  <c r="U59" i="31"/>
  <c r="V59" i="31"/>
  <c r="W59" i="31"/>
  <c r="X59" i="31"/>
  <c r="Y59" i="31"/>
  <c r="Z59" i="31"/>
  <c r="AA59" i="31"/>
  <c r="AB59" i="31"/>
  <c r="AC59" i="31"/>
  <c r="AD59" i="31"/>
  <c r="AE59" i="31"/>
  <c r="AF59" i="31"/>
  <c r="AG59" i="31"/>
  <c r="E60" i="31"/>
  <c r="F60" i="31"/>
  <c r="G60" i="31"/>
  <c r="H60" i="31"/>
  <c r="I60" i="31"/>
  <c r="J60" i="31"/>
  <c r="K60" i="31"/>
  <c r="L60" i="31"/>
  <c r="M60" i="31"/>
  <c r="N60" i="31"/>
  <c r="O60" i="31"/>
  <c r="P60" i="31"/>
  <c r="P57" i="31" s="1"/>
  <c r="P56" i="31" s="1"/>
  <c r="Q60" i="31"/>
  <c r="R60" i="31"/>
  <c r="S60" i="31"/>
  <c r="T60" i="31"/>
  <c r="U60" i="31"/>
  <c r="V60" i="31"/>
  <c r="X60" i="31"/>
  <c r="Y60" i="31"/>
  <c r="Z60" i="31"/>
  <c r="AA60" i="31"/>
  <c r="AB60" i="31"/>
  <c r="AC60" i="31"/>
  <c r="AD60" i="31"/>
  <c r="AE60" i="31"/>
  <c r="AF60" i="31"/>
  <c r="AG60" i="31"/>
  <c r="E61" i="31"/>
  <c r="F61" i="31"/>
  <c r="G61" i="31"/>
  <c r="H61" i="31"/>
  <c r="I61" i="31"/>
  <c r="J61" i="31"/>
  <c r="K61" i="31"/>
  <c r="L61" i="31"/>
  <c r="N61" i="31"/>
  <c r="O61" i="31"/>
  <c r="P61" i="31"/>
  <c r="Q61" i="31"/>
  <c r="R61" i="31"/>
  <c r="S61" i="31"/>
  <c r="T61" i="31"/>
  <c r="U61" i="31"/>
  <c r="V61" i="31"/>
  <c r="X61" i="31"/>
  <c r="X57" i="31" s="1"/>
  <c r="X56" i="31" s="1"/>
  <c r="Y61" i="31"/>
  <c r="Z61" i="31"/>
  <c r="AA61" i="31"/>
  <c r="AB61" i="31"/>
  <c r="AC61" i="31"/>
  <c r="AD61" i="31"/>
  <c r="AE61" i="31"/>
  <c r="AF61" i="31"/>
  <c r="E62" i="31"/>
  <c r="F62" i="31"/>
  <c r="F57" i="31" s="1"/>
  <c r="G62" i="31"/>
  <c r="H62" i="31"/>
  <c r="I62" i="31"/>
  <c r="J62" i="31"/>
  <c r="K62" i="31"/>
  <c r="L62" i="31"/>
  <c r="M62" i="31"/>
  <c r="N62" i="31"/>
  <c r="O62" i="31"/>
  <c r="P62" i="31"/>
  <c r="Q62" i="31"/>
  <c r="R62" i="31"/>
  <c r="S62" i="31"/>
  <c r="T62" i="31"/>
  <c r="U62" i="31"/>
  <c r="V62" i="31"/>
  <c r="V57" i="31" s="1"/>
  <c r="W62" i="31"/>
  <c r="X62" i="31"/>
  <c r="Y62" i="31"/>
  <c r="Z62" i="31"/>
  <c r="AA62" i="31"/>
  <c r="AB62" i="31"/>
  <c r="AC62" i="31"/>
  <c r="AD62" i="31"/>
  <c r="AD57" i="31" s="1"/>
  <c r="AE62" i="31"/>
  <c r="AF62" i="31"/>
  <c r="AG62" i="31"/>
  <c r="E63" i="31"/>
  <c r="F63" i="31"/>
  <c r="G63" i="31"/>
  <c r="H63" i="31"/>
  <c r="I63" i="31"/>
  <c r="I57" i="31" s="1"/>
  <c r="J63" i="31"/>
  <c r="K63" i="31"/>
  <c r="L63" i="31"/>
  <c r="M63" i="31"/>
  <c r="N63" i="31"/>
  <c r="O63" i="31"/>
  <c r="P63" i="31"/>
  <c r="Q63" i="31"/>
  <c r="R63" i="31"/>
  <c r="S63" i="31"/>
  <c r="T63" i="31"/>
  <c r="U63" i="31"/>
  <c r="V63" i="31"/>
  <c r="W63" i="31"/>
  <c r="X63" i="31"/>
  <c r="Y63" i="31"/>
  <c r="Y57" i="31" s="1"/>
  <c r="Z63" i="31"/>
  <c r="AA63" i="31"/>
  <c r="AB63" i="31"/>
  <c r="AC63" i="31"/>
  <c r="AD63" i="31"/>
  <c r="AE63" i="31"/>
  <c r="AF63" i="31"/>
  <c r="AG63" i="31"/>
  <c r="D59" i="31"/>
  <c r="D62" i="31"/>
  <c r="D63" i="31"/>
  <c r="D64" i="31"/>
  <c r="D58" i="31"/>
  <c r="C59" i="31"/>
  <c r="C60" i="31"/>
  <c r="C61" i="31"/>
  <c r="C62" i="31"/>
  <c r="C63" i="31"/>
  <c r="C64" i="31"/>
  <c r="C58" i="31"/>
  <c r="E8" i="32"/>
  <c r="J49" i="34" s="1"/>
  <c r="E9" i="32"/>
  <c r="F50" i="34" s="1"/>
  <c r="E10" i="32"/>
  <c r="J51" i="34" s="1"/>
  <c r="E7" i="32"/>
  <c r="J48" i="34" s="1"/>
  <c r="E22" i="32"/>
  <c r="E21" i="32"/>
  <c r="E17" i="31"/>
  <c r="F17" i="31"/>
  <c r="G17" i="31"/>
  <c r="AM17" i="31" s="1"/>
  <c r="H17" i="31"/>
  <c r="I17" i="31"/>
  <c r="AO17" i="31" s="1"/>
  <c r="J17" i="31"/>
  <c r="K17" i="31"/>
  <c r="L17" i="31"/>
  <c r="AR17" i="31" s="1"/>
  <c r="M17" i="31"/>
  <c r="N17" i="31"/>
  <c r="O17" i="31"/>
  <c r="P17" i="31"/>
  <c r="Q17" i="31"/>
  <c r="AW17" i="31" s="1"/>
  <c r="R17" i="31"/>
  <c r="S17" i="31"/>
  <c r="T17" i="31"/>
  <c r="AZ17" i="31" s="1"/>
  <c r="U17" i="31"/>
  <c r="V17" i="31"/>
  <c r="W17" i="31"/>
  <c r="BC17" i="31" s="1"/>
  <c r="X17" i="31"/>
  <c r="Y17" i="31"/>
  <c r="BE17" i="31" s="1"/>
  <c r="Z17" i="31"/>
  <c r="AA17" i="31"/>
  <c r="AC17" i="31"/>
  <c r="AD17" i="31"/>
  <c r="AE17" i="31"/>
  <c r="AF17" i="31"/>
  <c r="AG17" i="31"/>
  <c r="E18" i="31"/>
  <c r="AK18" i="31" s="1"/>
  <c r="F18" i="31"/>
  <c r="G18" i="31"/>
  <c r="H18" i="31"/>
  <c r="I18" i="31"/>
  <c r="J18" i="31"/>
  <c r="K18" i="31"/>
  <c r="L18" i="31"/>
  <c r="M18" i="31"/>
  <c r="AS18" i="31" s="1"/>
  <c r="N18" i="31"/>
  <c r="O18" i="31"/>
  <c r="P18" i="31"/>
  <c r="Q18" i="31"/>
  <c r="S18" i="31"/>
  <c r="T18" i="31"/>
  <c r="AZ18" i="31" s="1"/>
  <c r="U18" i="31"/>
  <c r="V18" i="31"/>
  <c r="BB18" i="31" s="1"/>
  <c r="W18" i="31"/>
  <c r="X18" i="31"/>
  <c r="Y18" i="31"/>
  <c r="Z18" i="31"/>
  <c r="AA18" i="31"/>
  <c r="AB18" i="31"/>
  <c r="BH18" i="31" s="1"/>
  <c r="AC18" i="31"/>
  <c r="AD18" i="31"/>
  <c r="BJ18" i="31" s="1"/>
  <c r="AE18" i="31"/>
  <c r="AF18" i="31"/>
  <c r="E19" i="31"/>
  <c r="F19" i="31"/>
  <c r="G19" i="31"/>
  <c r="H19" i="31"/>
  <c r="I19" i="31"/>
  <c r="J19" i="31"/>
  <c r="AP19" i="31" s="1"/>
  <c r="K19" i="31"/>
  <c r="L19" i="31"/>
  <c r="M19" i="31"/>
  <c r="N19" i="31"/>
  <c r="O19" i="31"/>
  <c r="P19" i="31"/>
  <c r="Q19" i="31"/>
  <c r="R19" i="31"/>
  <c r="S19" i="31"/>
  <c r="T19" i="31"/>
  <c r="U19" i="31"/>
  <c r="V19" i="31"/>
  <c r="X19" i="31"/>
  <c r="Y19" i="31"/>
  <c r="Z19" i="31"/>
  <c r="AA19" i="31"/>
  <c r="AB19" i="31"/>
  <c r="AC19" i="31"/>
  <c r="AD19" i="31"/>
  <c r="AE19" i="31"/>
  <c r="AF19" i="31"/>
  <c r="AG19" i="31"/>
  <c r="E20" i="31"/>
  <c r="AK20" i="31" s="1"/>
  <c r="F20" i="31"/>
  <c r="AL20" i="31" s="1"/>
  <c r="G20" i="31"/>
  <c r="H20" i="31"/>
  <c r="I20" i="31"/>
  <c r="J20" i="31"/>
  <c r="K20" i="31"/>
  <c r="L20" i="31"/>
  <c r="M20" i="31"/>
  <c r="N20" i="31"/>
  <c r="AT20" i="31" s="1"/>
  <c r="O20" i="31"/>
  <c r="P20" i="31"/>
  <c r="Q20" i="31"/>
  <c r="R20" i="31"/>
  <c r="S20" i="31"/>
  <c r="T20" i="31"/>
  <c r="U20" i="31"/>
  <c r="V20" i="31"/>
  <c r="BB20" i="31" s="1"/>
  <c r="W20" i="31"/>
  <c r="X20" i="31"/>
  <c r="Y20" i="31"/>
  <c r="Z20" i="31"/>
  <c r="AA20" i="31"/>
  <c r="AB20" i="31"/>
  <c r="BH20" i="31" s="1"/>
  <c r="AC20" i="31"/>
  <c r="BI20" i="31" s="1"/>
  <c r="AD20" i="31"/>
  <c r="AE20" i="31"/>
  <c r="AF20" i="31"/>
  <c r="D18" i="31"/>
  <c r="AJ18" i="31" s="1"/>
  <c r="D19" i="31"/>
  <c r="D20" i="31"/>
  <c r="D17" i="31"/>
  <c r="AJ17" i="31" s="1"/>
  <c r="C123" i="31"/>
  <c r="B134" i="31" s="1"/>
  <c r="AJ122" i="31"/>
  <c r="D122" i="31"/>
  <c r="AS110" i="31"/>
  <c r="AR110" i="31"/>
  <c r="AQ110" i="31"/>
  <c r="AP110" i="31"/>
  <c r="AO110" i="31"/>
  <c r="AN110" i="31"/>
  <c r="AM110" i="31"/>
  <c r="AL110" i="31"/>
  <c r="M110" i="31"/>
  <c r="L110" i="31"/>
  <c r="K110" i="31"/>
  <c r="J110" i="31"/>
  <c r="I110" i="31"/>
  <c r="H110" i="31"/>
  <c r="G110" i="31"/>
  <c r="F110" i="31"/>
  <c r="AS108" i="31"/>
  <c r="AR108" i="31"/>
  <c r="AQ108" i="31"/>
  <c r="AP108" i="31"/>
  <c r="AO108" i="31"/>
  <c r="AN108" i="31"/>
  <c r="AM108" i="31"/>
  <c r="AL108" i="31"/>
  <c r="M108" i="31"/>
  <c r="L108" i="31"/>
  <c r="K108" i="31"/>
  <c r="J108" i="31"/>
  <c r="I108" i="31"/>
  <c r="H108" i="31"/>
  <c r="G108" i="31"/>
  <c r="F108" i="31"/>
  <c r="AJ103" i="31"/>
  <c r="D103" i="31"/>
  <c r="AJ102" i="31"/>
  <c r="AL95" i="31"/>
  <c r="F95" i="31"/>
  <c r="AK94" i="31"/>
  <c r="AK110" i="31" s="1"/>
  <c r="C90" i="31"/>
  <c r="AJ94" i="31" s="1"/>
  <c r="AJ110" i="31" s="1"/>
  <c r="I67" i="31"/>
  <c r="AH67" i="31"/>
  <c r="AH52" i="31"/>
  <c r="BM43" i="31"/>
  <c r="BL43" i="31"/>
  <c r="BK43" i="31"/>
  <c r="BJ43" i="31"/>
  <c r="BI43" i="31"/>
  <c r="BH43" i="31"/>
  <c r="BG43" i="31"/>
  <c r="BF43" i="31"/>
  <c r="BE43" i="31"/>
  <c r="BD43" i="31"/>
  <c r="BC43" i="31"/>
  <c r="BB43" i="31"/>
  <c r="BA43" i="31"/>
  <c r="AZ43" i="31"/>
  <c r="AY43" i="31"/>
  <c r="AX43" i="31"/>
  <c r="AW43" i="31"/>
  <c r="AV43" i="31"/>
  <c r="AU43" i="31"/>
  <c r="AT43" i="31"/>
  <c r="AS43" i="31"/>
  <c r="AR43" i="31"/>
  <c r="AQ43" i="31"/>
  <c r="AP43" i="31"/>
  <c r="AO43" i="31"/>
  <c r="AN43" i="31"/>
  <c r="AM43" i="31"/>
  <c r="AL43" i="31"/>
  <c r="AK43" i="31"/>
  <c r="AJ43" i="31"/>
  <c r="AI43" i="31"/>
  <c r="BM41" i="31"/>
  <c r="BL41" i="31"/>
  <c r="BK41" i="31"/>
  <c r="BJ41" i="31"/>
  <c r="BI41" i="31"/>
  <c r="BH41" i="31"/>
  <c r="BG41" i="31"/>
  <c r="BF41" i="31"/>
  <c r="BE41" i="31"/>
  <c r="BD41" i="31"/>
  <c r="BC41" i="31"/>
  <c r="BB41" i="31"/>
  <c r="BA41" i="31"/>
  <c r="AZ41" i="31"/>
  <c r="AY41" i="31"/>
  <c r="AX41" i="31"/>
  <c r="AW41" i="31"/>
  <c r="AV41" i="31"/>
  <c r="AU41" i="31"/>
  <c r="AT41" i="31"/>
  <c r="AS41" i="31"/>
  <c r="AR41" i="31"/>
  <c r="AQ41" i="31"/>
  <c r="AP41" i="31"/>
  <c r="AO41" i="31"/>
  <c r="AO37" i="31" s="1"/>
  <c r="AN41" i="31"/>
  <c r="AM41" i="31"/>
  <c r="AL41" i="31"/>
  <c r="AK41" i="31"/>
  <c r="AJ41" i="31"/>
  <c r="AI41" i="31"/>
  <c r="BM40" i="31"/>
  <c r="BL40" i="31"/>
  <c r="BK40" i="31"/>
  <c r="BJ40" i="31"/>
  <c r="BI40" i="31"/>
  <c r="BH40" i="31"/>
  <c r="BG40" i="31"/>
  <c r="BF40" i="31"/>
  <c r="BE40" i="31"/>
  <c r="BD40" i="31"/>
  <c r="BC40" i="31"/>
  <c r="BB40" i="31"/>
  <c r="BA40" i="31"/>
  <c r="AZ40" i="31"/>
  <c r="AY40" i="31"/>
  <c r="AX40" i="31"/>
  <c r="AW40" i="31"/>
  <c r="AV40" i="31"/>
  <c r="AU40" i="31"/>
  <c r="AT40" i="31"/>
  <c r="AS40" i="31"/>
  <c r="AR40" i="31"/>
  <c r="AQ40" i="31"/>
  <c r="AP40" i="31"/>
  <c r="AO40" i="31"/>
  <c r="AN40" i="31"/>
  <c r="AM40" i="31"/>
  <c r="AL40" i="31"/>
  <c r="AK40" i="31"/>
  <c r="AJ40" i="31"/>
  <c r="AI40" i="31"/>
  <c r="BM39" i="31"/>
  <c r="BL39" i="31"/>
  <c r="BK39" i="31"/>
  <c r="BJ39" i="31"/>
  <c r="BI39" i="31"/>
  <c r="BH39" i="31"/>
  <c r="BG39" i="31"/>
  <c r="BF39" i="31"/>
  <c r="BE39" i="31"/>
  <c r="BD39" i="31"/>
  <c r="BC39" i="31"/>
  <c r="BB39" i="31"/>
  <c r="BA39" i="31"/>
  <c r="AZ39" i="31"/>
  <c r="AY39" i="31"/>
  <c r="AX39" i="31"/>
  <c r="AW39" i="31"/>
  <c r="AV39" i="31"/>
  <c r="AU39" i="31"/>
  <c r="AT39" i="31"/>
  <c r="AS39" i="31"/>
  <c r="AR39" i="31"/>
  <c r="AQ39" i="31"/>
  <c r="AP39" i="31"/>
  <c r="AO39" i="31"/>
  <c r="AN39" i="31"/>
  <c r="AM39" i="31"/>
  <c r="AL39" i="31"/>
  <c r="AK39" i="31"/>
  <c r="AJ39" i="31"/>
  <c r="AI39" i="31"/>
  <c r="BM38" i="31"/>
  <c r="BL38" i="31"/>
  <c r="BK38" i="31"/>
  <c r="BJ38" i="31"/>
  <c r="BI38" i="31"/>
  <c r="BH38" i="31"/>
  <c r="BG38" i="31"/>
  <c r="BF38" i="31"/>
  <c r="BE38" i="31"/>
  <c r="BD38" i="31"/>
  <c r="BC38" i="31"/>
  <c r="BB38" i="31"/>
  <c r="BA38" i="31"/>
  <c r="AZ38" i="31"/>
  <c r="AY38" i="31"/>
  <c r="AX38" i="31"/>
  <c r="AW38" i="31"/>
  <c r="AV38" i="31"/>
  <c r="AV37" i="31" s="1"/>
  <c r="AU38" i="31"/>
  <c r="AT38" i="31"/>
  <c r="AS38" i="31"/>
  <c r="AR38" i="31"/>
  <c r="AQ38" i="31"/>
  <c r="AP38" i="31"/>
  <c r="AO38" i="31"/>
  <c r="AN38" i="31"/>
  <c r="AM38" i="31"/>
  <c r="AL38" i="31"/>
  <c r="AK38" i="31"/>
  <c r="AJ38" i="31"/>
  <c r="AI38" i="31"/>
  <c r="AH37" i="31"/>
  <c r="AG37" i="31"/>
  <c r="AF37" i="31"/>
  <c r="AE37" i="31"/>
  <c r="AD37" i="31"/>
  <c r="AC37" i="31"/>
  <c r="AB37" i="31"/>
  <c r="AA37" i="31"/>
  <c r="Z37" i="31"/>
  <c r="Y37" i="31"/>
  <c r="X37" i="31"/>
  <c r="W37" i="31"/>
  <c r="V37" i="31"/>
  <c r="U37" i="31"/>
  <c r="T37" i="31"/>
  <c r="S37" i="31"/>
  <c r="R37" i="31"/>
  <c r="Q37" i="31"/>
  <c r="P37" i="31"/>
  <c r="O37" i="31"/>
  <c r="N37" i="31"/>
  <c r="M37" i="31"/>
  <c r="L37" i="31"/>
  <c r="K37" i="31"/>
  <c r="J37" i="31"/>
  <c r="I37" i="31"/>
  <c r="H37" i="31"/>
  <c r="G37" i="31"/>
  <c r="F37" i="31"/>
  <c r="E37" i="31"/>
  <c r="D37" i="31"/>
  <c r="C37" i="31"/>
  <c r="BM36" i="31"/>
  <c r="BL36" i="31"/>
  <c r="BK36" i="31"/>
  <c r="BJ36" i="31"/>
  <c r="BI36" i="31"/>
  <c r="BH36" i="31"/>
  <c r="BG36" i="31"/>
  <c r="BF36" i="31"/>
  <c r="BE36" i="31"/>
  <c r="BD36" i="31"/>
  <c r="BC36" i="31"/>
  <c r="BB36" i="31"/>
  <c r="BA36" i="31"/>
  <c r="AZ36" i="31"/>
  <c r="AY36" i="31"/>
  <c r="AX36" i="31"/>
  <c r="AW36" i="31"/>
  <c r="AV36" i="31"/>
  <c r="AU36" i="31"/>
  <c r="AT36" i="31"/>
  <c r="AS36" i="31"/>
  <c r="AR36" i="31"/>
  <c r="AQ36" i="31"/>
  <c r="AP36" i="31"/>
  <c r="AO36" i="31"/>
  <c r="AN36" i="31"/>
  <c r="AM36" i="31"/>
  <c r="AL36" i="31"/>
  <c r="AK36" i="31"/>
  <c r="AJ36" i="31"/>
  <c r="AI36" i="31"/>
  <c r="BM35" i="31"/>
  <c r="BL35" i="31"/>
  <c r="BK35" i="31"/>
  <c r="BJ35" i="31"/>
  <c r="BI35" i="31"/>
  <c r="BH35" i="31"/>
  <c r="BG35" i="31"/>
  <c r="BF35" i="31"/>
  <c r="BE35" i="31"/>
  <c r="BD35" i="31"/>
  <c r="BC35" i="31"/>
  <c r="BB35" i="31"/>
  <c r="BA35" i="31"/>
  <c r="AZ35" i="31"/>
  <c r="AY35" i="31"/>
  <c r="AX35" i="31"/>
  <c r="AW35" i="31"/>
  <c r="AV35" i="31"/>
  <c r="AU35" i="31"/>
  <c r="AT35" i="31"/>
  <c r="AS35" i="31"/>
  <c r="AR35" i="31"/>
  <c r="AQ35" i="31"/>
  <c r="AP35" i="31"/>
  <c r="AO35" i="31"/>
  <c r="AN35" i="31"/>
  <c r="AM35" i="31"/>
  <c r="AL35" i="31"/>
  <c r="AK35" i="31"/>
  <c r="AJ35" i="31"/>
  <c r="AI35" i="31"/>
  <c r="BM34" i="31"/>
  <c r="BL34" i="31"/>
  <c r="BK34" i="31"/>
  <c r="BJ34" i="31"/>
  <c r="BI34" i="31"/>
  <c r="BH34" i="31"/>
  <c r="BG34" i="31"/>
  <c r="BF34" i="31"/>
  <c r="BE34" i="31"/>
  <c r="BD34" i="31"/>
  <c r="BC34" i="31"/>
  <c r="BB34" i="31"/>
  <c r="BA34" i="31"/>
  <c r="AZ34" i="31"/>
  <c r="AY34" i="31"/>
  <c r="AX34" i="31"/>
  <c r="AW34" i="31"/>
  <c r="AV34" i="31"/>
  <c r="AU34" i="31"/>
  <c r="AT34" i="31"/>
  <c r="AS34" i="31"/>
  <c r="AR34" i="31"/>
  <c r="AQ34" i="31"/>
  <c r="AP34" i="31"/>
  <c r="AO34" i="31"/>
  <c r="AN34" i="31"/>
  <c r="AM34" i="31"/>
  <c r="AL34" i="31"/>
  <c r="AK34" i="31"/>
  <c r="AJ34" i="31"/>
  <c r="AI34" i="31"/>
  <c r="BM33" i="31"/>
  <c r="BL33" i="31"/>
  <c r="BK33" i="31"/>
  <c r="BJ33" i="31"/>
  <c r="BI33" i="31"/>
  <c r="BH33" i="31"/>
  <c r="BG33" i="31"/>
  <c r="BF33" i="31"/>
  <c r="BE33" i="31"/>
  <c r="BD33" i="31"/>
  <c r="BC33" i="31"/>
  <c r="BB33" i="31"/>
  <c r="BA33" i="31"/>
  <c r="AZ33" i="31"/>
  <c r="AY33" i="31"/>
  <c r="AX33" i="31"/>
  <c r="AW33" i="31"/>
  <c r="AV33" i="31"/>
  <c r="AU33" i="31"/>
  <c r="AT33" i="31"/>
  <c r="AS33" i="31"/>
  <c r="AR33" i="31"/>
  <c r="AQ33" i="31"/>
  <c r="AP33" i="31"/>
  <c r="AO33" i="31"/>
  <c r="AN33" i="31"/>
  <c r="AM33" i="31"/>
  <c r="AL33" i="31"/>
  <c r="AK33" i="31"/>
  <c r="AJ33" i="31"/>
  <c r="AI33" i="31"/>
  <c r="BM32" i="31"/>
  <c r="BL32" i="31"/>
  <c r="BK32" i="31"/>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L32" i="31"/>
  <c r="AK32" i="31"/>
  <c r="AJ32" i="31"/>
  <c r="AI32" i="31"/>
  <c r="BL31" i="31"/>
  <c r="BK31" i="31"/>
  <c r="BJ31" i="31"/>
  <c r="BI31" i="31"/>
  <c r="BH31" i="31"/>
  <c r="BG31" i="31"/>
  <c r="BF31" i="31"/>
  <c r="BE31" i="31"/>
  <c r="BD31" i="31"/>
  <c r="BB31" i="31"/>
  <c r="BA31" i="31"/>
  <c r="AZ31" i="31"/>
  <c r="AY31" i="31"/>
  <c r="AX31" i="31"/>
  <c r="AW31" i="31"/>
  <c r="AV31" i="31"/>
  <c r="AU31" i="31"/>
  <c r="AT31" i="31"/>
  <c r="AR31" i="31"/>
  <c r="AQ31" i="31"/>
  <c r="AP31" i="31"/>
  <c r="AO31" i="31"/>
  <c r="AN31" i="31"/>
  <c r="AM31" i="31"/>
  <c r="AL31" i="31"/>
  <c r="AK31" i="31"/>
  <c r="AI31" i="31"/>
  <c r="BM30" i="31"/>
  <c r="BL30" i="31"/>
  <c r="BK30" i="31"/>
  <c r="BJ30" i="31"/>
  <c r="BI30" i="31"/>
  <c r="BH30" i="31"/>
  <c r="BG30" i="31"/>
  <c r="BF30" i="31"/>
  <c r="BE30" i="31"/>
  <c r="BD30" i="31"/>
  <c r="BB30" i="31"/>
  <c r="BA30" i="31"/>
  <c r="AZ30" i="31"/>
  <c r="AY30" i="31"/>
  <c r="AX30" i="31"/>
  <c r="AW30" i="31"/>
  <c r="AV30" i="31"/>
  <c r="AU30" i="31"/>
  <c r="AT30" i="31"/>
  <c r="AS30" i="31"/>
  <c r="AR30" i="31"/>
  <c r="AQ30" i="31"/>
  <c r="AQ27" i="31" s="1"/>
  <c r="AP30" i="31"/>
  <c r="AO30" i="31"/>
  <c r="AN30" i="31"/>
  <c r="AM30" i="31"/>
  <c r="AL30" i="31"/>
  <c r="AK30" i="31"/>
  <c r="AI30" i="31"/>
  <c r="AI27" i="31" s="1"/>
  <c r="BM29" i="31"/>
  <c r="BL29" i="31"/>
  <c r="BK29" i="31"/>
  <c r="BJ29" i="31"/>
  <c r="BI29" i="31"/>
  <c r="BH29" i="31"/>
  <c r="BG29" i="31"/>
  <c r="BF29" i="31"/>
  <c r="BF27" i="31" s="1"/>
  <c r="BE29" i="31"/>
  <c r="BD29" i="31"/>
  <c r="BC29" i="31"/>
  <c r="BB29" i="31"/>
  <c r="BA29" i="31"/>
  <c r="AZ29" i="31"/>
  <c r="AY29" i="31"/>
  <c r="AX29" i="31"/>
  <c r="AX27" i="31" s="1"/>
  <c r="AW29" i="31"/>
  <c r="AV29" i="31"/>
  <c r="AU29" i="31"/>
  <c r="AT29" i="31"/>
  <c r="AS29" i="31"/>
  <c r="AR29" i="31"/>
  <c r="AQ29" i="31"/>
  <c r="AP29" i="31"/>
  <c r="AO29" i="31"/>
  <c r="AN29" i="31"/>
  <c r="AM29" i="31"/>
  <c r="AL29" i="31"/>
  <c r="AK29" i="31"/>
  <c r="AJ29" i="31"/>
  <c r="AI29" i="31"/>
  <c r="BM28" i="31"/>
  <c r="BL28" i="31"/>
  <c r="BK28" i="31"/>
  <c r="BJ28" i="31"/>
  <c r="BI28" i="31"/>
  <c r="BH28" i="31"/>
  <c r="BH27" i="31" s="1"/>
  <c r="BG28" i="31"/>
  <c r="BF28" i="31"/>
  <c r="BE28" i="31"/>
  <c r="BD28" i="31"/>
  <c r="BC28" i="31"/>
  <c r="BB28" i="31"/>
  <c r="BA28" i="31"/>
  <c r="AZ28" i="31"/>
  <c r="AY28" i="31"/>
  <c r="AX28" i="31"/>
  <c r="AW28" i="31"/>
  <c r="AV28" i="31"/>
  <c r="AU28" i="31"/>
  <c r="AT28" i="31"/>
  <c r="AS28" i="31"/>
  <c r="AR28" i="31"/>
  <c r="AQ28" i="31"/>
  <c r="AP28" i="31"/>
  <c r="AP27" i="31" s="1"/>
  <c r="AO28" i="31"/>
  <c r="AN28" i="31"/>
  <c r="AM28" i="31"/>
  <c r="AL28" i="31"/>
  <c r="AK28" i="31"/>
  <c r="AJ28" i="31"/>
  <c r="AI28" i="31"/>
  <c r="AY27" i="31"/>
  <c r="AR27" i="31"/>
  <c r="AH27" i="31"/>
  <c r="AF27" i="31"/>
  <c r="AE27" i="31"/>
  <c r="AD27" i="31"/>
  <c r="AC27" i="31"/>
  <c r="AB27" i="31"/>
  <c r="AA27" i="31"/>
  <c r="Z27" i="31"/>
  <c r="Y27" i="31"/>
  <c r="X27" i="31"/>
  <c r="V27" i="31"/>
  <c r="U27" i="31"/>
  <c r="T27" i="31"/>
  <c r="S27" i="31"/>
  <c r="R27" i="31"/>
  <c r="Q27" i="31"/>
  <c r="P27" i="31"/>
  <c r="O27" i="31"/>
  <c r="N27" i="31"/>
  <c r="L27" i="31"/>
  <c r="K27" i="31"/>
  <c r="J27" i="31"/>
  <c r="I27" i="31"/>
  <c r="H27" i="31"/>
  <c r="G27" i="31"/>
  <c r="F27" i="31"/>
  <c r="E27" i="31"/>
  <c r="AH24" i="31"/>
  <c r="AH23" i="31"/>
  <c r="BM22" i="31"/>
  <c r="BL22" i="31"/>
  <c r="BK22" i="31"/>
  <c r="BJ22" i="31"/>
  <c r="BI22" i="31"/>
  <c r="BH22" i="31"/>
  <c r="BG22" i="31"/>
  <c r="BF22" i="31"/>
  <c r="BE22" i="31"/>
  <c r="BD22" i="31"/>
  <c r="BC22" i="31"/>
  <c r="BB22" i="31"/>
  <c r="BA22" i="31"/>
  <c r="AZ22" i="31"/>
  <c r="AY22" i="31"/>
  <c r="AX22" i="31"/>
  <c r="AW22" i="31"/>
  <c r="AV22" i="31"/>
  <c r="AU22" i="31"/>
  <c r="AT22" i="31"/>
  <c r="AS22" i="31"/>
  <c r="AR22" i="31"/>
  <c r="AQ22" i="31"/>
  <c r="AP22" i="31"/>
  <c r="AO22" i="31"/>
  <c r="AN22" i="31"/>
  <c r="AM22" i="31"/>
  <c r="AL22" i="31"/>
  <c r="AK22" i="31"/>
  <c r="AJ22" i="31"/>
  <c r="AI22" i="31"/>
  <c r="AI21" i="31"/>
  <c r="BJ20" i="31"/>
  <c r="BL20" i="31"/>
  <c r="BK20" i="31"/>
  <c r="AV20" i="31"/>
  <c r="AU20" i="31"/>
  <c r="AN20" i="31"/>
  <c r="BH19" i="31"/>
  <c r="AZ19" i="31"/>
  <c r="AY19" i="31"/>
  <c r="AR19" i="31"/>
  <c r="AQ19" i="31"/>
  <c r="BJ19" i="31"/>
  <c r="BI19" i="31"/>
  <c r="AT19" i="31"/>
  <c r="AS19" i="31"/>
  <c r="BL18" i="31"/>
  <c r="BI18" i="31"/>
  <c r="BE18" i="31"/>
  <c r="BD18" i="31"/>
  <c r="BA18" i="31"/>
  <c r="AV18" i="31"/>
  <c r="AT18" i="31"/>
  <c r="AR18" i="31"/>
  <c r="AN18" i="31"/>
  <c r="AL18" i="31"/>
  <c r="BF18" i="31"/>
  <c r="AW18" i="31"/>
  <c r="BJ17" i="31"/>
  <c r="BG17" i="31"/>
  <c r="BF17" i="31"/>
  <c r="BB17" i="31"/>
  <c r="AY17" i="31"/>
  <c r="AX17" i="31"/>
  <c r="AT17" i="31"/>
  <c r="AQ17" i="31"/>
  <c r="AP17" i="31"/>
  <c r="AL17" i="31"/>
  <c r="BD17" i="31"/>
  <c r="AV17" i="31"/>
  <c r="AN17" i="31"/>
  <c r="BM16" i="31"/>
  <c r="BL16" i="31"/>
  <c r="BK16" i="31"/>
  <c r="BJ16" i="31"/>
  <c r="BI16" i="31"/>
  <c r="BH16" i="31"/>
  <c r="BG16" i="31"/>
  <c r="BF16" i="31"/>
  <c r="BE16" i="31"/>
  <c r="BD16" i="31"/>
  <c r="BC16" i="31"/>
  <c r="BB16" i="31"/>
  <c r="BA16" i="31"/>
  <c r="AZ16" i="31"/>
  <c r="AY16" i="31"/>
  <c r="AX16" i="31"/>
  <c r="AW16" i="31"/>
  <c r="AV16" i="31"/>
  <c r="AU16" i="31"/>
  <c r="AT16" i="31"/>
  <c r="AS16" i="31"/>
  <c r="AR16" i="31"/>
  <c r="AQ16" i="31"/>
  <c r="AP16" i="31"/>
  <c r="AO16" i="31"/>
  <c r="AN16" i="31"/>
  <c r="AM16" i="31"/>
  <c r="AL16" i="31"/>
  <c r="AK16" i="31"/>
  <c r="AJ16" i="31"/>
  <c r="AI16" i="31"/>
  <c r="BM13" i="31"/>
  <c r="BL13" i="31"/>
  <c r="BK13" i="31"/>
  <c r="BJ13" i="31"/>
  <c r="BI13" i="31"/>
  <c r="BH13" i="31"/>
  <c r="BG13" i="31"/>
  <c r="BF13" i="31"/>
  <c r="BE13" i="31"/>
  <c r="BD13" i="31"/>
  <c r="BC13" i="31"/>
  <c r="BB13" i="31"/>
  <c r="BA13" i="31"/>
  <c r="AZ13" i="31"/>
  <c r="AY13" i="31"/>
  <c r="AX13" i="31"/>
  <c r="AW13" i="31"/>
  <c r="AV13" i="31"/>
  <c r="AU13" i="31"/>
  <c r="AT13" i="31"/>
  <c r="AS13" i="31"/>
  <c r="AR13" i="31"/>
  <c r="AQ13" i="31"/>
  <c r="AP13" i="31"/>
  <c r="AP8" i="31" s="1"/>
  <c r="AO13" i="31"/>
  <c r="AN13" i="31"/>
  <c r="AM13" i="31"/>
  <c r="AL13" i="31"/>
  <c r="AK13" i="31"/>
  <c r="AJ13" i="31"/>
  <c r="AI13" i="31"/>
  <c r="BM12" i="31"/>
  <c r="BL12" i="31"/>
  <c r="BK12" i="31"/>
  <c r="BJ12" i="31"/>
  <c r="BI12" i="31"/>
  <c r="BH12" i="31"/>
  <c r="BG12" i="31"/>
  <c r="BF12" i="31"/>
  <c r="BE12" i="31"/>
  <c r="BD12" i="31"/>
  <c r="BC12" i="31"/>
  <c r="BB12" i="31"/>
  <c r="BA12" i="31"/>
  <c r="AZ12" i="31"/>
  <c r="AY12" i="31"/>
  <c r="AX12" i="31"/>
  <c r="AW12" i="31"/>
  <c r="AV12" i="31"/>
  <c r="AU12" i="31"/>
  <c r="AT12" i="31"/>
  <c r="AS12" i="31"/>
  <c r="AR12" i="31"/>
  <c r="AQ12" i="31"/>
  <c r="AP12" i="31"/>
  <c r="AO12" i="31"/>
  <c r="AN12" i="31"/>
  <c r="AM12" i="31"/>
  <c r="AL12" i="31"/>
  <c r="AK12" i="31"/>
  <c r="AJ12" i="31"/>
  <c r="AI12" i="31"/>
  <c r="BM11" i="31"/>
  <c r="BL11" i="31"/>
  <c r="BK11" i="31"/>
  <c r="BJ11" i="31"/>
  <c r="BI11" i="31"/>
  <c r="BH11" i="31"/>
  <c r="BG11" i="31"/>
  <c r="BF11" i="31"/>
  <c r="BE11" i="31"/>
  <c r="BD11" i="31"/>
  <c r="BC11" i="31"/>
  <c r="BB11" i="31"/>
  <c r="BA11" i="31"/>
  <c r="AZ11" i="31"/>
  <c r="AY11" i="31"/>
  <c r="AX11" i="31"/>
  <c r="AX8" i="31" s="1"/>
  <c r="AW11" i="31"/>
  <c r="AV11" i="31"/>
  <c r="AU11" i="31"/>
  <c r="AT11" i="31"/>
  <c r="AS11" i="31"/>
  <c r="AR11" i="31"/>
  <c r="AQ11" i="31"/>
  <c r="AP11" i="31"/>
  <c r="AO11" i="31"/>
  <c r="AN11" i="31"/>
  <c r="AM11" i="31"/>
  <c r="AL11" i="31"/>
  <c r="AK11" i="31"/>
  <c r="AJ11" i="31"/>
  <c r="AI11" i="31"/>
  <c r="BM10" i="31"/>
  <c r="BL10" i="31"/>
  <c r="BK10" i="31"/>
  <c r="BJ10" i="31"/>
  <c r="BI10" i="31"/>
  <c r="BH10" i="31"/>
  <c r="BG10" i="31"/>
  <c r="BF10" i="31"/>
  <c r="BF8" i="31" s="1"/>
  <c r="BE10" i="31"/>
  <c r="BD10" i="31"/>
  <c r="BC10" i="31"/>
  <c r="BB10" i="31"/>
  <c r="BA10" i="31"/>
  <c r="AZ10" i="31"/>
  <c r="AY10" i="31"/>
  <c r="AX10" i="31"/>
  <c r="AW10" i="31"/>
  <c r="AV10" i="31"/>
  <c r="AU10" i="31"/>
  <c r="AT10" i="31"/>
  <c r="AS10" i="31"/>
  <c r="AR10" i="31"/>
  <c r="AQ10" i="31"/>
  <c r="AP10" i="31"/>
  <c r="AO10" i="31"/>
  <c r="AN10" i="31"/>
  <c r="AM10" i="31"/>
  <c r="AL10" i="31"/>
  <c r="AK10" i="31"/>
  <c r="AJ10" i="31"/>
  <c r="AI10" i="31"/>
  <c r="BM9" i="31"/>
  <c r="BL9" i="31"/>
  <c r="BK9" i="31"/>
  <c r="BJ9" i="31"/>
  <c r="BI9" i="31"/>
  <c r="BH9" i="31"/>
  <c r="BG9" i="31"/>
  <c r="BF9" i="31"/>
  <c r="BE9" i="31"/>
  <c r="BD9" i="31"/>
  <c r="BC9" i="31"/>
  <c r="BB9" i="31"/>
  <c r="BA9" i="31"/>
  <c r="AZ9" i="31"/>
  <c r="AY9" i="31"/>
  <c r="AX9" i="31"/>
  <c r="AW9" i="31"/>
  <c r="AV9" i="31"/>
  <c r="AU9" i="31"/>
  <c r="AT9" i="31"/>
  <c r="AS9" i="31"/>
  <c r="AR9" i="31"/>
  <c r="AQ9" i="31"/>
  <c r="AP9" i="31"/>
  <c r="AO9" i="31"/>
  <c r="AN9" i="31"/>
  <c r="AM9" i="31"/>
  <c r="AL9" i="31"/>
  <c r="AK9" i="31"/>
  <c r="AJ9" i="31"/>
  <c r="AI9" i="31"/>
  <c r="AH8" i="31"/>
  <c r="AG8" i="31"/>
  <c r="AF8" i="31"/>
  <c r="AE8" i="31"/>
  <c r="AD8" i="31"/>
  <c r="AC8" i="31"/>
  <c r="AB8" i="31"/>
  <c r="AA8" i="31"/>
  <c r="Z8" i="31"/>
  <c r="Y8" i="31"/>
  <c r="X8" i="31"/>
  <c r="W8" i="31"/>
  <c r="V8" i="31"/>
  <c r="U8" i="31"/>
  <c r="T8" i="31"/>
  <c r="S8" i="31"/>
  <c r="R8" i="31"/>
  <c r="Q8" i="31"/>
  <c r="P8" i="31"/>
  <c r="O8" i="31"/>
  <c r="N8" i="31"/>
  <c r="M8" i="31"/>
  <c r="L8" i="31"/>
  <c r="K8" i="31"/>
  <c r="J8" i="31"/>
  <c r="I8" i="31"/>
  <c r="H8" i="31"/>
  <c r="G8" i="31"/>
  <c r="F8" i="31"/>
  <c r="E8" i="31"/>
  <c r="D8" i="31"/>
  <c r="C8" i="31"/>
  <c r="C4" i="30"/>
  <c r="G4" i="30" s="1"/>
  <c r="P13" i="30" s="1"/>
  <c r="R18" i="31" s="1"/>
  <c r="C5" i="30"/>
  <c r="G5" i="30" s="1"/>
  <c r="H5" i="30" s="1"/>
  <c r="C6" i="30"/>
  <c r="G6" i="30" s="1"/>
  <c r="AE15" i="30" s="1"/>
  <c r="AE24" i="30" s="1"/>
  <c r="C3" i="30"/>
  <c r="G3" i="30" s="1"/>
  <c r="Z12" i="30" s="1"/>
  <c r="AB17" i="31" s="1"/>
  <c r="E8" i="29"/>
  <c r="E9" i="29"/>
  <c r="E10" i="29"/>
  <c r="E7" i="29"/>
  <c r="AD24" i="30"/>
  <c r="AC24" i="30"/>
  <c r="AB24" i="30"/>
  <c r="AA24" i="30"/>
  <c r="Z24" i="30"/>
  <c r="Y24" i="30"/>
  <c r="X24" i="30"/>
  <c r="W24" i="30"/>
  <c r="V24" i="30"/>
  <c r="U24" i="30"/>
  <c r="T24" i="30"/>
  <c r="S24" i="30"/>
  <c r="R24" i="30"/>
  <c r="Q24" i="30"/>
  <c r="P24" i="30"/>
  <c r="O24" i="30"/>
  <c r="N24" i="30"/>
  <c r="M24" i="30"/>
  <c r="L24" i="30"/>
  <c r="K24" i="30"/>
  <c r="J24" i="30"/>
  <c r="I24" i="30"/>
  <c r="H24" i="30"/>
  <c r="G24" i="30"/>
  <c r="F24" i="30"/>
  <c r="E24" i="30"/>
  <c r="D24" i="30"/>
  <c r="C24" i="30"/>
  <c r="B24" i="30"/>
  <c r="AE23" i="30"/>
  <c r="AD23" i="30"/>
  <c r="AC23" i="30"/>
  <c r="AB23" i="30"/>
  <c r="AA23" i="30"/>
  <c r="Z23" i="30"/>
  <c r="Y23" i="30"/>
  <c r="X23" i="30"/>
  <c r="W23" i="30"/>
  <c r="V23" i="30"/>
  <c r="T23" i="30"/>
  <c r="S23" i="30"/>
  <c r="R23" i="30"/>
  <c r="Q23" i="30"/>
  <c r="P23" i="30"/>
  <c r="O23" i="30"/>
  <c r="N23" i="30"/>
  <c r="M23" i="30"/>
  <c r="L23" i="30"/>
  <c r="K23" i="30"/>
  <c r="J23" i="30"/>
  <c r="I23" i="30"/>
  <c r="H23" i="30"/>
  <c r="G23" i="30"/>
  <c r="F23" i="30"/>
  <c r="E23" i="30"/>
  <c r="D23" i="30"/>
  <c r="C23" i="30"/>
  <c r="B23" i="30"/>
  <c r="AD22" i="30"/>
  <c r="AC22" i="30"/>
  <c r="AB22" i="30"/>
  <c r="AA22" i="30"/>
  <c r="Z22" i="30"/>
  <c r="Y22" i="30"/>
  <c r="X22" i="30"/>
  <c r="W22" i="30"/>
  <c r="V22" i="30"/>
  <c r="U22" i="30"/>
  <c r="T22" i="30"/>
  <c r="S22" i="30"/>
  <c r="R22" i="30"/>
  <c r="Q22" i="30"/>
  <c r="O22" i="30"/>
  <c r="N22" i="30"/>
  <c r="M22" i="30"/>
  <c r="L22" i="30"/>
  <c r="K22" i="30"/>
  <c r="J22" i="30"/>
  <c r="I22" i="30"/>
  <c r="H22" i="30"/>
  <c r="G22" i="30"/>
  <c r="F22" i="30"/>
  <c r="E22" i="30"/>
  <c r="D22" i="30"/>
  <c r="C22" i="30"/>
  <c r="B22" i="30"/>
  <c r="AE21" i="30"/>
  <c r="AD21" i="30"/>
  <c r="AC21" i="30"/>
  <c r="AB21" i="30"/>
  <c r="AA21" i="30"/>
  <c r="Y21" i="30"/>
  <c r="Y25" i="30" s="1"/>
  <c r="X21" i="30"/>
  <c r="W21" i="30"/>
  <c r="V21" i="30"/>
  <c r="U21" i="30"/>
  <c r="T21" i="30"/>
  <c r="S21" i="30"/>
  <c r="R21" i="30"/>
  <c r="Q21" i="30"/>
  <c r="P21" i="30"/>
  <c r="O21" i="30"/>
  <c r="N21" i="30"/>
  <c r="M21" i="30"/>
  <c r="L21" i="30"/>
  <c r="K21" i="30"/>
  <c r="J21" i="30"/>
  <c r="I21" i="30"/>
  <c r="H21" i="30"/>
  <c r="H25" i="30" s="1"/>
  <c r="G21" i="30"/>
  <c r="F21" i="30"/>
  <c r="E21" i="30"/>
  <c r="D21" i="30"/>
  <c r="C21" i="30"/>
  <c r="B21" i="30"/>
  <c r="AD16" i="30"/>
  <c r="AC16" i="30"/>
  <c r="AB16" i="30"/>
  <c r="AA16" i="30"/>
  <c r="Y16" i="30"/>
  <c r="X16" i="30"/>
  <c r="W16" i="30"/>
  <c r="V16" i="30"/>
  <c r="T16" i="30"/>
  <c r="S16" i="30"/>
  <c r="R16" i="30"/>
  <c r="Q16" i="30"/>
  <c r="O16" i="30"/>
  <c r="N16" i="30"/>
  <c r="M16" i="30"/>
  <c r="L16" i="30"/>
  <c r="K16" i="30"/>
  <c r="J16" i="30"/>
  <c r="I16" i="30"/>
  <c r="H16" i="30"/>
  <c r="G16" i="30"/>
  <c r="F16" i="30"/>
  <c r="E16" i="30"/>
  <c r="D16" i="30"/>
  <c r="C16" i="30"/>
  <c r="B16" i="30"/>
  <c r="P23" i="52" l="1"/>
  <c r="K23" i="52"/>
  <c r="W23" i="52"/>
  <c r="U23" i="52"/>
  <c r="J23" i="52"/>
  <c r="P15" i="63"/>
  <c r="W15" i="63"/>
  <c r="O15" i="61"/>
  <c r="V23" i="52"/>
  <c r="O23" i="52"/>
  <c r="Z23" i="52"/>
  <c r="H23" i="52"/>
  <c r="M23" i="52"/>
  <c r="Y23" i="52"/>
  <c r="F23" i="52"/>
  <c r="E23" i="52"/>
  <c r="Q23" i="52"/>
  <c r="N23" i="52"/>
  <c r="AB23" i="52"/>
  <c r="I23" i="52"/>
  <c r="X23" i="52"/>
  <c r="L23" i="52"/>
  <c r="AE23" i="52"/>
  <c r="R23" i="61"/>
  <c r="L15" i="61"/>
  <c r="T15" i="63"/>
  <c r="Q15" i="58"/>
  <c r="V23" i="61"/>
  <c r="X15" i="61"/>
  <c r="O23" i="50"/>
  <c r="W23" i="50"/>
  <c r="N15" i="61"/>
  <c r="V23" i="50"/>
  <c r="X23" i="58"/>
  <c r="P23" i="58"/>
  <c r="AD23" i="58"/>
  <c r="W23" i="58"/>
  <c r="U23" i="63"/>
  <c r="D15" i="63"/>
  <c r="AA15" i="63"/>
  <c r="X15" i="58"/>
  <c r="T23" i="50"/>
  <c r="P15" i="61"/>
  <c r="U15" i="58"/>
  <c r="D23" i="50"/>
  <c r="M15" i="58"/>
  <c r="P23" i="61"/>
  <c r="D15" i="61"/>
  <c r="V15" i="58"/>
  <c r="P23" i="50"/>
  <c r="AC15" i="58"/>
  <c r="F23" i="63"/>
  <c r="S23" i="63"/>
  <c r="M23" i="63"/>
  <c r="X23" i="63"/>
  <c r="I23" i="58"/>
  <c r="K15" i="58"/>
  <c r="O23" i="51"/>
  <c r="E23" i="63"/>
  <c r="S15" i="63"/>
  <c r="H15" i="63"/>
  <c r="D23" i="63"/>
  <c r="H23" i="58"/>
  <c r="I15" i="58"/>
  <c r="AB23" i="58"/>
  <c r="U23" i="58"/>
  <c r="Y23" i="58"/>
  <c r="AA15" i="58"/>
  <c r="AB15" i="58"/>
  <c r="L15" i="58"/>
  <c r="W15" i="58"/>
  <c r="D23" i="51"/>
  <c r="AD15" i="51"/>
  <c r="Y15" i="61"/>
  <c r="J23" i="61"/>
  <c r="AA23" i="58"/>
  <c r="J23" i="58"/>
  <c r="S23" i="58"/>
  <c r="E15" i="58"/>
  <c r="P15" i="58"/>
  <c r="F15" i="58"/>
  <c r="Z15" i="58"/>
  <c r="AD23" i="50"/>
  <c r="H23" i="50"/>
  <c r="X23" i="51"/>
  <c r="AE23" i="61"/>
  <c r="M15" i="61"/>
  <c r="Q23" i="61"/>
  <c r="V23" i="58"/>
  <c r="AE23" i="58"/>
  <c r="G23" i="58"/>
  <c r="O23" i="58"/>
  <c r="AD15" i="58"/>
  <c r="T15" i="58"/>
  <c r="AE15" i="58"/>
  <c r="AA23" i="50"/>
  <c r="M23" i="58"/>
  <c r="D23" i="58"/>
  <c r="N23" i="58"/>
  <c r="G15" i="58"/>
  <c r="S15" i="58"/>
  <c r="O15" i="58"/>
  <c r="AD15" i="61"/>
  <c r="K23" i="61"/>
  <c r="I15" i="61"/>
  <c r="E23" i="58"/>
  <c r="F23" i="58"/>
  <c r="L23" i="58"/>
  <c r="K23" i="58"/>
  <c r="D15" i="58"/>
  <c r="H15" i="58"/>
  <c r="AC23" i="58"/>
  <c r="G23" i="50"/>
  <c r="R23" i="50"/>
  <c r="Y15" i="58"/>
  <c r="S23" i="61"/>
  <c r="Q23" i="58"/>
  <c r="Z23" i="58"/>
  <c r="T23" i="58"/>
  <c r="R23" i="58"/>
  <c r="R15" i="58"/>
  <c r="N15" i="58"/>
  <c r="M23" i="50"/>
  <c r="L15" i="63"/>
  <c r="O15" i="63"/>
  <c r="G15" i="63"/>
  <c r="T23" i="63"/>
  <c r="AC23" i="63"/>
  <c r="K15" i="63"/>
  <c r="K23" i="63"/>
  <c r="I15" i="63"/>
  <c r="V23" i="63"/>
  <c r="N23" i="63"/>
  <c r="X15" i="63"/>
  <c r="AC15" i="63"/>
  <c r="E15" i="63"/>
  <c r="J23" i="63"/>
  <c r="G23" i="63"/>
  <c r="Y15" i="63"/>
  <c r="Q15" i="63"/>
  <c r="AD23" i="63"/>
  <c r="M15" i="63"/>
  <c r="R23" i="63"/>
  <c r="N15" i="63"/>
  <c r="J15" i="63"/>
  <c r="W23" i="63"/>
  <c r="O23" i="63"/>
  <c r="AE23" i="63"/>
  <c r="F15" i="63"/>
  <c r="V15" i="63"/>
  <c r="AA23" i="63"/>
  <c r="Q23" i="63"/>
  <c r="Z15" i="63"/>
  <c r="R15" i="63"/>
  <c r="AB23" i="63"/>
  <c r="Z23" i="63"/>
  <c r="P23" i="63"/>
  <c r="H23" i="63"/>
  <c r="L23" i="63"/>
  <c r="AB15" i="63"/>
  <c r="Y23" i="63"/>
  <c r="AE15" i="63"/>
  <c r="AD15" i="63"/>
  <c r="U15" i="63"/>
  <c r="N23" i="51"/>
  <c r="AB15" i="51"/>
  <c r="U23" i="51"/>
  <c r="X15" i="51"/>
  <c r="E23" i="51"/>
  <c r="AC15" i="51"/>
  <c r="Z23" i="51"/>
  <c r="C28" i="47"/>
  <c r="AA15" i="51"/>
  <c r="D28" i="51"/>
  <c r="D28" i="50"/>
  <c r="E23" i="50"/>
  <c r="N23" i="50"/>
  <c r="S23" i="50"/>
  <c r="Q23" i="50"/>
  <c r="AE23" i="50"/>
  <c r="F23" i="50"/>
  <c r="K23" i="50"/>
  <c r="I23" i="50"/>
  <c r="AC23" i="50"/>
  <c r="AB23" i="50"/>
  <c r="Z23" i="50"/>
  <c r="E15" i="51"/>
  <c r="U23" i="50"/>
  <c r="L23" i="50"/>
  <c r="J23" i="50"/>
  <c r="X23" i="50"/>
  <c r="D23" i="52"/>
  <c r="G23" i="52"/>
  <c r="R23" i="52"/>
  <c r="I23" i="51"/>
  <c r="W23" i="51"/>
  <c r="T23" i="51"/>
  <c r="V15" i="51"/>
  <c r="AD23" i="52"/>
  <c r="S23" i="52"/>
  <c r="AD23" i="51"/>
  <c r="Z15" i="51"/>
  <c r="AC23" i="52"/>
  <c r="T23" i="52"/>
  <c r="D28" i="46"/>
  <c r="F23" i="51"/>
  <c r="F15" i="51"/>
  <c r="K23" i="51"/>
  <c r="AA23" i="51"/>
  <c r="AE23" i="51"/>
  <c r="V23" i="51"/>
  <c r="M23" i="51"/>
  <c r="L23" i="51"/>
  <c r="K15" i="51"/>
  <c r="Q15" i="51"/>
  <c r="M15" i="51"/>
  <c r="T15" i="51"/>
  <c r="B28" i="47"/>
  <c r="R23" i="51"/>
  <c r="P23" i="51"/>
  <c r="G23" i="51"/>
  <c r="AE15" i="51"/>
  <c r="G15" i="51"/>
  <c r="O15" i="51"/>
  <c r="L15" i="51"/>
  <c r="J23" i="51"/>
  <c r="H23" i="51"/>
  <c r="I15" i="51"/>
  <c r="S15" i="51"/>
  <c r="W15" i="51"/>
  <c r="Y23" i="51"/>
  <c r="J15" i="51"/>
  <c r="N15" i="51"/>
  <c r="U15" i="51"/>
  <c r="P15" i="51"/>
  <c r="Q23" i="51"/>
  <c r="S23" i="51"/>
  <c r="AC23" i="51"/>
  <c r="AB23" i="51"/>
  <c r="H15" i="51"/>
  <c r="Y15" i="51"/>
  <c r="D15" i="51"/>
  <c r="AD23" i="61"/>
  <c r="D23" i="61"/>
  <c r="O23" i="61"/>
  <c r="N23" i="61"/>
  <c r="H15" i="61"/>
  <c r="AA15" i="61"/>
  <c r="AC23" i="61"/>
  <c r="W23" i="61"/>
  <c r="M23" i="61"/>
  <c r="H23" i="61"/>
  <c r="W15" i="61"/>
  <c r="T23" i="61"/>
  <c r="L23" i="61"/>
  <c r="E15" i="61"/>
  <c r="S15" i="61"/>
  <c r="U23" i="61"/>
  <c r="G23" i="61"/>
  <c r="T15" i="61"/>
  <c r="R15" i="61"/>
  <c r="Y23" i="61"/>
  <c r="F28" i="47"/>
  <c r="AA23" i="61"/>
  <c r="I23" i="61"/>
  <c r="AB15" i="61"/>
  <c r="F23" i="61"/>
  <c r="Z15" i="61"/>
  <c r="G15" i="61"/>
  <c r="K15" i="61"/>
  <c r="V15" i="61"/>
  <c r="Z23" i="61"/>
  <c r="U15" i="61"/>
  <c r="AB23" i="61"/>
  <c r="E23" i="61"/>
  <c r="Q15" i="61"/>
  <c r="AC15" i="61"/>
  <c r="F15" i="61"/>
  <c r="X23" i="61"/>
  <c r="J15" i="61"/>
  <c r="E28" i="51"/>
  <c r="F28" i="46"/>
  <c r="E28" i="46"/>
  <c r="C28" i="46"/>
  <c r="B28" i="50"/>
  <c r="C28" i="48"/>
  <c r="B28" i="46"/>
  <c r="G22" i="51"/>
  <c r="O22" i="51"/>
  <c r="W22" i="51"/>
  <c r="AE22" i="51"/>
  <c r="H22" i="51"/>
  <c r="P22" i="51"/>
  <c r="X22" i="51"/>
  <c r="C22" i="51"/>
  <c r="I22" i="51"/>
  <c r="Q22" i="51"/>
  <c r="Y22" i="51"/>
  <c r="J22" i="51"/>
  <c r="R22" i="51"/>
  <c r="Z22" i="51"/>
  <c r="K22" i="51"/>
  <c r="S22" i="51"/>
  <c r="AA22" i="51"/>
  <c r="E22" i="51"/>
  <c r="M22" i="51"/>
  <c r="U22" i="51"/>
  <c r="AC22" i="51"/>
  <c r="AD22" i="51"/>
  <c r="D22" i="51"/>
  <c r="F22" i="51"/>
  <c r="L22" i="51"/>
  <c r="V22" i="51"/>
  <c r="AB22" i="51"/>
  <c r="N22" i="51"/>
  <c r="T22" i="51"/>
  <c r="E14" i="51"/>
  <c r="R14" i="51"/>
  <c r="AD14" i="51"/>
  <c r="P14" i="51"/>
  <c r="Y14" i="51"/>
  <c r="AB14" i="51"/>
  <c r="D14" i="51"/>
  <c r="Z14" i="51"/>
  <c r="H14" i="51"/>
  <c r="T14" i="51"/>
  <c r="W14" i="51"/>
  <c r="Q14" i="51"/>
  <c r="J14" i="51"/>
  <c r="AA14" i="51"/>
  <c r="V14" i="51"/>
  <c r="S14" i="51"/>
  <c r="M14" i="51"/>
  <c r="L14" i="51"/>
  <c r="AC14" i="51"/>
  <c r="C14" i="51"/>
  <c r="U14" i="51"/>
  <c r="N14" i="51"/>
  <c r="X14" i="51"/>
  <c r="AE14" i="51"/>
  <c r="I14" i="51"/>
  <c r="F14" i="51"/>
  <c r="K14" i="51"/>
  <c r="G14" i="51"/>
  <c r="O14" i="51"/>
  <c r="L11" i="43"/>
  <c r="B37" i="52"/>
  <c r="H43" i="52"/>
  <c r="G42" i="52"/>
  <c r="E40" i="52"/>
  <c r="I11" i="43"/>
  <c r="J11" i="43" s="1"/>
  <c r="D39" i="52"/>
  <c r="F41" i="52"/>
  <c r="F28" i="63"/>
  <c r="H25" i="52"/>
  <c r="P25" i="52"/>
  <c r="X25" i="52"/>
  <c r="F25" i="52"/>
  <c r="I25" i="52"/>
  <c r="Q25" i="52"/>
  <c r="Y25" i="52"/>
  <c r="J25" i="52"/>
  <c r="R25" i="52"/>
  <c r="Z25" i="52"/>
  <c r="K25" i="52"/>
  <c r="S25" i="52"/>
  <c r="AA25" i="52"/>
  <c r="L25" i="52"/>
  <c r="T25" i="52"/>
  <c r="AB25" i="52"/>
  <c r="N25" i="52"/>
  <c r="V25" i="52"/>
  <c r="AD25" i="52"/>
  <c r="O25" i="52"/>
  <c r="U25" i="52"/>
  <c r="W25" i="52"/>
  <c r="AC25" i="52"/>
  <c r="AE25" i="52"/>
  <c r="G25" i="52"/>
  <c r="M25" i="52"/>
  <c r="E28" i="61"/>
  <c r="D6" i="52"/>
  <c r="D7" i="52" s="1"/>
  <c r="C5" i="52"/>
  <c r="C7" i="52" s="1"/>
  <c r="D6" i="61"/>
  <c r="D7" i="61" s="1"/>
  <c r="C5" i="61"/>
  <c r="C7" i="61" s="1"/>
  <c r="I26" i="50"/>
  <c r="Q26" i="50"/>
  <c r="Y26" i="50"/>
  <c r="J26" i="50"/>
  <c r="R26" i="50"/>
  <c r="Z26" i="50"/>
  <c r="K26" i="50"/>
  <c r="S26" i="50"/>
  <c r="AA26" i="50"/>
  <c r="L26" i="50"/>
  <c r="T26" i="50"/>
  <c r="AB26" i="50"/>
  <c r="M26" i="50"/>
  <c r="U26" i="50"/>
  <c r="AC26" i="50"/>
  <c r="O26" i="50"/>
  <c r="W26" i="50"/>
  <c r="AE26" i="50"/>
  <c r="H26" i="50"/>
  <c r="N26" i="50"/>
  <c r="P26" i="50"/>
  <c r="G26" i="50"/>
  <c r="V26" i="50"/>
  <c r="X26" i="50"/>
  <c r="AD26" i="50"/>
  <c r="F28" i="51"/>
  <c r="H28" i="63"/>
  <c r="T19" i="58"/>
  <c r="W19" i="58"/>
  <c r="U19" i="58"/>
  <c r="AC19" i="58"/>
  <c r="R19" i="58"/>
  <c r="AB19" i="58"/>
  <c r="N19" i="58"/>
  <c r="P19" i="58"/>
  <c r="Z19" i="58"/>
  <c r="X19" i="58"/>
  <c r="K19" i="58"/>
  <c r="Q19" i="58"/>
  <c r="H19" i="58"/>
  <c r="S19" i="58"/>
  <c r="I19" i="58"/>
  <c r="M19" i="58"/>
  <c r="O19" i="58"/>
  <c r="AA19" i="58"/>
  <c r="AE19" i="58"/>
  <c r="Y19" i="58"/>
  <c r="V19" i="58"/>
  <c r="L19" i="58"/>
  <c r="J19" i="58"/>
  <c r="AD19" i="58"/>
  <c r="AD27" i="58"/>
  <c r="AE27" i="58"/>
  <c r="Q27" i="58"/>
  <c r="M27" i="58"/>
  <c r="W27" i="58"/>
  <c r="U27" i="58"/>
  <c r="N27" i="58"/>
  <c r="I27" i="58"/>
  <c r="X27" i="58"/>
  <c r="R27" i="58"/>
  <c r="AA27" i="58"/>
  <c r="AB27" i="58"/>
  <c r="H27" i="58"/>
  <c r="O27" i="58"/>
  <c r="P27" i="58"/>
  <c r="L27" i="58"/>
  <c r="Z27" i="58"/>
  <c r="K27" i="58"/>
  <c r="AC27" i="58"/>
  <c r="J27" i="58"/>
  <c r="Y27" i="58"/>
  <c r="V27" i="58"/>
  <c r="T27" i="58"/>
  <c r="S27" i="58"/>
  <c r="E28" i="49"/>
  <c r="J22" i="61"/>
  <c r="S22" i="61"/>
  <c r="T22" i="61"/>
  <c r="K14" i="61"/>
  <c r="L14" i="61"/>
  <c r="M14" i="61"/>
  <c r="P14" i="61"/>
  <c r="M22" i="61"/>
  <c r="R22" i="61"/>
  <c r="AA22" i="61"/>
  <c r="AB22" i="61"/>
  <c r="S14" i="61"/>
  <c r="T14" i="61"/>
  <c r="U14" i="61"/>
  <c r="Q14" i="61"/>
  <c r="Y14" i="61"/>
  <c r="I22" i="61"/>
  <c r="Z22" i="61"/>
  <c r="F22" i="61"/>
  <c r="G22" i="61"/>
  <c r="AA14" i="61"/>
  <c r="AB14" i="61"/>
  <c r="AC14" i="61"/>
  <c r="E22" i="61"/>
  <c r="P22" i="61"/>
  <c r="O22" i="61"/>
  <c r="Q22" i="61"/>
  <c r="N22" i="61"/>
  <c r="H22" i="61"/>
  <c r="X14" i="61"/>
  <c r="H14" i="61"/>
  <c r="C22" i="61"/>
  <c r="J14" i="61"/>
  <c r="Y22" i="61"/>
  <c r="V22" i="61"/>
  <c r="W22" i="61"/>
  <c r="C14" i="61"/>
  <c r="I14" i="61"/>
  <c r="F14" i="61"/>
  <c r="G14" i="61"/>
  <c r="R14" i="61"/>
  <c r="AD22" i="61"/>
  <c r="AE22" i="61"/>
  <c r="N14" i="61"/>
  <c r="O14" i="61"/>
  <c r="Z14" i="61"/>
  <c r="AC22" i="61"/>
  <c r="E14" i="61"/>
  <c r="W14" i="61"/>
  <c r="V14" i="61"/>
  <c r="AD14" i="61"/>
  <c r="D14" i="61"/>
  <c r="K22" i="61"/>
  <c r="U22" i="61"/>
  <c r="AE14" i="61"/>
  <c r="D22" i="61"/>
  <c r="X22" i="61"/>
  <c r="L22" i="61"/>
  <c r="I12" i="43"/>
  <c r="J12" i="43" s="1"/>
  <c r="H15" i="43"/>
  <c r="H14" i="43"/>
  <c r="G42" i="46" s="1"/>
  <c r="H16" i="43"/>
  <c r="H13" i="43"/>
  <c r="L12" i="43"/>
  <c r="F28" i="58"/>
  <c r="E28" i="52"/>
  <c r="L24" i="50"/>
  <c r="T24" i="50"/>
  <c r="AB24" i="50"/>
  <c r="M24" i="50"/>
  <c r="U24" i="50"/>
  <c r="AC24" i="50"/>
  <c r="F24" i="50"/>
  <c r="N24" i="50"/>
  <c r="V24" i="50"/>
  <c r="AD24" i="50"/>
  <c r="G24" i="50"/>
  <c r="O24" i="50"/>
  <c r="W24" i="50"/>
  <c r="AE24" i="50"/>
  <c r="H24" i="50"/>
  <c r="P24" i="50"/>
  <c r="X24" i="50"/>
  <c r="E24" i="50"/>
  <c r="J24" i="50"/>
  <c r="R24" i="50"/>
  <c r="Z24" i="50"/>
  <c r="Q24" i="50"/>
  <c r="S24" i="50"/>
  <c r="Y24" i="50"/>
  <c r="AA24" i="50"/>
  <c r="I24" i="50"/>
  <c r="K24" i="50"/>
  <c r="D6" i="50"/>
  <c r="D7" i="50" s="1"/>
  <c r="C5" i="50"/>
  <c r="C7" i="50" s="1"/>
  <c r="D6" i="63"/>
  <c r="D7" i="63" s="1"/>
  <c r="C5" i="63"/>
  <c r="C7" i="63" s="1"/>
  <c r="H28" i="61"/>
  <c r="L17" i="43"/>
  <c r="H43" i="58"/>
  <c r="G42" i="58"/>
  <c r="I17" i="43"/>
  <c r="J17" i="43" s="1"/>
  <c r="F41" i="58"/>
  <c r="E40" i="58"/>
  <c r="D39" i="58"/>
  <c r="C38" i="58"/>
  <c r="B37" i="58"/>
  <c r="E28" i="63"/>
  <c r="C5" i="49"/>
  <c r="C7" i="49" s="1"/>
  <c r="D6" i="49"/>
  <c r="D7" i="49" s="1"/>
  <c r="B7" i="49" s="1"/>
  <c r="K26" i="61"/>
  <c r="AE18" i="61"/>
  <c r="P18" i="61"/>
  <c r="AE26" i="61"/>
  <c r="Q18" i="61"/>
  <c r="S26" i="61"/>
  <c r="X18" i="61"/>
  <c r="H26" i="61"/>
  <c r="Y18" i="61"/>
  <c r="AA26" i="61"/>
  <c r="L26" i="61"/>
  <c r="G18" i="61"/>
  <c r="P26" i="61"/>
  <c r="I26" i="61"/>
  <c r="I18" i="61"/>
  <c r="R26" i="61"/>
  <c r="G26" i="61"/>
  <c r="T26" i="61"/>
  <c r="M26" i="61"/>
  <c r="X26" i="61"/>
  <c r="Q26" i="61"/>
  <c r="T18" i="61"/>
  <c r="M18" i="61"/>
  <c r="AB26" i="61"/>
  <c r="U26" i="61"/>
  <c r="N26" i="61"/>
  <c r="J18" i="61"/>
  <c r="Y26" i="61"/>
  <c r="J26" i="61"/>
  <c r="W26" i="61"/>
  <c r="U18" i="61"/>
  <c r="N18" i="61"/>
  <c r="AC26" i="61"/>
  <c r="V26" i="61"/>
  <c r="R18" i="61"/>
  <c r="K18" i="61"/>
  <c r="L18" i="61"/>
  <c r="Z26" i="61"/>
  <c r="O18" i="61"/>
  <c r="S18" i="61"/>
  <c r="AB18" i="61"/>
  <c r="W18" i="61"/>
  <c r="AA18" i="61"/>
  <c r="O26" i="61"/>
  <c r="AD26" i="61"/>
  <c r="H18" i="61"/>
  <c r="AC18" i="61"/>
  <c r="V18" i="61"/>
  <c r="Z18" i="61"/>
  <c r="AD18" i="61"/>
  <c r="C28" i="61"/>
  <c r="D22" i="52"/>
  <c r="L22" i="52"/>
  <c r="T22" i="52"/>
  <c r="AB22" i="52"/>
  <c r="E22" i="52"/>
  <c r="M22" i="52"/>
  <c r="U22" i="52"/>
  <c r="AC22" i="52"/>
  <c r="F22" i="52"/>
  <c r="N22" i="52"/>
  <c r="V22" i="52"/>
  <c r="AD22" i="52"/>
  <c r="G22" i="52"/>
  <c r="O22" i="52"/>
  <c r="W22" i="52"/>
  <c r="AE22" i="52"/>
  <c r="H22" i="52"/>
  <c r="P22" i="52"/>
  <c r="X22" i="52"/>
  <c r="C22" i="52"/>
  <c r="J22" i="52"/>
  <c r="R22" i="52"/>
  <c r="Z22" i="52"/>
  <c r="AA22" i="52"/>
  <c r="Q22" i="52"/>
  <c r="I22" i="52"/>
  <c r="K22" i="52"/>
  <c r="S22" i="52"/>
  <c r="Y22" i="52"/>
  <c r="H28" i="47"/>
  <c r="H18" i="43"/>
  <c r="I2" i="43"/>
  <c r="J2" i="43" s="1"/>
  <c r="G42" i="63"/>
  <c r="D39" i="63"/>
  <c r="L2" i="43"/>
  <c r="C38" i="63"/>
  <c r="B37" i="63"/>
  <c r="H43" i="63"/>
  <c r="F41" i="63"/>
  <c r="E40" i="63"/>
  <c r="E28" i="58"/>
  <c r="B28" i="58"/>
  <c r="C5" i="47"/>
  <c r="C7" i="47" s="1"/>
  <c r="D6" i="47"/>
  <c r="D7" i="47" s="1"/>
  <c r="B7" i="47" s="1"/>
  <c r="G28" i="46"/>
  <c r="J26" i="63"/>
  <c r="S26" i="63"/>
  <c r="T18" i="63"/>
  <c r="K18" i="63"/>
  <c r="H26" i="63"/>
  <c r="J18" i="63"/>
  <c r="O18" i="63"/>
  <c r="T26" i="63"/>
  <c r="U18" i="63"/>
  <c r="L18" i="63"/>
  <c r="L26" i="63"/>
  <c r="M18" i="63"/>
  <c r="Y26" i="63"/>
  <c r="V18" i="63"/>
  <c r="AD18" i="63"/>
  <c r="Z26" i="63"/>
  <c r="AA26" i="63"/>
  <c r="R26" i="63"/>
  <c r="G26" i="63"/>
  <c r="AE26" i="63"/>
  <c r="Y18" i="63"/>
  <c r="V26" i="63"/>
  <c r="X18" i="63"/>
  <c r="U26" i="63"/>
  <c r="N18" i="63"/>
  <c r="AD26" i="63"/>
  <c r="G18" i="63"/>
  <c r="AC26" i="63"/>
  <c r="K26" i="63"/>
  <c r="Q26" i="63"/>
  <c r="AA18" i="63"/>
  <c r="X26" i="63"/>
  <c r="Z18" i="63"/>
  <c r="W26" i="63"/>
  <c r="Q18" i="63"/>
  <c r="N26" i="63"/>
  <c r="P18" i="63"/>
  <c r="M26" i="63"/>
  <c r="AE18" i="63"/>
  <c r="AB18" i="63"/>
  <c r="I26" i="63"/>
  <c r="S18" i="63"/>
  <c r="P26" i="63"/>
  <c r="R18" i="63"/>
  <c r="O26" i="63"/>
  <c r="I18" i="63"/>
  <c r="H18" i="63"/>
  <c r="W18" i="63"/>
  <c r="AB26" i="63"/>
  <c r="AC18" i="63"/>
  <c r="H28" i="51"/>
  <c r="H28" i="49"/>
  <c r="H28" i="58"/>
  <c r="F28" i="52"/>
  <c r="X18" i="58"/>
  <c r="M18" i="58"/>
  <c r="N18" i="58"/>
  <c r="G18" i="58"/>
  <c r="U18" i="58"/>
  <c r="K18" i="58"/>
  <c r="I18" i="58"/>
  <c r="AC18" i="58"/>
  <c r="AD18" i="58"/>
  <c r="O18" i="58"/>
  <c r="Q18" i="58"/>
  <c r="V18" i="58"/>
  <c r="L18" i="58"/>
  <c r="W18" i="58"/>
  <c r="Y18" i="58"/>
  <c r="S18" i="58"/>
  <c r="AE18" i="58"/>
  <c r="J18" i="58"/>
  <c r="T18" i="58"/>
  <c r="P18" i="58"/>
  <c r="R18" i="58"/>
  <c r="AB18" i="58"/>
  <c r="H18" i="58"/>
  <c r="Z18" i="58"/>
  <c r="AA18" i="58"/>
  <c r="T26" i="58"/>
  <c r="W26" i="58"/>
  <c r="G26" i="58"/>
  <c r="AE26" i="58"/>
  <c r="U26" i="58"/>
  <c r="Y26" i="58"/>
  <c r="J26" i="58"/>
  <c r="AD26" i="58"/>
  <c r="L26" i="58"/>
  <c r="R26" i="58"/>
  <c r="AB26" i="58"/>
  <c r="N26" i="58"/>
  <c r="X26" i="58"/>
  <c r="H26" i="58"/>
  <c r="S26" i="58"/>
  <c r="Q26" i="58"/>
  <c r="Z26" i="58"/>
  <c r="V26" i="58"/>
  <c r="M26" i="58"/>
  <c r="AA26" i="58"/>
  <c r="P26" i="58"/>
  <c r="K26" i="58"/>
  <c r="AC26" i="58"/>
  <c r="I26" i="58"/>
  <c r="O26" i="58"/>
  <c r="C28" i="63"/>
  <c r="I4" i="43"/>
  <c r="J4" i="43" s="1"/>
  <c r="H8" i="43"/>
  <c r="H9" i="43"/>
  <c r="H5" i="43"/>
  <c r="H10" i="43"/>
  <c r="H6" i="43"/>
  <c r="H7" i="43"/>
  <c r="L4" i="43"/>
  <c r="B28" i="48"/>
  <c r="O17" i="58"/>
  <c r="S17" i="58"/>
  <c r="Z17" i="58"/>
  <c r="M17" i="58"/>
  <c r="W17" i="58"/>
  <c r="AA17" i="58"/>
  <c r="I17" i="58"/>
  <c r="U17" i="58"/>
  <c r="AE17" i="58"/>
  <c r="R17" i="58"/>
  <c r="AB17" i="58"/>
  <c r="H17" i="58"/>
  <c r="AC17" i="58"/>
  <c r="L17" i="58"/>
  <c r="N17" i="58"/>
  <c r="P17" i="58"/>
  <c r="T17" i="58"/>
  <c r="V17" i="58"/>
  <c r="X17" i="58"/>
  <c r="Y17" i="58"/>
  <c r="F17" i="58"/>
  <c r="K17" i="58"/>
  <c r="J17" i="58"/>
  <c r="Q17" i="58"/>
  <c r="AD17" i="58"/>
  <c r="G17" i="58"/>
  <c r="AE25" i="58"/>
  <c r="U25" i="58"/>
  <c r="J25" i="58"/>
  <c r="AB25" i="58"/>
  <c r="N25" i="58"/>
  <c r="Z25" i="58"/>
  <c r="S25" i="58"/>
  <c r="AC25" i="58"/>
  <c r="T25" i="58"/>
  <c r="Q25" i="58"/>
  <c r="V25" i="58"/>
  <c r="P25" i="58"/>
  <c r="R25" i="58"/>
  <c r="W25" i="58"/>
  <c r="G25" i="58"/>
  <c r="Y25" i="58"/>
  <c r="AA25" i="58"/>
  <c r="K25" i="58"/>
  <c r="H25" i="58"/>
  <c r="AD25" i="58"/>
  <c r="O25" i="58"/>
  <c r="X25" i="58"/>
  <c r="I25" i="58"/>
  <c r="F25" i="58"/>
  <c r="M25" i="58"/>
  <c r="L25" i="58"/>
  <c r="H24" i="51"/>
  <c r="P24" i="51"/>
  <c r="X24" i="51"/>
  <c r="E24" i="51"/>
  <c r="I24" i="51"/>
  <c r="Q24" i="51"/>
  <c r="Y24" i="51"/>
  <c r="J24" i="51"/>
  <c r="R24" i="51"/>
  <c r="Z24" i="51"/>
  <c r="K24" i="51"/>
  <c r="S24" i="51"/>
  <c r="AA24" i="51"/>
  <c r="L24" i="51"/>
  <c r="T24" i="51"/>
  <c r="AB24" i="51"/>
  <c r="F24" i="51"/>
  <c r="N24" i="51"/>
  <c r="V24" i="51"/>
  <c r="AD24" i="51"/>
  <c r="W24" i="51"/>
  <c r="U24" i="51"/>
  <c r="AC24" i="51"/>
  <c r="AE24" i="51"/>
  <c r="G24" i="51"/>
  <c r="M24" i="51"/>
  <c r="O24" i="51"/>
  <c r="Z16" i="51"/>
  <c r="K16" i="51"/>
  <c r="T16" i="51"/>
  <c r="W16" i="51"/>
  <c r="AB16" i="51"/>
  <c r="V16" i="51"/>
  <c r="R16" i="51"/>
  <c r="J16" i="51"/>
  <c r="AA16" i="51"/>
  <c r="AD16" i="51"/>
  <c r="AE16" i="51"/>
  <c r="Y16" i="51"/>
  <c r="E16" i="51"/>
  <c r="S16" i="51"/>
  <c r="L16" i="51"/>
  <c r="AC16" i="51"/>
  <c r="U16" i="51"/>
  <c r="O16" i="51"/>
  <c r="H16" i="51"/>
  <c r="N16" i="51"/>
  <c r="M16" i="51"/>
  <c r="G16" i="51"/>
  <c r="F16" i="51"/>
  <c r="P16" i="51"/>
  <c r="I16" i="51"/>
  <c r="Q16" i="51"/>
  <c r="X16" i="51"/>
  <c r="J16" i="58"/>
  <c r="AB16" i="58"/>
  <c r="N16" i="58"/>
  <c r="AE16" i="58"/>
  <c r="R16" i="58"/>
  <c r="M16" i="58"/>
  <c r="G16" i="58"/>
  <c r="V16" i="58"/>
  <c r="Z16" i="58"/>
  <c r="U16" i="58"/>
  <c r="AD16" i="58"/>
  <c r="W16" i="58"/>
  <c r="I16" i="58"/>
  <c r="K16" i="58"/>
  <c r="AC16" i="58"/>
  <c r="S16" i="58"/>
  <c r="H16" i="58"/>
  <c r="O16" i="58"/>
  <c r="AA16" i="58"/>
  <c r="P16" i="58"/>
  <c r="Y16" i="58"/>
  <c r="L16" i="58"/>
  <c r="X16" i="58"/>
  <c r="T16" i="58"/>
  <c r="E16" i="58"/>
  <c r="Q16" i="58"/>
  <c r="F16" i="58"/>
  <c r="AD24" i="58"/>
  <c r="V24" i="58"/>
  <c r="F24" i="58"/>
  <c r="Q24" i="58"/>
  <c r="W24" i="58"/>
  <c r="H24" i="58"/>
  <c r="I24" i="58"/>
  <c r="G24" i="58"/>
  <c r="P24" i="58"/>
  <c r="O24" i="58"/>
  <c r="K24" i="58"/>
  <c r="Y24" i="58"/>
  <c r="AE24" i="58"/>
  <c r="AA24" i="58"/>
  <c r="L24" i="58"/>
  <c r="M24" i="58"/>
  <c r="AC24" i="58"/>
  <c r="E24" i="58"/>
  <c r="T24" i="58"/>
  <c r="N24" i="58"/>
  <c r="R24" i="58"/>
  <c r="S24" i="58"/>
  <c r="U24" i="58"/>
  <c r="J24" i="58"/>
  <c r="AB24" i="58"/>
  <c r="Z24" i="58"/>
  <c r="X24" i="58"/>
  <c r="B28" i="61"/>
  <c r="C5" i="58"/>
  <c r="C7" i="58" s="1"/>
  <c r="D6" i="58"/>
  <c r="D7" i="58" s="1"/>
  <c r="G28" i="58"/>
  <c r="N27" i="51"/>
  <c r="V27" i="51"/>
  <c r="AD27" i="51"/>
  <c r="O27" i="51"/>
  <c r="W27" i="51"/>
  <c r="AE27" i="51"/>
  <c r="P27" i="51"/>
  <c r="X27" i="51"/>
  <c r="H27" i="51"/>
  <c r="I27" i="51"/>
  <c r="Q27" i="51"/>
  <c r="Y27" i="51"/>
  <c r="J27" i="51"/>
  <c r="R27" i="51"/>
  <c r="Z27" i="51"/>
  <c r="L27" i="51"/>
  <c r="T27" i="51"/>
  <c r="AB27" i="51"/>
  <c r="AC27" i="51"/>
  <c r="K27" i="51"/>
  <c r="M27" i="51"/>
  <c r="S27" i="51"/>
  <c r="U27" i="51"/>
  <c r="AA27" i="51"/>
  <c r="AE19" i="51"/>
  <c r="V19" i="51"/>
  <c r="Q19" i="51"/>
  <c r="O19" i="51"/>
  <c r="AC19" i="51"/>
  <c r="AA19" i="51"/>
  <c r="T19" i="51"/>
  <c r="X19" i="51"/>
  <c r="J19" i="51"/>
  <c r="L19" i="51"/>
  <c r="I19" i="51"/>
  <c r="H19" i="51"/>
  <c r="P19" i="51"/>
  <c r="K19" i="51"/>
  <c r="Z19" i="51"/>
  <c r="AD19" i="51"/>
  <c r="S19" i="51"/>
  <c r="N19" i="51"/>
  <c r="Y19" i="51"/>
  <c r="W19" i="51"/>
  <c r="AB19" i="51"/>
  <c r="M19" i="51"/>
  <c r="R19" i="51"/>
  <c r="U19" i="51"/>
  <c r="D22" i="63"/>
  <c r="U22" i="63"/>
  <c r="H14" i="63"/>
  <c r="AD14" i="63"/>
  <c r="V22" i="63"/>
  <c r="I14" i="63"/>
  <c r="C14" i="63"/>
  <c r="E22" i="63"/>
  <c r="AA22" i="63"/>
  <c r="N14" i="63"/>
  <c r="F22" i="63"/>
  <c r="AC22" i="63"/>
  <c r="P14" i="63"/>
  <c r="K22" i="63"/>
  <c r="AD22" i="63"/>
  <c r="Q14" i="63"/>
  <c r="N22" i="63"/>
  <c r="X14" i="63"/>
  <c r="Y14" i="63"/>
  <c r="M22" i="63"/>
  <c r="S22" i="63"/>
  <c r="F14" i="63"/>
  <c r="V14" i="63"/>
  <c r="AC14" i="63"/>
  <c r="Z22" i="63"/>
  <c r="AB14" i="63"/>
  <c r="Y22" i="63"/>
  <c r="S14" i="63"/>
  <c r="P22" i="63"/>
  <c r="R14" i="63"/>
  <c r="O22" i="63"/>
  <c r="AB22" i="63"/>
  <c r="U14" i="63"/>
  <c r="R22" i="63"/>
  <c r="T14" i="63"/>
  <c r="Q22" i="63"/>
  <c r="K14" i="63"/>
  <c r="H22" i="63"/>
  <c r="J14" i="63"/>
  <c r="G22" i="63"/>
  <c r="AE14" i="63"/>
  <c r="T22" i="63"/>
  <c r="M14" i="63"/>
  <c r="J22" i="63"/>
  <c r="L14" i="63"/>
  <c r="I22" i="63"/>
  <c r="W14" i="63"/>
  <c r="L22" i="63"/>
  <c r="E14" i="63"/>
  <c r="D14" i="63"/>
  <c r="O14" i="63"/>
  <c r="G14" i="63"/>
  <c r="C22" i="63"/>
  <c r="AE22" i="63"/>
  <c r="AA14" i="63"/>
  <c r="X22" i="63"/>
  <c r="Z14" i="63"/>
  <c r="W22" i="63"/>
  <c r="B28" i="63"/>
  <c r="C28" i="52"/>
  <c r="R14" i="58"/>
  <c r="AB14" i="58"/>
  <c r="E14" i="58"/>
  <c r="AD14" i="58"/>
  <c r="Z14" i="58"/>
  <c r="G14" i="58"/>
  <c r="X14" i="58"/>
  <c r="C14" i="58"/>
  <c r="K14" i="58"/>
  <c r="O14" i="58"/>
  <c r="M14" i="58"/>
  <c r="S14" i="58"/>
  <c r="W14" i="58"/>
  <c r="I14" i="58"/>
  <c r="AA14" i="58"/>
  <c r="AE14" i="58"/>
  <c r="P14" i="58"/>
  <c r="Q14" i="58"/>
  <c r="D14" i="58"/>
  <c r="U14" i="58"/>
  <c r="F14" i="58"/>
  <c r="T14" i="58"/>
  <c r="L14" i="58"/>
  <c r="N14" i="58"/>
  <c r="AC14" i="58"/>
  <c r="V14" i="58"/>
  <c r="H14" i="58"/>
  <c r="Y14" i="58"/>
  <c r="J14" i="58"/>
  <c r="AB22" i="58"/>
  <c r="AA22" i="58"/>
  <c r="L22" i="58"/>
  <c r="X22" i="58"/>
  <c r="H22" i="58"/>
  <c r="V22" i="58"/>
  <c r="I22" i="58"/>
  <c r="M22" i="58"/>
  <c r="F22" i="58"/>
  <c r="D22" i="58"/>
  <c r="Y22" i="58"/>
  <c r="O22" i="58"/>
  <c r="T22" i="58"/>
  <c r="E22" i="58"/>
  <c r="U22" i="58"/>
  <c r="AE22" i="58"/>
  <c r="AD22" i="58"/>
  <c r="Q22" i="58"/>
  <c r="Z22" i="58"/>
  <c r="C22" i="58"/>
  <c r="AC22" i="58"/>
  <c r="N22" i="58"/>
  <c r="P22" i="58"/>
  <c r="G22" i="58"/>
  <c r="J22" i="58"/>
  <c r="K22" i="58"/>
  <c r="R22" i="58"/>
  <c r="S22" i="58"/>
  <c r="W22" i="58"/>
  <c r="L3" i="43"/>
  <c r="I3" i="43"/>
  <c r="J3" i="43" s="1"/>
  <c r="F41" i="61"/>
  <c r="E40" i="61"/>
  <c r="C38" i="61"/>
  <c r="B37" i="61"/>
  <c r="H43" i="61"/>
  <c r="G42" i="61"/>
  <c r="D39" i="61"/>
  <c r="G25" i="50"/>
  <c r="O25" i="50"/>
  <c r="W25" i="50"/>
  <c r="AE25" i="50"/>
  <c r="H25" i="50"/>
  <c r="P25" i="50"/>
  <c r="X25" i="50"/>
  <c r="F25" i="50"/>
  <c r="I25" i="50"/>
  <c r="Q25" i="50"/>
  <c r="Y25" i="50"/>
  <c r="J25" i="50"/>
  <c r="R25" i="50"/>
  <c r="Z25" i="50"/>
  <c r="K25" i="50"/>
  <c r="S25" i="50"/>
  <c r="AA25" i="50"/>
  <c r="M25" i="50"/>
  <c r="U25" i="50"/>
  <c r="AC25" i="50"/>
  <c r="L25" i="50"/>
  <c r="N25" i="50"/>
  <c r="T25" i="50"/>
  <c r="V25" i="50"/>
  <c r="AB25" i="50"/>
  <c r="AD25" i="50"/>
  <c r="H25" i="63"/>
  <c r="O25" i="63"/>
  <c r="Z17" i="63"/>
  <c r="Q25" i="63"/>
  <c r="AB17" i="63"/>
  <c r="W25" i="63"/>
  <c r="Y25" i="63"/>
  <c r="AE25" i="63"/>
  <c r="J17" i="63"/>
  <c r="G25" i="63"/>
  <c r="R17" i="63"/>
  <c r="T17" i="63"/>
  <c r="I25" i="63"/>
  <c r="L17" i="63"/>
  <c r="X25" i="63"/>
  <c r="AE17" i="63"/>
  <c r="AB25" i="63"/>
  <c r="AD17" i="63"/>
  <c r="AA25" i="63"/>
  <c r="P25" i="63"/>
  <c r="S17" i="63"/>
  <c r="AD25" i="63"/>
  <c r="F17" i="63"/>
  <c r="AC25" i="63"/>
  <c r="W17" i="63"/>
  <c r="T25" i="63"/>
  <c r="V17" i="63"/>
  <c r="S25" i="63"/>
  <c r="R25" i="63"/>
  <c r="Y17" i="63"/>
  <c r="V25" i="63"/>
  <c r="X17" i="63"/>
  <c r="U25" i="63"/>
  <c r="O17" i="63"/>
  <c r="L25" i="63"/>
  <c r="N17" i="63"/>
  <c r="K25" i="63"/>
  <c r="AC17" i="63"/>
  <c r="I17" i="63"/>
  <c r="H17" i="63"/>
  <c r="M17" i="63"/>
  <c r="Q17" i="63"/>
  <c r="N25" i="63"/>
  <c r="P17" i="63"/>
  <c r="M25" i="63"/>
  <c r="G17" i="63"/>
  <c r="U17" i="63"/>
  <c r="Z25" i="63"/>
  <c r="AA17" i="63"/>
  <c r="J25" i="63"/>
  <c r="K17" i="63"/>
  <c r="F25" i="63"/>
  <c r="B28" i="52"/>
  <c r="C5" i="46"/>
  <c r="C7" i="46" s="1"/>
  <c r="D6" i="46"/>
  <c r="D7" i="46" s="1"/>
  <c r="B7" i="46" s="1"/>
  <c r="G28" i="52"/>
  <c r="M26" i="51"/>
  <c r="U26" i="51"/>
  <c r="AC26" i="51"/>
  <c r="N26" i="51"/>
  <c r="V26" i="51"/>
  <c r="AD26" i="51"/>
  <c r="O26" i="51"/>
  <c r="W26" i="51"/>
  <c r="AE26" i="51"/>
  <c r="H26" i="51"/>
  <c r="P26" i="51"/>
  <c r="X26" i="51"/>
  <c r="G26" i="51"/>
  <c r="I26" i="51"/>
  <c r="Q26" i="51"/>
  <c r="Y26" i="51"/>
  <c r="K26" i="51"/>
  <c r="S26" i="51"/>
  <c r="AA26" i="51"/>
  <c r="L26" i="51"/>
  <c r="R26" i="51"/>
  <c r="T26" i="51"/>
  <c r="Z26" i="51"/>
  <c r="AB26" i="51"/>
  <c r="J26" i="51"/>
  <c r="AD18" i="51"/>
  <c r="L18" i="51"/>
  <c r="AE18" i="51"/>
  <c r="P18" i="51"/>
  <c r="N18" i="51"/>
  <c r="R18" i="51"/>
  <c r="K18" i="51"/>
  <c r="S18" i="51"/>
  <c r="J18" i="51"/>
  <c r="V18" i="51"/>
  <c r="AC18" i="51"/>
  <c r="I18" i="51"/>
  <c r="H18" i="51"/>
  <c r="M18" i="51"/>
  <c r="W18" i="51"/>
  <c r="T18" i="51"/>
  <c r="AB18" i="51"/>
  <c r="X18" i="51"/>
  <c r="O18" i="51"/>
  <c r="U18" i="51"/>
  <c r="Z18" i="51"/>
  <c r="Q18" i="51"/>
  <c r="Y18" i="51"/>
  <c r="AA18" i="51"/>
  <c r="G18" i="51"/>
  <c r="G15" i="43"/>
  <c r="K27" i="63"/>
  <c r="O19" i="63"/>
  <c r="L27" i="63"/>
  <c r="W19" i="63"/>
  <c r="T27" i="63"/>
  <c r="AE19" i="63"/>
  <c r="AB27" i="63"/>
  <c r="Z27" i="63"/>
  <c r="H27" i="63"/>
  <c r="Z19" i="63"/>
  <c r="W27" i="63"/>
  <c r="Y19" i="63"/>
  <c r="V27" i="63"/>
  <c r="R27" i="63"/>
  <c r="AB19" i="63"/>
  <c r="Y27" i="63"/>
  <c r="AA19" i="63"/>
  <c r="X27" i="63"/>
  <c r="R19" i="63"/>
  <c r="O27" i="63"/>
  <c r="Q19" i="63"/>
  <c r="N27" i="63"/>
  <c r="H19" i="63"/>
  <c r="AC19" i="63"/>
  <c r="J27" i="63"/>
  <c r="T19" i="63"/>
  <c r="Q27" i="63"/>
  <c r="S19" i="63"/>
  <c r="P27" i="63"/>
  <c r="J19" i="63"/>
  <c r="I19" i="63"/>
  <c r="X19" i="63"/>
  <c r="AC27" i="63"/>
  <c r="AD19" i="63"/>
  <c r="U19" i="63"/>
  <c r="L19" i="63"/>
  <c r="I27" i="63"/>
  <c r="K19" i="63"/>
  <c r="P19" i="63"/>
  <c r="U27" i="63"/>
  <c r="V19" i="63"/>
  <c r="S27" i="63"/>
  <c r="M19" i="63"/>
  <c r="M27" i="63"/>
  <c r="N19" i="63"/>
  <c r="AA27" i="63"/>
  <c r="AE27" i="63"/>
  <c r="AD27" i="63"/>
  <c r="C5" i="44"/>
  <c r="C7" i="44" s="1"/>
  <c r="J6" i="44"/>
  <c r="J7" i="44" s="1"/>
  <c r="B7" i="44" s="1"/>
  <c r="F28" i="49"/>
  <c r="H28" i="52"/>
  <c r="E28" i="50"/>
  <c r="C28" i="58"/>
  <c r="K25" i="51"/>
  <c r="S25" i="51"/>
  <c r="AA25" i="51"/>
  <c r="L25" i="51"/>
  <c r="T25" i="51"/>
  <c r="AB25" i="51"/>
  <c r="M25" i="51"/>
  <c r="U25" i="51"/>
  <c r="AC25" i="51"/>
  <c r="N25" i="51"/>
  <c r="V25" i="51"/>
  <c r="AD25" i="51"/>
  <c r="G25" i="51"/>
  <c r="O25" i="51"/>
  <c r="W25" i="51"/>
  <c r="AE25" i="51"/>
  <c r="I25" i="51"/>
  <c r="Q25" i="51"/>
  <c r="Y25" i="51"/>
  <c r="R25" i="51"/>
  <c r="X25" i="51"/>
  <c r="Z25" i="51"/>
  <c r="F25" i="51"/>
  <c r="J25" i="51"/>
  <c r="P25" i="51"/>
  <c r="H25" i="51"/>
  <c r="S17" i="51"/>
  <c r="Y17" i="51"/>
  <c r="W17" i="51"/>
  <c r="Q17" i="51"/>
  <c r="T17" i="51"/>
  <c r="O17" i="51"/>
  <c r="V17" i="51"/>
  <c r="AE17" i="51"/>
  <c r="P17" i="51"/>
  <c r="Z17" i="51"/>
  <c r="F17" i="51"/>
  <c r="AD17" i="51"/>
  <c r="J17" i="51"/>
  <c r="X17" i="51"/>
  <c r="N17" i="51"/>
  <c r="K17" i="51"/>
  <c r="G17" i="51"/>
  <c r="H17" i="51"/>
  <c r="M17" i="51"/>
  <c r="AA17" i="51"/>
  <c r="R17" i="51"/>
  <c r="I17" i="51"/>
  <c r="AC17" i="51"/>
  <c r="AB17" i="51"/>
  <c r="U17" i="51"/>
  <c r="L17" i="51"/>
  <c r="AA17" i="61"/>
  <c r="F25" i="61"/>
  <c r="L25" i="61"/>
  <c r="AE25" i="61"/>
  <c r="H25" i="61"/>
  <c r="Z17" i="61"/>
  <c r="L17" i="61"/>
  <c r="T25" i="61"/>
  <c r="M25" i="61"/>
  <c r="H17" i="61"/>
  <c r="P25" i="61"/>
  <c r="AD25" i="61"/>
  <c r="Q25" i="61"/>
  <c r="T17" i="61"/>
  <c r="AB25" i="61"/>
  <c r="U25" i="61"/>
  <c r="P17" i="61"/>
  <c r="X25" i="61"/>
  <c r="I25" i="61"/>
  <c r="R17" i="61"/>
  <c r="J25" i="61"/>
  <c r="AB17" i="61"/>
  <c r="M17" i="61"/>
  <c r="AC25" i="61"/>
  <c r="X17" i="61"/>
  <c r="I17" i="61"/>
  <c r="J17" i="61"/>
  <c r="V25" i="61"/>
  <c r="R25" i="61"/>
  <c r="U17" i="61"/>
  <c r="N17" i="61"/>
  <c r="F17" i="61"/>
  <c r="Q17" i="61"/>
  <c r="Y25" i="61"/>
  <c r="W17" i="61"/>
  <c r="Z25" i="61"/>
  <c r="K25" i="61"/>
  <c r="AC17" i="61"/>
  <c r="V17" i="61"/>
  <c r="G25" i="61"/>
  <c r="Y17" i="61"/>
  <c r="AE17" i="61"/>
  <c r="S25" i="61"/>
  <c r="O25" i="61"/>
  <c r="AA25" i="61"/>
  <c r="W25" i="61"/>
  <c r="S17" i="61"/>
  <c r="G17" i="61"/>
  <c r="K17" i="61"/>
  <c r="AD17" i="61"/>
  <c r="N25" i="61"/>
  <c r="O17" i="61"/>
  <c r="P24" i="61"/>
  <c r="S16" i="61"/>
  <c r="V16" i="61"/>
  <c r="W16" i="61"/>
  <c r="L16" i="61"/>
  <c r="X24" i="61"/>
  <c r="I24" i="61"/>
  <c r="M24" i="61"/>
  <c r="AD16" i="61"/>
  <c r="W24" i="61"/>
  <c r="L24" i="61"/>
  <c r="Q16" i="61"/>
  <c r="H16" i="61"/>
  <c r="Q24" i="61"/>
  <c r="J24" i="61"/>
  <c r="U24" i="61"/>
  <c r="F24" i="61"/>
  <c r="AE16" i="61"/>
  <c r="E16" i="61"/>
  <c r="S24" i="61"/>
  <c r="AD24" i="61"/>
  <c r="P16" i="61"/>
  <c r="Y24" i="61"/>
  <c r="R24" i="61"/>
  <c r="AC24" i="61"/>
  <c r="N24" i="61"/>
  <c r="G16" i="61"/>
  <c r="AA16" i="61"/>
  <c r="O16" i="61"/>
  <c r="E24" i="61"/>
  <c r="U16" i="61"/>
  <c r="AB16" i="61"/>
  <c r="X16" i="61"/>
  <c r="I16" i="61"/>
  <c r="Z24" i="61"/>
  <c r="K24" i="61"/>
  <c r="M16" i="61"/>
  <c r="V24" i="61"/>
  <c r="G24" i="61"/>
  <c r="AE24" i="61"/>
  <c r="O24" i="61"/>
  <c r="Y16" i="61"/>
  <c r="J16" i="61"/>
  <c r="AA24" i="61"/>
  <c r="AC16" i="61"/>
  <c r="F16" i="61"/>
  <c r="Z16" i="61"/>
  <c r="T16" i="61"/>
  <c r="H24" i="61"/>
  <c r="R16" i="61"/>
  <c r="K16" i="61"/>
  <c r="N16" i="61"/>
  <c r="AB24" i="61"/>
  <c r="T24" i="61"/>
  <c r="G28" i="48"/>
  <c r="G28" i="61"/>
  <c r="K27" i="52"/>
  <c r="S27" i="52"/>
  <c r="AA27" i="52"/>
  <c r="L27" i="52"/>
  <c r="T27" i="52"/>
  <c r="AB27" i="52"/>
  <c r="M27" i="52"/>
  <c r="U27" i="52"/>
  <c r="AC27" i="52"/>
  <c r="N27" i="52"/>
  <c r="V27" i="52"/>
  <c r="AD27" i="52"/>
  <c r="O27" i="52"/>
  <c r="W27" i="52"/>
  <c r="AE27" i="52"/>
  <c r="I27" i="52"/>
  <c r="Q27" i="52"/>
  <c r="Y27" i="52"/>
  <c r="X27" i="52"/>
  <c r="J27" i="52"/>
  <c r="P27" i="52"/>
  <c r="R27" i="52"/>
  <c r="Z27" i="52"/>
  <c r="H27" i="52"/>
  <c r="H28" i="50"/>
  <c r="G28" i="51"/>
  <c r="K22" i="50"/>
  <c r="S22" i="50"/>
  <c r="AA22" i="50"/>
  <c r="D22" i="50"/>
  <c r="L22" i="50"/>
  <c r="T22" i="50"/>
  <c r="AB22" i="50"/>
  <c r="E22" i="50"/>
  <c r="M22" i="50"/>
  <c r="U22" i="50"/>
  <c r="AC22" i="50"/>
  <c r="F22" i="50"/>
  <c r="N22" i="50"/>
  <c r="V22" i="50"/>
  <c r="AD22" i="50"/>
  <c r="G22" i="50"/>
  <c r="O22" i="50"/>
  <c r="W22" i="50"/>
  <c r="AE22" i="50"/>
  <c r="I22" i="50"/>
  <c r="Q22" i="50"/>
  <c r="Y22" i="50"/>
  <c r="X22" i="50"/>
  <c r="P22" i="50"/>
  <c r="R22" i="50"/>
  <c r="Z22" i="50"/>
  <c r="C22" i="50"/>
  <c r="H22" i="50"/>
  <c r="J22" i="50"/>
  <c r="F28" i="61"/>
  <c r="H28" i="46"/>
  <c r="M24" i="52"/>
  <c r="U24" i="52"/>
  <c r="AC24" i="52"/>
  <c r="F24" i="52"/>
  <c r="N24" i="52"/>
  <c r="V24" i="52"/>
  <c r="AD24" i="52"/>
  <c r="G24" i="52"/>
  <c r="O24" i="52"/>
  <c r="W24" i="52"/>
  <c r="AE24" i="52"/>
  <c r="H24" i="52"/>
  <c r="P24" i="52"/>
  <c r="X24" i="52"/>
  <c r="E24" i="52"/>
  <c r="I24" i="52"/>
  <c r="Q24" i="52"/>
  <c r="Y24" i="52"/>
  <c r="K24" i="52"/>
  <c r="S24" i="52"/>
  <c r="AA24" i="52"/>
  <c r="T24" i="52"/>
  <c r="J24" i="52"/>
  <c r="Z24" i="52"/>
  <c r="AB24" i="52"/>
  <c r="L24" i="52"/>
  <c r="R24" i="52"/>
  <c r="M24" i="63"/>
  <c r="N24" i="63"/>
  <c r="W16" i="63"/>
  <c r="O24" i="63"/>
  <c r="Y16" i="63"/>
  <c r="T24" i="63"/>
  <c r="G16" i="63"/>
  <c r="Z16" i="63"/>
  <c r="V24" i="63"/>
  <c r="I16" i="63"/>
  <c r="AE16" i="63"/>
  <c r="W24" i="63"/>
  <c r="J16" i="63"/>
  <c r="G24" i="63"/>
  <c r="AD24" i="63"/>
  <c r="Q16" i="63"/>
  <c r="O16" i="63"/>
  <c r="R16" i="63"/>
  <c r="F24" i="63"/>
  <c r="L24" i="63"/>
  <c r="AE24" i="63"/>
  <c r="AB24" i="63"/>
  <c r="V16" i="63"/>
  <c r="S24" i="63"/>
  <c r="U16" i="63"/>
  <c r="R24" i="63"/>
  <c r="L16" i="63"/>
  <c r="I24" i="63"/>
  <c r="K16" i="63"/>
  <c r="H24" i="63"/>
  <c r="E16" i="63"/>
  <c r="N16" i="63"/>
  <c r="K24" i="63"/>
  <c r="M16" i="63"/>
  <c r="J24" i="63"/>
  <c r="X16" i="63"/>
  <c r="F16" i="63"/>
  <c r="P16" i="63"/>
  <c r="H16" i="63"/>
  <c r="E24" i="63"/>
  <c r="AC24" i="63"/>
  <c r="AB16" i="63"/>
  <c r="Y24" i="63"/>
  <c r="AA16" i="63"/>
  <c r="X24" i="63"/>
  <c r="U24" i="63"/>
  <c r="AD16" i="63"/>
  <c r="AA24" i="63"/>
  <c r="AC16" i="63"/>
  <c r="Z24" i="63"/>
  <c r="T16" i="63"/>
  <c r="Q24" i="63"/>
  <c r="S16" i="63"/>
  <c r="P24" i="63"/>
  <c r="C5" i="48"/>
  <c r="C7" i="48" s="1"/>
  <c r="D6" i="48"/>
  <c r="D7" i="48" s="1"/>
  <c r="B7" i="48" s="1"/>
  <c r="C5" i="51"/>
  <c r="C7" i="51" s="1"/>
  <c r="D6" i="51"/>
  <c r="D7" i="51" s="1"/>
  <c r="G28" i="63"/>
  <c r="J26" i="52"/>
  <c r="R26" i="52"/>
  <c r="Z26" i="52"/>
  <c r="K26" i="52"/>
  <c r="S26" i="52"/>
  <c r="AA26" i="52"/>
  <c r="L26" i="52"/>
  <c r="T26" i="52"/>
  <c r="AB26" i="52"/>
  <c r="M26" i="52"/>
  <c r="U26" i="52"/>
  <c r="AC26" i="52"/>
  <c r="N26" i="52"/>
  <c r="V26" i="52"/>
  <c r="AD26" i="52"/>
  <c r="H26" i="52"/>
  <c r="P26" i="52"/>
  <c r="X26" i="52"/>
  <c r="G26" i="52"/>
  <c r="I26" i="52"/>
  <c r="O26" i="52"/>
  <c r="Q26" i="52"/>
  <c r="AE26" i="52"/>
  <c r="W26" i="52"/>
  <c r="Y26" i="52"/>
  <c r="H28" i="48"/>
  <c r="J27" i="50"/>
  <c r="R27" i="50"/>
  <c r="Z27" i="50"/>
  <c r="K27" i="50"/>
  <c r="S27" i="50"/>
  <c r="AA27" i="50"/>
  <c r="L27" i="50"/>
  <c r="T27" i="50"/>
  <c r="AB27" i="50"/>
  <c r="M27" i="50"/>
  <c r="U27" i="50"/>
  <c r="AC27" i="50"/>
  <c r="N27" i="50"/>
  <c r="V27" i="50"/>
  <c r="AD27" i="50"/>
  <c r="P27" i="50"/>
  <c r="X27" i="50"/>
  <c r="H27" i="50"/>
  <c r="AE27" i="50"/>
  <c r="I27" i="50"/>
  <c r="W27" i="50"/>
  <c r="O27" i="50"/>
  <c r="Y27" i="50"/>
  <c r="Q27" i="50"/>
  <c r="S27" i="61"/>
  <c r="L27" i="61"/>
  <c r="K19" i="61"/>
  <c r="Y27" i="61"/>
  <c r="J19" i="61"/>
  <c r="I19" i="61"/>
  <c r="AA27" i="61"/>
  <c r="T27" i="61"/>
  <c r="M27" i="61"/>
  <c r="S19" i="61"/>
  <c r="L19" i="61"/>
  <c r="Z27" i="61"/>
  <c r="R19" i="61"/>
  <c r="AE19" i="61"/>
  <c r="W27" i="61"/>
  <c r="N19" i="61"/>
  <c r="AB27" i="61"/>
  <c r="U27" i="61"/>
  <c r="N27" i="61"/>
  <c r="AA19" i="61"/>
  <c r="T19" i="61"/>
  <c r="AC19" i="61"/>
  <c r="R27" i="61"/>
  <c r="V19" i="61"/>
  <c r="O19" i="61"/>
  <c r="AC27" i="61"/>
  <c r="V27" i="61"/>
  <c r="AB19" i="61"/>
  <c r="M19" i="61"/>
  <c r="U19" i="61"/>
  <c r="X19" i="61"/>
  <c r="AD19" i="61"/>
  <c r="W19" i="61"/>
  <c r="P19" i="61"/>
  <c r="AD27" i="61"/>
  <c r="O27" i="61"/>
  <c r="H19" i="61"/>
  <c r="Q19" i="61"/>
  <c r="P27" i="61"/>
  <c r="I27" i="61"/>
  <c r="Z19" i="61"/>
  <c r="AE27" i="61"/>
  <c r="K27" i="61"/>
  <c r="Y19" i="61"/>
  <c r="X27" i="61"/>
  <c r="Q27" i="61"/>
  <c r="J27" i="61"/>
  <c r="H27" i="61"/>
  <c r="C106" i="62"/>
  <c r="C107" i="62"/>
  <c r="R36" i="62"/>
  <c r="S12" i="62"/>
  <c r="S37" i="62" s="1"/>
  <c r="Q55" i="62"/>
  <c r="Q57" i="62" s="1"/>
  <c r="Q54" i="62"/>
  <c r="Q58" i="62" s="1"/>
  <c r="W12" i="59"/>
  <c r="BB12" i="59"/>
  <c r="V37" i="59"/>
  <c r="V36" i="59" s="1"/>
  <c r="V54" i="59" s="1"/>
  <c r="U58" i="59"/>
  <c r="U55" i="59"/>
  <c r="U57" i="59" s="1"/>
  <c r="AM8" i="31"/>
  <c r="AU8" i="31"/>
  <c r="BK8" i="31"/>
  <c r="D67" i="31"/>
  <c r="AE57" i="31"/>
  <c r="AN37" i="31"/>
  <c r="BD37" i="31"/>
  <c r="BL37" i="31"/>
  <c r="H57" i="31"/>
  <c r="H56" i="31" s="1"/>
  <c r="AC57" i="31"/>
  <c r="AC56" i="31" s="1"/>
  <c r="U57" i="31"/>
  <c r="U56" i="31" s="1"/>
  <c r="U74" i="31" s="1"/>
  <c r="E57" i="31"/>
  <c r="E56" i="31" s="1"/>
  <c r="E74" i="31" s="1"/>
  <c r="E106" i="31" s="1"/>
  <c r="Z57" i="31"/>
  <c r="R57" i="31"/>
  <c r="J57" i="31"/>
  <c r="AF57" i="31"/>
  <c r="AF56" i="31" s="1"/>
  <c r="D93" i="31"/>
  <c r="K57" i="31"/>
  <c r="O57" i="31"/>
  <c r="O56" i="31" s="1"/>
  <c r="AS8" i="31"/>
  <c r="AM27" i="31"/>
  <c r="BK27" i="31"/>
  <c r="E93" i="31"/>
  <c r="X67" i="31"/>
  <c r="P67" i="31"/>
  <c r="H67" i="31"/>
  <c r="T67" i="31"/>
  <c r="L67" i="31"/>
  <c r="K56" i="31"/>
  <c r="Z67" i="31"/>
  <c r="R67" i="31"/>
  <c r="J67" i="31"/>
  <c r="AB67" i="31"/>
  <c r="AC67" i="31"/>
  <c r="AC74" i="31" s="1"/>
  <c r="U67" i="31"/>
  <c r="M67" i="31"/>
  <c r="E67" i="31"/>
  <c r="AU37" i="31"/>
  <c r="AA50" i="34"/>
  <c r="S50" i="34"/>
  <c r="K50" i="34"/>
  <c r="M48" i="34"/>
  <c r="M47" i="34" s="1"/>
  <c r="M99" i="34" s="1"/>
  <c r="E48" i="34"/>
  <c r="AC48" i="34"/>
  <c r="U48" i="34"/>
  <c r="L25" i="30"/>
  <c r="T25" i="30"/>
  <c r="AC25" i="30"/>
  <c r="D48" i="34"/>
  <c r="AC51" i="34"/>
  <c r="U51" i="34"/>
  <c r="M51" i="34"/>
  <c r="E51" i="34"/>
  <c r="Z50" i="34"/>
  <c r="R50" i="34"/>
  <c r="J50" i="34"/>
  <c r="J47" i="34" s="1"/>
  <c r="AE49" i="34"/>
  <c r="W49" i="34"/>
  <c r="O49" i="34"/>
  <c r="G49" i="34"/>
  <c r="AB48" i="34"/>
  <c r="T48" i="34"/>
  <c r="L48" i="34"/>
  <c r="AH48" i="34"/>
  <c r="AH47" i="34" s="1"/>
  <c r="AH77" i="34" s="1"/>
  <c r="D25" i="30"/>
  <c r="D51" i="34"/>
  <c r="AB51" i="34"/>
  <c r="T51" i="34"/>
  <c r="L51" i="34"/>
  <c r="AG50" i="34"/>
  <c r="Y50" i="34"/>
  <c r="Q50" i="34"/>
  <c r="I50" i="34"/>
  <c r="AD49" i="34"/>
  <c r="V49" i="34"/>
  <c r="N49" i="34"/>
  <c r="F49" i="34"/>
  <c r="AA48" i="34"/>
  <c r="AA47" i="34" s="1"/>
  <c r="S48" i="34"/>
  <c r="K48" i="34"/>
  <c r="K47" i="34" s="1"/>
  <c r="K99" i="34" s="1"/>
  <c r="F25" i="30"/>
  <c r="C50" i="34"/>
  <c r="D50" i="34"/>
  <c r="AA51" i="34"/>
  <c r="S51" i="34"/>
  <c r="K51" i="34"/>
  <c r="AF50" i="34"/>
  <c r="X50" i="34"/>
  <c r="P50" i="34"/>
  <c r="H50" i="34"/>
  <c r="AC49" i="34"/>
  <c r="U49" i="34"/>
  <c r="M49" i="34"/>
  <c r="E49" i="34"/>
  <c r="Z48" i="34"/>
  <c r="R48" i="34"/>
  <c r="W25" i="30"/>
  <c r="X49" i="31"/>
  <c r="K49" i="31"/>
  <c r="K48" i="31" s="1"/>
  <c r="Q49" i="31"/>
  <c r="Y49" i="31"/>
  <c r="L49" i="31"/>
  <c r="R49" i="31"/>
  <c r="Z49" i="31"/>
  <c r="E49" i="31"/>
  <c r="M49" i="31"/>
  <c r="AD49" i="31"/>
  <c r="S49" i="31"/>
  <c r="AA49" i="31"/>
  <c r="F49" i="31"/>
  <c r="N49" i="31"/>
  <c r="AE49" i="31"/>
  <c r="T49" i="31"/>
  <c r="AC49" i="31"/>
  <c r="G49" i="31"/>
  <c r="O49" i="31"/>
  <c r="AG49" i="31"/>
  <c r="V49" i="31"/>
  <c r="I49" i="31"/>
  <c r="I48" i="31" s="1"/>
  <c r="U49" i="31"/>
  <c r="D49" i="31"/>
  <c r="W49" i="31"/>
  <c r="J49" i="31"/>
  <c r="AF49" i="31"/>
  <c r="H49" i="31"/>
  <c r="P49" i="31"/>
  <c r="AH49" i="31"/>
  <c r="AH48" i="31" s="1"/>
  <c r="C51" i="34"/>
  <c r="D49" i="34"/>
  <c r="Z51" i="34"/>
  <c r="R51" i="34"/>
  <c r="AE50" i="34"/>
  <c r="W50" i="34"/>
  <c r="O50" i="34"/>
  <c r="G50" i="34"/>
  <c r="AB49" i="34"/>
  <c r="T49" i="34"/>
  <c r="L49" i="34"/>
  <c r="AG48" i="34"/>
  <c r="Y48" i="34"/>
  <c r="Y47" i="34" s="1"/>
  <c r="Q48" i="34"/>
  <c r="Q47" i="34" s="1"/>
  <c r="I48" i="34"/>
  <c r="AF52" i="31"/>
  <c r="T52" i="31"/>
  <c r="AB52" i="31"/>
  <c r="G52" i="31"/>
  <c r="O52" i="31"/>
  <c r="U52" i="31"/>
  <c r="AC52" i="31"/>
  <c r="H52" i="31"/>
  <c r="H48" i="31" s="1"/>
  <c r="P52" i="31"/>
  <c r="V52" i="31"/>
  <c r="I52" i="31"/>
  <c r="W52" i="31"/>
  <c r="J52" i="31"/>
  <c r="X52" i="31"/>
  <c r="K52" i="31"/>
  <c r="D52" i="31"/>
  <c r="AD52" i="31"/>
  <c r="R52" i="31"/>
  <c r="Z52" i="31"/>
  <c r="E52" i="31"/>
  <c r="M52" i="31"/>
  <c r="Q52" i="31"/>
  <c r="S52" i="31"/>
  <c r="Y52" i="31"/>
  <c r="AA52" i="31"/>
  <c r="F52" i="31"/>
  <c r="L52" i="31"/>
  <c r="AE52" i="31"/>
  <c r="N52" i="31"/>
  <c r="AG51" i="34"/>
  <c r="Y51" i="34"/>
  <c r="Q51" i="34"/>
  <c r="I51" i="34"/>
  <c r="AD50" i="34"/>
  <c r="V50" i="34"/>
  <c r="N50" i="34"/>
  <c r="AA49" i="34"/>
  <c r="S49" i="34"/>
  <c r="K49" i="34"/>
  <c r="AF48" i="34"/>
  <c r="AF47" i="34" s="1"/>
  <c r="X48" i="34"/>
  <c r="P48" i="34"/>
  <c r="H48" i="34"/>
  <c r="Y51" i="31"/>
  <c r="K51" i="31"/>
  <c r="Q51" i="31"/>
  <c r="Z51" i="31"/>
  <c r="L51" i="31"/>
  <c r="AD51" i="31"/>
  <c r="R51" i="31"/>
  <c r="AA51" i="31"/>
  <c r="E51" i="31"/>
  <c r="M51" i="31"/>
  <c r="AE51" i="31"/>
  <c r="S51" i="31"/>
  <c r="S48" i="31" s="1"/>
  <c r="AB51" i="31"/>
  <c r="F51" i="31"/>
  <c r="F48" i="31" s="1"/>
  <c r="N51" i="31"/>
  <c r="D51" i="31"/>
  <c r="AF51" i="31"/>
  <c r="T51" i="31"/>
  <c r="AC51" i="31"/>
  <c r="G51" i="31"/>
  <c r="O51" i="31"/>
  <c r="V51" i="31"/>
  <c r="I51" i="31"/>
  <c r="H51" i="31"/>
  <c r="J51" i="31"/>
  <c r="P51" i="31"/>
  <c r="AG51" i="31"/>
  <c r="U51" i="31"/>
  <c r="X51" i="31"/>
  <c r="AF51" i="34"/>
  <c r="X51" i="34"/>
  <c r="P51" i="34"/>
  <c r="H51" i="34"/>
  <c r="AC50" i="34"/>
  <c r="U50" i="34"/>
  <c r="M50" i="34"/>
  <c r="E50" i="34"/>
  <c r="Z49" i="34"/>
  <c r="R49" i="34"/>
  <c r="AE48" i="34"/>
  <c r="AE47" i="34" s="1"/>
  <c r="W48" i="34"/>
  <c r="O48" i="34"/>
  <c r="G48" i="34"/>
  <c r="B25" i="30"/>
  <c r="J25" i="30"/>
  <c r="R25" i="30"/>
  <c r="AA25" i="30"/>
  <c r="AE50" i="31"/>
  <c r="AE48" i="31" s="1"/>
  <c r="U50" i="31"/>
  <c r="AC50" i="31"/>
  <c r="G50" i="31"/>
  <c r="O50" i="31"/>
  <c r="AF50" i="31"/>
  <c r="V50" i="31"/>
  <c r="H50" i="31"/>
  <c r="P50" i="31"/>
  <c r="W50" i="31"/>
  <c r="I50" i="31"/>
  <c r="D50" i="31"/>
  <c r="X50" i="31"/>
  <c r="J50" i="31"/>
  <c r="Y50" i="31"/>
  <c r="K50" i="31"/>
  <c r="S50" i="31"/>
  <c r="AA50" i="31"/>
  <c r="E50" i="31"/>
  <c r="M50" i="31"/>
  <c r="L50" i="31"/>
  <c r="AB50" i="31"/>
  <c r="N50" i="31"/>
  <c r="AD50" i="31"/>
  <c r="Q50" i="31"/>
  <c r="T50" i="31"/>
  <c r="Z50" i="31"/>
  <c r="F50" i="31"/>
  <c r="AE51" i="34"/>
  <c r="W51" i="34"/>
  <c r="O51" i="34"/>
  <c r="G51" i="34"/>
  <c r="AB50" i="34"/>
  <c r="T50" i="34"/>
  <c r="L50" i="34"/>
  <c r="AG49" i="34"/>
  <c r="Y49" i="34"/>
  <c r="Q49" i="34"/>
  <c r="I49" i="34"/>
  <c r="AD48" i="34"/>
  <c r="V48" i="34"/>
  <c r="V47" i="34" s="1"/>
  <c r="N48" i="34"/>
  <c r="F48" i="34"/>
  <c r="C18" i="31"/>
  <c r="C50" i="31" s="1"/>
  <c r="R50" i="31"/>
  <c r="AX18" i="31"/>
  <c r="C17" i="31"/>
  <c r="C49" i="31" s="1"/>
  <c r="AG20" i="31"/>
  <c r="AG52" i="31" s="1"/>
  <c r="BH17" i="31"/>
  <c r="AB49" i="31"/>
  <c r="C20" i="31"/>
  <c r="C52" i="31" s="1"/>
  <c r="C19" i="31"/>
  <c r="K50" i="28"/>
  <c r="S50" i="28"/>
  <c r="AA50" i="28"/>
  <c r="Z50" i="28"/>
  <c r="L50" i="28"/>
  <c r="T50" i="28"/>
  <c r="AC50" i="28"/>
  <c r="J50" i="28"/>
  <c r="E50" i="28"/>
  <c r="M50" i="28"/>
  <c r="U50" i="28"/>
  <c r="AD50" i="28"/>
  <c r="D50" i="28"/>
  <c r="D49" i="28" s="1"/>
  <c r="F50" i="28"/>
  <c r="N50" i="28"/>
  <c r="V50" i="28"/>
  <c r="V49" i="28" s="1"/>
  <c r="AE50" i="28"/>
  <c r="G50" i="28"/>
  <c r="O50" i="28"/>
  <c r="W50" i="28"/>
  <c r="AF50" i="28"/>
  <c r="H50" i="28"/>
  <c r="P50" i="28"/>
  <c r="X50" i="28"/>
  <c r="AG50" i="28"/>
  <c r="I50" i="28"/>
  <c r="Q50" i="28"/>
  <c r="Y50" i="28"/>
  <c r="R50" i="28"/>
  <c r="G52" i="28"/>
  <c r="O52" i="28"/>
  <c r="X52" i="28"/>
  <c r="AF52" i="28"/>
  <c r="D52" i="28"/>
  <c r="H52" i="28"/>
  <c r="P52" i="28"/>
  <c r="Y52" i="28"/>
  <c r="AG52" i="28"/>
  <c r="K52" i="28"/>
  <c r="AB52" i="28"/>
  <c r="I52" i="28"/>
  <c r="Q52" i="28"/>
  <c r="Z52" i="28"/>
  <c r="J52" i="28"/>
  <c r="R52" i="28"/>
  <c r="AA52" i="28"/>
  <c r="S52" i="28"/>
  <c r="L52" i="28"/>
  <c r="T52" i="28"/>
  <c r="AC52" i="28"/>
  <c r="E52" i="28"/>
  <c r="M52" i="28"/>
  <c r="U52" i="28"/>
  <c r="AD52" i="28"/>
  <c r="F52" i="28"/>
  <c r="N52" i="28"/>
  <c r="V52" i="28"/>
  <c r="AE52" i="28"/>
  <c r="H51" i="28"/>
  <c r="P51" i="28"/>
  <c r="Y51" i="28"/>
  <c r="O51" i="28"/>
  <c r="I51" i="28"/>
  <c r="Q51" i="28"/>
  <c r="Z51" i="28"/>
  <c r="J51" i="28"/>
  <c r="S51" i="28"/>
  <c r="AA51" i="28"/>
  <c r="K51" i="28"/>
  <c r="T51" i="28"/>
  <c r="AB51" i="28"/>
  <c r="L51" i="28"/>
  <c r="U51" i="28"/>
  <c r="AC51" i="28"/>
  <c r="X51" i="28"/>
  <c r="E51" i="28"/>
  <c r="M51" i="28"/>
  <c r="V51" i="28"/>
  <c r="AD51" i="28"/>
  <c r="G51" i="28"/>
  <c r="F51" i="28"/>
  <c r="N51" i="28"/>
  <c r="W51" i="28"/>
  <c r="AE51" i="28"/>
  <c r="AF51" i="28"/>
  <c r="L114" i="41"/>
  <c r="L115" i="41" s="1"/>
  <c r="B135" i="38"/>
  <c r="K111" i="38"/>
  <c r="K112" i="38" s="1"/>
  <c r="K124" i="38" s="1"/>
  <c r="J111" i="38"/>
  <c r="J112" i="38" s="1"/>
  <c r="J124" i="38" s="1"/>
  <c r="AH72" i="34"/>
  <c r="BL17" i="34"/>
  <c r="BE20" i="34"/>
  <c r="BA8" i="34"/>
  <c r="BI8" i="34"/>
  <c r="AQ18" i="34"/>
  <c r="G65" i="34"/>
  <c r="AC72" i="34"/>
  <c r="AF65" i="34"/>
  <c r="AM8" i="34"/>
  <c r="BC8" i="34"/>
  <c r="BK8" i="34"/>
  <c r="BA27" i="34"/>
  <c r="AM27" i="34"/>
  <c r="AS8" i="34"/>
  <c r="E65" i="34"/>
  <c r="M65" i="34"/>
  <c r="U65" i="34"/>
  <c r="U72" i="34" s="1"/>
  <c r="C49" i="34"/>
  <c r="BI27" i="34"/>
  <c r="O65" i="34"/>
  <c r="W65" i="34"/>
  <c r="AE65" i="34"/>
  <c r="AI27" i="34"/>
  <c r="D91" i="34"/>
  <c r="D106" i="34" s="1"/>
  <c r="AQ27" i="34"/>
  <c r="O72" i="34"/>
  <c r="I65" i="34"/>
  <c r="Q65" i="34"/>
  <c r="Y65" i="34"/>
  <c r="AG65" i="34"/>
  <c r="AJ91" i="34"/>
  <c r="AJ106" i="34" s="1"/>
  <c r="BK18" i="34"/>
  <c r="AS20" i="34"/>
  <c r="AY27" i="34"/>
  <c r="AO36" i="34"/>
  <c r="H72" i="34"/>
  <c r="H104" i="34" s="1"/>
  <c r="P72" i="34"/>
  <c r="X72" i="34"/>
  <c r="AK92" i="34"/>
  <c r="AK108" i="34" s="1"/>
  <c r="AU8" i="34"/>
  <c r="BE27" i="34"/>
  <c r="AW36" i="34"/>
  <c r="C65" i="34"/>
  <c r="K65" i="34"/>
  <c r="S65" i="34"/>
  <c r="AA65" i="34"/>
  <c r="BG27" i="34"/>
  <c r="BE36" i="34"/>
  <c r="J65" i="34"/>
  <c r="R65" i="34"/>
  <c r="Z65" i="34"/>
  <c r="D94" i="34"/>
  <c r="BM36" i="34"/>
  <c r="AY17" i="34"/>
  <c r="AJ29" i="34"/>
  <c r="AU27" i="34"/>
  <c r="D65" i="34"/>
  <c r="L65" i="34"/>
  <c r="T65" i="34"/>
  <c r="AB65" i="34"/>
  <c r="AQ17" i="34"/>
  <c r="AO19" i="34"/>
  <c r="BG17" i="34"/>
  <c r="AM18" i="34"/>
  <c r="AQ20" i="34"/>
  <c r="BC18" i="34"/>
  <c r="BG20" i="34"/>
  <c r="BI20" i="34"/>
  <c r="AK20" i="34"/>
  <c r="C48" i="34"/>
  <c r="AK8" i="34"/>
  <c r="AO27" i="34"/>
  <c r="AW27" i="34"/>
  <c r="AQ36" i="34"/>
  <c r="BG36" i="34"/>
  <c r="X47" i="34"/>
  <c r="Z47" i="34"/>
  <c r="AJ93" i="34"/>
  <c r="AL8" i="34"/>
  <c r="AT8" i="34"/>
  <c r="BB8" i="34"/>
  <c r="BJ8" i="34"/>
  <c r="AL17" i="34"/>
  <c r="AT17" i="34"/>
  <c r="BB17" i="34"/>
  <c r="BJ17" i="34"/>
  <c r="AN18" i="34"/>
  <c r="AV18" i="34"/>
  <c r="BD18" i="34"/>
  <c r="BL18" i="34"/>
  <c r="AP19" i="34"/>
  <c r="AX19" i="34"/>
  <c r="BF19" i="34"/>
  <c r="AJ20" i="34"/>
  <c r="AR20" i="34"/>
  <c r="AZ20" i="34"/>
  <c r="BH20" i="34"/>
  <c r="AP27" i="34"/>
  <c r="AX27" i="34"/>
  <c r="BF27" i="34"/>
  <c r="AS36" i="34"/>
  <c r="BI36" i="34"/>
  <c r="BD8" i="34"/>
  <c r="AR27" i="34"/>
  <c r="AZ27" i="34"/>
  <c r="BH27" i="34"/>
  <c r="AX36" i="34"/>
  <c r="E47" i="34"/>
  <c r="AV8" i="34"/>
  <c r="AO8" i="34"/>
  <c r="AW8" i="34"/>
  <c r="BE8" i="34"/>
  <c r="BM8" i="34"/>
  <c r="AK27" i="34"/>
  <c r="AI36" i="34"/>
  <c r="AY36" i="34"/>
  <c r="AJ36" i="34"/>
  <c r="AR36" i="34"/>
  <c r="AZ36" i="34"/>
  <c r="BH36" i="34"/>
  <c r="AN8" i="34"/>
  <c r="BL8" i="34"/>
  <c r="AP8" i="34"/>
  <c r="AX8" i="34"/>
  <c r="BF8" i="34"/>
  <c r="AP17" i="34"/>
  <c r="AX17" i="34"/>
  <c r="BF17" i="34"/>
  <c r="AR18" i="34"/>
  <c r="AZ18" i="34"/>
  <c r="AT19" i="34"/>
  <c r="BB19" i="34"/>
  <c r="AV20" i="34"/>
  <c r="BD20" i="34"/>
  <c r="AL27" i="34"/>
  <c r="AT27" i="34"/>
  <c r="BB27" i="34"/>
  <c r="BJ27" i="34"/>
  <c r="AJ30" i="34"/>
  <c r="AK36" i="34"/>
  <c r="BA36" i="34"/>
  <c r="AQ8" i="34"/>
  <c r="BG8" i="34"/>
  <c r="BK27" i="34"/>
  <c r="AL36" i="34"/>
  <c r="AT36" i="34"/>
  <c r="BB36" i="34"/>
  <c r="BJ36" i="34"/>
  <c r="AM36" i="34"/>
  <c r="AU36" i="34"/>
  <c r="BC36" i="34"/>
  <c r="BK36" i="34"/>
  <c r="AN36" i="34"/>
  <c r="AV36" i="34"/>
  <c r="BD36" i="34"/>
  <c r="BL36" i="34"/>
  <c r="N47" i="34"/>
  <c r="R47" i="34"/>
  <c r="AI8" i="34"/>
  <c r="AY8" i="34"/>
  <c r="AJ8" i="34"/>
  <c r="AR8" i="34"/>
  <c r="AZ8" i="34"/>
  <c r="BH8" i="34"/>
  <c r="AJ17" i="34"/>
  <c r="AR17" i="34"/>
  <c r="AZ17" i="34"/>
  <c r="BH17" i="34"/>
  <c r="AN27" i="34"/>
  <c r="AV27" i="34"/>
  <c r="BD27" i="34"/>
  <c r="BL27" i="34"/>
  <c r="AP36" i="34"/>
  <c r="BF36" i="34"/>
  <c r="F65" i="34"/>
  <c r="N65" i="34"/>
  <c r="V65" i="34"/>
  <c r="AD65" i="34"/>
  <c r="E91" i="34"/>
  <c r="AK91" i="34"/>
  <c r="AJ94" i="34"/>
  <c r="D92" i="34"/>
  <c r="E92" i="34"/>
  <c r="E108" i="34" s="1"/>
  <c r="W25" i="33"/>
  <c r="X25" i="33"/>
  <c r="D25" i="33"/>
  <c r="L25" i="33"/>
  <c r="AC25" i="33"/>
  <c r="H25" i="33"/>
  <c r="E25" i="33"/>
  <c r="M25" i="33"/>
  <c r="AD25" i="33"/>
  <c r="Q25" i="33"/>
  <c r="Y25" i="33"/>
  <c r="C25" i="33"/>
  <c r="K25" i="33"/>
  <c r="AB25" i="33"/>
  <c r="T25" i="33"/>
  <c r="Z12" i="33"/>
  <c r="G7" i="33"/>
  <c r="H3" i="33"/>
  <c r="H4" i="33"/>
  <c r="AE13" i="33"/>
  <c r="H5" i="33"/>
  <c r="AH74" i="31"/>
  <c r="AH75" i="31" s="1"/>
  <c r="AH79" i="31" s="1"/>
  <c r="AF74" i="31"/>
  <c r="P74" i="31"/>
  <c r="H74" i="31"/>
  <c r="H106" i="31" s="1"/>
  <c r="X74" i="31"/>
  <c r="S57" i="31"/>
  <c r="S56" i="31" s="1"/>
  <c r="AE56" i="31"/>
  <c r="AB57" i="31"/>
  <c r="AB56" i="31" s="1"/>
  <c r="T57" i="31"/>
  <c r="T56" i="31" s="1"/>
  <c r="T74" i="31" s="1"/>
  <c r="L57" i="31"/>
  <c r="L56" i="31" s="1"/>
  <c r="L74" i="31" s="1"/>
  <c r="Q56" i="31"/>
  <c r="Q74" i="31" s="1"/>
  <c r="N56" i="31"/>
  <c r="I56" i="31"/>
  <c r="I74" i="31" s="1"/>
  <c r="AD56" i="31"/>
  <c r="V56" i="31"/>
  <c r="F56" i="31"/>
  <c r="AA57" i="31"/>
  <c r="AA56" i="31" s="1"/>
  <c r="Z56" i="31"/>
  <c r="Z74" i="31" s="1"/>
  <c r="R56" i="31"/>
  <c r="R74" i="31" s="1"/>
  <c r="J56" i="31"/>
  <c r="J74" i="31" s="1"/>
  <c r="Y56" i="31"/>
  <c r="Y74" i="31" s="1"/>
  <c r="C57" i="31"/>
  <c r="C56" i="31" s="1"/>
  <c r="AX19" i="31"/>
  <c r="AK8" i="31"/>
  <c r="AK19" i="31"/>
  <c r="AQ20" i="31"/>
  <c r="AI8" i="31"/>
  <c r="BG8" i="31"/>
  <c r="AK27" i="31"/>
  <c r="AX37" i="31"/>
  <c r="BF37" i="31"/>
  <c r="AJ8" i="31"/>
  <c r="BA8" i="31"/>
  <c r="BI8" i="31"/>
  <c r="AK17" i="31"/>
  <c r="AS17" i="31"/>
  <c r="BA17" i="31"/>
  <c r="BI17" i="31"/>
  <c r="AM18" i="31"/>
  <c r="AU18" i="31"/>
  <c r="BC18" i="31"/>
  <c r="BK18" i="31"/>
  <c r="AN19" i="31"/>
  <c r="AV19" i="31"/>
  <c r="BD19" i="31"/>
  <c r="AS20" i="31"/>
  <c r="AZ27" i="31"/>
  <c r="AV27" i="31"/>
  <c r="BE27" i="31"/>
  <c r="AW37" i="31"/>
  <c r="BA19" i="31"/>
  <c r="AY20" i="31"/>
  <c r="BA27" i="31"/>
  <c r="AP37" i="31"/>
  <c r="AZ8" i="31"/>
  <c r="AU19" i="31"/>
  <c r="BD27" i="31"/>
  <c r="AL8" i="31"/>
  <c r="AT8" i="31"/>
  <c r="BB8" i="31"/>
  <c r="BJ8" i="31"/>
  <c r="AO19" i="31"/>
  <c r="AW19" i="31"/>
  <c r="BE19" i="31"/>
  <c r="BM19" i="31"/>
  <c r="AN27" i="31"/>
  <c r="AW27" i="31"/>
  <c r="BC37" i="31"/>
  <c r="AL19" i="31"/>
  <c r="BL27" i="31"/>
  <c r="BC8" i="31"/>
  <c r="AU17" i="31"/>
  <c r="BK17" i="31"/>
  <c r="AO18" i="31"/>
  <c r="BF19" i="31"/>
  <c r="AZ20" i="31"/>
  <c r="BG27" i="31"/>
  <c r="AO27" i="31"/>
  <c r="I106" i="31"/>
  <c r="BG20" i="31"/>
  <c r="AY8" i="31"/>
  <c r="BI27" i="31"/>
  <c r="AR8" i="31"/>
  <c r="AR20" i="31"/>
  <c r="AN8" i="31"/>
  <c r="AV8" i="31"/>
  <c r="BD8" i="31"/>
  <c r="BL8" i="31"/>
  <c r="BL17" i="31"/>
  <c r="AP18" i="31"/>
  <c r="AJ19" i="31"/>
  <c r="BG19" i="31"/>
  <c r="BA20" i="31"/>
  <c r="AM37" i="31"/>
  <c r="BE37" i="31"/>
  <c r="AQ8" i="31"/>
  <c r="BM37" i="31"/>
  <c r="BH8" i="31"/>
  <c r="AM19" i="31"/>
  <c r="AO8" i="31"/>
  <c r="AW8" i="31"/>
  <c r="BE8" i="31"/>
  <c r="BM8" i="31"/>
  <c r="BM17" i="31"/>
  <c r="AQ18" i="31"/>
  <c r="AY18" i="31"/>
  <c r="BG18" i="31"/>
  <c r="AJ20" i="31"/>
  <c r="BK37" i="31"/>
  <c r="AM20" i="31"/>
  <c r="BC20" i="31"/>
  <c r="BB19" i="31"/>
  <c r="BD20" i="31"/>
  <c r="AL27" i="31"/>
  <c r="AT27" i="31"/>
  <c r="BB27" i="31"/>
  <c r="BJ27" i="31"/>
  <c r="AI37" i="31"/>
  <c r="AQ37" i="31"/>
  <c r="AY37" i="31"/>
  <c r="BG37" i="31"/>
  <c r="BK19" i="31"/>
  <c r="AO20" i="31"/>
  <c r="AW20" i="31"/>
  <c r="BE20" i="31"/>
  <c r="AU27" i="31"/>
  <c r="AJ37" i="31"/>
  <c r="AR37" i="31"/>
  <c r="AZ37" i="31"/>
  <c r="BH37" i="31"/>
  <c r="BL19" i="31"/>
  <c r="AP20" i="31"/>
  <c r="AX20" i="31"/>
  <c r="BF20" i="31"/>
  <c r="AK37" i="31"/>
  <c r="AS37" i="31"/>
  <c r="BA37" i="31"/>
  <c r="BI37" i="31"/>
  <c r="F67" i="31"/>
  <c r="N67" i="31"/>
  <c r="V67" i="31"/>
  <c r="AD67" i="31"/>
  <c r="AD74" i="31" s="1"/>
  <c r="AL37" i="31"/>
  <c r="AT37" i="31"/>
  <c r="BB37" i="31"/>
  <c r="BJ37" i="31"/>
  <c r="C67" i="31"/>
  <c r="K67" i="31"/>
  <c r="S67" i="31"/>
  <c r="S74" i="31" s="1"/>
  <c r="AA67" i="31"/>
  <c r="G67" i="31"/>
  <c r="G74" i="31" s="1"/>
  <c r="O67" i="31"/>
  <c r="W67" i="31"/>
  <c r="AE67" i="31"/>
  <c r="AE74" i="31" s="1"/>
  <c r="C93" i="31"/>
  <c r="D102" i="31" s="1"/>
  <c r="D95" i="31"/>
  <c r="D96" i="31"/>
  <c r="E96" i="31" s="1"/>
  <c r="F96" i="31" s="1"/>
  <c r="D108" i="31"/>
  <c r="E108" i="31"/>
  <c r="AJ93" i="31"/>
  <c r="AJ96" i="31" s="1"/>
  <c r="AK96" i="31" s="1"/>
  <c r="AL96" i="31" s="1"/>
  <c r="AK93" i="31"/>
  <c r="D94" i="31"/>
  <c r="E94" i="31"/>
  <c r="E110" i="31" s="1"/>
  <c r="H6" i="30"/>
  <c r="C25" i="30"/>
  <c r="K25" i="30"/>
  <c r="S25" i="30"/>
  <c r="AB25" i="30"/>
  <c r="E25" i="30"/>
  <c r="M25" i="30"/>
  <c r="AD25" i="30"/>
  <c r="N25" i="30"/>
  <c r="V25" i="30"/>
  <c r="G25" i="30"/>
  <c r="O25" i="30"/>
  <c r="X25" i="30"/>
  <c r="I25" i="30"/>
  <c r="Q25" i="30"/>
  <c r="Z16" i="30"/>
  <c r="Z21" i="30"/>
  <c r="Z25" i="30" s="1"/>
  <c r="P22" i="30"/>
  <c r="P25" i="30" s="1"/>
  <c r="P16" i="30"/>
  <c r="H4" i="30"/>
  <c r="AE13" i="30"/>
  <c r="AG18" i="31" s="1"/>
  <c r="U14" i="30"/>
  <c r="W19" i="31" s="1"/>
  <c r="W51" i="31" s="1"/>
  <c r="G7" i="30"/>
  <c r="H3" i="30"/>
  <c r="AH28" i="47" l="1"/>
  <c r="AF28" i="49"/>
  <c r="AH28" i="49"/>
  <c r="AG28" i="49"/>
  <c r="H43" i="44"/>
  <c r="H36" i="44" s="1"/>
  <c r="AF28" i="46"/>
  <c r="AG28" i="47"/>
  <c r="AF28" i="51"/>
  <c r="AH28" i="51"/>
  <c r="AF28" i="50"/>
  <c r="AG28" i="52"/>
  <c r="AH28" i="52"/>
  <c r="AF28" i="52"/>
  <c r="AG28" i="51"/>
  <c r="AH28" i="50"/>
  <c r="AG28" i="50"/>
  <c r="AH28" i="48"/>
  <c r="AF28" i="48"/>
  <c r="AG28" i="48"/>
  <c r="AF28" i="47"/>
  <c r="AH28" i="46"/>
  <c r="AG28" i="46"/>
  <c r="F36" i="52"/>
  <c r="L15" i="43"/>
  <c r="G16" i="43"/>
  <c r="L16" i="43" s="1"/>
  <c r="D36" i="58"/>
  <c r="E21" i="50"/>
  <c r="M21" i="50"/>
  <c r="U21" i="50"/>
  <c r="AC21" i="50"/>
  <c r="F21" i="50"/>
  <c r="N21" i="50"/>
  <c r="V21" i="50"/>
  <c r="AD21" i="50"/>
  <c r="G21" i="50"/>
  <c r="O21" i="50"/>
  <c r="W21" i="50"/>
  <c r="AE21" i="50"/>
  <c r="H21" i="50"/>
  <c r="P21" i="50"/>
  <c r="X21" i="50"/>
  <c r="B21" i="50"/>
  <c r="I21" i="50"/>
  <c r="Q21" i="50"/>
  <c r="Y21" i="50"/>
  <c r="C21" i="50"/>
  <c r="K21" i="50"/>
  <c r="S21" i="50"/>
  <c r="AA21" i="50"/>
  <c r="Z21" i="50"/>
  <c r="T21" i="50"/>
  <c r="AB21" i="50"/>
  <c r="D21" i="50"/>
  <c r="J21" i="50"/>
  <c r="R21" i="50"/>
  <c r="L21" i="50"/>
  <c r="B7" i="50"/>
  <c r="D36" i="52"/>
  <c r="D39" i="49"/>
  <c r="C38" i="49"/>
  <c r="B37" i="49"/>
  <c r="H43" i="49"/>
  <c r="F41" i="49"/>
  <c r="G42" i="49"/>
  <c r="E40" i="49"/>
  <c r="L8" i="43"/>
  <c r="I8" i="43"/>
  <c r="J8" i="43" s="1"/>
  <c r="I21" i="51"/>
  <c r="I20" i="51" s="1"/>
  <c r="Q21" i="51"/>
  <c r="Q20" i="51" s="1"/>
  <c r="Y21" i="51"/>
  <c r="Y20" i="51" s="1"/>
  <c r="J21" i="51"/>
  <c r="J20" i="51" s="1"/>
  <c r="R21" i="51"/>
  <c r="R20" i="51" s="1"/>
  <c r="Z21" i="51"/>
  <c r="Z20" i="51" s="1"/>
  <c r="C21" i="51"/>
  <c r="C20" i="51" s="1"/>
  <c r="K21" i="51"/>
  <c r="K20" i="51" s="1"/>
  <c r="S21" i="51"/>
  <c r="S20" i="51" s="1"/>
  <c r="AA21" i="51"/>
  <c r="AA20" i="51" s="1"/>
  <c r="D21" i="51"/>
  <c r="D20" i="51" s="1"/>
  <c r="L21" i="51"/>
  <c r="L20" i="51" s="1"/>
  <c r="T21" i="51"/>
  <c r="T20" i="51" s="1"/>
  <c r="AB21" i="51"/>
  <c r="AB20" i="51" s="1"/>
  <c r="E21" i="51"/>
  <c r="E20" i="51" s="1"/>
  <c r="M21" i="51"/>
  <c r="M20" i="51" s="1"/>
  <c r="U21" i="51"/>
  <c r="U20" i="51" s="1"/>
  <c r="AC21" i="51"/>
  <c r="AC20" i="51" s="1"/>
  <c r="G21" i="51"/>
  <c r="G20" i="51" s="1"/>
  <c r="O21" i="51"/>
  <c r="O20" i="51" s="1"/>
  <c r="W21" i="51"/>
  <c r="W20" i="51" s="1"/>
  <c r="AE21" i="51"/>
  <c r="AE20" i="51" s="1"/>
  <c r="B21" i="51"/>
  <c r="B20" i="51" s="1"/>
  <c r="F21" i="51"/>
  <c r="F20" i="51" s="1"/>
  <c r="H21" i="51"/>
  <c r="H20" i="51" s="1"/>
  <c r="N21" i="51"/>
  <c r="N20" i="51" s="1"/>
  <c r="P21" i="51"/>
  <c r="P20" i="51" s="1"/>
  <c r="X21" i="51"/>
  <c r="X20" i="51" s="1"/>
  <c r="V21" i="51"/>
  <c r="V20" i="51" s="1"/>
  <c r="AD21" i="51"/>
  <c r="AD20" i="51" s="1"/>
  <c r="B7" i="51"/>
  <c r="Y13" i="51"/>
  <c r="Y12" i="51" s="1"/>
  <c r="AA13" i="51"/>
  <c r="AA12" i="51" s="1"/>
  <c r="V13" i="51"/>
  <c r="V12" i="51" s="1"/>
  <c r="J13" i="51"/>
  <c r="J12" i="51" s="1"/>
  <c r="H13" i="51"/>
  <c r="H12" i="51" s="1"/>
  <c r="E13" i="51"/>
  <c r="E12" i="51" s="1"/>
  <c r="T13" i="51"/>
  <c r="T12" i="51" s="1"/>
  <c r="L13" i="51"/>
  <c r="L12" i="51" s="1"/>
  <c r="Z13" i="51"/>
  <c r="Z12" i="51" s="1"/>
  <c r="X13" i="51"/>
  <c r="X12" i="51" s="1"/>
  <c r="AB13" i="51"/>
  <c r="AB12" i="51" s="1"/>
  <c r="W13" i="51"/>
  <c r="W12" i="51" s="1"/>
  <c r="K13" i="51"/>
  <c r="K12" i="51" s="1"/>
  <c r="Q13" i="51"/>
  <c r="Q12" i="51" s="1"/>
  <c r="D13" i="51"/>
  <c r="D12" i="51" s="1"/>
  <c r="U13" i="51"/>
  <c r="U12" i="51" s="1"/>
  <c r="N13" i="51"/>
  <c r="N12" i="51" s="1"/>
  <c r="AE13" i="51"/>
  <c r="AE12" i="51" s="1"/>
  <c r="O13" i="51"/>
  <c r="O12" i="51" s="1"/>
  <c r="C13" i="51"/>
  <c r="C12" i="51" s="1"/>
  <c r="M13" i="51"/>
  <c r="M12" i="51" s="1"/>
  <c r="F13" i="51"/>
  <c r="F12" i="51" s="1"/>
  <c r="AD13" i="51"/>
  <c r="AD12" i="51" s="1"/>
  <c r="G13" i="51"/>
  <c r="G12" i="51" s="1"/>
  <c r="P13" i="51"/>
  <c r="P12" i="51" s="1"/>
  <c r="I13" i="51"/>
  <c r="I12" i="51" s="1"/>
  <c r="R13" i="51"/>
  <c r="R12" i="51" s="1"/>
  <c r="S13" i="51"/>
  <c r="S12" i="51" s="1"/>
  <c r="B13" i="51"/>
  <c r="B12" i="51" s="1"/>
  <c r="AC13" i="51"/>
  <c r="AC12" i="51" s="1"/>
  <c r="F41" i="44"/>
  <c r="D36" i="61"/>
  <c r="F41" i="48"/>
  <c r="B37" i="48"/>
  <c r="L7" i="43"/>
  <c r="E40" i="48"/>
  <c r="D39" i="48"/>
  <c r="C38" i="48"/>
  <c r="H43" i="48"/>
  <c r="G42" i="48"/>
  <c r="I7" i="43"/>
  <c r="J7" i="43" s="1"/>
  <c r="D36" i="63"/>
  <c r="E36" i="58"/>
  <c r="E36" i="61"/>
  <c r="F21" i="63"/>
  <c r="F20" i="63" s="1"/>
  <c r="M21" i="63"/>
  <c r="M20" i="63" s="1"/>
  <c r="B21" i="63"/>
  <c r="B20" i="63" s="1"/>
  <c r="S13" i="63"/>
  <c r="S12" i="63" s="1"/>
  <c r="O21" i="63"/>
  <c r="O20" i="63" s="1"/>
  <c r="X13" i="63"/>
  <c r="X12" i="63" s="1"/>
  <c r="P21" i="63"/>
  <c r="P20" i="63" s="1"/>
  <c r="C13" i="63"/>
  <c r="C12" i="63" s="1"/>
  <c r="Z13" i="63"/>
  <c r="Z12" i="63" s="1"/>
  <c r="U21" i="63"/>
  <c r="U20" i="63" s="1"/>
  <c r="H13" i="63"/>
  <c r="H12" i="63" s="1"/>
  <c r="AA13" i="63"/>
  <c r="AA12" i="63" s="1"/>
  <c r="W21" i="63"/>
  <c r="W20" i="63" s="1"/>
  <c r="J13" i="63"/>
  <c r="J12" i="63" s="1"/>
  <c r="B13" i="63"/>
  <c r="B12" i="63" s="1"/>
  <c r="G21" i="63"/>
  <c r="G20" i="63" s="1"/>
  <c r="AC21" i="63"/>
  <c r="AC20" i="63" s="1"/>
  <c r="P13" i="63"/>
  <c r="P12" i="63" s="1"/>
  <c r="K13" i="63"/>
  <c r="K12" i="63" s="1"/>
  <c r="R13" i="63"/>
  <c r="R12" i="63" s="1"/>
  <c r="E21" i="63"/>
  <c r="E20" i="63" s="1"/>
  <c r="H21" i="63"/>
  <c r="H20" i="63" s="1"/>
  <c r="AE21" i="63"/>
  <c r="AE20" i="63" s="1"/>
  <c r="X21" i="63"/>
  <c r="X20" i="63" s="1"/>
  <c r="I13" i="63"/>
  <c r="I12" i="63" s="1"/>
  <c r="V13" i="63"/>
  <c r="V12" i="63" s="1"/>
  <c r="W13" i="63"/>
  <c r="W12" i="63" s="1"/>
  <c r="AC13" i="63"/>
  <c r="AC12" i="63" s="1"/>
  <c r="Z21" i="63"/>
  <c r="Z20" i="63" s="1"/>
  <c r="AB13" i="63"/>
  <c r="AB12" i="63" s="1"/>
  <c r="Y21" i="63"/>
  <c r="Y20" i="63" s="1"/>
  <c r="T21" i="63"/>
  <c r="T20" i="63" s="1"/>
  <c r="S21" i="63"/>
  <c r="S20" i="63" s="1"/>
  <c r="M13" i="63"/>
  <c r="M12" i="63" s="1"/>
  <c r="J21" i="63"/>
  <c r="J20" i="63" s="1"/>
  <c r="L13" i="63"/>
  <c r="L12" i="63" s="1"/>
  <c r="I21" i="63"/>
  <c r="I20" i="63" s="1"/>
  <c r="AD21" i="63"/>
  <c r="AD20" i="63" s="1"/>
  <c r="AE13" i="63"/>
  <c r="AE12" i="63" s="1"/>
  <c r="AB21" i="63"/>
  <c r="AB20" i="63" s="1"/>
  <c r="AD13" i="63"/>
  <c r="AD12" i="63" s="1"/>
  <c r="AA21" i="63"/>
  <c r="AA20" i="63" s="1"/>
  <c r="U13" i="63"/>
  <c r="U12" i="63" s="1"/>
  <c r="R21" i="63"/>
  <c r="R20" i="63" s="1"/>
  <c r="T13" i="63"/>
  <c r="T12" i="63" s="1"/>
  <c r="Q21" i="63"/>
  <c r="Q20" i="63" s="1"/>
  <c r="O13" i="63"/>
  <c r="O12" i="63" s="1"/>
  <c r="L21" i="63"/>
  <c r="L20" i="63" s="1"/>
  <c r="N13" i="63"/>
  <c r="N12" i="63" s="1"/>
  <c r="K21" i="63"/>
  <c r="K20" i="63" s="1"/>
  <c r="E13" i="63"/>
  <c r="E12" i="63" s="1"/>
  <c r="D13" i="63"/>
  <c r="D12" i="63" s="1"/>
  <c r="Y13" i="63"/>
  <c r="Y12" i="63" s="1"/>
  <c r="V21" i="63"/>
  <c r="V20" i="63" s="1"/>
  <c r="B7" i="63"/>
  <c r="G13" i="63"/>
  <c r="G12" i="63" s="1"/>
  <c r="D21" i="63"/>
  <c r="D20" i="63" s="1"/>
  <c r="F13" i="63"/>
  <c r="F12" i="63" s="1"/>
  <c r="C21" i="63"/>
  <c r="C20" i="63" s="1"/>
  <c r="Q13" i="63"/>
  <c r="Q12" i="63" s="1"/>
  <c r="N21" i="63"/>
  <c r="N20" i="63" s="1"/>
  <c r="AF28" i="58"/>
  <c r="AG28" i="58"/>
  <c r="AH28" i="58"/>
  <c r="B37" i="44"/>
  <c r="G36" i="61"/>
  <c r="L13" i="58"/>
  <c r="L12" i="58" s="1"/>
  <c r="N13" i="58"/>
  <c r="N12" i="58" s="1"/>
  <c r="Z13" i="58"/>
  <c r="Z12" i="58" s="1"/>
  <c r="W13" i="58"/>
  <c r="W12" i="58" s="1"/>
  <c r="T13" i="58"/>
  <c r="T12" i="58" s="1"/>
  <c r="V13" i="58"/>
  <c r="V12" i="58" s="1"/>
  <c r="H13" i="58"/>
  <c r="H12" i="58" s="1"/>
  <c r="E13" i="58"/>
  <c r="E12" i="58" s="1"/>
  <c r="AB13" i="58"/>
  <c r="AB12" i="58" s="1"/>
  <c r="AD13" i="58"/>
  <c r="AD12" i="58" s="1"/>
  <c r="AE13" i="58"/>
  <c r="AE12" i="58" s="1"/>
  <c r="O13" i="58"/>
  <c r="O12" i="58" s="1"/>
  <c r="B7" i="58"/>
  <c r="C13" i="58"/>
  <c r="C12" i="58" s="1"/>
  <c r="I13" i="58"/>
  <c r="I12" i="58" s="1"/>
  <c r="K13" i="58"/>
  <c r="K12" i="58" s="1"/>
  <c r="M13" i="58"/>
  <c r="M12" i="58" s="1"/>
  <c r="Q13" i="58"/>
  <c r="Q12" i="58" s="1"/>
  <c r="P13" i="58"/>
  <c r="P12" i="58" s="1"/>
  <c r="S13" i="58"/>
  <c r="S12" i="58" s="1"/>
  <c r="U13" i="58"/>
  <c r="U12" i="58" s="1"/>
  <c r="Y13" i="58"/>
  <c r="Y12" i="58" s="1"/>
  <c r="X13" i="58"/>
  <c r="X12" i="58" s="1"/>
  <c r="B13" i="58"/>
  <c r="B12" i="58" s="1"/>
  <c r="G13" i="58"/>
  <c r="G12" i="58" s="1"/>
  <c r="R13" i="58"/>
  <c r="R12" i="58" s="1"/>
  <c r="AA13" i="58"/>
  <c r="AA12" i="58" s="1"/>
  <c r="D13" i="58"/>
  <c r="D12" i="58" s="1"/>
  <c r="J13" i="58"/>
  <c r="J12" i="58" s="1"/>
  <c r="AC13" i="58"/>
  <c r="AC12" i="58" s="1"/>
  <c r="F13" i="58"/>
  <c r="F12" i="58" s="1"/>
  <c r="AA21" i="58"/>
  <c r="AA20" i="58" s="1"/>
  <c r="AE21" i="58"/>
  <c r="AE20" i="58" s="1"/>
  <c r="D21" i="58"/>
  <c r="D20" i="58" s="1"/>
  <c r="E21" i="58"/>
  <c r="E20" i="58" s="1"/>
  <c r="Y21" i="58"/>
  <c r="Y20" i="58" s="1"/>
  <c r="T21" i="58"/>
  <c r="T20" i="58" s="1"/>
  <c r="S21" i="58"/>
  <c r="S20" i="58" s="1"/>
  <c r="I21" i="58"/>
  <c r="I20" i="58" s="1"/>
  <c r="AD21" i="58"/>
  <c r="AD20" i="58" s="1"/>
  <c r="U21" i="58"/>
  <c r="U20" i="58" s="1"/>
  <c r="Q21" i="58"/>
  <c r="Q20" i="58" s="1"/>
  <c r="W21" i="58"/>
  <c r="W20" i="58" s="1"/>
  <c r="O21" i="58"/>
  <c r="O20" i="58" s="1"/>
  <c r="F21" i="58"/>
  <c r="F20" i="58" s="1"/>
  <c r="N21" i="58"/>
  <c r="N20" i="58" s="1"/>
  <c r="AB21" i="58"/>
  <c r="AB20" i="58" s="1"/>
  <c r="M21" i="58"/>
  <c r="M20" i="58" s="1"/>
  <c r="J21" i="58"/>
  <c r="J20" i="58" s="1"/>
  <c r="H21" i="58"/>
  <c r="H20" i="58" s="1"/>
  <c r="P21" i="58"/>
  <c r="P20" i="58" s="1"/>
  <c r="K21" i="58"/>
  <c r="K20" i="58" s="1"/>
  <c r="AC21" i="58"/>
  <c r="AC20" i="58" s="1"/>
  <c r="V21" i="58"/>
  <c r="V20" i="58" s="1"/>
  <c r="B21" i="58"/>
  <c r="B20" i="58" s="1"/>
  <c r="C21" i="58"/>
  <c r="C20" i="58" s="1"/>
  <c r="X21" i="58"/>
  <c r="X20" i="58" s="1"/>
  <c r="R21" i="58"/>
  <c r="R20" i="58" s="1"/>
  <c r="L21" i="58"/>
  <c r="L20" i="58" s="1"/>
  <c r="Z21" i="58"/>
  <c r="Z20" i="58" s="1"/>
  <c r="G21" i="58"/>
  <c r="G20" i="58" s="1"/>
  <c r="I6" i="43"/>
  <c r="J6" i="43" s="1"/>
  <c r="E40" i="47"/>
  <c r="H43" i="47"/>
  <c r="C38" i="47"/>
  <c r="L6" i="43"/>
  <c r="D39" i="47"/>
  <c r="B37" i="47"/>
  <c r="G42" i="47"/>
  <c r="F41" i="47"/>
  <c r="G36" i="63"/>
  <c r="F36" i="58"/>
  <c r="E36" i="52"/>
  <c r="D39" i="44"/>
  <c r="C38" i="44"/>
  <c r="H36" i="61"/>
  <c r="C38" i="52"/>
  <c r="I10" i="43"/>
  <c r="J10" i="43" s="1"/>
  <c r="L10" i="43"/>
  <c r="E36" i="63"/>
  <c r="E13" i="61"/>
  <c r="E12" i="61" s="1"/>
  <c r="V13" i="61"/>
  <c r="V12" i="61" s="1"/>
  <c r="W13" i="61"/>
  <c r="W12" i="61" s="1"/>
  <c r="X13" i="61"/>
  <c r="X12" i="61" s="1"/>
  <c r="M13" i="61"/>
  <c r="M12" i="61" s="1"/>
  <c r="AD13" i="61"/>
  <c r="AD12" i="61" s="1"/>
  <c r="AE13" i="61"/>
  <c r="AE12" i="61" s="1"/>
  <c r="B13" i="61"/>
  <c r="B12" i="61" s="1"/>
  <c r="S13" i="61"/>
  <c r="S12" i="61" s="1"/>
  <c r="AE21" i="61"/>
  <c r="AE20" i="61" s="1"/>
  <c r="Q13" i="61"/>
  <c r="Q12" i="61" s="1"/>
  <c r="F21" i="61"/>
  <c r="F20" i="61" s="1"/>
  <c r="G21" i="61"/>
  <c r="G20" i="61" s="1"/>
  <c r="H21" i="61"/>
  <c r="H20" i="61" s="1"/>
  <c r="I21" i="61"/>
  <c r="I20" i="61" s="1"/>
  <c r="U13" i="61"/>
  <c r="U12" i="61" s="1"/>
  <c r="Z13" i="61"/>
  <c r="Z12" i="61" s="1"/>
  <c r="E21" i="61"/>
  <c r="E20" i="61" s="1"/>
  <c r="AA13" i="61"/>
  <c r="AA12" i="61" s="1"/>
  <c r="AD21" i="61"/>
  <c r="AD20" i="61" s="1"/>
  <c r="T21" i="61"/>
  <c r="T20" i="61" s="1"/>
  <c r="Z21" i="61"/>
  <c r="Z20" i="61" s="1"/>
  <c r="L13" i="61"/>
  <c r="L12" i="61" s="1"/>
  <c r="N21" i="61"/>
  <c r="N20" i="61" s="1"/>
  <c r="O21" i="61"/>
  <c r="O20" i="61" s="1"/>
  <c r="P21" i="61"/>
  <c r="P20" i="61" s="1"/>
  <c r="Q21" i="61"/>
  <c r="Q20" i="61" s="1"/>
  <c r="D21" i="61"/>
  <c r="D20" i="61" s="1"/>
  <c r="AC13" i="61"/>
  <c r="AC12" i="61" s="1"/>
  <c r="J21" i="61"/>
  <c r="J20" i="61" s="1"/>
  <c r="R13" i="61"/>
  <c r="R12" i="61" s="1"/>
  <c r="M21" i="61"/>
  <c r="M20" i="61" s="1"/>
  <c r="B21" i="61"/>
  <c r="B20" i="61" s="1"/>
  <c r="K21" i="61"/>
  <c r="K20" i="61" s="1"/>
  <c r="U21" i="61"/>
  <c r="U20" i="61" s="1"/>
  <c r="AC21" i="61"/>
  <c r="AC20" i="61" s="1"/>
  <c r="V21" i="61"/>
  <c r="V20" i="61" s="1"/>
  <c r="W21" i="61"/>
  <c r="W20" i="61" s="1"/>
  <c r="X21" i="61"/>
  <c r="X20" i="61" s="1"/>
  <c r="Y21" i="61"/>
  <c r="Y20" i="61" s="1"/>
  <c r="C21" i="61"/>
  <c r="C20" i="61" s="1"/>
  <c r="L21" i="61"/>
  <c r="L20" i="61" s="1"/>
  <c r="K13" i="61"/>
  <c r="K12" i="61" s="1"/>
  <c r="C13" i="61"/>
  <c r="C12" i="61" s="1"/>
  <c r="I13" i="61"/>
  <c r="I12" i="61" s="1"/>
  <c r="D13" i="61"/>
  <c r="D12" i="61" s="1"/>
  <c r="S21" i="61"/>
  <c r="S20" i="61" s="1"/>
  <c r="AB21" i="61"/>
  <c r="AB20" i="61" s="1"/>
  <c r="F13" i="61"/>
  <c r="F12" i="61" s="1"/>
  <c r="G13" i="61"/>
  <c r="G12" i="61" s="1"/>
  <c r="H13" i="61"/>
  <c r="H12" i="61" s="1"/>
  <c r="Y13" i="61"/>
  <c r="Y12" i="61" s="1"/>
  <c r="T13" i="61"/>
  <c r="T12" i="61" s="1"/>
  <c r="AA21" i="61"/>
  <c r="AA20" i="61" s="1"/>
  <c r="R21" i="61"/>
  <c r="R20" i="61" s="1"/>
  <c r="N13" i="61"/>
  <c r="N12" i="61" s="1"/>
  <c r="O13" i="61"/>
  <c r="O12" i="61" s="1"/>
  <c r="P13" i="61"/>
  <c r="P12" i="61" s="1"/>
  <c r="J13" i="61"/>
  <c r="J12" i="61" s="1"/>
  <c r="AB13" i="61"/>
  <c r="AB12" i="61" s="1"/>
  <c r="B7" i="61"/>
  <c r="G36" i="52"/>
  <c r="AF28" i="63"/>
  <c r="AG28" i="63"/>
  <c r="AH28" i="63"/>
  <c r="B36" i="58"/>
  <c r="L14" i="43"/>
  <c r="F36" i="61"/>
  <c r="C36" i="58"/>
  <c r="E40" i="44"/>
  <c r="B36" i="61"/>
  <c r="AF28" i="61"/>
  <c r="AG28" i="61"/>
  <c r="AH28" i="61"/>
  <c r="C38" i="46"/>
  <c r="H43" i="46"/>
  <c r="F41" i="46"/>
  <c r="E40" i="46"/>
  <c r="I5" i="43"/>
  <c r="J5" i="43" s="1"/>
  <c r="D39" i="46"/>
  <c r="L5" i="43"/>
  <c r="B37" i="46"/>
  <c r="F36" i="63"/>
  <c r="I18" i="43"/>
  <c r="J18" i="43" s="1"/>
  <c r="L18" i="43"/>
  <c r="G36" i="58"/>
  <c r="E40" i="16"/>
  <c r="L13" i="43"/>
  <c r="G42" i="16"/>
  <c r="C38" i="16"/>
  <c r="H43" i="16"/>
  <c r="B37" i="16"/>
  <c r="F41" i="16"/>
  <c r="D39" i="16"/>
  <c r="H36" i="52"/>
  <c r="B36" i="63"/>
  <c r="G36" i="46"/>
  <c r="C36" i="63"/>
  <c r="G42" i="44"/>
  <c r="C36" i="61"/>
  <c r="D39" i="50"/>
  <c r="G42" i="51"/>
  <c r="G42" i="50"/>
  <c r="B37" i="50"/>
  <c r="B37" i="51"/>
  <c r="C38" i="51"/>
  <c r="F41" i="51"/>
  <c r="E40" i="51"/>
  <c r="L9" i="43"/>
  <c r="H43" i="51"/>
  <c r="I9" i="43"/>
  <c r="J9" i="43" s="1"/>
  <c r="F41" i="50"/>
  <c r="H43" i="50"/>
  <c r="E40" i="50"/>
  <c r="D39" i="51"/>
  <c r="C38" i="50"/>
  <c r="H36" i="63"/>
  <c r="H36" i="58"/>
  <c r="B21" i="52"/>
  <c r="B7" i="52"/>
  <c r="E21" i="52"/>
  <c r="E20" i="52" s="1"/>
  <c r="P21" i="52"/>
  <c r="P20" i="52" s="1"/>
  <c r="L21" i="52"/>
  <c r="L20" i="52" s="1"/>
  <c r="N21" i="52"/>
  <c r="N20" i="52" s="1"/>
  <c r="H21" i="52"/>
  <c r="H20" i="52" s="1"/>
  <c r="Y21" i="52"/>
  <c r="Y20" i="52" s="1"/>
  <c r="G21" i="52"/>
  <c r="G20" i="52" s="1"/>
  <c r="M21" i="52"/>
  <c r="M20" i="52" s="1"/>
  <c r="R21" i="52"/>
  <c r="R20" i="52" s="1"/>
  <c r="X21" i="52"/>
  <c r="X20" i="52" s="1"/>
  <c r="C21" i="52"/>
  <c r="C20" i="52" s="1"/>
  <c r="J21" i="52"/>
  <c r="J20" i="52" s="1"/>
  <c r="Q21" i="52"/>
  <c r="Q20" i="52" s="1"/>
  <c r="AD21" i="52"/>
  <c r="AD20" i="52" s="1"/>
  <c r="AA21" i="52"/>
  <c r="AA20" i="52" s="1"/>
  <c r="AC21" i="52"/>
  <c r="AC20" i="52" s="1"/>
  <c r="AB21" i="52"/>
  <c r="AB20" i="52" s="1"/>
  <c r="V21" i="52"/>
  <c r="V20" i="52" s="1"/>
  <c r="S21" i="52"/>
  <c r="S20" i="52" s="1"/>
  <c r="F21" i="52"/>
  <c r="F20" i="52" s="1"/>
  <c r="W21" i="52"/>
  <c r="W20" i="52" s="1"/>
  <c r="O21" i="52"/>
  <c r="O20" i="52" s="1"/>
  <c r="D21" i="52"/>
  <c r="D20" i="52" s="1"/>
  <c r="T21" i="52"/>
  <c r="T20" i="52" s="1"/>
  <c r="I21" i="52"/>
  <c r="I20" i="52" s="1"/>
  <c r="Z21" i="52"/>
  <c r="Z20" i="52" s="1"/>
  <c r="B36" i="52"/>
  <c r="S36" i="62"/>
  <c r="T12" i="62"/>
  <c r="T37" i="62" s="1"/>
  <c r="R54" i="62"/>
  <c r="R58" i="62" s="1"/>
  <c r="R55" i="62"/>
  <c r="R57" i="62" s="1"/>
  <c r="AJ112" i="62"/>
  <c r="AJ110" i="62"/>
  <c r="AJ113" i="62"/>
  <c r="AJ114" i="62"/>
  <c r="C113" i="62"/>
  <c r="AJ111" i="62"/>
  <c r="C114" i="62"/>
  <c r="C112" i="62"/>
  <c r="C110" i="62"/>
  <c r="C111" i="62"/>
  <c r="BC12" i="59"/>
  <c r="X12" i="59"/>
  <c r="W37" i="59"/>
  <c r="W36" i="59" s="1"/>
  <c r="W54" i="59" s="1"/>
  <c r="V55" i="59"/>
  <c r="V57" i="59" s="1"/>
  <c r="V58" i="59"/>
  <c r="C49" i="41"/>
  <c r="AI18" i="31"/>
  <c r="AA74" i="31"/>
  <c r="AB48" i="31"/>
  <c r="AB75" i="31" s="1"/>
  <c r="AB79" i="31" s="1"/>
  <c r="M48" i="31"/>
  <c r="M101" i="31" s="1"/>
  <c r="D48" i="31"/>
  <c r="T48" i="31"/>
  <c r="T75" i="31" s="1"/>
  <c r="T79" i="31" s="1"/>
  <c r="AB74" i="31"/>
  <c r="F74" i="31"/>
  <c r="K74" i="31"/>
  <c r="V74" i="31"/>
  <c r="O74" i="31"/>
  <c r="N74" i="31"/>
  <c r="X48" i="31"/>
  <c r="X75" i="31" s="1"/>
  <c r="X79" i="31" s="1"/>
  <c r="W48" i="31"/>
  <c r="U48" i="31"/>
  <c r="U75" i="31" s="1"/>
  <c r="U79" i="31" s="1"/>
  <c r="Z48" i="31"/>
  <c r="I47" i="34"/>
  <c r="I99" i="34" s="1"/>
  <c r="AA48" i="31"/>
  <c r="E48" i="31"/>
  <c r="E101" i="31" s="1"/>
  <c r="V48" i="31"/>
  <c r="AG47" i="34"/>
  <c r="N48" i="31"/>
  <c r="G47" i="34"/>
  <c r="G99" i="34" s="1"/>
  <c r="G102" i="34" s="1"/>
  <c r="Q48" i="31"/>
  <c r="Q75" i="31" s="1"/>
  <c r="Q79" i="31" s="1"/>
  <c r="U47" i="34"/>
  <c r="U77" i="34" s="1"/>
  <c r="L47" i="34"/>
  <c r="L99" i="34" s="1"/>
  <c r="J48" i="31"/>
  <c r="J101" i="31" s="1"/>
  <c r="AC47" i="34"/>
  <c r="AC77" i="34" s="1"/>
  <c r="T47" i="34"/>
  <c r="W47" i="34"/>
  <c r="AB47" i="34"/>
  <c r="O47" i="34"/>
  <c r="O77" i="34" s="1"/>
  <c r="L48" i="31"/>
  <c r="L101" i="31" s="1"/>
  <c r="AD47" i="34"/>
  <c r="P47" i="34"/>
  <c r="O48" i="31"/>
  <c r="P48" i="31"/>
  <c r="P75" i="31" s="1"/>
  <c r="P79" i="31" s="1"/>
  <c r="AF48" i="31"/>
  <c r="AF75" i="31" s="1"/>
  <c r="AF79" i="31" s="1"/>
  <c r="BM20" i="31"/>
  <c r="AI17" i="31"/>
  <c r="R48" i="31"/>
  <c r="R75" i="31" s="1"/>
  <c r="R79" i="31" s="1"/>
  <c r="AD48" i="31"/>
  <c r="AD75" i="31" s="1"/>
  <c r="AD79" i="31" s="1"/>
  <c r="AI20" i="31"/>
  <c r="AG50" i="31"/>
  <c r="AG48" i="31" s="1"/>
  <c r="BM18" i="31"/>
  <c r="BC19" i="31"/>
  <c r="AI19" i="31"/>
  <c r="C51" i="31"/>
  <c r="C48" i="31" s="1"/>
  <c r="F76" i="31" s="1"/>
  <c r="H49" i="28"/>
  <c r="F49" i="28"/>
  <c r="T49" i="28"/>
  <c r="R49" i="28"/>
  <c r="AF49" i="28"/>
  <c r="X49" i="28"/>
  <c r="J49" i="28"/>
  <c r="P49" i="28"/>
  <c r="N49" i="28"/>
  <c r="AC49" i="28"/>
  <c r="L49" i="28"/>
  <c r="Y49" i="28"/>
  <c r="AD49" i="28"/>
  <c r="Z49" i="28"/>
  <c r="Q49" i="28"/>
  <c r="O49" i="28"/>
  <c r="U49" i="28"/>
  <c r="AA49" i="28"/>
  <c r="I49" i="28"/>
  <c r="G49" i="28"/>
  <c r="M49" i="28"/>
  <c r="S49" i="28"/>
  <c r="AG49" i="28"/>
  <c r="AE49" i="28"/>
  <c r="E49" i="28"/>
  <c r="K49" i="28"/>
  <c r="C125" i="38"/>
  <c r="C126" i="38"/>
  <c r="E72" i="34"/>
  <c r="E104" i="34" s="1"/>
  <c r="Q72" i="34"/>
  <c r="Q77" i="34" s="1"/>
  <c r="I72" i="34"/>
  <c r="I104" i="34" s="1"/>
  <c r="I109" i="34" s="1"/>
  <c r="K72" i="34"/>
  <c r="K104" i="34" s="1"/>
  <c r="K109" i="34" s="1"/>
  <c r="AD72" i="34"/>
  <c r="Y72" i="34"/>
  <c r="C47" i="34"/>
  <c r="S47" i="34"/>
  <c r="AF72" i="34"/>
  <c r="AF77" i="34" s="1"/>
  <c r="G72" i="34"/>
  <c r="G104" i="34" s="1"/>
  <c r="G109" i="34" s="1"/>
  <c r="H47" i="34"/>
  <c r="D93" i="34"/>
  <c r="L72" i="34"/>
  <c r="L104" i="34" s="1"/>
  <c r="L109" i="34" s="1"/>
  <c r="N72" i="34"/>
  <c r="N77" i="34" s="1"/>
  <c r="F72" i="34"/>
  <c r="F104" i="34" s="1"/>
  <c r="AB72" i="34"/>
  <c r="AB77" i="34" s="1"/>
  <c r="V72" i="34"/>
  <c r="V77" i="34" s="1"/>
  <c r="T72" i="34"/>
  <c r="S72" i="34"/>
  <c r="BC29" i="34"/>
  <c r="AA72" i="34"/>
  <c r="AA77" i="34" s="1"/>
  <c r="AE72" i="34"/>
  <c r="AE77" i="34" s="1"/>
  <c r="Z72" i="34"/>
  <c r="Z77" i="34" s="1"/>
  <c r="C72" i="34"/>
  <c r="Y77" i="34"/>
  <c r="R72" i="34"/>
  <c r="R77" i="34" s="1"/>
  <c r="AK94" i="34"/>
  <c r="AL94" i="34" s="1"/>
  <c r="J72" i="34"/>
  <c r="J77" i="34" s="1"/>
  <c r="D72" i="34"/>
  <c r="D47" i="34"/>
  <c r="D99" i="34" s="1"/>
  <c r="F47" i="34"/>
  <c r="J99" i="34"/>
  <c r="H77" i="34"/>
  <c r="X77" i="34"/>
  <c r="P77" i="34"/>
  <c r="AK93" i="34"/>
  <c r="AK106" i="34"/>
  <c r="AJ27" i="34"/>
  <c r="I102" i="34"/>
  <c r="E93" i="34"/>
  <c r="C93" i="34" s="1"/>
  <c r="E106" i="34"/>
  <c r="E94" i="34"/>
  <c r="F94" i="34" s="1"/>
  <c r="M102" i="34"/>
  <c r="H109" i="34"/>
  <c r="K102" i="34"/>
  <c r="E99" i="34"/>
  <c r="D108" i="34"/>
  <c r="C92" i="34"/>
  <c r="C91" i="34"/>
  <c r="D100" i="34" s="1"/>
  <c r="M72" i="34"/>
  <c r="AS30" i="34"/>
  <c r="U16" i="33"/>
  <c r="U25" i="33"/>
  <c r="P25" i="33"/>
  <c r="P16" i="33"/>
  <c r="AE16" i="33"/>
  <c r="AE25" i="33"/>
  <c r="Z25" i="33"/>
  <c r="Z16" i="33"/>
  <c r="C74" i="31"/>
  <c r="H77" i="31" s="1"/>
  <c r="Y48" i="31"/>
  <c r="Y75" i="31" s="1"/>
  <c r="Y79" i="31" s="1"/>
  <c r="AC48" i="31"/>
  <c r="AC75" i="31" s="1"/>
  <c r="AC79" i="31" s="1"/>
  <c r="F75" i="31"/>
  <c r="F79" i="31" s="1"/>
  <c r="F101" i="31"/>
  <c r="E75" i="31"/>
  <c r="E79" i="31" s="1"/>
  <c r="K106" i="31"/>
  <c r="AE75" i="31"/>
  <c r="AE79" i="31" s="1"/>
  <c r="AK95" i="31"/>
  <c r="AK108" i="31"/>
  <c r="G106" i="31"/>
  <c r="AJ95" i="31"/>
  <c r="AJ108" i="31"/>
  <c r="D101" i="31"/>
  <c r="L106" i="31"/>
  <c r="Z75" i="31"/>
  <c r="Z79" i="31" s="1"/>
  <c r="J75" i="31"/>
  <c r="J79" i="31" s="1"/>
  <c r="H101" i="31"/>
  <c r="H75" i="31"/>
  <c r="H79" i="31" s="1"/>
  <c r="E111" i="31"/>
  <c r="I101" i="31"/>
  <c r="I75" i="31"/>
  <c r="I79" i="31" s="1"/>
  <c r="I111" i="31"/>
  <c r="E95" i="31"/>
  <c r="C95" i="31" s="1"/>
  <c r="G48" i="31"/>
  <c r="H111" i="31"/>
  <c r="S75" i="31"/>
  <c r="S79" i="31" s="1"/>
  <c r="F106" i="31"/>
  <c r="D110" i="31"/>
  <c r="C94" i="31"/>
  <c r="J106" i="31"/>
  <c r="K101" i="31"/>
  <c r="K75" i="31"/>
  <c r="K79" i="31" s="1"/>
  <c r="U16" i="30"/>
  <c r="U23" i="30"/>
  <c r="U25" i="30" s="1"/>
  <c r="AE22" i="30"/>
  <c r="AE25" i="30" s="1"/>
  <c r="AE16" i="30"/>
  <c r="T44" i="61" l="1"/>
  <c r="Z44" i="51"/>
  <c r="K44" i="58"/>
  <c r="P44" i="63"/>
  <c r="U44" i="51"/>
  <c r="L44" i="51"/>
  <c r="AD44" i="58"/>
  <c r="AC44" i="63"/>
  <c r="Y44" i="61"/>
  <c r="AB44" i="51"/>
  <c r="AA44" i="51"/>
  <c r="D44" i="63"/>
  <c r="L44" i="63"/>
  <c r="R44" i="58"/>
  <c r="AB44" i="58"/>
  <c r="Z44" i="58"/>
  <c r="I44" i="58"/>
  <c r="O44" i="51"/>
  <c r="V44" i="51"/>
  <c r="AD44" i="51"/>
  <c r="X44" i="58"/>
  <c r="M44" i="51"/>
  <c r="K44" i="51"/>
  <c r="S44" i="51"/>
  <c r="W44" i="51"/>
  <c r="J44" i="51"/>
  <c r="O44" i="63"/>
  <c r="AE44" i="63"/>
  <c r="K44" i="63"/>
  <c r="S44" i="63"/>
  <c r="R44" i="51"/>
  <c r="AB44" i="61"/>
  <c r="F44" i="61"/>
  <c r="AB44" i="63"/>
  <c r="I44" i="51"/>
  <c r="AE44" i="51"/>
  <c r="X44" i="51"/>
  <c r="I44" i="61"/>
  <c r="T44" i="63"/>
  <c r="N44" i="51"/>
  <c r="AG20" i="51"/>
  <c r="AH20" i="51"/>
  <c r="AF20" i="51"/>
  <c r="T44" i="51"/>
  <c r="AC44" i="51"/>
  <c r="Q44" i="51"/>
  <c r="AA44" i="63"/>
  <c r="Z44" i="63"/>
  <c r="M44" i="63"/>
  <c r="E44" i="61"/>
  <c r="N44" i="61"/>
  <c r="S44" i="61"/>
  <c r="G44" i="61"/>
  <c r="AA44" i="61"/>
  <c r="O44" i="58"/>
  <c r="AE44" i="58"/>
  <c r="W44" i="58"/>
  <c r="E44" i="58"/>
  <c r="AA44" i="58"/>
  <c r="G44" i="58"/>
  <c r="P44" i="58"/>
  <c r="N44" i="58"/>
  <c r="Q44" i="58"/>
  <c r="S44" i="58"/>
  <c r="AH12" i="58"/>
  <c r="AF12" i="58"/>
  <c r="AG12" i="58"/>
  <c r="AF20" i="63"/>
  <c r="AG20" i="63"/>
  <c r="AH20" i="63"/>
  <c r="E36" i="48"/>
  <c r="AG12" i="51"/>
  <c r="AH12" i="51"/>
  <c r="AF12" i="51"/>
  <c r="H36" i="49"/>
  <c r="D36" i="50"/>
  <c r="H35" i="53"/>
  <c r="H28" i="53" s="1"/>
  <c r="F36" i="46"/>
  <c r="C44" i="58"/>
  <c r="AH36" i="58"/>
  <c r="AG36" i="58"/>
  <c r="H44" i="61"/>
  <c r="AG20" i="61"/>
  <c r="AH20" i="61"/>
  <c r="AF20" i="61"/>
  <c r="AD44" i="61"/>
  <c r="AE44" i="61"/>
  <c r="C36" i="47"/>
  <c r="Y44" i="63"/>
  <c r="H44" i="63"/>
  <c r="B36" i="49"/>
  <c r="E36" i="51"/>
  <c r="E44" i="51" s="1"/>
  <c r="D36" i="51"/>
  <c r="D44" i="51" s="1"/>
  <c r="F36" i="51"/>
  <c r="F44" i="51" s="1"/>
  <c r="G34" i="53"/>
  <c r="G28" i="53" s="1"/>
  <c r="C36" i="46"/>
  <c r="M44" i="61"/>
  <c r="X44" i="61"/>
  <c r="C36" i="44"/>
  <c r="E36" i="47"/>
  <c r="B36" i="44"/>
  <c r="E44" i="63"/>
  <c r="U44" i="63"/>
  <c r="W44" i="63"/>
  <c r="C44" i="63"/>
  <c r="F36" i="48"/>
  <c r="D36" i="49"/>
  <c r="C30" i="53"/>
  <c r="C28" i="53" s="1"/>
  <c r="E36" i="50"/>
  <c r="C36" i="51"/>
  <c r="C44" i="51" s="1"/>
  <c r="B36" i="46"/>
  <c r="R44" i="61"/>
  <c r="W44" i="61"/>
  <c r="C36" i="52"/>
  <c r="AF36" i="52" s="1"/>
  <c r="D36" i="44"/>
  <c r="F36" i="47"/>
  <c r="H44" i="58"/>
  <c r="T44" i="58"/>
  <c r="F44" i="63"/>
  <c r="V44" i="63"/>
  <c r="R44" i="63"/>
  <c r="G36" i="48"/>
  <c r="P44" i="51"/>
  <c r="Y44" i="51"/>
  <c r="E36" i="46"/>
  <c r="H36" i="46"/>
  <c r="H36" i="47"/>
  <c r="C36" i="49"/>
  <c r="H36" i="50"/>
  <c r="B36" i="51"/>
  <c r="AH36" i="63"/>
  <c r="AF36" i="63"/>
  <c r="AG36" i="63"/>
  <c r="C44" i="61"/>
  <c r="E32" i="53"/>
  <c r="E28" i="53" s="1"/>
  <c r="P44" i="61"/>
  <c r="J44" i="61"/>
  <c r="L44" i="61"/>
  <c r="Z44" i="61"/>
  <c r="Q44" i="61"/>
  <c r="V44" i="61"/>
  <c r="G36" i="47"/>
  <c r="B44" i="58"/>
  <c r="AF20" i="58"/>
  <c r="AG20" i="58"/>
  <c r="AH20" i="58"/>
  <c r="J44" i="58"/>
  <c r="D44" i="58"/>
  <c r="N44" i="63"/>
  <c r="AD44" i="63"/>
  <c r="I44" i="63"/>
  <c r="X44" i="63"/>
  <c r="H36" i="48"/>
  <c r="E36" i="49"/>
  <c r="H36" i="51"/>
  <c r="H44" i="51" s="1"/>
  <c r="B29" i="53"/>
  <c r="B28" i="53" s="1"/>
  <c r="B36" i="48"/>
  <c r="AF36" i="58"/>
  <c r="F36" i="50"/>
  <c r="B36" i="50"/>
  <c r="D31" i="53"/>
  <c r="D28" i="53" s="1"/>
  <c r="D36" i="46"/>
  <c r="O44" i="61"/>
  <c r="AC44" i="61"/>
  <c r="U44" i="61"/>
  <c r="B36" i="47"/>
  <c r="L44" i="58"/>
  <c r="V44" i="58"/>
  <c r="M44" i="58"/>
  <c r="F44" i="58"/>
  <c r="U44" i="58"/>
  <c r="Y44" i="58"/>
  <c r="G44" i="63"/>
  <c r="B44" i="63"/>
  <c r="AH12" i="63"/>
  <c r="AF12" i="63"/>
  <c r="AG12" i="63"/>
  <c r="C36" i="48"/>
  <c r="F36" i="44"/>
  <c r="G36" i="49"/>
  <c r="G36" i="51"/>
  <c r="G44" i="51" s="1"/>
  <c r="B44" i="61"/>
  <c r="AF12" i="61"/>
  <c r="AG12" i="61"/>
  <c r="AH12" i="61"/>
  <c r="C36" i="50"/>
  <c r="D44" i="61"/>
  <c r="AF36" i="61"/>
  <c r="AG36" i="61"/>
  <c r="AH36" i="61"/>
  <c r="Q44" i="63"/>
  <c r="G36" i="50"/>
  <c r="G36" i="44"/>
  <c r="F33" i="53"/>
  <c r="F28" i="53" s="1"/>
  <c r="E36" i="44"/>
  <c r="K44" i="61"/>
  <c r="D36" i="47"/>
  <c r="AC44" i="58"/>
  <c r="J44" i="63"/>
  <c r="D36" i="48"/>
  <c r="F36" i="49"/>
  <c r="D114" i="62"/>
  <c r="AK112" i="62"/>
  <c r="D112" i="62"/>
  <c r="AK110" i="62"/>
  <c r="AK113" i="62"/>
  <c r="D110" i="62"/>
  <c r="D113" i="62"/>
  <c r="AK111" i="62"/>
  <c r="AK114" i="62"/>
  <c r="D111" i="62"/>
  <c r="U12" i="62"/>
  <c r="U37" i="62" s="1"/>
  <c r="T36" i="62"/>
  <c r="S54" i="62"/>
  <c r="S58" i="62" s="1"/>
  <c r="S55" i="62"/>
  <c r="S57" i="62" s="1"/>
  <c r="W55" i="59"/>
  <c r="W57" i="59" s="1"/>
  <c r="W58" i="59"/>
  <c r="X37" i="59"/>
  <c r="X36" i="59" s="1"/>
  <c r="X54" i="59" s="1"/>
  <c r="BD12" i="59"/>
  <c r="Y12" i="59"/>
  <c r="K77" i="41"/>
  <c r="S77" i="41"/>
  <c r="AA77" i="41"/>
  <c r="O77" i="41"/>
  <c r="L77" i="41"/>
  <c r="T77" i="41"/>
  <c r="AB77" i="41"/>
  <c r="AE77" i="41"/>
  <c r="E77" i="41"/>
  <c r="M77" i="41"/>
  <c r="U77" i="41"/>
  <c r="AC77" i="41"/>
  <c r="G77" i="41"/>
  <c r="H77" i="41"/>
  <c r="P77" i="41"/>
  <c r="X77" i="41"/>
  <c r="AF77" i="41"/>
  <c r="F77" i="41"/>
  <c r="N77" i="41"/>
  <c r="V77" i="41"/>
  <c r="AD77" i="41"/>
  <c r="W77" i="41"/>
  <c r="I77" i="41"/>
  <c r="Q77" i="41"/>
  <c r="Y77" i="41"/>
  <c r="AG77" i="41"/>
  <c r="AE13" i="52" s="1"/>
  <c r="J77" i="41"/>
  <c r="R77" i="41"/>
  <c r="Z77" i="41"/>
  <c r="J74" i="34"/>
  <c r="R74" i="34"/>
  <c r="Z74" i="34"/>
  <c r="K74" i="34"/>
  <c r="S74" i="34"/>
  <c r="AA74" i="34"/>
  <c r="P74" i="34"/>
  <c r="AH74" i="34"/>
  <c r="L74" i="34"/>
  <c r="T74" i="34"/>
  <c r="AB74" i="34"/>
  <c r="E74" i="34"/>
  <c r="M74" i="34"/>
  <c r="U74" i="34"/>
  <c r="AC74" i="34"/>
  <c r="F74" i="34"/>
  <c r="N74" i="34"/>
  <c r="V74" i="34"/>
  <c r="AD74" i="34"/>
  <c r="X74" i="34"/>
  <c r="G74" i="34"/>
  <c r="O74" i="34"/>
  <c r="W74" i="34"/>
  <c r="AE74" i="34"/>
  <c r="H74" i="34"/>
  <c r="AF74" i="34"/>
  <c r="I74" i="34"/>
  <c r="Q74" i="34"/>
  <c r="Y74" i="34"/>
  <c r="AG74" i="34"/>
  <c r="AE13" i="50" s="1"/>
  <c r="T77" i="34"/>
  <c r="AA75" i="31"/>
  <c r="AA79" i="31" s="1"/>
  <c r="N75" i="31"/>
  <c r="N79" i="31" s="1"/>
  <c r="O75" i="31"/>
  <c r="O79" i="31" s="1"/>
  <c r="V75" i="31"/>
  <c r="V79" i="31" s="1"/>
  <c r="H23" i="49"/>
  <c r="J25" i="49"/>
  <c r="L27" i="49"/>
  <c r="F21" i="49"/>
  <c r="G22" i="49"/>
  <c r="I24" i="49"/>
  <c r="K26" i="49"/>
  <c r="L75" i="31"/>
  <c r="L79" i="31" s="1"/>
  <c r="AD77" i="34"/>
  <c r="AH77" i="41"/>
  <c r="AH79" i="41" s="1"/>
  <c r="C102" i="41"/>
  <c r="D77" i="41"/>
  <c r="C76" i="41"/>
  <c r="C80" i="41" s="1"/>
  <c r="T76" i="31"/>
  <c r="T15" i="49" s="1"/>
  <c r="L76" i="31"/>
  <c r="AA76" i="31"/>
  <c r="Q76" i="31"/>
  <c r="D76" i="31"/>
  <c r="R76" i="31"/>
  <c r="T17" i="49" s="1"/>
  <c r="P76" i="31"/>
  <c r="U76" i="31"/>
  <c r="V76" i="31"/>
  <c r="AG76" i="31"/>
  <c r="AC76" i="31"/>
  <c r="I76" i="31"/>
  <c r="I15" i="49" s="1"/>
  <c r="M76" i="31"/>
  <c r="AE76" i="31"/>
  <c r="AE15" i="49" s="1"/>
  <c r="AD76" i="31"/>
  <c r="N76" i="31"/>
  <c r="S76" i="31"/>
  <c r="AB76" i="31"/>
  <c r="AB15" i="49" s="1"/>
  <c r="Z76" i="31"/>
  <c r="C101" i="31"/>
  <c r="C104" i="31" s="1"/>
  <c r="K76" i="31"/>
  <c r="W76" i="31"/>
  <c r="H76" i="31"/>
  <c r="X76" i="31"/>
  <c r="J76" i="31"/>
  <c r="L17" i="49" s="1"/>
  <c r="O76" i="31"/>
  <c r="Q17" i="49" s="1"/>
  <c r="AF76" i="31"/>
  <c r="E76" i="31"/>
  <c r="F16" i="49" s="1"/>
  <c r="H17" i="49"/>
  <c r="F15" i="49"/>
  <c r="I18" i="49"/>
  <c r="E14" i="49"/>
  <c r="J19" i="49"/>
  <c r="G16" i="49"/>
  <c r="D13" i="49"/>
  <c r="AJ131" i="38"/>
  <c r="AJ129" i="38"/>
  <c r="AJ132" i="38"/>
  <c r="AJ130" i="38"/>
  <c r="AJ133" i="38"/>
  <c r="C132" i="38"/>
  <c r="C131" i="38"/>
  <c r="C133" i="38"/>
  <c r="C130" i="38"/>
  <c r="C129" i="38"/>
  <c r="S77" i="34"/>
  <c r="E77" i="34"/>
  <c r="F77" i="34"/>
  <c r="E109" i="34"/>
  <c r="I77" i="34"/>
  <c r="L77" i="34"/>
  <c r="K77" i="34"/>
  <c r="H99" i="34"/>
  <c r="H102" i="34" s="1"/>
  <c r="Q76" i="34"/>
  <c r="C99" i="34"/>
  <c r="C102" i="34" s="1"/>
  <c r="K116" i="34" s="1"/>
  <c r="G77" i="34"/>
  <c r="G76" i="34"/>
  <c r="D74" i="34"/>
  <c r="C73" i="34"/>
  <c r="C77" i="34" s="1"/>
  <c r="C104" i="34"/>
  <c r="H118" i="34" s="1"/>
  <c r="J104" i="34"/>
  <c r="F99" i="34"/>
  <c r="F102" i="34" s="1"/>
  <c r="D77" i="34"/>
  <c r="D75" i="34"/>
  <c r="D104" i="34"/>
  <c r="M104" i="34"/>
  <c r="M77" i="34"/>
  <c r="L102" i="34"/>
  <c r="D102" i="34"/>
  <c r="K110" i="34"/>
  <c r="J102" i="34"/>
  <c r="AS27" i="34"/>
  <c r="G110" i="34"/>
  <c r="W72" i="34"/>
  <c r="BC30" i="34"/>
  <c r="F109" i="34"/>
  <c r="E102" i="34"/>
  <c r="I110" i="34"/>
  <c r="AE77" i="31"/>
  <c r="C75" i="31"/>
  <c r="C79" i="31" s="1"/>
  <c r="N77" i="31"/>
  <c r="G77" i="31"/>
  <c r="AD77" i="31"/>
  <c r="AB77" i="31"/>
  <c r="S77" i="31"/>
  <c r="F77" i="31"/>
  <c r="AF77" i="31"/>
  <c r="C106" i="31"/>
  <c r="AA77" i="31"/>
  <c r="L77" i="31"/>
  <c r="T77" i="31"/>
  <c r="AC77" i="31"/>
  <c r="Y77" i="31"/>
  <c r="K77" i="31"/>
  <c r="R77" i="31"/>
  <c r="Q77" i="31"/>
  <c r="U77" i="31"/>
  <c r="X77" i="31"/>
  <c r="E77" i="31"/>
  <c r="P77" i="31"/>
  <c r="J77" i="31"/>
  <c r="V77" i="31"/>
  <c r="Z77" i="31"/>
  <c r="O77" i="31"/>
  <c r="I77" i="31"/>
  <c r="Y76" i="31"/>
  <c r="L111" i="31"/>
  <c r="M104" i="31"/>
  <c r="E104" i="31"/>
  <c r="G76" i="31"/>
  <c r="G101" i="31"/>
  <c r="G75" i="31"/>
  <c r="G79" i="31" s="1"/>
  <c r="L104" i="31"/>
  <c r="H104" i="31"/>
  <c r="J104" i="31"/>
  <c r="F104" i="31"/>
  <c r="J111" i="31"/>
  <c r="F111" i="31"/>
  <c r="K104" i="31"/>
  <c r="I104" i="31"/>
  <c r="D104" i="31"/>
  <c r="K111" i="31"/>
  <c r="G111" i="31"/>
  <c r="AG28" i="53" l="1"/>
  <c r="AH36" i="52"/>
  <c r="AG36" i="52"/>
  <c r="AF36" i="51"/>
  <c r="AG36" i="51"/>
  <c r="AH36" i="51"/>
  <c r="AH36" i="50"/>
  <c r="AF36" i="50"/>
  <c r="AG36" i="50"/>
  <c r="AF36" i="48"/>
  <c r="AG36" i="48"/>
  <c r="AH36" i="48"/>
  <c r="AF36" i="47"/>
  <c r="AG36" i="47"/>
  <c r="AH36" i="47"/>
  <c r="AH36" i="46"/>
  <c r="AF36" i="46"/>
  <c r="AG36" i="46"/>
  <c r="B45" i="61"/>
  <c r="C45" i="61" s="1"/>
  <c r="D45" i="61" s="1"/>
  <c r="E45" i="61" s="1"/>
  <c r="F45" i="61" s="1"/>
  <c r="G45" i="61" s="1"/>
  <c r="H45" i="61" s="1"/>
  <c r="I45" i="61" s="1"/>
  <c r="J45" i="61" s="1"/>
  <c r="K45" i="61" s="1"/>
  <c r="L45" i="61" s="1"/>
  <c r="M45" i="61" s="1"/>
  <c r="N45" i="61" s="1"/>
  <c r="O45" i="61" s="1"/>
  <c r="P45" i="61" s="1"/>
  <c r="Q45" i="61" s="1"/>
  <c r="R45" i="61" s="1"/>
  <c r="S45" i="61" s="1"/>
  <c r="T45" i="61" s="1"/>
  <c r="U45" i="61" s="1"/>
  <c r="V45" i="61" s="1"/>
  <c r="W45" i="61" s="1"/>
  <c r="X45" i="61" s="1"/>
  <c r="Y45" i="61" s="1"/>
  <c r="Z45" i="61" s="1"/>
  <c r="AA45" i="61" s="1"/>
  <c r="AB45" i="61" s="1"/>
  <c r="AC45" i="61" s="1"/>
  <c r="AD45" i="61" s="1"/>
  <c r="AE45" i="61" s="1"/>
  <c r="AF44" i="61"/>
  <c r="AG44" i="61"/>
  <c r="AH44" i="61"/>
  <c r="AF28" i="53"/>
  <c r="AI28" i="53"/>
  <c r="AH28" i="53"/>
  <c r="AF44" i="63"/>
  <c r="AG44" i="63"/>
  <c r="AH44" i="63"/>
  <c r="B45" i="63"/>
  <c r="C45" i="63" s="1"/>
  <c r="D45" i="63" s="1"/>
  <c r="E45" i="63" s="1"/>
  <c r="F45" i="63" s="1"/>
  <c r="G45" i="63" s="1"/>
  <c r="H45" i="63" s="1"/>
  <c r="I45" i="63" s="1"/>
  <c r="J45" i="63" s="1"/>
  <c r="K45" i="63" s="1"/>
  <c r="L45" i="63" s="1"/>
  <c r="M45" i="63" s="1"/>
  <c r="N45" i="63" s="1"/>
  <c r="O45" i="63" s="1"/>
  <c r="P45" i="63" s="1"/>
  <c r="Q45" i="63" s="1"/>
  <c r="R45" i="63" s="1"/>
  <c r="S45" i="63" s="1"/>
  <c r="T45" i="63" s="1"/>
  <c r="U45" i="63" s="1"/>
  <c r="V45" i="63" s="1"/>
  <c r="W45" i="63" s="1"/>
  <c r="X45" i="63" s="1"/>
  <c r="Y45" i="63" s="1"/>
  <c r="Z45" i="63" s="1"/>
  <c r="AA45" i="63" s="1"/>
  <c r="AB45" i="63" s="1"/>
  <c r="AC45" i="63" s="1"/>
  <c r="AD45" i="63" s="1"/>
  <c r="AE45" i="63" s="1"/>
  <c r="B44" i="51"/>
  <c r="B45" i="58"/>
  <c r="C45" i="58" s="1"/>
  <c r="D45" i="58" s="1"/>
  <c r="E45" i="58" s="1"/>
  <c r="F45" i="58" s="1"/>
  <c r="G45" i="58" s="1"/>
  <c r="H45" i="58" s="1"/>
  <c r="I45" i="58" s="1"/>
  <c r="J45" i="58" s="1"/>
  <c r="K45" i="58" s="1"/>
  <c r="L45" i="58" s="1"/>
  <c r="M45" i="58" s="1"/>
  <c r="N45" i="58" s="1"/>
  <c r="O45" i="58" s="1"/>
  <c r="P45" i="58" s="1"/>
  <c r="Q45" i="58" s="1"/>
  <c r="R45" i="58" s="1"/>
  <c r="S45" i="58" s="1"/>
  <c r="T45" i="58" s="1"/>
  <c r="U45" i="58" s="1"/>
  <c r="V45" i="58" s="1"/>
  <c r="W45" i="58" s="1"/>
  <c r="X45" i="58" s="1"/>
  <c r="Y45" i="58" s="1"/>
  <c r="Z45" i="58" s="1"/>
  <c r="AA45" i="58" s="1"/>
  <c r="AB45" i="58" s="1"/>
  <c r="AC45" i="58" s="1"/>
  <c r="AD45" i="58" s="1"/>
  <c r="AE45" i="58" s="1"/>
  <c r="AG44" i="58"/>
  <c r="AF44" i="58"/>
  <c r="AH44" i="58"/>
  <c r="AF36" i="49"/>
  <c r="AG36" i="49"/>
  <c r="AH36" i="49"/>
  <c r="V12" i="62"/>
  <c r="V37" i="62" s="1"/>
  <c r="U36" i="62"/>
  <c r="T55" i="62"/>
  <c r="T57" i="62" s="1"/>
  <c r="T54" i="62"/>
  <c r="T58" i="62" s="1"/>
  <c r="Y37" i="59"/>
  <c r="Y36" i="59" s="1"/>
  <c r="Y54" i="59" s="1"/>
  <c r="Z12" i="59"/>
  <c r="BE12" i="59"/>
  <c r="X55" i="59"/>
  <c r="X57" i="59" s="1"/>
  <c r="X58" i="59"/>
  <c r="AB79" i="41"/>
  <c r="AB15" i="52"/>
  <c r="Z13" i="52"/>
  <c r="AE18" i="52"/>
  <c r="AD17" i="52"/>
  <c r="AA14" i="52"/>
  <c r="AC16" i="52"/>
  <c r="G79" i="41"/>
  <c r="F14" i="52"/>
  <c r="K19" i="52"/>
  <c r="H16" i="52"/>
  <c r="G15" i="52"/>
  <c r="E13" i="52"/>
  <c r="J18" i="52"/>
  <c r="I17" i="52"/>
  <c r="L79" i="41"/>
  <c r="M16" i="52"/>
  <c r="L15" i="52"/>
  <c r="J13" i="52"/>
  <c r="P19" i="52"/>
  <c r="O18" i="52"/>
  <c r="N17" i="52"/>
  <c r="K14" i="52"/>
  <c r="X79" i="41"/>
  <c r="Z17" i="52"/>
  <c r="AB19" i="52"/>
  <c r="W14" i="52"/>
  <c r="Y16" i="52"/>
  <c r="V13" i="52"/>
  <c r="AA18" i="52"/>
  <c r="X15" i="52"/>
  <c r="E16" i="52"/>
  <c r="C14" i="52"/>
  <c r="F17" i="52"/>
  <c r="H19" i="52"/>
  <c r="G18" i="52"/>
  <c r="D15" i="52"/>
  <c r="B13" i="52"/>
  <c r="B12" i="52" s="1"/>
  <c r="T79" i="41"/>
  <c r="T15" i="52"/>
  <c r="R13" i="52"/>
  <c r="X19" i="52"/>
  <c r="W18" i="52"/>
  <c r="V17" i="52"/>
  <c r="U16" i="52"/>
  <c r="S14" i="52"/>
  <c r="Z79" i="41"/>
  <c r="X13" i="52"/>
  <c r="AD19" i="52"/>
  <c r="AC18" i="52"/>
  <c r="AB17" i="52"/>
  <c r="Y14" i="52"/>
  <c r="AA16" i="52"/>
  <c r="Z15" i="52"/>
  <c r="R79" i="41"/>
  <c r="P13" i="52"/>
  <c r="V19" i="52"/>
  <c r="U18" i="52"/>
  <c r="T17" i="52"/>
  <c r="Q14" i="52"/>
  <c r="S16" i="52"/>
  <c r="R15" i="52"/>
  <c r="V79" i="41"/>
  <c r="W16" i="52"/>
  <c r="V15" i="52"/>
  <c r="T13" i="52"/>
  <c r="Z19" i="52"/>
  <c r="Y18" i="52"/>
  <c r="X17" i="52"/>
  <c r="U14" i="52"/>
  <c r="AC79" i="41"/>
  <c r="AD16" i="52"/>
  <c r="AC15" i="52"/>
  <c r="AA13" i="52"/>
  <c r="AB14" i="52"/>
  <c r="AE17" i="52"/>
  <c r="O79" i="41"/>
  <c r="N14" i="52"/>
  <c r="R18" i="52"/>
  <c r="P16" i="52"/>
  <c r="S19" i="52"/>
  <c r="O15" i="52"/>
  <c r="Q17" i="52"/>
  <c r="M13" i="52"/>
  <c r="Q79" i="41"/>
  <c r="U19" i="52"/>
  <c r="T18" i="52"/>
  <c r="Q15" i="52"/>
  <c r="O13" i="52"/>
  <c r="S17" i="52"/>
  <c r="P14" i="52"/>
  <c r="R16" i="52"/>
  <c r="I79" i="41"/>
  <c r="M19" i="52"/>
  <c r="L18" i="52"/>
  <c r="K17" i="52"/>
  <c r="H14" i="52"/>
  <c r="I15" i="52"/>
  <c r="G13" i="52"/>
  <c r="J16" i="52"/>
  <c r="V14" i="52"/>
  <c r="Y17" i="52"/>
  <c r="X16" i="52"/>
  <c r="Z18" i="52"/>
  <c r="W15" i="52"/>
  <c r="AA19" i="52"/>
  <c r="U13" i="52"/>
  <c r="J79" i="41"/>
  <c r="H13" i="52"/>
  <c r="N19" i="52"/>
  <c r="M18" i="52"/>
  <c r="L17" i="52"/>
  <c r="J15" i="52"/>
  <c r="I14" i="52"/>
  <c r="K16" i="52"/>
  <c r="N79" i="41"/>
  <c r="O16" i="52"/>
  <c r="M14" i="52"/>
  <c r="N15" i="52"/>
  <c r="L13" i="52"/>
  <c r="P17" i="52"/>
  <c r="R19" i="52"/>
  <c r="Q18" i="52"/>
  <c r="U79" i="41"/>
  <c r="T14" i="52"/>
  <c r="U15" i="52"/>
  <c r="S13" i="52"/>
  <c r="Y19" i="52"/>
  <c r="X18" i="52"/>
  <c r="V16" i="52"/>
  <c r="W17" i="52"/>
  <c r="AA79" i="41"/>
  <c r="AA15" i="52"/>
  <c r="Y13" i="52"/>
  <c r="AE19" i="52"/>
  <c r="AD18" i="52"/>
  <c r="AC17" i="52"/>
  <c r="Z14" i="52"/>
  <c r="AB16" i="52"/>
  <c r="AE79" i="41"/>
  <c r="AD14" i="52"/>
  <c r="AE15" i="52"/>
  <c r="AC13" i="52"/>
  <c r="H79" i="41"/>
  <c r="J17" i="52"/>
  <c r="G14" i="52"/>
  <c r="F13" i="52"/>
  <c r="I16" i="52"/>
  <c r="K18" i="52"/>
  <c r="H15" i="52"/>
  <c r="L19" i="52"/>
  <c r="F79" i="41"/>
  <c r="G16" i="52"/>
  <c r="H17" i="52"/>
  <c r="E14" i="52"/>
  <c r="F15" i="52"/>
  <c r="D13" i="52"/>
  <c r="J19" i="52"/>
  <c r="I18" i="52"/>
  <c r="M15" i="52"/>
  <c r="L14" i="52"/>
  <c r="K13" i="52"/>
  <c r="Q19" i="52"/>
  <c r="P18" i="52"/>
  <c r="O17" i="52"/>
  <c r="N16" i="52"/>
  <c r="S79" i="41"/>
  <c r="S15" i="52"/>
  <c r="Q13" i="52"/>
  <c r="W19" i="52"/>
  <c r="V18" i="52"/>
  <c r="U17" i="52"/>
  <c r="R14" i="52"/>
  <c r="T16" i="52"/>
  <c r="P79" i="41"/>
  <c r="R17" i="52"/>
  <c r="O14" i="52"/>
  <c r="Q16" i="52"/>
  <c r="T19" i="52"/>
  <c r="P15" i="52"/>
  <c r="N13" i="52"/>
  <c r="S18" i="52"/>
  <c r="AD79" i="41"/>
  <c r="AE16" i="52"/>
  <c r="AD15" i="52"/>
  <c r="AB13" i="52"/>
  <c r="AC14" i="52"/>
  <c r="Y79" i="41"/>
  <c r="AC19" i="52"/>
  <c r="AB18" i="52"/>
  <c r="AA17" i="52"/>
  <c r="X14" i="52"/>
  <c r="Z16" i="52"/>
  <c r="Y15" i="52"/>
  <c r="W13" i="52"/>
  <c r="AF79" i="41"/>
  <c r="AD13" i="52"/>
  <c r="AE14" i="52"/>
  <c r="E79" i="41"/>
  <c r="E15" i="52"/>
  <c r="F16" i="52"/>
  <c r="C13" i="52"/>
  <c r="I19" i="52"/>
  <c r="H18" i="52"/>
  <c r="G17" i="52"/>
  <c r="D14" i="52"/>
  <c r="K79" i="41"/>
  <c r="K15" i="52"/>
  <c r="I13" i="52"/>
  <c r="O19" i="52"/>
  <c r="N18" i="52"/>
  <c r="M17" i="52"/>
  <c r="J14" i="52"/>
  <c r="L16" i="52"/>
  <c r="S14" i="50"/>
  <c r="U16" i="50"/>
  <c r="X19" i="50"/>
  <c r="W18" i="50"/>
  <c r="V17" i="50"/>
  <c r="T15" i="50"/>
  <c r="R13" i="50"/>
  <c r="R19" i="50"/>
  <c r="Q18" i="50"/>
  <c r="P17" i="50"/>
  <c r="N15" i="50"/>
  <c r="L13" i="50"/>
  <c r="M14" i="50"/>
  <c r="O16" i="50"/>
  <c r="J19" i="50"/>
  <c r="I18" i="50"/>
  <c r="H17" i="50"/>
  <c r="E14" i="50"/>
  <c r="G16" i="50"/>
  <c r="D13" i="50"/>
  <c r="F15" i="50"/>
  <c r="U13" i="50"/>
  <c r="AA19" i="50"/>
  <c r="Z18" i="50"/>
  <c r="Y17" i="50"/>
  <c r="V14" i="50"/>
  <c r="X16" i="50"/>
  <c r="W15" i="50"/>
  <c r="AE17" i="50"/>
  <c r="AB14" i="50"/>
  <c r="AD16" i="50"/>
  <c r="AC15" i="50"/>
  <c r="AA13" i="50"/>
  <c r="P15" i="50"/>
  <c r="N13" i="50"/>
  <c r="T19" i="50"/>
  <c r="S18" i="50"/>
  <c r="R17" i="50"/>
  <c r="O14" i="50"/>
  <c r="Q16" i="50"/>
  <c r="Z19" i="50"/>
  <c r="Y18" i="50"/>
  <c r="X17" i="50"/>
  <c r="U14" i="50"/>
  <c r="W16" i="50"/>
  <c r="V15" i="50"/>
  <c r="T13" i="50"/>
  <c r="H15" i="50"/>
  <c r="F13" i="50"/>
  <c r="L19" i="50"/>
  <c r="K18" i="50"/>
  <c r="J17" i="50"/>
  <c r="G14" i="50"/>
  <c r="I16" i="50"/>
  <c r="AC13" i="50"/>
  <c r="AD14" i="50"/>
  <c r="AE15" i="50"/>
  <c r="M13" i="50"/>
  <c r="S19" i="50"/>
  <c r="R18" i="50"/>
  <c r="O15" i="50"/>
  <c r="Q17" i="50"/>
  <c r="N14" i="50"/>
  <c r="P16" i="50"/>
  <c r="Y15" i="50"/>
  <c r="W13" i="50"/>
  <c r="AC19" i="50"/>
  <c r="AB18" i="50"/>
  <c r="AA17" i="50"/>
  <c r="Z16" i="50"/>
  <c r="X14" i="50"/>
  <c r="E13" i="50"/>
  <c r="G15" i="50"/>
  <c r="K19" i="50"/>
  <c r="J18" i="50"/>
  <c r="I17" i="50"/>
  <c r="F14" i="50"/>
  <c r="H16" i="50"/>
  <c r="O17" i="50"/>
  <c r="L14" i="50"/>
  <c r="Q19" i="50"/>
  <c r="P18" i="50"/>
  <c r="N16" i="50"/>
  <c r="M15" i="50"/>
  <c r="K13" i="50"/>
  <c r="T16" i="50"/>
  <c r="R14" i="50"/>
  <c r="S15" i="50"/>
  <c r="Q13" i="50"/>
  <c r="W19" i="50"/>
  <c r="V18" i="50"/>
  <c r="U17" i="50"/>
  <c r="Q14" i="50"/>
  <c r="R15" i="50"/>
  <c r="P13" i="50"/>
  <c r="V19" i="50"/>
  <c r="U18" i="50"/>
  <c r="T17" i="50"/>
  <c r="S16" i="50"/>
  <c r="K14" i="50"/>
  <c r="M16" i="50"/>
  <c r="L15" i="50"/>
  <c r="J13" i="50"/>
  <c r="P19" i="50"/>
  <c r="O18" i="50"/>
  <c r="N17" i="50"/>
  <c r="AB16" i="50"/>
  <c r="AA15" i="50"/>
  <c r="Y13" i="50"/>
  <c r="AE19" i="50"/>
  <c r="AD18" i="50"/>
  <c r="AC17" i="50"/>
  <c r="Z14" i="50"/>
  <c r="R16" i="50"/>
  <c r="Q15" i="50"/>
  <c r="O13" i="50"/>
  <c r="U19" i="50"/>
  <c r="T18" i="50"/>
  <c r="S17" i="50"/>
  <c r="P14" i="50"/>
  <c r="X15" i="50"/>
  <c r="V13" i="50"/>
  <c r="AB19" i="50"/>
  <c r="AA18" i="50"/>
  <c r="Z17" i="50"/>
  <c r="W14" i="50"/>
  <c r="Y16" i="50"/>
  <c r="G17" i="50"/>
  <c r="D14" i="50"/>
  <c r="C13" i="50"/>
  <c r="F16" i="50"/>
  <c r="I19" i="50"/>
  <c r="E15" i="50"/>
  <c r="H18" i="50"/>
  <c r="L16" i="50"/>
  <c r="M17" i="50"/>
  <c r="J14" i="50"/>
  <c r="K15" i="50"/>
  <c r="I13" i="50"/>
  <c r="O19" i="50"/>
  <c r="N18" i="50"/>
  <c r="AD13" i="50"/>
  <c r="AE14" i="50"/>
  <c r="K16" i="50"/>
  <c r="J15" i="50"/>
  <c r="H13" i="50"/>
  <c r="N19" i="50"/>
  <c r="M18" i="50"/>
  <c r="L17" i="50"/>
  <c r="I14" i="50"/>
  <c r="D15" i="50"/>
  <c r="G18" i="50"/>
  <c r="F17" i="50"/>
  <c r="B13" i="50"/>
  <c r="B12" i="50" s="1"/>
  <c r="E16" i="50"/>
  <c r="C14" i="50"/>
  <c r="H19" i="50"/>
  <c r="W17" i="50"/>
  <c r="Y19" i="50"/>
  <c r="T14" i="50"/>
  <c r="S13" i="50"/>
  <c r="V16" i="50"/>
  <c r="X18" i="50"/>
  <c r="U15" i="50"/>
  <c r="I15" i="50"/>
  <c r="J16" i="50"/>
  <c r="G13" i="50"/>
  <c r="M19" i="50"/>
  <c r="L18" i="50"/>
  <c r="K17" i="50"/>
  <c r="H14" i="50"/>
  <c r="AB13" i="50"/>
  <c r="AD15" i="50"/>
  <c r="AC14" i="50"/>
  <c r="AE16" i="50"/>
  <c r="AA14" i="50"/>
  <c r="AC16" i="50"/>
  <c r="AB15" i="50"/>
  <c r="AD17" i="50"/>
  <c r="Z13" i="50"/>
  <c r="AE18" i="50"/>
  <c r="AA16" i="50"/>
  <c r="Z15" i="50"/>
  <c r="X13" i="50"/>
  <c r="AD19" i="50"/>
  <c r="AC18" i="50"/>
  <c r="AB17" i="50"/>
  <c r="Y14" i="50"/>
  <c r="L15" i="49"/>
  <c r="U16" i="49"/>
  <c r="AC17" i="49"/>
  <c r="F116" i="31"/>
  <c r="W16" i="49"/>
  <c r="W18" i="49"/>
  <c r="E120" i="31"/>
  <c r="S15" i="49"/>
  <c r="V17" i="49"/>
  <c r="U14" i="49"/>
  <c r="R13" i="49"/>
  <c r="S14" i="49"/>
  <c r="AE25" i="49"/>
  <c r="AC23" i="49"/>
  <c r="AB22" i="49"/>
  <c r="AD24" i="49"/>
  <c r="AA21" i="49"/>
  <c r="N25" i="49"/>
  <c r="L23" i="49"/>
  <c r="K22" i="49"/>
  <c r="M24" i="49"/>
  <c r="O26" i="49"/>
  <c r="P27" i="49"/>
  <c r="J21" i="49"/>
  <c r="I23" i="49"/>
  <c r="K25" i="49"/>
  <c r="L26" i="49"/>
  <c r="J24" i="49"/>
  <c r="M27" i="49"/>
  <c r="H22" i="49"/>
  <c r="G21" i="49"/>
  <c r="W25" i="49"/>
  <c r="U23" i="49"/>
  <c r="X26" i="49"/>
  <c r="T22" i="49"/>
  <c r="V24" i="49"/>
  <c r="Y27" i="49"/>
  <c r="S21" i="49"/>
  <c r="AC25" i="49"/>
  <c r="AA23" i="49"/>
  <c r="AB24" i="49"/>
  <c r="AE27" i="49"/>
  <c r="Z22" i="49"/>
  <c r="AD26" i="49"/>
  <c r="Y21" i="49"/>
  <c r="P25" i="49"/>
  <c r="N23" i="49"/>
  <c r="O24" i="49"/>
  <c r="M22" i="49"/>
  <c r="Q26" i="49"/>
  <c r="R27" i="49"/>
  <c r="L21" i="49"/>
  <c r="Z78" i="31"/>
  <c r="Z23" i="49"/>
  <c r="AB25" i="49"/>
  <c r="Y22" i="49"/>
  <c r="AC26" i="49"/>
  <c r="X21" i="49"/>
  <c r="AD27" i="49"/>
  <c r="AA24" i="49"/>
  <c r="X23" i="49"/>
  <c r="Z25" i="49"/>
  <c r="AA26" i="49"/>
  <c r="W22" i="49"/>
  <c r="Y24" i="49"/>
  <c r="AB27" i="49"/>
  <c r="V21" i="49"/>
  <c r="Q25" i="49"/>
  <c r="O23" i="49"/>
  <c r="P24" i="49"/>
  <c r="S27" i="49"/>
  <c r="R26" i="49"/>
  <c r="N22" i="49"/>
  <c r="M21" i="49"/>
  <c r="Q23" i="49"/>
  <c r="S25" i="49"/>
  <c r="T26" i="49"/>
  <c r="R24" i="49"/>
  <c r="U27" i="49"/>
  <c r="O21" i="49"/>
  <c r="P22" i="49"/>
  <c r="V78" i="31"/>
  <c r="X25" i="49"/>
  <c r="V23" i="49"/>
  <c r="Y26" i="49"/>
  <c r="W24" i="49"/>
  <c r="Z27" i="49"/>
  <c r="U22" i="49"/>
  <c r="T21" i="49"/>
  <c r="M25" i="49"/>
  <c r="K23" i="49"/>
  <c r="J22" i="49"/>
  <c r="N26" i="49"/>
  <c r="I21" i="49"/>
  <c r="L24" i="49"/>
  <c r="O27" i="49"/>
  <c r="F78" i="31"/>
  <c r="H25" i="49"/>
  <c r="F23" i="49"/>
  <c r="G24" i="49"/>
  <c r="J27" i="49"/>
  <c r="E22" i="49"/>
  <c r="D21" i="49"/>
  <c r="I26" i="49"/>
  <c r="AE23" i="49"/>
  <c r="AC21" i="49"/>
  <c r="AD22" i="49"/>
  <c r="J23" i="49"/>
  <c r="L25" i="49"/>
  <c r="H21" i="49"/>
  <c r="N27" i="49"/>
  <c r="K24" i="49"/>
  <c r="I22" i="49"/>
  <c r="M26" i="49"/>
  <c r="Y23" i="49"/>
  <c r="AA25" i="49"/>
  <c r="X22" i="49"/>
  <c r="AB26" i="49"/>
  <c r="Z24" i="49"/>
  <c r="AC27" i="49"/>
  <c r="W21" i="49"/>
  <c r="S78" i="31"/>
  <c r="U25" i="49"/>
  <c r="S23" i="49"/>
  <c r="T24" i="49"/>
  <c r="W27" i="49"/>
  <c r="Q21" i="49"/>
  <c r="R22" i="49"/>
  <c r="V26" i="49"/>
  <c r="R23" i="49"/>
  <c r="T25" i="49"/>
  <c r="U26" i="49"/>
  <c r="P21" i="49"/>
  <c r="V27" i="49"/>
  <c r="S24" i="49"/>
  <c r="Q22" i="49"/>
  <c r="P23" i="49"/>
  <c r="R25" i="49"/>
  <c r="S26" i="49"/>
  <c r="N21" i="49"/>
  <c r="T27" i="49"/>
  <c r="O22" i="49"/>
  <c r="Q24" i="49"/>
  <c r="AE22" i="49"/>
  <c r="AD21" i="49"/>
  <c r="G25" i="49"/>
  <c r="E23" i="49"/>
  <c r="H26" i="49"/>
  <c r="D22" i="49"/>
  <c r="I27" i="49"/>
  <c r="F24" i="49"/>
  <c r="C21" i="49"/>
  <c r="T78" i="31"/>
  <c r="V25" i="49"/>
  <c r="T23" i="49"/>
  <c r="S22" i="49"/>
  <c r="U24" i="49"/>
  <c r="W26" i="49"/>
  <c r="X27" i="49"/>
  <c r="R21" i="49"/>
  <c r="AD23" i="49"/>
  <c r="AC22" i="49"/>
  <c r="AE24" i="49"/>
  <c r="AB21" i="49"/>
  <c r="AD25" i="49"/>
  <c r="AB23" i="49"/>
  <c r="Z21" i="49"/>
  <c r="AE26" i="49"/>
  <c r="AA22" i="49"/>
  <c r="AC24" i="49"/>
  <c r="I25" i="49"/>
  <c r="G23" i="49"/>
  <c r="H24" i="49"/>
  <c r="K27" i="49"/>
  <c r="F22" i="49"/>
  <c r="J26" i="49"/>
  <c r="E21" i="49"/>
  <c r="B13" i="49"/>
  <c r="B12" i="49" s="1"/>
  <c r="Y18" i="49"/>
  <c r="X17" i="49"/>
  <c r="T18" i="49"/>
  <c r="N13" i="49"/>
  <c r="T13" i="49"/>
  <c r="V15" i="49"/>
  <c r="C14" i="49"/>
  <c r="Z19" i="49"/>
  <c r="X19" i="49"/>
  <c r="S18" i="49"/>
  <c r="E76" i="34"/>
  <c r="K13" i="49"/>
  <c r="AF78" i="31"/>
  <c r="AC78" i="31"/>
  <c r="AB16" i="49"/>
  <c r="AA15" i="49"/>
  <c r="Y14" i="49"/>
  <c r="AE17" i="49"/>
  <c r="AD19" i="49"/>
  <c r="L78" i="31"/>
  <c r="AD18" i="49"/>
  <c r="O18" i="49"/>
  <c r="AB17" i="49"/>
  <c r="Z14" i="49"/>
  <c r="AE19" i="49"/>
  <c r="AA78" i="31"/>
  <c r="Y13" i="49"/>
  <c r="O78" i="31"/>
  <c r="P19" i="49"/>
  <c r="Z15" i="49"/>
  <c r="Q19" i="49"/>
  <c r="O19" i="49"/>
  <c r="U13" i="49"/>
  <c r="F17" i="49"/>
  <c r="M15" i="49"/>
  <c r="I13" i="49"/>
  <c r="D14" i="49"/>
  <c r="L116" i="31"/>
  <c r="E116" i="31"/>
  <c r="K15" i="49"/>
  <c r="K78" i="31"/>
  <c r="L76" i="34"/>
  <c r="S19" i="49"/>
  <c r="L16" i="49"/>
  <c r="H19" i="49"/>
  <c r="D15" i="49"/>
  <c r="N16" i="49"/>
  <c r="M13" i="49"/>
  <c r="E16" i="49"/>
  <c r="O17" i="49"/>
  <c r="N18" i="49"/>
  <c r="D116" i="31"/>
  <c r="G18" i="49"/>
  <c r="P18" i="49"/>
  <c r="J14" i="49"/>
  <c r="M17" i="49"/>
  <c r="L14" i="49"/>
  <c r="M19" i="49"/>
  <c r="P14" i="49"/>
  <c r="Q14" i="49"/>
  <c r="R78" i="31"/>
  <c r="AE78" i="31"/>
  <c r="R15" i="49"/>
  <c r="U18" i="49"/>
  <c r="Z18" i="49"/>
  <c r="X16" i="49"/>
  <c r="AC13" i="49"/>
  <c r="V19" i="49"/>
  <c r="W15" i="49"/>
  <c r="AD14" i="49"/>
  <c r="S16" i="49"/>
  <c r="P13" i="49"/>
  <c r="AE14" i="49"/>
  <c r="AA16" i="49"/>
  <c r="Z13" i="49"/>
  <c r="J13" i="49"/>
  <c r="N17" i="49"/>
  <c r="X13" i="49"/>
  <c r="AC15" i="49"/>
  <c r="AC16" i="49"/>
  <c r="AB78" i="31"/>
  <c r="U76" i="34"/>
  <c r="AB76" i="34"/>
  <c r="AC76" i="34"/>
  <c r="AD13" i="49"/>
  <c r="N14" i="49"/>
  <c r="AC18" i="49"/>
  <c r="AB14" i="49"/>
  <c r="H76" i="34"/>
  <c r="M16" i="49"/>
  <c r="AD16" i="49"/>
  <c r="C105" i="41"/>
  <c r="E117" i="41"/>
  <c r="J117" i="41"/>
  <c r="F117" i="41"/>
  <c r="D117" i="41"/>
  <c r="K117" i="41"/>
  <c r="I117" i="41"/>
  <c r="G117" i="41"/>
  <c r="H117" i="41"/>
  <c r="M117" i="41"/>
  <c r="L117" i="41"/>
  <c r="X76" i="34"/>
  <c r="O15" i="49"/>
  <c r="K14" i="49"/>
  <c r="G17" i="49"/>
  <c r="P16" i="49"/>
  <c r="AA13" i="49"/>
  <c r="B83" i="41"/>
  <c r="T19" i="49"/>
  <c r="AD78" i="31"/>
  <c r="V14" i="49"/>
  <c r="Y17" i="49"/>
  <c r="I16" i="49"/>
  <c r="G14" i="49"/>
  <c r="AB19" i="49"/>
  <c r="AA19" i="49"/>
  <c r="AC14" i="49"/>
  <c r="I116" i="31"/>
  <c r="M116" i="31"/>
  <c r="P78" i="31"/>
  <c r="Q16" i="49"/>
  <c r="I19" i="49"/>
  <c r="J17" i="49"/>
  <c r="J116" i="31"/>
  <c r="E78" i="31"/>
  <c r="C13" i="49"/>
  <c r="E15" i="49"/>
  <c r="AB13" i="49"/>
  <c r="S17" i="49"/>
  <c r="H116" i="31"/>
  <c r="I78" i="31"/>
  <c r="U78" i="31"/>
  <c r="P15" i="49"/>
  <c r="K18" i="49"/>
  <c r="R16" i="49"/>
  <c r="H78" i="31"/>
  <c r="Q78" i="31"/>
  <c r="O14" i="49"/>
  <c r="R17" i="49"/>
  <c r="H18" i="49"/>
  <c r="F13" i="49"/>
  <c r="H15" i="49"/>
  <c r="AE16" i="49"/>
  <c r="K116" i="31"/>
  <c r="L19" i="49"/>
  <c r="AD15" i="49"/>
  <c r="O13" i="49"/>
  <c r="S13" i="49"/>
  <c r="Y19" i="49"/>
  <c r="X15" i="49"/>
  <c r="L18" i="49"/>
  <c r="U19" i="49"/>
  <c r="Q15" i="49"/>
  <c r="W17" i="49"/>
  <c r="V16" i="49"/>
  <c r="T14" i="49"/>
  <c r="U15" i="49"/>
  <c r="X18" i="49"/>
  <c r="X78" i="31"/>
  <c r="W14" i="49"/>
  <c r="Z17" i="49"/>
  <c r="L13" i="49"/>
  <c r="AE18" i="49"/>
  <c r="H14" i="49"/>
  <c r="V18" i="49"/>
  <c r="U17" i="49"/>
  <c r="M18" i="49"/>
  <c r="R19" i="49"/>
  <c r="AE13" i="49"/>
  <c r="AA14" i="49"/>
  <c r="J16" i="49"/>
  <c r="T16" i="49"/>
  <c r="H13" i="49"/>
  <c r="N78" i="31"/>
  <c r="J15" i="49"/>
  <c r="V13" i="49"/>
  <c r="M14" i="49"/>
  <c r="AD17" i="49"/>
  <c r="K17" i="49"/>
  <c r="I14" i="49"/>
  <c r="Q18" i="49"/>
  <c r="N15" i="49"/>
  <c r="Q13" i="49"/>
  <c r="R14" i="49"/>
  <c r="R18" i="49"/>
  <c r="N19" i="49"/>
  <c r="Y16" i="49"/>
  <c r="O16" i="49"/>
  <c r="P17" i="49"/>
  <c r="G13" i="49"/>
  <c r="J78" i="31"/>
  <c r="W19" i="49"/>
  <c r="K16" i="49"/>
  <c r="AA18" i="49"/>
  <c r="G78" i="31"/>
  <c r="I17" i="49"/>
  <c r="G15" i="49"/>
  <c r="H16" i="49"/>
  <c r="F14" i="49"/>
  <c r="E13" i="49"/>
  <c r="J18" i="49"/>
  <c r="K19" i="49"/>
  <c r="Y15" i="49"/>
  <c r="AA17" i="49"/>
  <c r="X14" i="49"/>
  <c r="AC19" i="49"/>
  <c r="AB18" i="49"/>
  <c r="W13" i="49"/>
  <c r="Z16" i="49"/>
  <c r="AE76" i="34"/>
  <c r="N76" i="34"/>
  <c r="T76" i="34"/>
  <c r="F114" i="34"/>
  <c r="O76" i="34"/>
  <c r="Z76" i="34"/>
  <c r="H114" i="34"/>
  <c r="V76" i="34"/>
  <c r="R76" i="34"/>
  <c r="I76" i="34"/>
  <c r="I116" i="34"/>
  <c r="G116" i="34"/>
  <c r="G114" i="34"/>
  <c r="J76" i="34"/>
  <c r="M116" i="34"/>
  <c r="M114" i="34"/>
  <c r="D133" i="38"/>
  <c r="AK131" i="38"/>
  <c r="D131" i="38"/>
  <c r="AK129" i="38"/>
  <c r="AK132" i="38"/>
  <c r="D129" i="38"/>
  <c r="D132" i="38"/>
  <c r="AK130" i="38"/>
  <c r="AK133" i="38"/>
  <c r="D130" i="38"/>
  <c r="P76" i="34"/>
  <c r="S76" i="34"/>
  <c r="B80" i="34"/>
  <c r="L114" i="34"/>
  <c r="D114" i="34"/>
  <c r="I114" i="34"/>
  <c r="E118" i="34"/>
  <c r="K76" i="34"/>
  <c r="E114" i="34"/>
  <c r="D118" i="34"/>
  <c r="AD76" i="34"/>
  <c r="K114" i="34"/>
  <c r="F118" i="34"/>
  <c r="J114" i="34"/>
  <c r="D76" i="34"/>
  <c r="K118" i="34"/>
  <c r="AA76" i="34"/>
  <c r="AF76" i="34"/>
  <c r="Y76" i="34"/>
  <c r="D109" i="34"/>
  <c r="D110" i="34" s="1"/>
  <c r="I118" i="34"/>
  <c r="G118" i="34"/>
  <c r="F76" i="34"/>
  <c r="C109" i="34"/>
  <c r="L118" i="34"/>
  <c r="J109" i="34"/>
  <c r="J118" i="34"/>
  <c r="W76" i="34"/>
  <c r="W77" i="34"/>
  <c r="K111" i="34"/>
  <c r="K112" i="34" s="1"/>
  <c r="M76" i="34"/>
  <c r="F116" i="34"/>
  <c r="F110" i="34"/>
  <c r="M118" i="34"/>
  <c r="M109" i="34"/>
  <c r="AG72" i="34"/>
  <c r="BM30" i="34"/>
  <c r="H116" i="34"/>
  <c r="H110" i="34"/>
  <c r="I111" i="34"/>
  <c r="I112" i="34" s="1"/>
  <c r="E110" i="34"/>
  <c r="E116" i="34"/>
  <c r="G111" i="34"/>
  <c r="G112" i="34" s="1"/>
  <c r="J116" i="34"/>
  <c r="BC27" i="34"/>
  <c r="D116" i="34"/>
  <c r="L110" i="34"/>
  <c r="L116" i="34"/>
  <c r="G120" i="31"/>
  <c r="J120" i="31"/>
  <c r="L120" i="31"/>
  <c r="K120" i="31"/>
  <c r="I120" i="31"/>
  <c r="F120" i="31"/>
  <c r="C111" i="31"/>
  <c r="H120" i="31"/>
  <c r="Y78" i="31"/>
  <c r="B82" i="31"/>
  <c r="I118" i="31"/>
  <c r="I112" i="31"/>
  <c r="D118" i="31"/>
  <c r="G116" i="31"/>
  <c r="G104" i="31"/>
  <c r="F118" i="31"/>
  <c r="F112" i="31"/>
  <c r="E118" i="31"/>
  <c r="E112" i="31"/>
  <c r="M118" i="31"/>
  <c r="K112" i="31"/>
  <c r="K118" i="31"/>
  <c r="J118" i="31"/>
  <c r="J112" i="31"/>
  <c r="L112" i="31"/>
  <c r="L118" i="31"/>
  <c r="H118" i="31"/>
  <c r="H112" i="31"/>
  <c r="AH44" i="51" l="1"/>
  <c r="AG44" i="51"/>
  <c r="AF44" i="51"/>
  <c r="B45" i="51"/>
  <c r="C45" i="51" s="1"/>
  <c r="D45" i="51" s="1"/>
  <c r="E45" i="51" s="1"/>
  <c r="F45" i="51" s="1"/>
  <c r="G45" i="51" s="1"/>
  <c r="H45" i="51" s="1"/>
  <c r="I45" i="51" s="1"/>
  <c r="J45" i="51" s="1"/>
  <c r="K45" i="51" s="1"/>
  <c r="L45" i="51" s="1"/>
  <c r="M45" i="51" s="1"/>
  <c r="N45" i="51" s="1"/>
  <c r="O45" i="51" s="1"/>
  <c r="P45" i="51" s="1"/>
  <c r="Q45" i="51" s="1"/>
  <c r="R45" i="51" s="1"/>
  <c r="S45" i="51" s="1"/>
  <c r="T45" i="51" s="1"/>
  <c r="U45" i="51" s="1"/>
  <c r="V45" i="51" s="1"/>
  <c r="W45" i="51" s="1"/>
  <c r="X45" i="51" s="1"/>
  <c r="Y45" i="51" s="1"/>
  <c r="Z45" i="51" s="1"/>
  <c r="AA45" i="51" s="1"/>
  <c r="AB45" i="51" s="1"/>
  <c r="AC45" i="51" s="1"/>
  <c r="AD45" i="51" s="1"/>
  <c r="AE45" i="51" s="1"/>
  <c r="L12" i="52"/>
  <c r="U54" i="62"/>
  <c r="U58" i="62" s="1"/>
  <c r="U55" i="62"/>
  <c r="U57" i="62" s="1"/>
  <c r="W12" i="62"/>
  <c r="W37" i="62" s="1"/>
  <c r="V36" i="62"/>
  <c r="Z37" i="59"/>
  <c r="Z36" i="59" s="1"/>
  <c r="Z54" i="59" s="1"/>
  <c r="AA12" i="59"/>
  <c r="BF12" i="59"/>
  <c r="Y55" i="59"/>
  <c r="Y57" i="59" s="1"/>
  <c r="Y58" i="59"/>
  <c r="X12" i="52"/>
  <c r="AE12" i="52"/>
  <c r="AD12" i="52"/>
  <c r="AD44" i="52" s="1"/>
  <c r="N12" i="52"/>
  <c r="D12" i="52"/>
  <c r="C12" i="52"/>
  <c r="P12" i="52"/>
  <c r="AC12" i="52"/>
  <c r="AC44" i="52" s="1"/>
  <c r="S12" i="52"/>
  <c r="S44" i="52" s="1"/>
  <c r="Y12" i="52"/>
  <c r="H12" i="52"/>
  <c r="V12" i="52"/>
  <c r="E12" i="52"/>
  <c r="W12" i="52"/>
  <c r="M12" i="52"/>
  <c r="AB12" i="52"/>
  <c r="AB44" i="52" s="1"/>
  <c r="K12" i="52"/>
  <c r="F12" i="52"/>
  <c r="U12" i="52"/>
  <c r="G12" i="52"/>
  <c r="J12" i="52"/>
  <c r="J44" i="52" s="1"/>
  <c r="Z12" i="52"/>
  <c r="I12" i="52"/>
  <c r="I44" i="52" s="1"/>
  <c r="Q12" i="52"/>
  <c r="AA12" i="52"/>
  <c r="T12" i="52"/>
  <c r="T44" i="52" s="1"/>
  <c r="O12" i="52"/>
  <c r="R12" i="52"/>
  <c r="R44" i="52" s="1"/>
  <c r="C12" i="49"/>
  <c r="AB20" i="50"/>
  <c r="AD20" i="50"/>
  <c r="T20" i="50"/>
  <c r="J20" i="49"/>
  <c r="I20" i="50"/>
  <c r="T20" i="49"/>
  <c r="R20" i="49"/>
  <c r="AB20" i="49"/>
  <c r="AC20" i="49"/>
  <c r="S20" i="50"/>
  <c r="R20" i="50"/>
  <c r="J20" i="50"/>
  <c r="AD20" i="49"/>
  <c r="AC20" i="50"/>
  <c r="I20" i="49"/>
  <c r="S20" i="49"/>
  <c r="D12" i="50"/>
  <c r="D12" i="49"/>
  <c r="E12" i="49"/>
  <c r="E12" i="50"/>
  <c r="U12" i="50"/>
  <c r="P12" i="50"/>
  <c r="C12" i="50"/>
  <c r="T12" i="50"/>
  <c r="S12" i="50"/>
  <c r="S12" i="49"/>
  <c r="AD12" i="50"/>
  <c r="AA12" i="50"/>
  <c r="F12" i="50"/>
  <c r="AC12" i="49"/>
  <c r="P12" i="49"/>
  <c r="AD12" i="49"/>
  <c r="V12" i="49"/>
  <c r="M12" i="50"/>
  <c r="U12" i="49"/>
  <c r="AB12" i="49"/>
  <c r="AB12" i="50"/>
  <c r="AE12" i="50"/>
  <c r="C113" i="41"/>
  <c r="C115" i="41" s="1"/>
  <c r="D119" i="41"/>
  <c r="L119" i="41"/>
  <c r="G119" i="41"/>
  <c r="H119" i="41"/>
  <c r="K119" i="41"/>
  <c r="F119" i="41"/>
  <c r="E119" i="41"/>
  <c r="J119" i="41"/>
  <c r="M119" i="41"/>
  <c r="I119" i="41"/>
  <c r="C118" i="41"/>
  <c r="B132" i="41" s="1"/>
  <c r="H12" i="50"/>
  <c r="I12" i="49"/>
  <c r="N12" i="49"/>
  <c r="Z12" i="49"/>
  <c r="V12" i="50"/>
  <c r="L12" i="50"/>
  <c r="F12" i="49"/>
  <c r="O12" i="50"/>
  <c r="L12" i="49"/>
  <c r="AC12" i="50"/>
  <c r="I12" i="50"/>
  <c r="Q12" i="50"/>
  <c r="Z12" i="50"/>
  <c r="G12" i="50"/>
  <c r="Y12" i="49"/>
  <c r="C117" i="31"/>
  <c r="B131" i="31" s="1"/>
  <c r="J12" i="50"/>
  <c r="O12" i="49"/>
  <c r="R12" i="50"/>
  <c r="Q12" i="49"/>
  <c r="AE12" i="49"/>
  <c r="X12" i="49"/>
  <c r="H12" i="49"/>
  <c r="R12" i="49"/>
  <c r="W12" i="50"/>
  <c r="J12" i="49"/>
  <c r="G12" i="49"/>
  <c r="M12" i="49"/>
  <c r="T12" i="49"/>
  <c r="K12" i="50"/>
  <c r="N12" i="50"/>
  <c r="K12" i="49"/>
  <c r="Y12" i="50"/>
  <c r="X12" i="50"/>
  <c r="AA12" i="49"/>
  <c r="W12" i="49"/>
  <c r="C115" i="34"/>
  <c r="B129" i="34" s="1"/>
  <c r="J122" i="34"/>
  <c r="D122" i="34"/>
  <c r="L122" i="34"/>
  <c r="I122" i="34"/>
  <c r="K122" i="34"/>
  <c r="G122" i="34"/>
  <c r="E122" i="34"/>
  <c r="H122" i="34"/>
  <c r="C110" i="34"/>
  <c r="C112" i="34" s="1"/>
  <c r="K124" i="34" s="1"/>
  <c r="C119" i="34"/>
  <c r="B131" i="34" s="1"/>
  <c r="F122" i="34"/>
  <c r="J110" i="34"/>
  <c r="J111" i="34" s="1"/>
  <c r="J112" i="34" s="1"/>
  <c r="H111" i="34"/>
  <c r="H112" i="34" s="1"/>
  <c r="D111" i="34"/>
  <c r="D112" i="34" s="1"/>
  <c r="AG77" i="34"/>
  <c r="F111" i="34"/>
  <c r="F112" i="34" s="1"/>
  <c r="E111" i="34"/>
  <c r="E112" i="34" s="1"/>
  <c r="BM27" i="34"/>
  <c r="L111" i="34"/>
  <c r="L112" i="34" s="1"/>
  <c r="M122" i="34"/>
  <c r="M110" i="34"/>
  <c r="C117" i="34"/>
  <c r="B130" i="34" s="1"/>
  <c r="E124" i="31"/>
  <c r="H124" i="31"/>
  <c r="I124" i="31"/>
  <c r="C112" i="31"/>
  <c r="C114" i="31" s="1"/>
  <c r="F124" i="31"/>
  <c r="G124" i="31"/>
  <c r="K124" i="31"/>
  <c r="L124" i="31"/>
  <c r="J124" i="31"/>
  <c r="J113" i="31"/>
  <c r="J114" i="31" s="1"/>
  <c r="K113" i="31"/>
  <c r="K114" i="31" s="1"/>
  <c r="F113" i="31"/>
  <c r="F114" i="31" s="1"/>
  <c r="L113" i="31"/>
  <c r="L114" i="31" s="1"/>
  <c r="I113" i="31"/>
  <c r="I114" i="31" s="1"/>
  <c r="H113" i="31"/>
  <c r="H114" i="31" s="1"/>
  <c r="G118" i="31"/>
  <c r="C119" i="31" s="1"/>
  <c r="B132" i="31" s="1"/>
  <c r="G112" i="31"/>
  <c r="E113" i="31"/>
  <c r="E114" i="31" s="1"/>
  <c r="J44" i="50" l="1"/>
  <c r="J44" i="49"/>
  <c r="AG12" i="52"/>
  <c r="AG12" i="50"/>
  <c r="AG12" i="49"/>
  <c r="S44" i="49"/>
  <c r="AD44" i="49"/>
  <c r="V54" i="62"/>
  <c r="V58" i="62" s="1"/>
  <c r="V55" i="62"/>
  <c r="V57" i="62" s="1"/>
  <c r="W36" i="62"/>
  <c r="X12" i="62"/>
  <c r="X37" i="62" s="1"/>
  <c r="AB12" i="59"/>
  <c r="AA37" i="59"/>
  <c r="AA36" i="59" s="1"/>
  <c r="AA54" i="59" s="1"/>
  <c r="BG12" i="59"/>
  <c r="Z58" i="59"/>
  <c r="Z55" i="59"/>
  <c r="Z57" i="59" s="1"/>
  <c r="T44" i="50"/>
  <c r="R44" i="50"/>
  <c r="AB44" i="50"/>
  <c r="AC44" i="50"/>
  <c r="I44" i="50"/>
  <c r="AD44" i="50"/>
  <c r="S44" i="50"/>
  <c r="R44" i="49"/>
  <c r="I44" i="49"/>
  <c r="AC44" i="49"/>
  <c r="T44" i="49"/>
  <c r="AB44" i="49"/>
  <c r="AF12" i="52"/>
  <c r="C120" i="41"/>
  <c r="B133" i="41" s="1"/>
  <c r="AH12" i="52"/>
  <c r="K127" i="41"/>
  <c r="J127" i="41"/>
  <c r="H127" i="41"/>
  <c r="E127" i="41"/>
  <c r="F127" i="41"/>
  <c r="G127" i="41"/>
  <c r="I127" i="41"/>
  <c r="L127" i="41"/>
  <c r="AH12" i="50"/>
  <c r="AF12" i="50"/>
  <c r="AH12" i="49"/>
  <c r="AF12" i="49"/>
  <c r="F124" i="34"/>
  <c r="I124" i="34"/>
  <c r="J124" i="34"/>
  <c r="C123" i="34"/>
  <c r="B133" i="34" s="1"/>
  <c r="E124" i="34"/>
  <c r="H124" i="34"/>
  <c r="D124" i="34"/>
  <c r="L124" i="34"/>
  <c r="G124" i="34"/>
  <c r="M111" i="34"/>
  <c r="M112" i="34" s="1"/>
  <c r="M124" i="34" s="1"/>
  <c r="AG76" i="34"/>
  <c r="B81" i="34"/>
  <c r="B134" i="34" s="1"/>
  <c r="F126" i="31"/>
  <c r="J126" i="31"/>
  <c r="I126" i="31"/>
  <c r="H126" i="31"/>
  <c r="L126" i="31"/>
  <c r="K126" i="31"/>
  <c r="E126" i="31"/>
  <c r="G113" i="31"/>
  <c r="G114" i="31" s="1"/>
  <c r="G126" i="31" s="1"/>
  <c r="C69" i="28"/>
  <c r="AH69" i="28"/>
  <c r="AH59" i="28"/>
  <c r="AH50" i="28"/>
  <c r="AH49" i="28" s="1"/>
  <c r="AH76" i="28" s="1"/>
  <c r="AJ39" i="28"/>
  <c r="AK39" i="28"/>
  <c r="AL39" i="28"/>
  <c r="AM39" i="28"/>
  <c r="AN39" i="28"/>
  <c r="AO39" i="28"/>
  <c r="AP39" i="28"/>
  <c r="AQ39" i="28"/>
  <c r="AR39" i="28"/>
  <c r="AS39" i="28"/>
  <c r="AT39" i="28"/>
  <c r="AU39" i="28"/>
  <c r="AV39" i="28"/>
  <c r="AW39" i="28"/>
  <c r="AX39" i="28"/>
  <c r="AY39" i="28"/>
  <c r="AZ39" i="28"/>
  <c r="BA39" i="28"/>
  <c r="BB39" i="28"/>
  <c r="BC39" i="28"/>
  <c r="BD39" i="28"/>
  <c r="BE39" i="28"/>
  <c r="BF39" i="28"/>
  <c r="BG39" i="28"/>
  <c r="BH39" i="28"/>
  <c r="BI39" i="28"/>
  <c r="BJ39" i="28"/>
  <c r="BK39" i="28"/>
  <c r="BL39" i="28"/>
  <c r="BM39" i="28"/>
  <c r="AJ40" i="28"/>
  <c r="AK40" i="28"/>
  <c r="AL40" i="28"/>
  <c r="AM40" i="28"/>
  <c r="AN40" i="28"/>
  <c r="AO40" i="28"/>
  <c r="AP40" i="28"/>
  <c r="AQ40" i="28"/>
  <c r="AR40" i="28"/>
  <c r="AS40" i="28"/>
  <c r="AT40" i="28"/>
  <c r="AU40" i="28"/>
  <c r="AV40" i="28"/>
  <c r="AW40" i="28"/>
  <c r="AX40" i="28"/>
  <c r="AY40" i="28"/>
  <c r="AZ40" i="28"/>
  <c r="BA40" i="28"/>
  <c r="BB40" i="28"/>
  <c r="BC40" i="28"/>
  <c r="BD40" i="28"/>
  <c r="BE40" i="28"/>
  <c r="BF40" i="28"/>
  <c r="BG40" i="28"/>
  <c r="BH40" i="28"/>
  <c r="BI40" i="28"/>
  <c r="BJ40" i="28"/>
  <c r="BK40" i="28"/>
  <c r="BL40" i="28"/>
  <c r="BM40" i="28"/>
  <c r="AJ41" i="28"/>
  <c r="AK41" i="28"/>
  <c r="AL41" i="28"/>
  <c r="AM41" i="28"/>
  <c r="AN41" i="28"/>
  <c r="AO41" i="28"/>
  <c r="AP41" i="28"/>
  <c r="AQ41" i="28"/>
  <c r="AR41" i="28"/>
  <c r="AS41" i="28"/>
  <c r="AT41" i="28"/>
  <c r="AU41" i="28"/>
  <c r="AV41" i="28"/>
  <c r="AW41" i="28"/>
  <c r="AX41" i="28"/>
  <c r="AY41" i="28"/>
  <c r="AZ41" i="28"/>
  <c r="BA41" i="28"/>
  <c r="BB41" i="28"/>
  <c r="BC41" i="28"/>
  <c r="BD41" i="28"/>
  <c r="BE41" i="28"/>
  <c r="BF41" i="28"/>
  <c r="BG41" i="28"/>
  <c r="BH41" i="28"/>
  <c r="BI41" i="28"/>
  <c r="BJ41" i="28"/>
  <c r="BK41" i="28"/>
  <c r="BL41" i="28"/>
  <c r="BM41" i="28"/>
  <c r="AJ42" i="28"/>
  <c r="AK42" i="28"/>
  <c r="AL42" i="28"/>
  <c r="AM42" i="28"/>
  <c r="AN42" i="28"/>
  <c r="AO42" i="28"/>
  <c r="AP42" i="28"/>
  <c r="AQ42" i="28"/>
  <c r="AR42" i="28"/>
  <c r="AS42" i="28"/>
  <c r="AT42" i="28"/>
  <c r="AU42" i="28"/>
  <c r="AV42" i="28"/>
  <c r="AW42" i="28"/>
  <c r="AX42" i="28"/>
  <c r="AY42" i="28"/>
  <c r="AZ42" i="28"/>
  <c r="BA42" i="28"/>
  <c r="BB42" i="28"/>
  <c r="BC42" i="28"/>
  <c r="BD42" i="28"/>
  <c r="BE42" i="28"/>
  <c r="BF42" i="28"/>
  <c r="BG42" i="28"/>
  <c r="BH42" i="28"/>
  <c r="BI42" i="28"/>
  <c r="BJ42" i="28"/>
  <c r="BK42" i="28"/>
  <c r="BL42" i="28"/>
  <c r="BM42" i="28"/>
  <c r="AJ43" i="28"/>
  <c r="AK43" i="28"/>
  <c r="AL43" i="28"/>
  <c r="AM43" i="28"/>
  <c r="AN43" i="28"/>
  <c r="AO43" i="28"/>
  <c r="AP43" i="28"/>
  <c r="AQ43" i="28"/>
  <c r="AR43" i="28"/>
  <c r="AS43" i="28"/>
  <c r="AT43" i="28"/>
  <c r="AU43" i="28"/>
  <c r="AV43" i="28"/>
  <c r="AW43" i="28"/>
  <c r="AX43" i="28"/>
  <c r="AY43" i="28"/>
  <c r="AZ43" i="28"/>
  <c r="BA43" i="28"/>
  <c r="BB43" i="28"/>
  <c r="BC43" i="28"/>
  <c r="BD43" i="28"/>
  <c r="BE43" i="28"/>
  <c r="BF43" i="28"/>
  <c r="BG43" i="28"/>
  <c r="BH43" i="28"/>
  <c r="BI43" i="28"/>
  <c r="BJ43" i="28"/>
  <c r="BK43" i="28"/>
  <c r="BL43" i="28"/>
  <c r="BM43" i="28"/>
  <c r="AJ44" i="28"/>
  <c r="AK44" i="28"/>
  <c r="AL44" i="28"/>
  <c r="AM44" i="28"/>
  <c r="AN44" i="28"/>
  <c r="AO44" i="28"/>
  <c r="AP44" i="28"/>
  <c r="AQ44" i="28"/>
  <c r="AR44" i="28"/>
  <c r="AS44" i="28"/>
  <c r="AT44" i="28"/>
  <c r="AU44" i="28"/>
  <c r="AV44" i="28"/>
  <c r="AW44" i="28"/>
  <c r="AX44" i="28"/>
  <c r="AY44" i="28"/>
  <c r="AZ44" i="28"/>
  <c r="BA44" i="28"/>
  <c r="BB44" i="28"/>
  <c r="BC44" i="28"/>
  <c r="BD44" i="28"/>
  <c r="BE44" i="28"/>
  <c r="BF44" i="28"/>
  <c r="BG44" i="28"/>
  <c r="BH44" i="28"/>
  <c r="BI44" i="28"/>
  <c r="BJ44" i="28"/>
  <c r="BK44" i="28"/>
  <c r="BL44" i="28"/>
  <c r="BM44" i="28"/>
  <c r="AI40" i="28"/>
  <c r="AI41" i="28"/>
  <c r="AI42" i="28"/>
  <c r="AI43" i="28"/>
  <c r="AI44" i="28"/>
  <c r="D38" i="28"/>
  <c r="E38" i="28"/>
  <c r="F38" i="28"/>
  <c r="G38" i="28"/>
  <c r="H38" i="28"/>
  <c r="I38" i="28"/>
  <c r="J38" i="28"/>
  <c r="K38" i="28"/>
  <c r="L38" i="28"/>
  <c r="M38" i="28"/>
  <c r="N38" i="28"/>
  <c r="O38" i="28"/>
  <c r="P38" i="28"/>
  <c r="Q38" i="28"/>
  <c r="R38" i="28"/>
  <c r="S38" i="28"/>
  <c r="T38" i="28"/>
  <c r="U38" i="28"/>
  <c r="V38" i="28"/>
  <c r="W38" i="28"/>
  <c r="X38" i="28"/>
  <c r="Y38" i="28"/>
  <c r="Z38" i="28"/>
  <c r="AA38" i="28"/>
  <c r="AB38" i="28"/>
  <c r="AC38" i="28"/>
  <c r="AD38" i="28"/>
  <c r="AE38" i="28"/>
  <c r="AF38" i="28"/>
  <c r="AG38" i="28"/>
  <c r="AH38" i="28"/>
  <c r="AI38" i="28"/>
  <c r="AJ28" i="28"/>
  <c r="AK28" i="28"/>
  <c r="AL28" i="28"/>
  <c r="AM28" i="28"/>
  <c r="AN28" i="28"/>
  <c r="AO28" i="28"/>
  <c r="AP28" i="28"/>
  <c r="AQ28" i="28"/>
  <c r="AQ27" i="28" s="1"/>
  <c r="AR28" i="28"/>
  <c r="AS28" i="28"/>
  <c r="AT28" i="28"/>
  <c r="AU28" i="28"/>
  <c r="AV28" i="28"/>
  <c r="AW28" i="28"/>
  <c r="AX28" i="28"/>
  <c r="AX27" i="28" s="1"/>
  <c r="AY28" i="28"/>
  <c r="AY27" i="28" s="1"/>
  <c r="AZ28" i="28"/>
  <c r="BA28" i="28"/>
  <c r="BB28" i="28"/>
  <c r="BC28" i="28"/>
  <c r="BD28" i="28"/>
  <c r="BE28" i="28"/>
  <c r="BF28" i="28"/>
  <c r="BG28" i="28"/>
  <c r="BG27" i="28" s="1"/>
  <c r="BH28" i="28"/>
  <c r="BI28" i="28"/>
  <c r="BJ28" i="28"/>
  <c r="BK28" i="28"/>
  <c r="BL28" i="28"/>
  <c r="BM28" i="28"/>
  <c r="AJ29" i="28"/>
  <c r="AK29" i="28"/>
  <c r="AK27" i="28" s="1"/>
  <c r="AL29" i="28"/>
  <c r="AM29" i="28"/>
  <c r="AN29" i="28"/>
  <c r="AO29" i="28"/>
  <c r="AP29" i="28"/>
  <c r="AQ29" i="28"/>
  <c r="AR29" i="28"/>
  <c r="AR27" i="28" s="1"/>
  <c r="AS29" i="28"/>
  <c r="AT29" i="28"/>
  <c r="AU29" i="28"/>
  <c r="AV29" i="28"/>
  <c r="AW29" i="28"/>
  <c r="AX29" i="28"/>
  <c r="AY29" i="28"/>
  <c r="AZ29" i="28"/>
  <c r="AZ27" i="28" s="1"/>
  <c r="BA29" i="28"/>
  <c r="BA27" i="28" s="1"/>
  <c r="BB29" i="28"/>
  <c r="BC29" i="28"/>
  <c r="BD29" i="28"/>
  <c r="BE29" i="28"/>
  <c r="BF29" i="28"/>
  <c r="BG29" i="28"/>
  <c r="BH29" i="28"/>
  <c r="BH27" i="28" s="1"/>
  <c r="BI29" i="28"/>
  <c r="BI27" i="28" s="1"/>
  <c r="BJ29" i="28"/>
  <c r="BK29" i="28"/>
  <c r="BL29" i="28"/>
  <c r="BM29" i="28"/>
  <c r="AK30" i="28"/>
  <c r="AL30" i="28"/>
  <c r="AM30" i="28"/>
  <c r="AM27" i="28" s="1"/>
  <c r="AN30" i="28"/>
  <c r="AO30" i="28"/>
  <c r="AP30" i="28"/>
  <c r="AQ30" i="28"/>
  <c r="AR30" i="28"/>
  <c r="AS30" i="28"/>
  <c r="AT30" i="28"/>
  <c r="AT27" i="28" s="1"/>
  <c r="AU30" i="28"/>
  <c r="AU27" i="28" s="1"/>
  <c r="AV30" i="28"/>
  <c r="AW30" i="28"/>
  <c r="AX30" i="28"/>
  <c r="AY30" i="28"/>
  <c r="AZ30" i="28"/>
  <c r="BA30" i="28"/>
  <c r="BB30" i="28"/>
  <c r="BD30" i="28"/>
  <c r="BE30" i="28"/>
  <c r="BF30" i="28"/>
  <c r="BG30" i="28"/>
  <c r="BH30" i="28"/>
  <c r="BI30" i="28"/>
  <c r="BJ30" i="28"/>
  <c r="BJ27" i="28" s="1"/>
  <c r="BK30" i="28"/>
  <c r="BK27" i="28" s="1"/>
  <c r="BL30" i="28"/>
  <c r="BM30" i="28"/>
  <c r="AK31" i="28"/>
  <c r="AL31" i="28"/>
  <c r="AM31" i="28"/>
  <c r="AN31" i="28"/>
  <c r="AO31" i="28"/>
  <c r="AP31" i="28"/>
  <c r="AQ31" i="28"/>
  <c r="AR31" i="28"/>
  <c r="AT31" i="28"/>
  <c r="AU31" i="28"/>
  <c r="AV31" i="28"/>
  <c r="AV27" i="28" s="1"/>
  <c r="AW31" i="28"/>
  <c r="AW27" i="28" s="1"/>
  <c r="AX31" i="28"/>
  <c r="AY31" i="28"/>
  <c r="AZ31" i="28"/>
  <c r="BA31" i="28"/>
  <c r="BB31" i="28"/>
  <c r="BD31" i="28"/>
  <c r="BE31" i="28"/>
  <c r="BF31" i="28"/>
  <c r="BG31" i="28"/>
  <c r="BH31" i="28"/>
  <c r="BI31" i="28"/>
  <c r="BJ31" i="28"/>
  <c r="BK31" i="28"/>
  <c r="BL31" i="28"/>
  <c r="BL27" i="28" s="1"/>
  <c r="AJ32" i="28"/>
  <c r="AK32" i="28"/>
  <c r="AL32" i="28"/>
  <c r="AM32" i="28"/>
  <c r="AN32" i="28"/>
  <c r="AO32" i="28"/>
  <c r="AP32" i="28"/>
  <c r="AQ32" i="28"/>
  <c r="AR32" i="28"/>
  <c r="AS32" i="28"/>
  <c r="AT32" i="28"/>
  <c r="AU32" i="28"/>
  <c r="AV32" i="28"/>
  <c r="AW32" i="28"/>
  <c r="AX32" i="28"/>
  <c r="AY32" i="28"/>
  <c r="AZ32" i="28"/>
  <c r="BA32" i="28"/>
  <c r="BB32" i="28"/>
  <c r="BC32" i="28"/>
  <c r="BD32" i="28"/>
  <c r="BE32" i="28"/>
  <c r="BF32" i="28"/>
  <c r="BG32" i="28"/>
  <c r="BH32" i="28"/>
  <c r="BI32" i="28"/>
  <c r="BJ32" i="28"/>
  <c r="BK32" i="28"/>
  <c r="BL32" i="28"/>
  <c r="BM32" i="28"/>
  <c r="AJ33" i="28"/>
  <c r="AK33" i="28"/>
  <c r="AL33" i="28"/>
  <c r="AM33" i="28"/>
  <c r="AN33" i="28"/>
  <c r="AO33" i="28"/>
  <c r="AP33" i="28"/>
  <c r="AQ33" i="28"/>
  <c r="AR33" i="28"/>
  <c r="AS33" i="28"/>
  <c r="AT33" i="28"/>
  <c r="AU33" i="28"/>
  <c r="AV33" i="28"/>
  <c r="AW33" i="28"/>
  <c r="AX33" i="28"/>
  <c r="AY33" i="28"/>
  <c r="AZ33" i="28"/>
  <c r="BA33" i="28"/>
  <c r="BB33" i="28"/>
  <c r="BC33" i="28"/>
  <c r="BD33" i="28"/>
  <c r="BE33" i="28"/>
  <c r="BF33" i="28"/>
  <c r="BG33" i="28"/>
  <c r="BH33" i="28"/>
  <c r="BI33" i="28"/>
  <c r="BJ33" i="28"/>
  <c r="BK33" i="28"/>
  <c r="BL33" i="28"/>
  <c r="BM33" i="28"/>
  <c r="AJ34" i="28"/>
  <c r="AK34" i="28"/>
  <c r="AL34" i="28"/>
  <c r="AM34" i="28"/>
  <c r="AN34" i="28"/>
  <c r="AO34" i="28"/>
  <c r="AP34" i="28"/>
  <c r="AQ34" i="28"/>
  <c r="AR34" i="28"/>
  <c r="AS34" i="28"/>
  <c r="AT34" i="28"/>
  <c r="AU34" i="28"/>
  <c r="AV34" i="28"/>
  <c r="AW34" i="28"/>
  <c r="AX34" i="28"/>
  <c r="AY34" i="28"/>
  <c r="AZ34" i="28"/>
  <c r="BA34" i="28"/>
  <c r="BB34" i="28"/>
  <c r="BC34" i="28"/>
  <c r="BD34" i="28"/>
  <c r="BE34" i="28"/>
  <c r="BF34" i="28"/>
  <c r="BG34" i="28"/>
  <c r="BH34" i="28"/>
  <c r="BI34" i="28"/>
  <c r="BJ34" i="28"/>
  <c r="BK34" i="28"/>
  <c r="BL34" i="28"/>
  <c r="BM34" i="28"/>
  <c r="AJ35" i="28"/>
  <c r="AK35" i="28"/>
  <c r="AL35" i="28"/>
  <c r="AM35" i="28"/>
  <c r="AN35" i="28"/>
  <c r="AO35" i="28"/>
  <c r="AP35" i="28"/>
  <c r="AQ35" i="28"/>
  <c r="AR35" i="28"/>
  <c r="AS35" i="28"/>
  <c r="AT35" i="28"/>
  <c r="AU35" i="28"/>
  <c r="AV35" i="28"/>
  <c r="AW35" i="28"/>
  <c r="AX35" i="28"/>
  <c r="AY35" i="28"/>
  <c r="AZ35" i="28"/>
  <c r="BA35" i="28"/>
  <c r="BB35" i="28"/>
  <c r="BC35" i="28"/>
  <c r="BD35" i="28"/>
  <c r="BE35" i="28"/>
  <c r="BF35" i="28"/>
  <c r="BG35" i="28"/>
  <c r="BH35" i="28"/>
  <c r="BI35" i="28"/>
  <c r="BJ35" i="28"/>
  <c r="BK35" i="28"/>
  <c r="BL35" i="28"/>
  <c r="BM35" i="28"/>
  <c r="AJ36" i="28"/>
  <c r="AK36" i="28"/>
  <c r="AL36" i="28"/>
  <c r="AM36" i="28"/>
  <c r="AN36" i="28"/>
  <c r="AO36" i="28"/>
  <c r="AP36" i="28"/>
  <c r="AQ36" i="28"/>
  <c r="AR36" i="28"/>
  <c r="AS36" i="28"/>
  <c r="AT36" i="28"/>
  <c r="AU36" i="28"/>
  <c r="AV36" i="28"/>
  <c r="AW36" i="28"/>
  <c r="AX36" i="28"/>
  <c r="AY36" i="28"/>
  <c r="AZ36" i="28"/>
  <c r="BA36" i="28"/>
  <c r="BB36" i="28"/>
  <c r="BC36" i="28"/>
  <c r="BD36" i="28"/>
  <c r="BE36" i="28"/>
  <c r="BF36" i="28"/>
  <c r="BG36" i="28"/>
  <c r="BH36" i="28"/>
  <c r="BI36" i="28"/>
  <c r="BJ36" i="28"/>
  <c r="BK36" i="28"/>
  <c r="BL36" i="28"/>
  <c r="BM36" i="28"/>
  <c r="AJ37" i="28"/>
  <c r="AK37" i="28"/>
  <c r="AL37" i="28"/>
  <c r="AM37" i="28"/>
  <c r="AN37" i="28"/>
  <c r="AO37" i="28"/>
  <c r="AP37" i="28"/>
  <c r="AQ37" i="28"/>
  <c r="AR37" i="28"/>
  <c r="AS37" i="28"/>
  <c r="AT37" i="28"/>
  <c r="AU37" i="28"/>
  <c r="AV37" i="28"/>
  <c r="AW37" i="28"/>
  <c r="AX37" i="28"/>
  <c r="AY37" i="28"/>
  <c r="AZ37" i="28"/>
  <c r="BA37" i="28"/>
  <c r="BB37" i="28"/>
  <c r="BC37" i="28"/>
  <c r="BD37" i="28"/>
  <c r="BE37" i="28"/>
  <c r="BF37" i="28"/>
  <c r="BG37" i="28"/>
  <c r="BH37" i="28"/>
  <c r="BI37" i="28"/>
  <c r="BJ37" i="28"/>
  <c r="BK37" i="28"/>
  <c r="BL37" i="28"/>
  <c r="BM37" i="28"/>
  <c r="AI29" i="28"/>
  <c r="AI30" i="28"/>
  <c r="AI31" i="28"/>
  <c r="AI32" i="28"/>
  <c r="AI33" i="28"/>
  <c r="AI34" i="28"/>
  <c r="AI35" i="28"/>
  <c r="AI36" i="28"/>
  <c r="AI37" i="28"/>
  <c r="AL27" i="28"/>
  <c r="AO27" i="28"/>
  <c r="BB27" i="28"/>
  <c r="BE27" i="28"/>
  <c r="AN27" i="28"/>
  <c r="AP27" i="28"/>
  <c r="BD27" i="28"/>
  <c r="BF27" i="28"/>
  <c r="AH27" i="28"/>
  <c r="AI27" i="28"/>
  <c r="AH24" i="28"/>
  <c r="AH23" i="28"/>
  <c r="AJ17" i="28"/>
  <c r="AK17" i="28"/>
  <c r="AL17" i="28"/>
  <c r="AM17" i="28"/>
  <c r="AN17" i="28"/>
  <c r="AO17" i="28"/>
  <c r="AP17" i="28"/>
  <c r="AQ17" i="28"/>
  <c r="AR17" i="28"/>
  <c r="AS17" i="28"/>
  <c r="AT17" i="28"/>
  <c r="AU17" i="28"/>
  <c r="AV17" i="28"/>
  <c r="AW17" i="28"/>
  <c r="AX17" i="28"/>
  <c r="AY17" i="28"/>
  <c r="AZ17" i="28"/>
  <c r="BA17" i="28"/>
  <c r="BB17" i="28"/>
  <c r="BC17" i="28"/>
  <c r="BD17" i="28"/>
  <c r="BE17" i="28"/>
  <c r="BF17" i="28"/>
  <c r="BG17" i="28"/>
  <c r="BI17" i="28"/>
  <c r="BJ17" i="28"/>
  <c r="BK17" i="28"/>
  <c r="BL17" i="28"/>
  <c r="BM17" i="28"/>
  <c r="AJ18" i="28"/>
  <c r="AK18" i="28"/>
  <c r="AL18" i="28"/>
  <c r="AM18" i="28"/>
  <c r="AN18" i="28"/>
  <c r="AO18" i="28"/>
  <c r="AP18" i="28"/>
  <c r="AQ18" i="28"/>
  <c r="AR18" i="28"/>
  <c r="AS18" i="28"/>
  <c r="AT18" i="28"/>
  <c r="AU18" i="28"/>
  <c r="AV18" i="28"/>
  <c r="AW18" i="28"/>
  <c r="AY18" i="28"/>
  <c r="AZ18" i="28"/>
  <c r="BA18" i="28"/>
  <c r="BB18" i="28"/>
  <c r="BC18" i="28"/>
  <c r="BD18" i="28"/>
  <c r="BE18" i="28"/>
  <c r="BF18" i="28"/>
  <c r="BG18" i="28"/>
  <c r="BH18" i="28"/>
  <c r="BI18" i="28"/>
  <c r="BJ18" i="28"/>
  <c r="BK18" i="28"/>
  <c r="BL18" i="28"/>
  <c r="AJ19" i="28"/>
  <c r="AK19" i="28"/>
  <c r="AL19" i="28"/>
  <c r="AM19" i="28"/>
  <c r="AN19" i="28"/>
  <c r="AO19" i="28"/>
  <c r="AP19" i="28"/>
  <c r="AQ19" i="28"/>
  <c r="AR19" i="28"/>
  <c r="AS19" i="28"/>
  <c r="AT19" i="28"/>
  <c r="AU19" i="28"/>
  <c r="AV19" i="28"/>
  <c r="AW19" i="28"/>
  <c r="AX19" i="28"/>
  <c r="AY19" i="28"/>
  <c r="AZ19" i="28"/>
  <c r="BA19" i="28"/>
  <c r="BB19" i="28"/>
  <c r="BD19" i="28"/>
  <c r="BE19" i="28"/>
  <c r="BF19" i="28"/>
  <c r="BG19" i="28"/>
  <c r="BH19" i="28"/>
  <c r="BI19" i="28"/>
  <c r="BJ19" i="28"/>
  <c r="BK19" i="28"/>
  <c r="BL19" i="28"/>
  <c r="BM19" i="28"/>
  <c r="AJ20" i="28"/>
  <c r="AK20" i="28"/>
  <c r="AL20" i="28"/>
  <c r="AM20" i="28"/>
  <c r="AN20" i="28"/>
  <c r="AO20" i="28"/>
  <c r="AP20" i="28"/>
  <c r="AQ20" i="28"/>
  <c r="AR20" i="28"/>
  <c r="AS20" i="28"/>
  <c r="AT20" i="28"/>
  <c r="AU20" i="28"/>
  <c r="AV20" i="28"/>
  <c r="AW20" i="28"/>
  <c r="AX20" i="28"/>
  <c r="AY20" i="28"/>
  <c r="AZ20" i="28"/>
  <c r="BA20" i="28"/>
  <c r="BB20" i="28"/>
  <c r="BC20" i="28"/>
  <c r="BD20" i="28"/>
  <c r="BE20" i="28"/>
  <c r="BF20" i="28"/>
  <c r="BG20" i="28"/>
  <c r="BH20" i="28"/>
  <c r="BI20" i="28"/>
  <c r="BJ20" i="28"/>
  <c r="BK20" i="28"/>
  <c r="BL20" i="28"/>
  <c r="AJ9" i="28"/>
  <c r="AK9" i="28"/>
  <c r="AL9" i="28"/>
  <c r="AM9" i="28"/>
  <c r="AN9" i="28"/>
  <c r="AO9" i="28"/>
  <c r="AP9" i="28"/>
  <c r="AQ9" i="28"/>
  <c r="AR9" i="28"/>
  <c r="AS9" i="28"/>
  <c r="AT9" i="28"/>
  <c r="AU9" i="28"/>
  <c r="AV9" i="28"/>
  <c r="AW9" i="28"/>
  <c r="AX9" i="28"/>
  <c r="AY9" i="28"/>
  <c r="AZ9" i="28"/>
  <c r="BA9" i="28"/>
  <c r="BB9" i="28"/>
  <c r="BC9" i="28"/>
  <c r="BD9" i="28"/>
  <c r="BE9" i="28"/>
  <c r="BF9" i="28"/>
  <c r="BG9" i="28"/>
  <c r="BH9" i="28"/>
  <c r="BI9" i="28"/>
  <c r="BJ9" i="28"/>
  <c r="BK9" i="28"/>
  <c r="BL9" i="28"/>
  <c r="BM9" i="28"/>
  <c r="AJ10" i="28"/>
  <c r="AK10" i="28"/>
  <c r="AL10" i="28"/>
  <c r="AM10" i="28"/>
  <c r="AN10" i="28"/>
  <c r="AO10" i="28"/>
  <c r="AP10" i="28"/>
  <c r="AQ10" i="28"/>
  <c r="AR10" i="28"/>
  <c r="AS10" i="28"/>
  <c r="AT10" i="28"/>
  <c r="AU10" i="28"/>
  <c r="AV10" i="28"/>
  <c r="AW10" i="28"/>
  <c r="AX10" i="28"/>
  <c r="AY10" i="28"/>
  <c r="AZ10" i="28"/>
  <c r="BA10" i="28"/>
  <c r="BB10" i="28"/>
  <c r="BC10" i="28"/>
  <c r="BD10" i="28"/>
  <c r="BE10" i="28"/>
  <c r="BF10" i="28"/>
  <c r="BG10" i="28"/>
  <c r="BH10" i="28"/>
  <c r="BI10" i="28"/>
  <c r="BJ10" i="28"/>
  <c r="BK10" i="28"/>
  <c r="BL10" i="28"/>
  <c r="BM10" i="28"/>
  <c r="AJ11" i="28"/>
  <c r="AK11" i="28"/>
  <c r="AL11" i="28"/>
  <c r="AM11" i="28"/>
  <c r="AN11" i="28"/>
  <c r="AO11" i="28"/>
  <c r="AP11" i="28"/>
  <c r="AQ11" i="28"/>
  <c r="AR11" i="28"/>
  <c r="AS11" i="28"/>
  <c r="AT11" i="28"/>
  <c r="AU11" i="28"/>
  <c r="AV11" i="28"/>
  <c r="AW11" i="28"/>
  <c r="AX11" i="28"/>
  <c r="AY11" i="28"/>
  <c r="AZ11" i="28"/>
  <c r="BA11" i="28"/>
  <c r="BB11" i="28"/>
  <c r="BC11" i="28"/>
  <c r="BD11" i="28"/>
  <c r="BE11" i="28"/>
  <c r="BF11" i="28"/>
  <c r="BG11" i="28"/>
  <c r="BH11" i="28"/>
  <c r="BI11" i="28"/>
  <c r="BJ11" i="28"/>
  <c r="BK11" i="28"/>
  <c r="BL11" i="28"/>
  <c r="BM11" i="28"/>
  <c r="AJ12" i="28"/>
  <c r="AK12" i="28"/>
  <c r="AL12" i="28"/>
  <c r="AM12" i="28"/>
  <c r="AN12" i="28"/>
  <c r="AO12" i="28"/>
  <c r="AP12" i="28"/>
  <c r="AQ12" i="28"/>
  <c r="AR12" i="28"/>
  <c r="AS12" i="28"/>
  <c r="AT12" i="28"/>
  <c r="AU12" i="28"/>
  <c r="AV12" i="28"/>
  <c r="AW12" i="28"/>
  <c r="AX12" i="28"/>
  <c r="AY12" i="28"/>
  <c r="AZ12" i="28"/>
  <c r="BA12" i="28"/>
  <c r="BB12" i="28"/>
  <c r="BC12" i="28"/>
  <c r="BD12" i="28"/>
  <c r="BE12" i="28"/>
  <c r="BF12" i="28"/>
  <c r="BG12" i="28"/>
  <c r="BH12" i="28"/>
  <c r="BI12" i="28"/>
  <c r="BJ12" i="28"/>
  <c r="BK12" i="28"/>
  <c r="BL12" i="28"/>
  <c r="BM12" i="28"/>
  <c r="AJ13" i="28"/>
  <c r="AK13" i="28"/>
  <c r="AL13" i="28"/>
  <c r="AM13" i="28"/>
  <c r="AN13" i="28"/>
  <c r="AO13" i="28"/>
  <c r="AP13" i="28"/>
  <c r="AQ13" i="28"/>
  <c r="AR13" i="28"/>
  <c r="AS13" i="28"/>
  <c r="AT13" i="28"/>
  <c r="AU13" i="28"/>
  <c r="AV13" i="28"/>
  <c r="AW13" i="28"/>
  <c r="AX13" i="28"/>
  <c r="AY13" i="28"/>
  <c r="AZ13" i="28"/>
  <c r="BA13" i="28"/>
  <c r="BB13" i="28"/>
  <c r="BC13" i="28"/>
  <c r="BD13" i="28"/>
  <c r="BE13" i="28"/>
  <c r="BF13" i="28"/>
  <c r="BG13" i="28"/>
  <c r="BH13" i="28"/>
  <c r="BI13" i="28"/>
  <c r="BJ13" i="28"/>
  <c r="BK13" i="28"/>
  <c r="BL13" i="28"/>
  <c r="BM13" i="28"/>
  <c r="AI10" i="28"/>
  <c r="AI11" i="28"/>
  <c r="AI12" i="28"/>
  <c r="AI13" i="28"/>
  <c r="C68" i="28"/>
  <c r="E69" i="28"/>
  <c r="F69" i="28"/>
  <c r="G69" i="28"/>
  <c r="H69" i="28"/>
  <c r="I69" i="28"/>
  <c r="J69" i="28"/>
  <c r="J68" i="28" s="1"/>
  <c r="J75" i="28" s="1"/>
  <c r="K69" i="28"/>
  <c r="L69" i="28"/>
  <c r="M69" i="28"/>
  <c r="N69" i="28"/>
  <c r="O69" i="28"/>
  <c r="P69" i="28"/>
  <c r="Q69" i="28"/>
  <c r="R69" i="28"/>
  <c r="R68" i="28" s="1"/>
  <c r="R75" i="28" s="1"/>
  <c r="S69" i="28"/>
  <c r="T69" i="28"/>
  <c r="U69" i="28"/>
  <c r="V69" i="28"/>
  <c r="W69" i="28"/>
  <c r="X69" i="28"/>
  <c r="Y69" i="28"/>
  <c r="Z69" i="28"/>
  <c r="Z68" i="28" s="1"/>
  <c r="Z75" i="28" s="1"/>
  <c r="AA69" i="28"/>
  <c r="AB69" i="28"/>
  <c r="AC69" i="28"/>
  <c r="AD69" i="28"/>
  <c r="AE69" i="28"/>
  <c r="AF69" i="28"/>
  <c r="AG69" i="28"/>
  <c r="AG68" i="28" s="1"/>
  <c r="AG75" i="28" s="1"/>
  <c r="E70" i="28"/>
  <c r="F70" i="28"/>
  <c r="G70" i="28"/>
  <c r="H70" i="28"/>
  <c r="I70" i="28"/>
  <c r="J70" i="28"/>
  <c r="K70" i="28"/>
  <c r="L70" i="28"/>
  <c r="M70" i="28"/>
  <c r="N70" i="28"/>
  <c r="O70" i="28"/>
  <c r="P70" i="28"/>
  <c r="Q70" i="28"/>
  <c r="R70" i="28"/>
  <c r="S70" i="28"/>
  <c r="T70" i="28"/>
  <c r="U70" i="28"/>
  <c r="V70" i="28"/>
  <c r="W70" i="28"/>
  <c r="X70" i="28"/>
  <c r="Y70" i="28"/>
  <c r="Z70" i="28"/>
  <c r="AA70" i="28"/>
  <c r="AB70" i="28"/>
  <c r="AC70" i="28"/>
  <c r="AD70" i="28"/>
  <c r="AE70" i="28"/>
  <c r="AF70" i="28"/>
  <c r="AG70" i="28"/>
  <c r="E71" i="28"/>
  <c r="F71" i="28"/>
  <c r="G71" i="28"/>
  <c r="H71" i="28"/>
  <c r="I71" i="28"/>
  <c r="J71" i="28"/>
  <c r="K71" i="28"/>
  <c r="L71" i="28"/>
  <c r="M71" i="28"/>
  <c r="N71" i="28"/>
  <c r="O71" i="28"/>
  <c r="P71" i="28"/>
  <c r="Q71" i="28"/>
  <c r="R71" i="28"/>
  <c r="S71" i="28"/>
  <c r="T71" i="28"/>
  <c r="U71" i="28"/>
  <c r="V71" i="28"/>
  <c r="W71" i="28"/>
  <c r="X71" i="28"/>
  <c r="Y71" i="28"/>
  <c r="Z71" i="28"/>
  <c r="AA71" i="28"/>
  <c r="AB71" i="28"/>
  <c r="AC71" i="28"/>
  <c r="AD71" i="28"/>
  <c r="AE71" i="28"/>
  <c r="AF71" i="28"/>
  <c r="AG71" i="28"/>
  <c r="E72" i="28"/>
  <c r="F72" i="28"/>
  <c r="G72" i="28"/>
  <c r="H72" i="28"/>
  <c r="I72" i="28"/>
  <c r="J72" i="28"/>
  <c r="K72" i="28"/>
  <c r="L72" i="28"/>
  <c r="M72" i="28"/>
  <c r="N72" i="28"/>
  <c r="O72" i="28"/>
  <c r="P72" i="28"/>
  <c r="Q72" i="28"/>
  <c r="R72" i="28"/>
  <c r="S72" i="28"/>
  <c r="T72" i="28"/>
  <c r="U72" i="28"/>
  <c r="V72" i="28"/>
  <c r="W72" i="28"/>
  <c r="X72" i="28"/>
  <c r="Y72" i="28"/>
  <c r="Z72" i="28"/>
  <c r="AA72" i="28"/>
  <c r="AB72" i="28"/>
  <c r="AC72" i="28"/>
  <c r="AD72" i="28"/>
  <c r="AE72" i="28"/>
  <c r="AF72" i="28"/>
  <c r="AG72" i="28"/>
  <c r="E73" i="28"/>
  <c r="F73" i="28"/>
  <c r="F68" i="28" s="1"/>
  <c r="F75" i="28" s="1"/>
  <c r="G73" i="28"/>
  <c r="H73" i="28"/>
  <c r="H68" i="28" s="1"/>
  <c r="H75" i="28" s="1"/>
  <c r="I73" i="28"/>
  <c r="I68" i="28" s="1"/>
  <c r="I75" i="28" s="1"/>
  <c r="J73" i="28"/>
  <c r="K73" i="28"/>
  <c r="K68" i="28" s="1"/>
  <c r="K75" i="28" s="1"/>
  <c r="L73" i="28"/>
  <c r="M73" i="28"/>
  <c r="N73" i="28"/>
  <c r="N68" i="28" s="1"/>
  <c r="N75" i="28" s="1"/>
  <c r="O73" i="28"/>
  <c r="P73" i="28"/>
  <c r="P68" i="28" s="1"/>
  <c r="P75" i="28" s="1"/>
  <c r="Q73" i="28"/>
  <c r="Q68" i="28" s="1"/>
  <c r="Q75" i="28" s="1"/>
  <c r="R73" i="28"/>
  <c r="S73" i="28"/>
  <c r="S68" i="28" s="1"/>
  <c r="S75" i="28" s="1"/>
  <c r="T73" i="28"/>
  <c r="U73" i="28"/>
  <c r="V73" i="28"/>
  <c r="V68" i="28" s="1"/>
  <c r="V75" i="28" s="1"/>
  <c r="W73" i="28"/>
  <c r="X73" i="28"/>
  <c r="X68" i="28" s="1"/>
  <c r="X75" i="28" s="1"/>
  <c r="Y73" i="28"/>
  <c r="Y68" i="28" s="1"/>
  <c r="Y75" i="28" s="1"/>
  <c r="Z73" i="28"/>
  <c r="AA73" i="28"/>
  <c r="AA68" i="28" s="1"/>
  <c r="AA75" i="28" s="1"/>
  <c r="AB73" i="28"/>
  <c r="AC73" i="28"/>
  <c r="AD73" i="28"/>
  <c r="AD68" i="28" s="1"/>
  <c r="AD75" i="28" s="1"/>
  <c r="AE73" i="28"/>
  <c r="AF73" i="28"/>
  <c r="AF68" i="28" s="1"/>
  <c r="AF75" i="28" s="1"/>
  <c r="AG73" i="28"/>
  <c r="E74" i="28"/>
  <c r="F74" i="28"/>
  <c r="G74" i="28"/>
  <c r="H74" i="28"/>
  <c r="I74" i="28"/>
  <c r="J74" i="28"/>
  <c r="K74" i="28"/>
  <c r="L74" i="28"/>
  <c r="M74" i="28"/>
  <c r="N74" i="28"/>
  <c r="O74" i="28"/>
  <c r="P74" i="28"/>
  <c r="Q74" i="28"/>
  <c r="R74" i="28"/>
  <c r="S74" i="28"/>
  <c r="T74" i="28"/>
  <c r="U74" i="28"/>
  <c r="V74" i="28"/>
  <c r="W74" i="28"/>
  <c r="X74" i="28"/>
  <c r="Y74" i="28"/>
  <c r="Z74" i="28"/>
  <c r="AA74" i="28"/>
  <c r="AB74" i="28"/>
  <c r="AC74" i="28"/>
  <c r="AD74" i="28"/>
  <c r="AE74" i="28"/>
  <c r="AF74" i="28"/>
  <c r="AG74" i="28"/>
  <c r="D70" i="28"/>
  <c r="D71" i="28"/>
  <c r="D72" i="28"/>
  <c r="D73" i="28"/>
  <c r="D74" i="28"/>
  <c r="D69" i="28"/>
  <c r="C70" i="28"/>
  <c r="C71" i="28"/>
  <c r="C72" i="28"/>
  <c r="C73" i="28"/>
  <c r="C74" i="28"/>
  <c r="E59" i="28"/>
  <c r="F59" i="28"/>
  <c r="G59" i="28"/>
  <c r="H59" i="28"/>
  <c r="I59" i="28"/>
  <c r="J59" i="28"/>
  <c r="K59" i="28"/>
  <c r="L59" i="28"/>
  <c r="M59" i="28"/>
  <c r="N59" i="28"/>
  <c r="O59" i="28"/>
  <c r="P59" i="28"/>
  <c r="Q59" i="28"/>
  <c r="R59" i="28"/>
  <c r="S59" i="28"/>
  <c r="T59" i="28"/>
  <c r="U59" i="28"/>
  <c r="V59" i="28"/>
  <c r="W59" i="28"/>
  <c r="X59" i="28"/>
  <c r="Y59" i="28"/>
  <c r="Z59" i="28"/>
  <c r="AA59" i="28"/>
  <c r="AB59" i="28"/>
  <c r="AC59" i="28"/>
  <c r="AD59" i="28"/>
  <c r="AE59" i="28"/>
  <c r="AF59" i="28"/>
  <c r="AG59" i="28"/>
  <c r="E60" i="28"/>
  <c r="F60" i="28"/>
  <c r="G60" i="28"/>
  <c r="H60" i="28"/>
  <c r="I60" i="28"/>
  <c r="J60" i="28"/>
  <c r="K60" i="28"/>
  <c r="L60" i="28"/>
  <c r="M60" i="28"/>
  <c r="N60" i="28"/>
  <c r="O60" i="28"/>
  <c r="P60" i="28"/>
  <c r="Q60" i="28"/>
  <c r="R60" i="28"/>
  <c r="S60" i="28"/>
  <c r="T60" i="28"/>
  <c r="U60" i="28"/>
  <c r="V60" i="28"/>
  <c r="W60" i="28"/>
  <c r="X60" i="28"/>
  <c r="Y60" i="28"/>
  <c r="Z60" i="28"/>
  <c r="AA60" i="28"/>
  <c r="AB60" i="28"/>
  <c r="AC60" i="28"/>
  <c r="AD60" i="28"/>
  <c r="AE60" i="28"/>
  <c r="AF60" i="28"/>
  <c r="AG60" i="28"/>
  <c r="E61" i="28"/>
  <c r="F61" i="28"/>
  <c r="G61" i="28"/>
  <c r="G58" i="28" s="1"/>
  <c r="H61" i="28"/>
  <c r="I61" i="28"/>
  <c r="J61" i="28"/>
  <c r="K61" i="28"/>
  <c r="L61" i="28"/>
  <c r="M61" i="28"/>
  <c r="N61" i="28"/>
  <c r="O61" i="28"/>
  <c r="O58" i="28" s="1"/>
  <c r="P61" i="28"/>
  <c r="Q61" i="28"/>
  <c r="R61" i="28"/>
  <c r="S61" i="28"/>
  <c r="T61" i="28"/>
  <c r="U61" i="28"/>
  <c r="V61" i="28"/>
  <c r="X61" i="28"/>
  <c r="Y61" i="28"/>
  <c r="Z61" i="28"/>
  <c r="AA61" i="28"/>
  <c r="AB61" i="28"/>
  <c r="AC61" i="28"/>
  <c r="AD61" i="28"/>
  <c r="AE61" i="28"/>
  <c r="AF61" i="28"/>
  <c r="AG61" i="28"/>
  <c r="E62" i="28"/>
  <c r="F62" i="28"/>
  <c r="G62" i="28"/>
  <c r="H62" i="28"/>
  <c r="I62" i="28"/>
  <c r="J62" i="28"/>
  <c r="K62" i="28"/>
  <c r="L62" i="28"/>
  <c r="N62" i="28"/>
  <c r="O62" i="28"/>
  <c r="P62" i="28"/>
  <c r="Q62" i="28"/>
  <c r="R62" i="28"/>
  <c r="S62" i="28"/>
  <c r="T62" i="28"/>
  <c r="U62" i="28"/>
  <c r="V62" i="28"/>
  <c r="X62" i="28"/>
  <c r="Y62" i="28"/>
  <c r="Z62" i="28"/>
  <c r="AA62" i="28"/>
  <c r="AB62" i="28"/>
  <c r="AC62" i="28"/>
  <c r="AD62" i="28"/>
  <c r="AE62" i="28"/>
  <c r="AF62" i="28"/>
  <c r="E63" i="28"/>
  <c r="F63" i="28"/>
  <c r="G63" i="28"/>
  <c r="H63" i="28"/>
  <c r="I63" i="28"/>
  <c r="J63" i="28"/>
  <c r="K63" i="28"/>
  <c r="L63" i="28"/>
  <c r="M63" i="28"/>
  <c r="N63" i="28"/>
  <c r="O63" i="28"/>
  <c r="P63" i="28"/>
  <c r="Q63" i="28"/>
  <c r="R63" i="28"/>
  <c r="S63" i="28"/>
  <c r="T63" i="28"/>
  <c r="U63" i="28"/>
  <c r="V63" i="28"/>
  <c r="W63" i="28"/>
  <c r="X63" i="28"/>
  <c r="Y63" i="28"/>
  <c r="Z63" i="28"/>
  <c r="AA63" i="28"/>
  <c r="AB63" i="28"/>
  <c r="AC63" i="28"/>
  <c r="AD63" i="28"/>
  <c r="AE63" i="28"/>
  <c r="AF63" i="28"/>
  <c r="AG63" i="28"/>
  <c r="E64" i="28"/>
  <c r="F64" i="28"/>
  <c r="G64" i="28"/>
  <c r="H64" i="28"/>
  <c r="I64" i="28"/>
  <c r="J64" i="28"/>
  <c r="K64" i="28"/>
  <c r="L64" i="28"/>
  <c r="M64" i="28"/>
  <c r="N64" i="28"/>
  <c r="O64" i="28"/>
  <c r="P64" i="28"/>
  <c r="Q64" i="28"/>
  <c r="R64" i="28"/>
  <c r="S64" i="28"/>
  <c r="T64" i="28"/>
  <c r="U64" i="28"/>
  <c r="V64" i="28"/>
  <c r="W64" i="28"/>
  <c r="X64" i="28"/>
  <c r="Y64" i="28"/>
  <c r="Z64" i="28"/>
  <c r="AA64" i="28"/>
  <c r="AB64" i="28"/>
  <c r="AC64" i="28"/>
  <c r="AD64" i="28"/>
  <c r="AE64" i="28"/>
  <c r="AF64" i="28"/>
  <c r="AG64" i="28"/>
  <c r="E65" i="28"/>
  <c r="F65" i="28"/>
  <c r="G65" i="28"/>
  <c r="H65" i="28"/>
  <c r="I65" i="28"/>
  <c r="J65" i="28"/>
  <c r="K65" i="28"/>
  <c r="L65" i="28"/>
  <c r="M65" i="28"/>
  <c r="N65" i="28"/>
  <c r="O65" i="28"/>
  <c r="P65" i="28"/>
  <c r="Q65" i="28"/>
  <c r="R65" i="28"/>
  <c r="S65" i="28"/>
  <c r="T65" i="28"/>
  <c r="U65" i="28"/>
  <c r="V65" i="28"/>
  <c r="W65" i="28"/>
  <c r="X65" i="28"/>
  <c r="Y65" i="28"/>
  <c r="Z65" i="28"/>
  <c r="AA65" i="28"/>
  <c r="AB65" i="28"/>
  <c r="AC65" i="28"/>
  <c r="AD65" i="28"/>
  <c r="AE65" i="28"/>
  <c r="AF65" i="28"/>
  <c r="AG65" i="28"/>
  <c r="E66" i="28"/>
  <c r="F66" i="28"/>
  <c r="G66" i="28"/>
  <c r="H66" i="28"/>
  <c r="I66" i="28"/>
  <c r="J66" i="28"/>
  <c r="K66" i="28"/>
  <c r="L66" i="28"/>
  <c r="M66" i="28"/>
  <c r="N66" i="28"/>
  <c r="O66" i="28"/>
  <c r="P66" i="28"/>
  <c r="Q66" i="28"/>
  <c r="R66" i="28"/>
  <c r="S66" i="28"/>
  <c r="T66" i="28"/>
  <c r="U66" i="28"/>
  <c r="V66" i="28"/>
  <c r="W66" i="28"/>
  <c r="X66" i="28"/>
  <c r="Y66" i="28"/>
  <c r="Z66" i="28"/>
  <c r="AA66" i="28"/>
  <c r="AB66" i="28"/>
  <c r="AC66" i="28"/>
  <c r="AD66" i="28"/>
  <c r="AE66" i="28"/>
  <c r="AF66" i="28"/>
  <c r="AG66" i="28"/>
  <c r="E67" i="28"/>
  <c r="F67" i="28"/>
  <c r="G67" i="28"/>
  <c r="H67" i="28"/>
  <c r="I67" i="28"/>
  <c r="J67" i="28"/>
  <c r="K67" i="28"/>
  <c r="L67" i="28"/>
  <c r="M67" i="28"/>
  <c r="N67" i="28"/>
  <c r="O67" i="28"/>
  <c r="P67" i="28"/>
  <c r="Q67" i="28"/>
  <c r="R67" i="28"/>
  <c r="S67" i="28"/>
  <c r="T67" i="28"/>
  <c r="U67" i="28"/>
  <c r="V67" i="28"/>
  <c r="W67" i="28"/>
  <c r="X67" i="28"/>
  <c r="Y67" i="28"/>
  <c r="Z67" i="28"/>
  <c r="AA67" i="28"/>
  <c r="AB67" i="28"/>
  <c r="AC67" i="28"/>
  <c r="AD67" i="28"/>
  <c r="AE67" i="28"/>
  <c r="AF67" i="28"/>
  <c r="AG67" i="28"/>
  <c r="D60" i="28"/>
  <c r="D63" i="28"/>
  <c r="D64" i="28"/>
  <c r="D65" i="28"/>
  <c r="D66" i="28"/>
  <c r="D67" i="28"/>
  <c r="D59" i="28"/>
  <c r="C60" i="28"/>
  <c r="C61" i="28"/>
  <c r="C62" i="28"/>
  <c r="C63" i="28"/>
  <c r="C64" i="28"/>
  <c r="C65" i="28"/>
  <c r="C66" i="28"/>
  <c r="C67" i="28"/>
  <c r="C59" i="28"/>
  <c r="C58" i="28" s="1"/>
  <c r="E22" i="29"/>
  <c r="E21" i="29"/>
  <c r="C38" i="28"/>
  <c r="X36" i="62" l="1"/>
  <c r="Y12" i="62"/>
  <c r="Y37" i="62" s="1"/>
  <c r="W54" i="62"/>
  <c r="W58" i="62" s="1"/>
  <c r="W55" i="62"/>
  <c r="W57" i="62" s="1"/>
  <c r="AA55" i="59"/>
  <c r="AA57" i="59" s="1"/>
  <c r="AA58" i="59"/>
  <c r="AC12" i="59"/>
  <c r="AB37" i="59"/>
  <c r="AB36" i="59" s="1"/>
  <c r="AB54" i="59" s="1"/>
  <c r="BH12" i="59"/>
  <c r="AE68" i="28"/>
  <c r="AE75" i="28" s="1"/>
  <c r="W68" i="28"/>
  <c r="W75" i="28" s="1"/>
  <c r="W78" i="28" s="1"/>
  <c r="O68" i="28"/>
  <c r="O75" i="28" s="1"/>
  <c r="O78" i="28" s="1"/>
  <c r="G68" i="28"/>
  <c r="G75" i="28" s="1"/>
  <c r="AV38" i="28"/>
  <c r="AN38" i="28"/>
  <c r="AC68" i="28"/>
  <c r="AC75" i="28" s="1"/>
  <c r="U68" i="28"/>
  <c r="U75" i="28" s="1"/>
  <c r="U78" i="28" s="1"/>
  <c r="M68" i="28"/>
  <c r="M75" i="28" s="1"/>
  <c r="M78" i="28" s="1"/>
  <c r="E68" i="28"/>
  <c r="E75" i="28" s="1"/>
  <c r="E78" i="28" s="1"/>
  <c r="AB68" i="28"/>
  <c r="AB75" i="28" s="1"/>
  <c r="AB78" i="28" s="1"/>
  <c r="T68" i="28"/>
  <c r="T75" i="28" s="1"/>
  <c r="L68" i="28"/>
  <c r="L75" i="28" s="1"/>
  <c r="D68" i="28"/>
  <c r="D75" i="28" s="1"/>
  <c r="D76" i="28" s="1"/>
  <c r="Q78" i="28"/>
  <c r="Q76" i="28"/>
  <c r="AD78" i="28"/>
  <c r="AD76" i="28"/>
  <c r="V78" i="28"/>
  <c r="V76" i="28"/>
  <c r="N78" i="28"/>
  <c r="N76" i="28"/>
  <c r="F78" i="28"/>
  <c r="F76" i="28"/>
  <c r="I78" i="28"/>
  <c r="I76" i="28"/>
  <c r="G78" i="28"/>
  <c r="G76" i="28"/>
  <c r="AC76" i="28"/>
  <c r="AC78" i="28"/>
  <c r="AE78" i="28"/>
  <c r="AE76" i="28"/>
  <c r="L78" i="28"/>
  <c r="L76" i="28"/>
  <c r="T78" i="28"/>
  <c r="T76" i="28"/>
  <c r="AA78" i="28"/>
  <c r="AA76" i="28"/>
  <c r="S78" i="28"/>
  <c r="S76" i="28"/>
  <c r="K78" i="28"/>
  <c r="K76" i="28"/>
  <c r="Y78" i="28"/>
  <c r="Y76" i="28"/>
  <c r="AF78" i="28"/>
  <c r="AF76" i="28"/>
  <c r="X78" i="28"/>
  <c r="X76" i="28"/>
  <c r="P78" i="28"/>
  <c r="P76" i="28"/>
  <c r="H78" i="28"/>
  <c r="H76" i="28"/>
  <c r="BM38" i="28"/>
  <c r="BE38" i="28"/>
  <c r="AW38" i="28"/>
  <c r="AO38" i="28"/>
  <c r="BK38" i="28"/>
  <c r="BC38" i="28"/>
  <c r="AU38" i="28"/>
  <c r="AM38" i="28"/>
  <c r="BI38" i="28"/>
  <c r="BA38" i="28"/>
  <c r="AS38" i="28"/>
  <c r="AK38" i="28"/>
  <c r="BG38" i="28"/>
  <c r="AY38" i="28"/>
  <c r="AQ38" i="28"/>
  <c r="R78" i="28"/>
  <c r="R76" i="28"/>
  <c r="AZ38" i="28"/>
  <c r="AR38" i="28"/>
  <c r="BF38" i="28"/>
  <c r="J78" i="28"/>
  <c r="J76" i="28"/>
  <c r="AG78" i="28"/>
  <c r="AG76" i="28"/>
  <c r="AX38" i="28"/>
  <c r="BL38" i="28"/>
  <c r="BD38" i="28"/>
  <c r="BJ38" i="28"/>
  <c r="BB38" i="28"/>
  <c r="AT38" i="28"/>
  <c r="AL38" i="28"/>
  <c r="Z78" i="28"/>
  <c r="Z76" i="28"/>
  <c r="BH38" i="28"/>
  <c r="AP38" i="28"/>
  <c r="AJ38" i="28"/>
  <c r="R58" i="28"/>
  <c r="R57" i="28" s="1"/>
  <c r="Y58" i="28"/>
  <c r="Y57" i="28" s="1"/>
  <c r="Z58" i="28"/>
  <c r="Z57" i="28" s="1"/>
  <c r="I58" i="28"/>
  <c r="AC57" i="28"/>
  <c r="U58" i="28"/>
  <c r="U57" i="28" s="1"/>
  <c r="E58" i="28"/>
  <c r="L58" i="28"/>
  <c r="AB58" i="28"/>
  <c r="AB57" i="28" s="1"/>
  <c r="T58" i="28"/>
  <c r="T57" i="28" s="1"/>
  <c r="Q58" i="28"/>
  <c r="AD57" i="28"/>
  <c r="V58" i="28"/>
  <c r="V57" i="28" s="1"/>
  <c r="N58" i="28"/>
  <c r="AA58" i="28"/>
  <c r="AA57" i="28" s="1"/>
  <c r="S58" i="28"/>
  <c r="S57" i="28" s="1"/>
  <c r="K58" i="28"/>
  <c r="J58" i="28"/>
  <c r="AE57" i="28"/>
  <c r="F58" i="28"/>
  <c r="AF57" i="28"/>
  <c r="X58" i="28"/>
  <c r="X57" i="28" s="1"/>
  <c r="P58" i="28"/>
  <c r="H58" i="28"/>
  <c r="C125" i="34"/>
  <c r="C126" i="34"/>
  <c r="B78" i="34"/>
  <c r="B79" i="34"/>
  <c r="Y36" i="62" l="1"/>
  <c r="Z12" i="62"/>
  <c r="Z37" i="62" s="1"/>
  <c r="X55" i="62"/>
  <c r="X57" i="62" s="1"/>
  <c r="X54" i="62"/>
  <c r="X58" i="62" s="1"/>
  <c r="BI12" i="59"/>
  <c r="AD12" i="59"/>
  <c r="AC37" i="59"/>
  <c r="AC36" i="59" s="1"/>
  <c r="AC54" i="59" s="1"/>
  <c r="AB58" i="59"/>
  <c r="AB55" i="59"/>
  <c r="AB57" i="59" s="1"/>
  <c r="E76" i="28"/>
  <c r="M76" i="28"/>
  <c r="U76" i="28"/>
  <c r="O76" i="28"/>
  <c r="B136" i="34"/>
  <c r="B135" i="34"/>
  <c r="AJ131" i="34"/>
  <c r="AJ129" i="34"/>
  <c r="AJ132" i="34"/>
  <c r="AJ130" i="34"/>
  <c r="AJ133" i="34"/>
  <c r="C132" i="34"/>
  <c r="C129" i="34"/>
  <c r="C131" i="34"/>
  <c r="C133" i="34"/>
  <c r="C130" i="34"/>
  <c r="Z36" i="62" l="1"/>
  <c r="AA12" i="62"/>
  <c r="AA37" i="62" s="1"/>
  <c r="Y55" i="62"/>
  <c r="Y57" i="62" s="1"/>
  <c r="Y54" i="62"/>
  <c r="Y58" i="62" s="1"/>
  <c r="AE12" i="59"/>
  <c r="BJ12" i="59"/>
  <c r="AD37" i="59"/>
  <c r="AD36" i="59" s="1"/>
  <c r="AD54" i="59" s="1"/>
  <c r="AC58" i="59"/>
  <c r="AC55" i="59"/>
  <c r="AC57" i="59" s="1"/>
  <c r="D133" i="34"/>
  <c r="AK131" i="34"/>
  <c r="D131" i="34"/>
  <c r="AK129" i="34"/>
  <c r="AK132" i="34"/>
  <c r="D129" i="34"/>
  <c r="AK133" i="34"/>
  <c r="D132" i="34"/>
  <c r="AK130" i="34"/>
  <c r="D130" i="34"/>
  <c r="AA36" i="62" l="1"/>
  <c r="AB12" i="62"/>
  <c r="AB37" i="62" s="1"/>
  <c r="Z54" i="62"/>
  <c r="Z58" i="62" s="1"/>
  <c r="Z55" i="62"/>
  <c r="Z57" i="62" s="1"/>
  <c r="AD55" i="59"/>
  <c r="AD58" i="59"/>
  <c r="AE37" i="59"/>
  <c r="AE36" i="59" s="1"/>
  <c r="AE54" i="59" s="1"/>
  <c r="BK12" i="59"/>
  <c r="AF12" i="59"/>
  <c r="E17" i="28"/>
  <c r="F17" i="28"/>
  <c r="G17" i="28"/>
  <c r="H17" i="28"/>
  <c r="I17" i="28"/>
  <c r="J17" i="28"/>
  <c r="K17" i="28"/>
  <c r="L17" i="28"/>
  <c r="M17" i="28"/>
  <c r="N17" i="28"/>
  <c r="O17" i="28"/>
  <c r="P17" i="28"/>
  <c r="Q17" i="28"/>
  <c r="R17" i="28"/>
  <c r="S17" i="28"/>
  <c r="T17" i="28"/>
  <c r="U17" i="28"/>
  <c r="V17" i="28"/>
  <c r="W17" i="28"/>
  <c r="X17" i="28"/>
  <c r="Y17" i="28"/>
  <c r="Z17" i="28"/>
  <c r="AA17" i="28"/>
  <c r="AC17" i="28"/>
  <c r="AD17" i="28"/>
  <c r="AE17" i="28"/>
  <c r="AF17" i="28"/>
  <c r="AG17" i="28"/>
  <c r="E18" i="28"/>
  <c r="F18" i="28"/>
  <c r="G18" i="28"/>
  <c r="H18" i="28"/>
  <c r="I18" i="28"/>
  <c r="J18" i="28"/>
  <c r="K18" i="28"/>
  <c r="L18" i="28"/>
  <c r="M18" i="28"/>
  <c r="N18" i="28"/>
  <c r="O18" i="28"/>
  <c r="P18" i="28"/>
  <c r="Q18" i="28"/>
  <c r="S18" i="28"/>
  <c r="T18" i="28"/>
  <c r="U18" i="28"/>
  <c r="V18" i="28"/>
  <c r="W18" i="28"/>
  <c r="X18" i="28"/>
  <c r="Y18" i="28"/>
  <c r="Z18" i="28"/>
  <c r="AA18" i="28"/>
  <c r="AB18" i="28"/>
  <c r="AC18" i="28"/>
  <c r="AD18" i="28"/>
  <c r="AE18" i="28"/>
  <c r="AF18" i="28"/>
  <c r="E19" i="28"/>
  <c r="F19" i="28"/>
  <c r="G19" i="28"/>
  <c r="H19" i="28"/>
  <c r="I19" i="28"/>
  <c r="J19" i="28"/>
  <c r="K19" i="28"/>
  <c r="L19" i="28"/>
  <c r="M19" i="28"/>
  <c r="N19" i="28"/>
  <c r="O19" i="28"/>
  <c r="P19" i="28"/>
  <c r="Q19" i="28"/>
  <c r="R19" i="28"/>
  <c r="S19" i="28"/>
  <c r="T19" i="28"/>
  <c r="U19" i="28"/>
  <c r="V19" i="28"/>
  <c r="X19" i="28"/>
  <c r="Y19" i="28"/>
  <c r="Z19" i="28"/>
  <c r="AA19" i="28"/>
  <c r="AB19" i="28"/>
  <c r="AC19" i="28"/>
  <c r="AD19" i="28"/>
  <c r="AE19" i="28"/>
  <c r="AF19" i="28"/>
  <c r="AG19" i="28"/>
  <c r="E20" i="28"/>
  <c r="F20" i="28"/>
  <c r="G20" i="28"/>
  <c r="H20" i="28"/>
  <c r="I20" i="28"/>
  <c r="J20" i="28"/>
  <c r="K20" i="28"/>
  <c r="L20" i="28"/>
  <c r="M20" i="28"/>
  <c r="N20" i="28"/>
  <c r="O20" i="28"/>
  <c r="P20" i="28"/>
  <c r="Q20" i="28"/>
  <c r="R20" i="28"/>
  <c r="S20" i="28"/>
  <c r="T20" i="28"/>
  <c r="U20" i="28"/>
  <c r="V20" i="28"/>
  <c r="W20" i="28"/>
  <c r="X20" i="28"/>
  <c r="Y20" i="28"/>
  <c r="Z20" i="28"/>
  <c r="AA20" i="28"/>
  <c r="AB20" i="28"/>
  <c r="AC20" i="28"/>
  <c r="AD20" i="28"/>
  <c r="AE20" i="28"/>
  <c r="AF20" i="28"/>
  <c r="D18" i="28"/>
  <c r="D19" i="28"/>
  <c r="D20" i="28"/>
  <c r="D17" i="28"/>
  <c r="AJ123" i="28"/>
  <c r="D123" i="28"/>
  <c r="C124" i="28" s="1"/>
  <c r="B135" i="28" s="1"/>
  <c r="AS111" i="28"/>
  <c r="AR111" i="28"/>
  <c r="AQ111" i="28"/>
  <c r="AP111" i="28"/>
  <c r="AO111" i="28"/>
  <c r="AN111" i="28"/>
  <c r="AM111" i="28"/>
  <c r="AL111" i="28"/>
  <c r="M111" i="28"/>
  <c r="L111" i="28"/>
  <c r="K111" i="28"/>
  <c r="J111" i="28"/>
  <c r="I111" i="28"/>
  <c r="H111" i="28"/>
  <c r="G111" i="28"/>
  <c r="F111" i="28"/>
  <c r="AS109" i="28"/>
  <c r="AR109" i="28"/>
  <c r="AQ109" i="28"/>
  <c r="AP109" i="28"/>
  <c r="AO109" i="28"/>
  <c r="AN109" i="28"/>
  <c r="AM109" i="28"/>
  <c r="AL109" i="28"/>
  <c r="M109" i="28"/>
  <c r="L109" i="28"/>
  <c r="K109" i="28"/>
  <c r="J109" i="28"/>
  <c r="I109" i="28"/>
  <c r="H109" i="28"/>
  <c r="G109" i="28"/>
  <c r="F109" i="28"/>
  <c r="AJ104" i="28"/>
  <c r="D104" i="28"/>
  <c r="AJ103" i="28"/>
  <c r="AL96" i="28"/>
  <c r="F96" i="28"/>
  <c r="C91" i="28"/>
  <c r="AJ95" i="28" s="1"/>
  <c r="AJ111" i="28" s="1"/>
  <c r="AH53" i="28"/>
  <c r="AI39" i="28"/>
  <c r="D31" i="28"/>
  <c r="D30" i="28"/>
  <c r="AJ30" i="28" s="1"/>
  <c r="AI28" i="28"/>
  <c r="AF27" i="28"/>
  <c r="AE27" i="28"/>
  <c r="AD27" i="28"/>
  <c r="AC27" i="28"/>
  <c r="AA27" i="28"/>
  <c r="Z27" i="28"/>
  <c r="Y27" i="28"/>
  <c r="X27" i="28"/>
  <c r="V27" i="28"/>
  <c r="U27" i="28"/>
  <c r="T27" i="28"/>
  <c r="S27" i="28"/>
  <c r="R27" i="28"/>
  <c r="Q27" i="28"/>
  <c r="P27" i="28"/>
  <c r="O27" i="28"/>
  <c r="N27" i="28"/>
  <c r="L27" i="28"/>
  <c r="K27" i="28"/>
  <c r="J27" i="28"/>
  <c r="I27" i="28"/>
  <c r="H27" i="28"/>
  <c r="G27" i="28"/>
  <c r="F27" i="28"/>
  <c r="E27" i="28"/>
  <c r="BM22" i="28"/>
  <c r="BL22" i="28"/>
  <c r="BK22" i="28"/>
  <c r="BJ22" i="28"/>
  <c r="BI22" i="28"/>
  <c r="BH22" i="28"/>
  <c r="BG22" i="28"/>
  <c r="BF22" i="28"/>
  <c r="BE22" i="28"/>
  <c r="BD22" i="28"/>
  <c r="BC22" i="28"/>
  <c r="BB22" i="28"/>
  <c r="BA22" i="28"/>
  <c r="AZ22" i="28"/>
  <c r="AY22" i="28"/>
  <c r="AX22" i="28"/>
  <c r="AW22" i="28"/>
  <c r="AV22" i="28"/>
  <c r="AU22" i="28"/>
  <c r="AT22" i="28"/>
  <c r="AS22" i="28"/>
  <c r="AR22" i="28"/>
  <c r="AQ22" i="28"/>
  <c r="AP22" i="28"/>
  <c r="AO22" i="28"/>
  <c r="AN22" i="28"/>
  <c r="AM22" i="28"/>
  <c r="AL22" i="28"/>
  <c r="AK22" i="28"/>
  <c r="AJ22" i="28"/>
  <c r="AI22" i="28"/>
  <c r="AI21" i="28"/>
  <c r="BM16" i="28"/>
  <c r="BL16" i="28"/>
  <c r="BK16" i="28"/>
  <c r="BJ16" i="28"/>
  <c r="BI16" i="28"/>
  <c r="BH16" i="28"/>
  <c r="BG16" i="28"/>
  <c r="BF16" i="28"/>
  <c r="BE16" i="28"/>
  <c r="BD16" i="28"/>
  <c r="BC16" i="28"/>
  <c r="BB16" i="28"/>
  <c r="BA16" i="28"/>
  <c r="AZ16" i="28"/>
  <c r="AY16" i="28"/>
  <c r="AX16" i="28"/>
  <c r="AW16" i="28"/>
  <c r="AV16" i="28"/>
  <c r="AU16" i="28"/>
  <c r="AT16" i="28"/>
  <c r="AS16" i="28"/>
  <c r="AR16" i="28"/>
  <c r="AQ16" i="28"/>
  <c r="AP16" i="28"/>
  <c r="AO16" i="28"/>
  <c r="AN16" i="28"/>
  <c r="AM16" i="28"/>
  <c r="AL16" i="28"/>
  <c r="AK16" i="28"/>
  <c r="AJ16" i="28"/>
  <c r="AI16" i="28"/>
  <c r="AI9" i="28"/>
  <c r="AH8" i="28"/>
  <c r="AG8" i="28"/>
  <c r="AF8" i="28"/>
  <c r="AE8" i="28"/>
  <c r="AD8" i="28"/>
  <c r="AC8" i="28"/>
  <c r="AB8" i="28"/>
  <c r="AA8" i="28"/>
  <c r="Z8" i="28"/>
  <c r="Y8" i="28"/>
  <c r="X8" i="28"/>
  <c r="W8" i="28"/>
  <c r="V8" i="28"/>
  <c r="U8" i="28"/>
  <c r="T8" i="28"/>
  <c r="S8" i="28"/>
  <c r="R8" i="28"/>
  <c r="Q8" i="28"/>
  <c r="P8" i="28"/>
  <c r="O8" i="28"/>
  <c r="N8" i="28"/>
  <c r="M8" i="28"/>
  <c r="L8" i="28"/>
  <c r="K8" i="28"/>
  <c r="J8" i="28"/>
  <c r="I8" i="28"/>
  <c r="H8" i="28"/>
  <c r="G8" i="28"/>
  <c r="F8" i="28"/>
  <c r="E8" i="28"/>
  <c r="D8" i="28"/>
  <c r="C8" i="28"/>
  <c r="D21" i="23"/>
  <c r="E21" i="23"/>
  <c r="F21" i="23"/>
  <c r="G21" i="23"/>
  <c r="H21" i="23"/>
  <c r="I21" i="23"/>
  <c r="J21" i="23"/>
  <c r="K21" i="23"/>
  <c r="L21" i="23"/>
  <c r="M21" i="23"/>
  <c r="N21" i="23"/>
  <c r="O21" i="23"/>
  <c r="P21" i="23"/>
  <c r="Q21" i="23"/>
  <c r="R21" i="23"/>
  <c r="S21" i="23"/>
  <c r="T21" i="23"/>
  <c r="U21" i="23"/>
  <c r="V21" i="23"/>
  <c r="W21" i="23"/>
  <c r="X21" i="23"/>
  <c r="Y21" i="23"/>
  <c r="AA21" i="23"/>
  <c r="AB21" i="23"/>
  <c r="AC21" i="23"/>
  <c r="AD21" i="23"/>
  <c r="AE21" i="23"/>
  <c r="D22" i="23"/>
  <c r="E22" i="23"/>
  <c r="F22" i="23"/>
  <c r="G22" i="23"/>
  <c r="H22" i="23"/>
  <c r="I22" i="23"/>
  <c r="J22" i="23"/>
  <c r="K22" i="23"/>
  <c r="L22" i="23"/>
  <c r="M22" i="23"/>
  <c r="N22" i="23"/>
  <c r="O22" i="23"/>
  <c r="Q22" i="23"/>
  <c r="R22" i="23"/>
  <c r="S22" i="23"/>
  <c r="T22" i="23"/>
  <c r="U22" i="23"/>
  <c r="V22" i="23"/>
  <c r="W22" i="23"/>
  <c r="X22" i="23"/>
  <c r="Y22" i="23"/>
  <c r="Z22" i="23"/>
  <c r="AA22" i="23"/>
  <c r="AB22" i="23"/>
  <c r="AC22" i="23"/>
  <c r="AD22" i="23"/>
  <c r="D23" i="23"/>
  <c r="E23" i="23"/>
  <c r="F23" i="23"/>
  <c r="G23" i="23"/>
  <c r="H23" i="23"/>
  <c r="I23" i="23"/>
  <c r="J23" i="23"/>
  <c r="K23" i="23"/>
  <c r="L23" i="23"/>
  <c r="M23" i="23"/>
  <c r="N23" i="23"/>
  <c r="O23" i="23"/>
  <c r="P23" i="23"/>
  <c r="Q23" i="23"/>
  <c r="R23" i="23"/>
  <c r="S23" i="23"/>
  <c r="T23" i="23"/>
  <c r="V23" i="23"/>
  <c r="W23" i="23"/>
  <c r="X23" i="23"/>
  <c r="Y23" i="23"/>
  <c r="Z23" i="23"/>
  <c r="AA23" i="23"/>
  <c r="AB23" i="23"/>
  <c r="AC23" i="23"/>
  <c r="AD23" i="23"/>
  <c r="AE23" i="23"/>
  <c r="D24" i="23"/>
  <c r="E24" i="23"/>
  <c r="F24" i="23"/>
  <c r="G24" i="23"/>
  <c r="H24" i="23"/>
  <c r="I24" i="23"/>
  <c r="J24" i="23"/>
  <c r="K24" i="23"/>
  <c r="L24" i="23"/>
  <c r="M24" i="23"/>
  <c r="N24" i="23"/>
  <c r="O24" i="23"/>
  <c r="P24" i="23"/>
  <c r="Q24" i="23"/>
  <c r="R24" i="23"/>
  <c r="S24" i="23"/>
  <c r="T24" i="23"/>
  <c r="U24" i="23"/>
  <c r="V24" i="23"/>
  <c r="W24" i="23"/>
  <c r="X24" i="23"/>
  <c r="Y24" i="23"/>
  <c r="Z24" i="23"/>
  <c r="AA24" i="23"/>
  <c r="AB24" i="23"/>
  <c r="AC24" i="23"/>
  <c r="AD24" i="23"/>
  <c r="C21" i="23"/>
  <c r="C22" i="23"/>
  <c r="C23" i="23"/>
  <c r="C24" i="23"/>
  <c r="B22" i="23"/>
  <c r="B23" i="23"/>
  <c r="B24" i="23"/>
  <c r="B21" i="23"/>
  <c r="C16" i="23"/>
  <c r="D16" i="23"/>
  <c r="E16" i="23"/>
  <c r="F16" i="23"/>
  <c r="G16" i="23"/>
  <c r="H16" i="23"/>
  <c r="I16" i="23"/>
  <c r="J16" i="23"/>
  <c r="K16" i="23"/>
  <c r="L16" i="23"/>
  <c r="M16" i="23"/>
  <c r="N16" i="23"/>
  <c r="O16" i="23"/>
  <c r="Q16" i="23"/>
  <c r="R16" i="23"/>
  <c r="S16" i="23"/>
  <c r="T16" i="23"/>
  <c r="V16" i="23"/>
  <c r="W16" i="23"/>
  <c r="X16" i="23"/>
  <c r="Y16" i="23"/>
  <c r="AA16" i="23"/>
  <c r="AB16" i="23"/>
  <c r="AC16" i="23"/>
  <c r="AD16" i="23"/>
  <c r="B16" i="23"/>
  <c r="G6" i="23"/>
  <c r="AE15" i="23" s="1"/>
  <c r="AG20" i="28" s="1"/>
  <c r="AG53" i="28" s="1"/>
  <c r="G3" i="23"/>
  <c r="C50" i="28" s="1"/>
  <c r="E75" i="26"/>
  <c r="F75" i="26"/>
  <c r="G75" i="26"/>
  <c r="H75" i="26"/>
  <c r="I75" i="26"/>
  <c r="J75" i="26"/>
  <c r="K75" i="26"/>
  <c r="L75" i="26"/>
  <c r="L80" i="26" s="1"/>
  <c r="M75" i="26"/>
  <c r="N75" i="26"/>
  <c r="O75" i="26"/>
  <c r="P75" i="26"/>
  <c r="Q75" i="26"/>
  <c r="R75" i="26"/>
  <c r="S75" i="26"/>
  <c r="T75" i="26"/>
  <c r="T80" i="26" s="1"/>
  <c r="U75" i="26"/>
  <c r="V75" i="26"/>
  <c r="W75" i="26"/>
  <c r="X75" i="26"/>
  <c r="Y75" i="26"/>
  <c r="Z75" i="26"/>
  <c r="AA75" i="26"/>
  <c r="AB75" i="26"/>
  <c r="AC75" i="26"/>
  <c r="AD75" i="26"/>
  <c r="AE75" i="26"/>
  <c r="AF75" i="26"/>
  <c r="AG75" i="26"/>
  <c r="E76" i="26"/>
  <c r="F76" i="26"/>
  <c r="G76" i="26"/>
  <c r="G80" i="26" s="1"/>
  <c r="H76" i="26"/>
  <c r="I76" i="26"/>
  <c r="J76" i="26"/>
  <c r="K76" i="26"/>
  <c r="L76" i="26"/>
  <c r="M76" i="26"/>
  <c r="N76" i="26"/>
  <c r="O76" i="26"/>
  <c r="O80" i="26" s="1"/>
  <c r="P76" i="26"/>
  <c r="Q76" i="26"/>
  <c r="R76" i="26"/>
  <c r="S76" i="26"/>
  <c r="T76" i="26"/>
  <c r="U76" i="26"/>
  <c r="V76" i="26"/>
  <c r="W76" i="26"/>
  <c r="X76" i="26"/>
  <c r="Y76" i="26"/>
  <c r="Z76" i="26"/>
  <c r="AA76" i="26"/>
  <c r="AB76" i="26"/>
  <c r="AC76" i="26"/>
  <c r="AD76" i="26"/>
  <c r="AE76" i="26"/>
  <c r="AE80" i="26" s="1"/>
  <c r="AF76" i="26"/>
  <c r="AG76" i="26"/>
  <c r="E77" i="26"/>
  <c r="F77" i="26"/>
  <c r="G77" i="26"/>
  <c r="H77" i="26"/>
  <c r="I77" i="26"/>
  <c r="J77" i="26"/>
  <c r="J80" i="26" s="1"/>
  <c r="K77" i="26"/>
  <c r="L77" i="26"/>
  <c r="M77" i="26"/>
  <c r="N77" i="26"/>
  <c r="O77" i="26"/>
  <c r="P77" i="26"/>
  <c r="Q77" i="26"/>
  <c r="R77" i="26"/>
  <c r="R80" i="26" s="1"/>
  <c r="S77" i="26"/>
  <c r="T77" i="26"/>
  <c r="U77" i="26"/>
  <c r="V77" i="26"/>
  <c r="W77" i="26"/>
  <c r="X77" i="26"/>
  <c r="Y77" i="26"/>
  <c r="Z77" i="26"/>
  <c r="Z80" i="26" s="1"/>
  <c r="AA77" i="26"/>
  <c r="AB77" i="26"/>
  <c r="AC77" i="26"/>
  <c r="AD77" i="26"/>
  <c r="AE77" i="26"/>
  <c r="AF77" i="26"/>
  <c r="AG77" i="26"/>
  <c r="E78" i="26"/>
  <c r="E80" i="26" s="1"/>
  <c r="F78" i="26"/>
  <c r="G78" i="26"/>
  <c r="H78" i="26"/>
  <c r="I78" i="26"/>
  <c r="J78" i="26"/>
  <c r="K78" i="26"/>
  <c r="L78" i="26"/>
  <c r="M78" i="26"/>
  <c r="N78" i="26"/>
  <c r="O78" i="26"/>
  <c r="P78" i="26"/>
  <c r="Q78" i="26"/>
  <c r="R78" i="26"/>
  <c r="S78" i="26"/>
  <c r="T78" i="26"/>
  <c r="U78" i="26"/>
  <c r="U80" i="26" s="1"/>
  <c r="V78" i="26"/>
  <c r="W78" i="26"/>
  <c r="X78" i="26"/>
  <c r="Y78" i="26"/>
  <c r="Z78" i="26"/>
  <c r="AA78" i="26"/>
  <c r="AB78" i="26"/>
  <c r="AC78" i="26"/>
  <c r="AC80" i="26" s="1"/>
  <c r="AD78" i="26"/>
  <c r="AE78" i="26"/>
  <c r="AF78" i="26"/>
  <c r="AG78" i="26"/>
  <c r="E79" i="26"/>
  <c r="F79" i="26"/>
  <c r="G79" i="26"/>
  <c r="H79" i="26"/>
  <c r="H80" i="26" s="1"/>
  <c r="I79" i="26"/>
  <c r="J79" i="26"/>
  <c r="K79" i="26"/>
  <c r="L79" i="26"/>
  <c r="M79" i="26"/>
  <c r="N79" i="26"/>
  <c r="O79" i="26"/>
  <c r="P79" i="26"/>
  <c r="P80" i="26" s="1"/>
  <c r="Q79" i="26"/>
  <c r="R79" i="26"/>
  <c r="S79" i="26"/>
  <c r="T79" i="26"/>
  <c r="U79" i="26"/>
  <c r="V79" i="26"/>
  <c r="W79" i="26"/>
  <c r="X79" i="26"/>
  <c r="X80" i="26" s="1"/>
  <c r="Y79" i="26"/>
  <c r="Z79" i="26"/>
  <c r="AA79" i="26"/>
  <c r="AB79" i="26"/>
  <c r="AC79" i="26"/>
  <c r="AD79" i="26"/>
  <c r="AE79" i="26"/>
  <c r="AF79" i="26"/>
  <c r="AF80" i="26" s="1"/>
  <c r="AG79" i="26"/>
  <c r="D76" i="26"/>
  <c r="D77" i="26"/>
  <c r="D78" i="26"/>
  <c r="D79" i="26"/>
  <c r="D75" i="26"/>
  <c r="C76" i="26"/>
  <c r="C77" i="26"/>
  <c r="C78" i="26"/>
  <c r="C79" i="26"/>
  <c r="AK30" i="26"/>
  <c r="AL30" i="26"/>
  <c r="AM30" i="26"/>
  <c r="AN30" i="26"/>
  <c r="AO30" i="26"/>
  <c r="AP30" i="26"/>
  <c r="AQ30" i="26"/>
  <c r="AR30" i="26"/>
  <c r="AT30" i="26"/>
  <c r="AU30" i="26"/>
  <c r="AV30" i="26"/>
  <c r="AW30" i="26"/>
  <c r="AX30" i="26"/>
  <c r="AY30" i="26"/>
  <c r="AZ30" i="26"/>
  <c r="BA30" i="26"/>
  <c r="BB30" i="26"/>
  <c r="BD30" i="26"/>
  <c r="BE30" i="26"/>
  <c r="BF30" i="26"/>
  <c r="BG30" i="26"/>
  <c r="BI30" i="26"/>
  <c r="BJ30" i="26"/>
  <c r="BK30" i="26"/>
  <c r="BL30" i="26"/>
  <c r="AK31" i="26"/>
  <c r="AL31" i="26"/>
  <c r="AM31" i="26"/>
  <c r="AN31" i="26"/>
  <c r="AO31" i="26"/>
  <c r="AP31" i="26"/>
  <c r="AQ31" i="26"/>
  <c r="AR31" i="26"/>
  <c r="AS31" i="26"/>
  <c r="AT31" i="26"/>
  <c r="AU31" i="26"/>
  <c r="AV31" i="26"/>
  <c r="AW31" i="26"/>
  <c r="AX31" i="26"/>
  <c r="AY31" i="26"/>
  <c r="AZ31" i="26"/>
  <c r="BA31" i="26"/>
  <c r="BB31" i="26"/>
  <c r="BC31" i="26"/>
  <c r="BD31" i="26"/>
  <c r="BE31" i="26"/>
  <c r="BF31" i="26"/>
  <c r="BG31" i="26"/>
  <c r="BI31" i="26"/>
  <c r="BJ31" i="26"/>
  <c r="BK31" i="26"/>
  <c r="BL31" i="26"/>
  <c r="BM31" i="26"/>
  <c r="AK32" i="26"/>
  <c r="AL32" i="26"/>
  <c r="AM32" i="26"/>
  <c r="AN32" i="26"/>
  <c r="AO32" i="26"/>
  <c r="AP32" i="26"/>
  <c r="AQ32" i="26"/>
  <c r="AR32" i="26"/>
  <c r="AS32" i="26"/>
  <c r="AT32" i="26"/>
  <c r="AU32" i="26"/>
  <c r="AV32" i="26"/>
  <c r="AW32" i="26"/>
  <c r="AX32" i="26"/>
  <c r="AY32" i="26"/>
  <c r="AZ32" i="26"/>
  <c r="BA32" i="26"/>
  <c r="BB32" i="26"/>
  <c r="BC32" i="26"/>
  <c r="BD32" i="26"/>
  <c r="BE32" i="26"/>
  <c r="BF32" i="26"/>
  <c r="BG32" i="26"/>
  <c r="BH32" i="26"/>
  <c r="BI32" i="26"/>
  <c r="BJ32" i="26"/>
  <c r="BK32" i="26"/>
  <c r="BL32" i="26"/>
  <c r="BM32" i="26"/>
  <c r="AK33" i="26"/>
  <c r="AL33" i="26"/>
  <c r="AM33" i="26"/>
  <c r="AN33" i="26"/>
  <c r="AO33" i="26"/>
  <c r="AP33" i="26"/>
  <c r="AQ33" i="26"/>
  <c r="AR33" i="26"/>
  <c r="AS33" i="26"/>
  <c r="AT33" i="26"/>
  <c r="AU33" i="26"/>
  <c r="AV33" i="26"/>
  <c r="AW33" i="26"/>
  <c r="AX33" i="26"/>
  <c r="AY33" i="26"/>
  <c r="AZ33" i="26"/>
  <c r="BA33" i="26"/>
  <c r="BB33" i="26"/>
  <c r="BD33" i="26"/>
  <c r="BE33" i="26"/>
  <c r="BF33" i="26"/>
  <c r="BG33" i="26"/>
  <c r="BH33" i="26"/>
  <c r="BI33" i="26"/>
  <c r="BJ33" i="26"/>
  <c r="BK33" i="26"/>
  <c r="BL33" i="26"/>
  <c r="BM33" i="26"/>
  <c r="AK34" i="26"/>
  <c r="AL34" i="26"/>
  <c r="AM34" i="26"/>
  <c r="AN34" i="26"/>
  <c r="AO34" i="26"/>
  <c r="AP34" i="26"/>
  <c r="AQ34" i="26"/>
  <c r="AR34" i="26"/>
  <c r="AT34" i="26"/>
  <c r="AU34" i="26"/>
  <c r="AV34" i="26"/>
  <c r="AW34" i="26"/>
  <c r="AX34" i="26"/>
  <c r="AY34" i="26"/>
  <c r="AZ34" i="26"/>
  <c r="BA34" i="26"/>
  <c r="BB34" i="26"/>
  <c r="BD34" i="26"/>
  <c r="BE34" i="26"/>
  <c r="BF34" i="26"/>
  <c r="BG34" i="26"/>
  <c r="BH34" i="26"/>
  <c r="BI34" i="26"/>
  <c r="BJ34" i="26"/>
  <c r="BK34" i="26"/>
  <c r="BL34" i="26"/>
  <c r="AJ35" i="26"/>
  <c r="AK35" i="26"/>
  <c r="AL35" i="26"/>
  <c r="AM35" i="26"/>
  <c r="AN35" i="26"/>
  <c r="AO35" i="26"/>
  <c r="AP35" i="26"/>
  <c r="AQ35" i="26"/>
  <c r="AR35" i="26"/>
  <c r="AS35" i="26"/>
  <c r="AT35" i="26"/>
  <c r="AU35" i="26"/>
  <c r="AV35" i="26"/>
  <c r="AW35" i="26"/>
  <c r="AX35" i="26"/>
  <c r="AY35" i="26"/>
  <c r="AZ35" i="26"/>
  <c r="BA35" i="26"/>
  <c r="BB35" i="26"/>
  <c r="BC35" i="26"/>
  <c r="BD35" i="26"/>
  <c r="BE35" i="26"/>
  <c r="BF35" i="26"/>
  <c r="BG35" i="26"/>
  <c r="BH35" i="26"/>
  <c r="BI35" i="26"/>
  <c r="BJ35" i="26"/>
  <c r="BK35" i="26"/>
  <c r="BL35" i="26"/>
  <c r="BM35" i="26"/>
  <c r="AJ36" i="26"/>
  <c r="AK36" i="26"/>
  <c r="AL36" i="26"/>
  <c r="AM36" i="26"/>
  <c r="AN36" i="26"/>
  <c r="AO36" i="26"/>
  <c r="AP36" i="26"/>
  <c r="AQ36" i="26"/>
  <c r="AR36" i="26"/>
  <c r="AS36" i="26"/>
  <c r="AT36" i="26"/>
  <c r="AU36" i="26"/>
  <c r="AV36" i="26"/>
  <c r="AW36" i="26"/>
  <c r="AX36" i="26"/>
  <c r="AY36" i="26"/>
  <c r="AZ36" i="26"/>
  <c r="BA36" i="26"/>
  <c r="BB36" i="26"/>
  <c r="BC36" i="26"/>
  <c r="BD36" i="26"/>
  <c r="BE36" i="26"/>
  <c r="BF36" i="26"/>
  <c r="BG36" i="26"/>
  <c r="BH36" i="26"/>
  <c r="BI36" i="26"/>
  <c r="BJ36" i="26"/>
  <c r="BK36" i="26"/>
  <c r="BL36" i="26"/>
  <c r="BM36" i="26"/>
  <c r="AJ37" i="26"/>
  <c r="AK37" i="26"/>
  <c r="AL37" i="26"/>
  <c r="AM37" i="26"/>
  <c r="AN37" i="26"/>
  <c r="AO37" i="26"/>
  <c r="AP37" i="26"/>
  <c r="AQ37" i="26"/>
  <c r="AR37" i="26"/>
  <c r="AS37" i="26"/>
  <c r="AT37" i="26"/>
  <c r="AU37" i="26"/>
  <c r="AV37" i="26"/>
  <c r="AW37" i="26"/>
  <c r="AX37" i="26"/>
  <c r="AY37" i="26"/>
  <c r="AZ37" i="26"/>
  <c r="BA37" i="26"/>
  <c r="BB37" i="26"/>
  <c r="BC37" i="26"/>
  <c r="BD37" i="26"/>
  <c r="BE37" i="26"/>
  <c r="BF37" i="26"/>
  <c r="BG37" i="26"/>
  <c r="BH37" i="26"/>
  <c r="BI37" i="26"/>
  <c r="BJ37" i="26"/>
  <c r="BK37" i="26"/>
  <c r="BL37" i="26"/>
  <c r="BM37" i="26"/>
  <c r="AJ38" i="26"/>
  <c r="AK38" i="26"/>
  <c r="AL38" i="26"/>
  <c r="AM38" i="26"/>
  <c r="AN38" i="26"/>
  <c r="AO38" i="26"/>
  <c r="AP38" i="26"/>
  <c r="AQ38" i="26"/>
  <c r="AR38" i="26"/>
  <c r="AS38" i="26"/>
  <c r="AT38" i="26"/>
  <c r="AU38" i="26"/>
  <c r="AV38" i="26"/>
  <c r="AW38" i="26"/>
  <c r="AX38" i="26"/>
  <c r="AY38" i="26"/>
  <c r="AZ38" i="26"/>
  <c r="BA38" i="26"/>
  <c r="BB38" i="26"/>
  <c r="BC38" i="26"/>
  <c r="BD38" i="26"/>
  <c r="BE38" i="26"/>
  <c r="BF38" i="26"/>
  <c r="BG38" i="26"/>
  <c r="BH38" i="26"/>
  <c r="BI38" i="26"/>
  <c r="BJ38" i="26"/>
  <c r="BK38" i="26"/>
  <c r="BL38" i="26"/>
  <c r="BM38" i="26"/>
  <c r="AJ39" i="26"/>
  <c r="AK39" i="26"/>
  <c r="AL39" i="26"/>
  <c r="AM39" i="26"/>
  <c r="AN39" i="26"/>
  <c r="AO39" i="26"/>
  <c r="AP39" i="26"/>
  <c r="AQ39" i="26"/>
  <c r="AR39" i="26"/>
  <c r="AS39" i="26"/>
  <c r="AT39" i="26"/>
  <c r="AU39" i="26"/>
  <c r="AV39" i="26"/>
  <c r="AW39" i="26"/>
  <c r="AX39" i="26"/>
  <c r="AY39" i="26"/>
  <c r="AZ39" i="26"/>
  <c r="BA39" i="26"/>
  <c r="BB39" i="26"/>
  <c r="BC39" i="26"/>
  <c r="BD39" i="26"/>
  <c r="BE39" i="26"/>
  <c r="BF39" i="26"/>
  <c r="BG39" i="26"/>
  <c r="BH39" i="26"/>
  <c r="BI39" i="26"/>
  <c r="BJ39" i="26"/>
  <c r="BK39" i="26"/>
  <c r="BL39" i="26"/>
  <c r="BM39" i="26"/>
  <c r="AJ40" i="26"/>
  <c r="AK40" i="26"/>
  <c r="AL40" i="26"/>
  <c r="AM40" i="26"/>
  <c r="AN40" i="26"/>
  <c r="AO40" i="26"/>
  <c r="AP40" i="26"/>
  <c r="AQ40" i="26"/>
  <c r="AR40" i="26"/>
  <c r="AS40" i="26"/>
  <c r="AT40" i="26"/>
  <c r="AU40" i="26"/>
  <c r="AV40" i="26"/>
  <c r="AW40" i="26"/>
  <c r="AX40" i="26"/>
  <c r="AY40" i="26"/>
  <c r="AZ40" i="26"/>
  <c r="BA40" i="26"/>
  <c r="BB40" i="26"/>
  <c r="BC40" i="26"/>
  <c r="BD40" i="26"/>
  <c r="BE40" i="26"/>
  <c r="BF40" i="26"/>
  <c r="BG40" i="26"/>
  <c r="BH40" i="26"/>
  <c r="BI40" i="26"/>
  <c r="BJ40" i="26"/>
  <c r="BK40" i="26"/>
  <c r="BL40" i="26"/>
  <c r="BM40" i="26"/>
  <c r="AJ41" i="26"/>
  <c r="AK41" i="26"/>
  <c r="AL41" i="26"/>
  <c r="AM41" i="26"/>
  <c r="AN41" i="26"/>
  <c r="AO41" i="26"/>
  <c r="AP41" i="26"/>
  <c r="AQ41" i="26"/>
  <c r="AR41" i="26"/>
  <c r="AS41" i="26"/>
  <c r="AT41" i="26"/>
  <c r="AU41" i="26"/>
  <c r="AV41" i="26"/>
  <c r="AW41" i="26"/>
  <c r="AX41" i="26"/>
  <c r="AY41" i="26"/>
  <c r="AZ41" i="26"/>
  <c r="BA41" i="26"/>
  <c r="BB41" i="26"/>
  <c r="BC41" i="26"/>
  <c r="BD41" i="26"/>
  <c r="BE41" i="26"/>
  <c r="BF41" i="26"/>
  <c r="BG41" i="26"/>
  <c r="BH41" i="26"/>
  <c r="BI41" i="26"/>
  <c r="BJ41" i="26"/>
  <c r="BK41" i="26"/>
  <c r="BL41" i="26"/>
  <c r="BM41" i="26"/>
  <c r="AJ42" i="26"/>
  <c r="AK42" i="26"/>
  <c r="AL42" i="26"/>
  <c r="AM42" i="26"/>
  <c r="AN42" i="26"/>
  <c r="AO42" i="26"/>
  <c r="AP42" i="26"/>
  <c r="AQ42" i="26"/>
  <c r="AR42" i="26"/>
  <c r="AS42" i="26"/>
  <c r="AT42" i="26"/>
  <c r="AU42" i="26"/>
  <c r="AV42" i="26"/>
  <c r="AW42" i="26"/>
  <c r="AX42" i="26"/>
  <c r="AY42" i="26"/>
  <c r="AZ42" i="26"/>
  <c r="BA42" i="26"/>
  <c r="BB42" i="26"/>
  <c r="BC42" i="26"/>
  <c r="BD42" i="26"/>
  <c r="BE42" i="26"/>
  <c r="BF42" i="26"/>
  <c r="BG42" i="26"/>
  <c r="BH42" i="26"/>
  <c r="BI42" i="26"/>
  <c r="BJ42" i="26"/>
  <c r="BK42" i="26"/>
  <c r="BL42" i="26"/>
  <c r="BM42" i="26"/>
  <c r="AJ43" i="26"/>
  <c r="AK43" i="26"/>
  <c r="AL43" i="26"/>
  <c r="AM43" i="26"/>
  <c r="AN43" i="26"/>
  <c r="AO43" i="26"/>
  <c r="AP43" i="26"/>
  <c r="AQ43" i="26"/>
  <c r="AR43" i="26"/>
  <c r="AS43" i="26"/>
  <c r="AT43" i="26"/>
  <c r="AU43" i="26"/>
  <c r="AV43" i="26"/>
  <c r="AW43" i="26"/>
  <c r="AX43" i="26"/>
  <c r="AY43" i="26"/>
  <c r="AZ43" i="26"/>
  <c r="BA43" i="26"/>
  <c r="BB43" i="26"/>
  <c r="BC43" i="26"/>
  <c r="BD43" i="26"/>
  <c r="BE43" i="26"/>
  <c r="BF43" i="26"/>
  <c r="BG43" i="26"/>
  <c r="BH43" i="26"/>
  <c r="BI43" i="26"/>
  <c r="BJ43" i="26"/>
  <c r="BK43" i="26"/>
  <c r="BL43" i="26"/>
  <c r="BM43" i="26"/>
  <c r="AJ44" i="26"/>
  <c r="AK44" i="26"/>
  <c r="AL44" i="26"/>
  <c r="AM44" i="26"/>
  <c r="AN44" i="26"/>
  <c r="AO44" i="26"/>
  <c r="AP44" i="26"/>
  <c r="AQ44" i="26"/>
  <c r="AR44" i="26"/>
  <c r="AS44" i="26"/>
  <c r="AT44" i="26"/>
  <c r="AU44" i="26"/>
  <c r="AV44" i="26"/>
  <c r="AW44" i="26"/>
  <c r="AX44" i="26"/>
  <c r="AY44" i="26"/>
  <c r="AZ44" i="26"/>
  <c r="BA44" i="26"/>
  <c r="BB44" i="26"/>
  <c r="BC44" i="26"/>
  <c r="BD44" i="26"/>
  <c r="BE44" i="26"/>
  <c r="BF44" i="26"/>
  <c r="BG44" i="26"/>
  <c r="BH44" i="26"/>
  <c r="BI44" i="26"/>
  <c r="BJ44" i="26"/>
  <c r="BK44" i="26"/>
  <c r="BL44" i="26"/>
  <c r="BM44" i="26"/>
  <c r="AJ45" i="26"/>
  <c r="AK45" i="26"/>
  <c r="AL45" i="26"/>
  <c r="AM45" i="26"/>
  <c r="AN45" i="26"/>
  <c r="AO45" i="26"/>
  <c r="AP45" i="26"/>
  <c r="AQ45" i="26"/>
  <c r="AR45" i="26"/>
  <c r="AS45" i="26"/>
  <c r="AT45" i="26"/>
  <c r="AU45" i="26"/>
  <c r="AV45" i="26"/>
  <c r="AW45" i="26"/>
  <c r="AX45" i="26"/>
  <c r="AY45" i="26"/>
  <c r="AZ45" i="26"/>
  <c r="BA45" i="26"/>
  <c r="BB45" i="26"/>
  <c r="BC45" i="26"/>
  <c r="BD45" i="26"/>
  <c r="BE45" i="26"/>
  <c r="BF45" i="26"/>
  <c r="BG45" i="26"/>
  <c r="BH45" i="26"/>
  <c r="BI45" i="26"/>
  <c r="BJ45" i="26"/>
  <c r="BK45" i="26"/>
  <c r="BL45" i="26"/>
  <c r="BM45" i="26"/>
  <c r="AJ46" i="26"/>
  <c r="AK46" i="26"/>
  <c r="AL46" i="26"/>
  <c r="AM46" i="26"/>
  <c r="AN46" i="26"/>
  <c r="AO46" i="26"/>
  <c r="AP46" i="26"/>
  <c r="AQ46" i="26"/>
  <c r="AR46" i="26"/>
  <c r="AS46" i="26"/>
  <c r="AT46" i="26"/>
  <c r="AU46" i="26"/>
  <c r="AV46" i="26"/>
  <c r="AW46" i="26"/>
  <c r="AX46" i="26"/>
  <c r="AY46" i="26"/>
  <c r="AZ46" i="26"/>
  <c r="BA46" i="26"/>
  <c r="BB46" i="26"/>
  <c r="BC46" i="26"/>
  <c r="BD46" i="26"/>
  <c r="BE46" i="26"/>
  <c r="BF46" i="26"/>
  <c r="BG46" i="26"/>
  <c r="BH46" i="26"/>
  <c r="BI46" i="26"/>
  <c r="BJ46" i="26"/>
  <c r="BK46" i="26"/>
  <c r="BL46" i="26"/>
  <c r="BM46" i="26"/>
  <c r="AJ47" i="26"/>
  <c r="AK47" i="26"/>
  <c r="AL47" i="26"/>
  <c r="AM47" i="26"/>
  <c r="AN47" i="26"/>
  <c r="AO47" i="26"/>
  <c r="AP47" i="26"/>
  <c r="AQ47" i="26"/>
  <c r="AR47" i="26"/>
  <c r="AS47" i="26"/>
  <c r="AT47" i="26"/>
  <c r="AU47" i="26"/>
  <c r="AV47" i="26"/>
  <c r="AW47" i="26"/>
  <c r="AX47" i="26"/>
  <c r="AY47" i="26"/>
  <c r="AZ47" i="26"/>
  <c r="BA47" i="26"/>
  <c r="BB47" i="26"/>
  <c r="BC47" i="26"/>
  <c r="BD47" i="26"/>
  <c r="BE47" i="26"/>
  <c r="BF47" i="26"/>
  <c r="BG47" i="26"/>
  <c r="BH47" i="26"/>
  <c r="BI47" i="26"/>
  <c r="BJ47" i="26"/>
  <c r="BK47" i="26"/>
  <c r="BL47" i="26"/>
  <c r="BM47" i="26"/>
  <c r="AJ48" i="26"/>
  <c r="AK48" i="26"/>
  <c r="AL48" i="26"/>
  <c r="AM48" i="26"/>
  <c r="AN48" i="26"/>
  <c r="AO48" i="26"/>
  <c r="AP48" i="26"/>
  <c r="AQ48" i="26"/>
  <c r="AR48" i="26"/>
  <c r="AS48" i="26"/>
  <c r="AT48" i="26"/>
  <c r="AU48" i="26"/>
  <c r="AV48" i="26"/>
  <c r="AW48" i="26"/>
  <c r="AX48" i="26"/>
  <c r="AY48" i="26"/>
  <c r="AZ48" i="26"/>
  <c r="BA48" i="26"/>
  <c r="BB48" i="26"/>
  <c r="BC48" i="26"/>
  <c r="BD48" i="26"/>
  <c r="BE48" i="26"/>
  <c r="BF48" i="26"/>
  <c r="BG48" i="26"/>
  <c r="BH48" i="26"/>
  <c r="BI48" i="26"/>
  <c r="BJ48" i="26"/>
  <c r="BK48" i="26"/>
  <c r="BL48" i="26"/>
  <c r="BM48" i="26"/>
  <c r="AI47" i="26"/>
  <c r="AI48" i="26"/>
  <c r="AH27" i="26"/>
  <c r="AH26" i="26"/>
  <c r="AL25" i="26"/>
  <c r="AM25" i="26"/>
  <c r="AN25" i="26"/>
  <c r="AO25" i="26"/>
  <c r="AP25" i="26"/>
  <c r="AQ25" i="26"/>
  <c r="AR25" i="26"/>
  <c r="AS25" i="26"/>
  <c r="AT25" i="26"/>
  <c r="AU25" i="26"/>
  <c r="AV25" i="26"/>
  <c r="AW25" i="26"/>
  <c r="AX25" i="26"/>
  <c r="AY25" i="26"/>
  <c r="AZ25" i="26"/>
  <c r="BA25" i="26"/>
  <c r="BB25" i="26"/>
  <c r="BC25" i="26"/>
  <c r="BD25" i="26"/>
  <c r="BE25" i="26"/>
  <c r="BF25" i="26"/>
  <c r="BG25" i="26"/>
  <c r="BH25" i="26"/>
  <c r="BI25" i="26"/>
  <c r="BJ25" i="26"/>
  <c r="BK25" i="26"/>
  <c r="BL25" i="26"/>
  <c r="BM25" i="26"/>
  <c r="AJ25" i="26"/>
  <c r="AK25" i="26"/>
  <c r="AI24" i="26"/>
  <c r="AI25" i="26"/>
  <c r="AJ23" i="26"/>
  <c r="AK23" i="26"/>
  <c r="AL23" i="26"/>
  <c r="AM23" i="26"/>
  <c r="AN23" i="26"/>
  <c r="AO23" i="26"/>
  <c r="AP23" i="26"/>
  <c r="AQ23" i="26"/>
  <c r="AR23" i="26"/>
  <c r="AS23" i="26"/>
  <c r="AT23" i="26"/>
  <c r="AU23" i="26"/>
  <c r="AV23" i="26"/>
  <c r="AW23" i="26"/>
  <c r="AX23" i="26"/>
  <c r="AY23" i="26"/>
  <c r="AZ23" i="26"/>
  <c r="BA23" i="26"/>
  <c r="BB23" i="26"/>
  <c r="BC23" i="26"/>
  <c r="BD23" i="26"/>
  <c r="BE23" i="26"/>
  <c r="BF23" i="26"/>
  <c r="BG23" i="26"/>
  <c r="BH23" i="26"/>
  <c r="BI23" i="26"/>
  <c r="BJ23" i="26"/>
  <c r="BK23" i="26"/>
  <c r="BL23" i="26"/>
  <c r="BM23" i="26"/>
  <c r="AI22" i="26"/>
  <c r="AI23" i="26"/>
  <c r="AK17" i="26"/>
  <c r="AL17" i="26"/>
  <c r="AM17" i="26"/>
  <c r="AN17" i="26"/>
  <c r="AO17" i="26"/>
  <c r="AP17" i="26"/>
  <c r="AQ17" i="26"/>
  <c r="AR17" i="26"/>
  <c r="AS17" i="26"/>
  <c r="AT17" i="26"/>
  <c r="AU17" i="26"/>
  <c r="AV17" i="26"/>
  <c r="AW17" i="26"/>
  <c r="AX17" i="26"/>
  <c r="AY17" i="26"/>
  <c r="AZ17" i="26"/>
  <c r="BA17" i="26"/>
  <c r="BB17" i="26"/>
  <c r="BC17" i="26"/>
  <c r="BD17" i="26"/>
  <c r="BE17" i="26"/>
  <c r="BF17" i="26"/>
  <c r="BG17" i="26"/>
  <c r="BI17" i="26"/>
  <c r="BJ17" i="26"/>
  <c r="BK17" i="26"/>
  <c r="BL17" i="26"/>
  <c r="BM17" i="26"/>
  <c r="AK18" i="26"/>
  <c r="AL18" i="26"/>
  <c r="AM18" i="26"/>
  <c r="AO18" i="26"/>
  <c r="AP18" i="26"/>
  <c r="AQ18" i="26"/>
  <c r="AR18" i="26"/>
  <c r="AT18" i="26"/>
  <c r="AU18" i="26"/>
  <c r="AV18" i="26"/>
  <c r="AW18" i="26"/>
  <c r="AY18" i="26"/>
  <c r="AZ18" i="26"/>
  <c r="BA18" i="26"/>
  <c r="BB18" i="26"/>
  <c r="BD18" i="26"/>
  <c r="BE18" i="26"/>
  <c r="BF18" i="26"/>
  <c r="BG18" i="26"/>
  <c r="BI18" i="26"/>
  <c r="BJ18" i="26"/>
  <c r="BK18" i="26"/>
  <c r="BL18" i="26"/>
  <c r="AK19" i="26"/>
  <c r="AL19" i="26"/>
  <c r="AM19" i="26"/>
  <c r="AN19" i="26"/>
  <c r="AO19" i="26"/>
  <c r="AP19" i="26"/>
  <c r="AQ19" i="26"/>
  <c r="AR19" i="26"/>
  <c r="AS19" i="26"/>
  <c r="AT19" i="26"/>
  <c r="AU19" i="26"/>
  <c r="AV19" i="26"/>
  <c r="AW19" i="26"/>
  <c r="AX19" i="26"/>
  <c r="AY19" i="26"/>
  <c r="AZ19" i="26"/>
  <c r="BA19" i="26"/>
  <c r="BB19" i="26"/>
  <c r="BD19" i="26"/>
  <c r="BE19" i="26"/>
  <c r="BF19" i="26"/>
  <c r="BG19" i="26"/>
  <c r="BH19" i="26"/>
  <c r="BI19" i="26"/>
  <c r="BJ19" i="26"/>
  <c r="BK19" i="26"/>
  <c r="BL19" i="26"/>
  <c r="BM19" i="26"/>
  <c r="AK20" i="26"/>
  <c r="AL20" i="26"/>
  <c r="AM20" i="26"/>
  <c r="AN20" i="26"/>
  <c r="AO20" i="26"/>
  <c r="AP20" i="26"/>
  <c r="AQ20" i="26"/>
  <c r="AR20" i="26"/>
  <c r="AT20" i="26"/>
  <c r="AU20" i="26"/>
  <c r="AV20" i="26"/>
  <c r="AW20" i="26"/>
  <c r="AX20" i="26"/>
  <c r="AY20" i="26"/>
  <c r="AZ20" i="26"/>
  <c r="BA20" i="26"/>
  <c r="BB20" i="26"/>
  <c r="BD20" i="26"/>
  <c r="BE20" i="26"/>
  <c r="BF20" i="26"/>
  <c r="BG20" i="26"/>
  <c r="BH20" i="26"/>
  <c r="BI20" i="26"/>
  <c r="BJ20" i="26"/>
  <c r="BK20" i="26"/>
  <c r="BL20" i="26"/>
  <c r="BM20" i="26"/>
  <c r="AK21" i="26"/>
  <c r="AL21" i="26"/>
  <c r="AM21" i="26"/>
  <c r="AN21" i="26"/>
  <c r="AO21" i="26"/>
  <c r="AP21" i="26"/>
  <c r="AQ21" i="26"/>
  <c r="AR21" i="26"/>
  <c r="AS21" i="26"/>
  <c r="AT21" i="26"/>
  <c r="AU21" i="26"/>
  <c r="AV21" i="26"/>
  <c r="AW21" i="26"/>
  <c r="AX21" i="26"/>
  <c r="AY21" i="26"/>
  <c r="AZ21" i="26"/>
  <c r="BA21" i="26"/>
  <c r="BB21" i="26"/>
  <c r="BC21" i="26"/>
  <c r="BD21" i="26"/>
  <c r="BE21" i="26"/>
  <c r="BF21" i="26"/>
  <c r="BG21" i="26"/>
  <c r="BH21" i="26"/>
  <c r="BI21" i="26"/>
  <c r="BJ21" i="26"/>
  <c r="BK21" i="26"/>
  <c r="BL21" i="26"/>
  <c r="BM21" i="26"/>
  <c r="AJ18" i="26"/>
  <c r="AJ19" i="26"/>
  <c r="AJ20" i="26"/>
  <c r="AJ21" i="26"/>
  <c r="AI21" i="26"/>
  <c r="AH54" i="26"/>
  <c r="AJ9" i="26"/>
  <c r="AK9" i="26"/>
  <c r="AL9" i="26"/>
  <c r="AM9" i="26"/>
  <c r="AN9" i="26"/>
  <c r="AO9" i="26"/>
  <c r="AP9" i="26"/>
  <c r="AQ9" i="26"/>
  <c r="AR9" i="26"/>
  <c r="AS9" i="26"/>
  <c r="AT9" i="26"/>
  <c r="AU9" i="26"/>
  <c r="AV9" i="26"/>
  <c r="AW9" i="26"/>
  <c r="AX9" i="26"/>
  <c r="AY9" i="26"/>
  <c r="AZ9" i="26"/>
  <c r="BA9" i="26"/>
  <c r="BB9" i="26"/>
  <c r="BC9" i="26"/>
  <c r="BD9" i="26"/>
  <c r="BE9" i="26"/>
  <c r="BF9" i="26"/>
  <c r="BG9" i="26"/>
  <c r="BH9" i="26"/>
  <c r="BI9" i="26"/>
  <c r="BJ9" i="26"/>
  <c r="BK9" i="26"/>
  <c r="BL9" i="26"/>
  <c r="BM9" i="26"/>
  <c r="F80" i="26"/>
  <c r="I80" i="26"/>
  <c r="K80" i="26"/>
  <c r="N80" i="26"/>
  <c r="Q80" i="26"/>
  <c r="S80" i="26"/>
  <c r="V80" i="26"/>
  <c r="Y80" i="26"/>
  <c r="AA80" i="26"/>
  <c r="AD80" i="26"/>
  <c r="E63" i="26"/>
  <c r="F63" i="26"/>
  <c r="G63" i="26"/>
  <c r="H63" i="26"/>
  <c r="I63" i="26"/>
  <c r="J63" i="26"/>
  <c r="K63" i="26"/>
  <c r="L63" i="26"/>
  <c r="N63" i="26"/>
  <c r="O63" i="26"/>
  <c r="P63" i="26"/>
  <c r="Q63" i="26"/>
  <c r="R63" i="26"/>
  <c r="S63" i="26"/>
  <c r="T63" i="26"/>
  <c r="U63" i="26"/>
  <c r="V63" i="26"/>
  <c r="X63" i="26"/>
  <c r="Y63" i="26"/>
  <c r="Z63" i="26"/>
  <c r="AA63" i="26"/>
  <c r="AC63" i="26"/>
  <c r="AD63" i="26"/>
  <c r="AE63" i="26"/>
  <c r="AF63" i="26"/>
  <c r="C63" i="26"/>
  <c r="C75" i="26"/>
  <c r="E71" i="26"/>
  <c r="F71" i="26"/>
  <c r="G71" i="26"/>
  <c r="H71" i="26"/>
  <c r="I71" i="26"/>
  <c r="J71" i="26"/>
  <c r="K71" i="26"/>
  <c r="L71" i="26"/>
  <c r="M71" i="26"/>
  <c r="N71" i="26"/>
  <c r="O71" i="26"/>
  <c r="P71" i="26"/>
  <c r="Q71" i="26"/>
  <c r="R71" i="26"/>
  <c r="S71" i="26"/>
  <c r="T71" i="26"/>
  <c r="U71" i="26"/>
  <c r="V71" i="26"/>
  <c r="W71" i="26"/>
  <c r="X71" i="26"/>
  <c r="Y71" i="26"/>
  <c r="Z71" i="26"/>
  <c r="AA71" i="26"/>
  <c r="AB71" i="26"/>
  <c r="AC71" i="26"/>
  <c r="AD71" i="26"/>
  <c r="AE71" i="26"/>
  <c r="AF71" i="26"/>
  <c r="AG71" i="26"/>
  <c r="E72" i="26"/>
  <c r="F72" i="26"/>
  <c r="G72" i="26"/>
  <c r="H72" i="26"/>
  <c r="I72" i="26"/>
  <c r="J72" i="26"/>
  <c r="K72" i="26"/>
  <c r="L72" i="26"/>
  <c r="M72" i="26"/>
  <c r="N72" i="26"/>
  <c r="O72" i="26"/>
  <c r="P72" i="26"/>
  <c r="Q72" i="26"/>
  <c r="R72" i="26"/>
  <c r="S72" i="26"/>
  <c r="T72" i="26"/>
  <c r="U72" i="26"/>
  <c r="V72" i="26"/>
  <c r="W72" i="26"/>
  <c r="X72" i="26"/>
  <c r="Y72" i="26"/>
  <c r="Z72" i="26"/>
  <c r="AA72" i="26"/>
  <c r="AB72" i="26"/>
  <c r="AC72" i="26"/>
  <c r="AD72" i="26"/>
  <c r="AE72" i="26"/>
  <c r="AF72" i="26"/>
  <c r="AG72" i="26"/>
  <c r="E73" i="26"/>
  <c r="F73" i="26"/>
  <c r="G73" i="26"/>
  <c r="H73" i="26"/>
  <c r="I73" i="26"/>
  <c r="J73" i="26"/>
  <c r="K73" i="26"/>
  <c r="L73" i="26"/>
  <c r="M73" i="26"/>
  <c r="N73" i="26"/>
  <c r="O73" i="26"/>
  <c r="P73" i="26"/>
  <c r="Q73" i="26"/>
  <c r="R73" i="26"/>
  <c r="S73" i="26"/>
  <c r="T73" i="26"/>
  <c r="U73" i="26"/>
  <c r="V73" i="26"/>
  <c r="W73" i="26"/>
  <c r="X73" i="26"/>
  <c r="Y73" i="26"/>
  <c r="Z73" i="26"/>
  <c r="AA73" i="26"/>
  <c r="AB73" i="26"/>
  <c r="AC73" i="26"/>
  <c r="AD73" i="26"/>
  <c r="AE73" i="26"/>
  <c r="AF73" i="26"/>
  <c r="AG73" i="26"/>
  <c r="D72" i="26"/>
  <c r="D73" i="26"/>
  <c r="D69" i="26"/>
  <c r="D70" i="26"/>
  <c r="D71" i="26"/>
  <c r="E65" i="26"/>
  <c r="F65" i="26"/>
  <c r="G65" i="26"/>
  <c r="H65" i="26"/>
  <c r="I65" i="26"/>
  <c r="J65" i="26"/>
  <c r="K65" i="26"/>
  <c r="L65" i="26"/>
  <c r="M65" i="26"/>
  <c r="N65" i="26"/>
  <c r="O65" i="26"/>
  <c r="P65" i="26"/>
  <c r="Q65" i="26"/>
  <c r="R65" i="26"/>
  <c r="S65" i="26"/>
  <c r="T65" i="26"/>
  <c r="U65" i="26"/>
  <c r="V65" i="26"/>
  <c r="W65" i="26"/>
  <c r="X65" i="26"/>
  <c r="Y65" i="26"/>
  <c r="Z65" i="26"/>
  <c r="AA65" i="26"/>
  <c r="AC65" i="26"/>
  <c r="AD65" i="26"/>
  <c r="AE65" i="26"/>
  <c r="AF65" i="26"/>
  <c r="AG65" i="26"/>
  <c r="E66" i="26"/>
  <c r="F66" i="26"/>
  <c r="G66" i="26"/>
  <c r="H66" i="26"/>
  <c r="I66" i="26"/>
  <c r="J66" i="26"/>
  <c r="K66" i="26"/>
  <c r="L66" i="26"/>
  <c r="M66" i="26"/>
  <c r="N66" i="26"/>
  <c r="O66" i="26"/>
  <c r="P66" i="26"/>
  <c r="Q66" i="26"/>
  <c r="R66" i="26"/>
  <c r="S66" i="26"/>
  <c r="T66" i="26"/>
  <c r="U66" i="26"/>
  <c r="V66" i="26"/>
  <c r="X66" i="26"/>
  <c r="Y66" i="26"/>
  <c r="Z66" i="26"/>
  <c r="AA66" i="26"/>
  <c r="AC66" i="26"/>
  <c r="AD66" i="26"/>
  <c r="AE66" i="26"/>
  <c r="AF66" i="26"/>
  <c r="E67" i="26"/>
  <c r="F67" i="26"/>
  <c r="G67" i="26"/>
  <c r="H67" i="26"/>
  <c r="I67" i="26"/>
  <c r="J67" i="26"/>
  <c r="K67" i="26"/>
  <c r="L67" i="26"/>
  <c r="M67" i="26"/>
  <c r="N67" i="26"/>
  <c r="O67" i="26"/>
  <c r="P67" i="26"/>
  <c r="Q67" i="26"/>
  <c r="R67" i="26"/>
  <c r="S67" i="26"/>
  <c r="T67" i="26"/>
  <c r="U67" i="26"/>
  <c r="V67" i="26"/>
  <c r="X67" i="26"/>
  <c r="Y67" i="26"/>
  <c r="Z67" i="26"/>
  <c r="AA67" i="26"/>
  <c r="AB67" i="26"/>
  <c r="AC67" i="26"/>
  <c r="AD67" i="26"/>
  <c r="AE67" i="26"/>
  <c r="AF67" i="26"/>
  <c r="AG67" i="26"/>
  <c r="E68" i="26"/>
  <c r="F68" i="26"/>
  <c r="G68" i="26"/>
  <c r="H68" i="26"/>
  <c r="I68" i="26"/>
  <c r="J68" i="26"/>
  <c r="K68" i="26"/>
  <c r="L68" i="26"/>
  <c r="N68" i="26"/>
  <c r="O68" i="26"/>
  <c r="P68" i="26"/>
  <c r="Q68" i="26"/>
  <c r="R68" i="26"/>
  <c r="S68" i="26"/>
  <c r="T68" i="26"/>
  <c r="U68" i="26"/>
  <c r="V68" i="26"/>
  <c r="X68" i="26"/>
  <c r="Y68" i="26"/>
  <c r="Z68" i="26"/>
  <c r="AA68" i="26"/>
  <c r="AB68" i="26"/>
  <c r="AC68" i="26"/>
  <c r="AD68" i="26"/>
  <c r="AE68" i="26"/>
  <c r="AF68" i="26"/>
  <c r="E69" i="26"/>
  <c r="F69" i="26"/>
  <c r="G69" i="26"/>
  <c r="H69" i="26"/>
  <c r="I69" i="26"/>
  <c r="J69" i="26"/>
  <c r="K69" i="26"/>
  <c r="L69" i="26"/>
  <c r="M69" i="26"/>
  <c r="N69" i="26"/>
  <c r="O69" i="26"/>
  <c r="P69" i="26"/>
  <c r="Q69" i="26"/>
  <c r="R69" i="26"/>
  <c r="S69" i="26"/>
  <c r="T69" i="26"/>
  <c r="U69" i="26"/>
  <c r="V69" i="26"/>
  <c r="W69" i="26"/>
  <c r="X69" i="26"/>
  <c r="Y69" i="26"/>
  <c r="Z69" i="26"/>
  <c r="AA69" i="26"/>
  <c r="AB69" i="26"/>
  <c r="AC69" i="26"/>
  <c r="AD69" i="26"/>
  <c r="AE69" i="26"/>
  <c r="AF69" i="26"/>
  <c r="AG69" i="26"/>
  <c r="E70" i="26"/>
  <c r="F70" i="26"/>
  <c r="G70" i="26"/>
  <c r="H70" i="26"/>
  <c r="I70" i="26"/>
  <c r="J70" i="26"/>
  <c r="K70" i="26"/>
  <c r="L70" i="26"/>
  <c r="M70" i="26"/>
  <c r="N70" i="26"/>
  <c r="O70" i="26"/>
  <c r="P70" i="26"/>
  <c r="Q70" i="26"/>
  <c r="R70" i="26"/>
  <c r="S70" i="26"/>
  <c r="T70" i="26"/>
  <c r="U70" i="26"/>
  <c r="V70" i="26"/>
  <c r="W70" i="26"/>
  <c r="X70" i="26"/>
  <c r="Y70" i="26"/>
  <c r="Z70" i="26"/>
  <c r="AA70" i="26"/>
  <c r="AB70" i="26"/>
  <c r="AC70" i="26"/>
  <c r="AD70" i="26"/>
  <c r="AE70" i="26"/>
  <c r="AF70" i="26"/>
  <c r="AG70" i="26"/>
  <c r="C66" i="26"/>
  <c r="C67" i="26"/>
  <c r="C68" i="26"/>
  <c r="C69" i="26"/>
  <c r="C70" i="26"/>
  <c r="C71" i="26"/>
  <c r="C72" i="26"/>
  <c r="C73" i="26"/>
  <c r="C65" i="26"/>
  <c r="W32" i="26"/>
  <c r="W66" i="26" s="1"/>
  <c r="M32" i="26"/>
  <c r="AB31" i="26"/>
  <c r="BH31" i="26" s="1"/>
  <c r="M17" i="26"/>
  <c r="N17" i="26"/>
  <c r="O17" i="26"/>
  <c r="P17" i="26"/>
  <c r="Q17" i="26"/>
  <c r="R17" i="26"/>
  <c r="S17" i="26"/>
  <c r="T17" i="26"/>
  <c r="U17" i="26"/>
  <c r="V17" i="26"/>
  <c r="W17" i="26"/>
  <c r="X17" i="26"/>
  <c r="Y17" i="26"/>
  <c r="Z17" i="26"/>
  <c r="AA17" i="26"/>
  <c r="AC17" i="26"/>
  <c r="AD17" i="26"/>
  <c r="AE17" i="26"/>
  <c r="AF17" i="26"/>
  <c r="AG17" i="26"/>
  <c r="N18" i="26"/>
  <c r="O18" i="26"/>
  <c r="P18" i="26"/>
  <c r="Q18" i="26"/>
  <c r="S18" i="26"/>
  <c r="T18" i="26"/>
  <c r="U18" i="26"/>
  <c r="V18" i="26"/>
  <c r="X18" i="26"/>
  <c r="Y18" i="26"/>
  <c r="Z18" i="26"/>
  <c r="AA18" i="26"/>
  <c r="AC18" i="26"/>
  <c r="AD18" i="26"/>
  <c r="AE18" i="26"/>
  <c r="AF18" i="26"/>
  <c r="M19" i="26"/>
  <c r="N19" i="26"/>
  <c r="N56" i="26" s="1"/>
  <c r="O19" i="26"/>
  <c r="O56" i="26" s="1"/>
  <c r="P19" i="26"/>
  <c r="Q19" i="26"/>
  <c r="R19" i="26"/>
  <c r="S19" i="26"/>
  <c r="T19" i="26"/>
  <c r="U19" i="26"/>
  <c r="V19" i="26"/>
  <c r="X19" i="26"/>
  <c r="Y19" i="26"/>
  <c r="Z19" i="26"/>
  <c r="AA19" i="26"/>
  <c r="AB19" i="26"/>
  <c r="AC19" i="26"/>
  <c r="AD19" i="26"/>
  <c r="AD56" i="26" s="1"/>
  <c r="AE19" i="26"/>
  <c r="AE56" i="26" s="1"/>
  <c r="AF19" i="26"/>
  <c r="AG19" i="26"/>
  <c r="N20" i="26"/>
  <c r="O20" i="26"/>
  <c r="P20" i="26"/>
  <c r="Q20" i="26"/>
  <c r="Q57" i="26" s="1"/>
  <c r="R20" i="26"/>
  <c r="R57" i="26" s="1"/>
  <c r="S20" i="26"/>
  <c r="T20" i="26"/>
  <c r="U20" i="26"/>
  <c r="V20" i="26"/>
  <c r="X20" i="26"/>
  <c r="Y20" i="26"/>
  <c r="Y57" i="26" s="1"/>
  <c r="Z20" i="26"/>
  <c r="Z57" i="26" s="1"/>
  <c r="AA20" i="26"/>
  <c r="AB20" i="26"/>
  <c r="AC20" i="26"/>
  <c r="AD20" i="26"/>
  <c r="AE20" i="26"/>
  <c r="AF20" i="26"/>
  <c r="AG20" i="26"/>
  <c r="AG57" i="26" s="1"/>
  <c r="E17" i="26"/>
  <c r="F17" i="26"/>
  <c r="G17" i="26"/>
  <c r="H17" i="26"/>
  <c r="I17" i="26"/>
  <c r="J17" i="26"/>
  <c r="K17" i="26"/>
  <c r="L17" i="26"/>
  <c r="E18" i="26"/>
  <c r="F18" i="26"/>
  <c r="G18" i="26"/>
  <c r="I18" i="26"/>
  <c r="J18" i="26"/>
  <c r="K18" i="26"/>
  <c r="L18" i="26"/>
  <c r="E19" i="26"/>
  <c r="E56" i="26" s="1"/>
  <c r="F19" i="26"/>
  <c r="G19" i="26"/>
  <c r="H19" i="26"/>
  <c r="I19" i="26"/>
  <c r="J19" i="26"/>
  <c r="K19" i="26"/>
  <c r="L19" i="26"/>
  <c r="L56" i="26" s="1"/>
  <c r="E20" i="26"/>
  <c r="E57" i="26" s="1"/>
  <c r="F20" i="26"/>
  <c r="G20" i="26"/>
  <c r="H20" i="26"/>
  <c r="I20" i="26"/>
  <c r="J20" i="26"/>
  <c r="K20" i="26"/>
  <c r="L20" i="26"/>
  <c r="L57" i="26" s="1"/>
  <c r="D18" i="26"/>
  <c r="D19" i="26"/>
  <c r="D20" i="26"/>
  <c r="D17" i="26"/>
  <c r="AJ17" i="26" s="1"/>
  <c r="E30" i="26"/>
  <c r="F30" i="26"/>
  <c r="G30" i="26"/>
  <c r="H30" i="26"/>
  <c r="I30" i="26"/>
  <c r="J30" i="26"/>
  <c r="K30" i="26"/>
  <c r="L30" i="26"/>
  <c r="N30" i="26"/>
  <c r="O30" i="26"/>
  <c r="P30" i="26"/>
  <c r="Q30" i="26"/>
  <c r="R30" i="26"/>
  <c r="S30" i="26"/>
  <c r="T30" i="26"/>
  <c r="U30" i="26"/>
  <c r="V30" i="26"/>
  <c r="X30" i="26"/>
  <c r="Y30" i="26"/>
  <c r="Z30" i="26"/>
  <c r="AA30" i="26"/>
  <c r="AC30" i="26"/>
  <c r="AD30" i="26"/>
  <c r="AE30" i="26"/>
  <c r="AF30" i="26"/>
  <c r="M23" i="26"/>
  <c r="N23" i="26"/>
  <c r="O23" i="26"/>
  <c r="P23" i="26"/>
  <c r="Q23" i="26"/>
  <c r="R23" i="26"/>
  <c r="S23" i="26"/>
  <c r="T23" i="26"/>
  <c r="U23" i="26"/>
  <c r="V23" i="26"/>
  <c r="W23" i="26"/>
  <c r="X23" i="26"/>
  <c r="Y23" i="26"/>
  <c r="Z23" i="26"/>
  <c r="AA23" i="26"/>
  <c r="AB23" i="26"/>
  <c r="AC23" i="26"/>
  <c r="AD23" i="26"/>
  <c r="AE23" i="26"/>
  <c r="AF23" i="26"/>
  <c r="AG23" i="26"/>
  <c r="L23" i="26"/>
  <c r="J23" i="26"/>
  <c r="K23" i="26"/>
  <c r="I23" i="26"/>
  <c r="C31" i="22"/>
  <c r="D31" i="22"/>
  <c r="E31" i="22"/>
  <c r="F31" i="22"/>
  <c r="G31" i="22"/>
  <c r="H31" i="22"/>
  <c r="I31" i="22"/>
  <c r="J31" i="22"/>
  <c r="K31" i="22"/>
  <c r="L31" i="22"/>
  <c r="M31" i="22"/>
  <c r="N31" i="22"/>
  <c r="O31" i="22"/>
  <c r="P31" i="22"/>
  <c r="Q31" i="22"/>
  <c r="R31" i="22"/>
  <c r="S31" i="22"/>
  <c r="T31" i="22"/>
  <c r="U31" i="22"/>
  <c r="V31" i="22"/>
  <c r="W31" i="22"/>
  <c r="X31" i="22"/>
  <c r="Y31" i="22"/>
  <c r="Z31" i="22"/>
  <c r="AA31" i="22"/>
  <c r="AB31" i="22"/>
  <c r="AC31" i="22"/>
  <c r="AD31" i="22"/>
  <c r="AE31" i="22"/>
  <c r="B31" i="22"/>
  <c r="C27" i="22"/>
  <c r="D27" i="22"/>
  <c r="E27" i="22"/>
  <c r="F27" i="22"/>
  <c r="G27" i="22"/>
  <c r="H27" i="22"/>
  <c r="I27" i="22"/>
  <c r="J27" i="22"/>
  <c r="K27" i="22"/>
  <c r="L27" i="22"/>
  <c r="M27" i="22"/>
  <c r="N27" i="22"/>
  <c r="O27" i="22"/>
  <c r="P27" i="22"/>
  <c r="Q27" i="22"/>
  <c r="R27" i="22"/>
  <c r="S27" i="22"/>
  <c r="T27" i="22"/>
  <c r="U27" i="22"/>
  <c r="V27" i="22"/>
  <c r="W27" i="22"/>
  <c r="X27" i="22"/>
  <c r="Y27" i="22"/>
  <c r="AA27" i="22"/>
  <c r="AB27" i="22"/>
  <c r="AC27" i="22"/>
  <c r="AD27" i="22"/>
  <c r="AE27" i="22"/>
  <c r="C28" i="22"/>
  <c r="D28" i="22"/>
  <c r="E28" i="22"/>
  <c r="E32" i="22" s="1"/>
  <c r="G28" i="22"/>
  <c r="H28" i="22"/>
  <c r="I28" i="22"/>
  <c r="J28" i="22"/>
  <c r="L28" i="22"/>
  <c r="M28" i="22"/>
  <c r="M32" i="22" s="1"/>
  <c r="N28" i="22"/>
  <c r="N32" i="22" s="1"/>
  <c r="O28" i="22"/>
  <c r="O32" i="22" s="1"/>
  <c r="Q28" i="22"/>
  <c r="R28" i="22"/>
  <c r="S28" i="22"/>
  <c r="T28" i="22"/>
  <c r="V28" i="22"/>
  <c r="W28" i="22"/>
  <c r="X28" i="22"/>
  <c r="Y28" i="22"/>
  <c r="Y32" i="22" s="1"/>
  <c r="AA28" i="22"/>
  <c r="AB28" i="22"/>
  <c r="AC28" i="22"/>
  <c r="AD28" i="22"/>
  <c r="C29" i="22"/>
  <c r="D29" i="22"/>
  <c r="E29" i="22"/>
  <c r="F29" i="22"/>
  <c r="G29" i="22"/>
  <c r="H29" i="22"/>
  <c r="I29" i="22"/>
  <c r="J29" i="22"/>
  <c r="K29" i="22"/>
  <c r="L29" i="22"/>
  <c r="M29" i="22"/>
  <c r="N29" i="22"/>
  <c r="O29" i="22"/>
  <c r="P29" i="22"/>
  <c r="Q29" i="22"/>
  <c r="R29" i="22"/>
  <c r="S29" i="22"/>
  <c r="T29" i="22"/>
  <c r="V29" i="22"/>
  <c r="W29" i="22"/>
  <c r="X29" i="22"/>
  <c r="Y29" i="22"/>
  <c r="Z29" i="22"/>
  <c r="AA29" i="22"/>
  <c r="AB29" i="22"/>
  <c r="AC29" i="22"/>
  <c r="AD29" i="22"/>
  <c r="AE29" i="22"/>
  <c r="C30" i="22"/>
  <c r="D30" i="22"/>
  <c r="E30" i="22"/>
  <c r="F30" i="22"/>
  <c r="G30" i="22"/>
  <c r="H30" i="22"/>
  <c r="I30" i="22"/>
  <c r="J30" i="22"/>
  <c r="L30" i="22"/>
  <c r="M30" i="22"/>
  <c r="N30" i="22"/>
  <c r="O30" i="22"/>
  <c r="P30" i="22"/>
  <c r="Q30" i="22"/>
  <c r="R30" i="22"/>
  <c r="S30" i="22"/>
  <c r="T30" i="22"/>
  <c r="V30" i="22"/>
  <c r="W30" i="22"/>
  <c r="X30" i="22"/>
  <c r="Y30" i="22"/>
  <c r="Z30" i="22"/>
  <c r="AA30" i="22"/>
  <c r="AB30" i="22"/>
  <c r="AC30" i="22"/>
  <c r="AD30" i="22"/>
  <c r="AE30" i="22"/>
  <c r="B28" i="22"/>
  <c r="B29" i="22"/>
  <c r="B30" i="22"/>
  <c r="E8" i="27"/>
  <c r="E9" i="27"/>
  <c r="M56" i="26" s="1"/>
  <c r="E10" i="27"/>
  <c r="X57" i="26" s="1"/>
  <c r="E11" i="27"/>
  <c r="E58" i="26" s="1"/>
  <c r="E7" i="27"/>
  <c r="C4" i="22"/>
  <c r="D32" i="26" s="1"/>
  <c r="C5" i="22"/>
  <c r="C6" i="22"/>
  <c r="C3" i="22"/>
  <c r="G3" i="22" s="1"/>
  <c r="C17" i="26" s="1"/>
  <c r="E23" i="27"/>
  <c r="E22" i="27"/>
  <c r="AJ128" i="26"/>
  <c r="D128" i="26"/>
  <c r="C129" i="26" s="1"/>
  <c r="B140" i="26" s="1"/>
  <c r="AS116" i="26"/>
  <c r="AR116" i="26"/>
  <c r="AQ116" i="26"/>
  <c r="AP116" i="26"/>
  <c r="AO116" i="26"/>
  <c r="AN116" i="26"/>
  <c r="AM116" i="26"/>
  <c r="AL116" i="26"/>
  <c r="M116" i="26"/>
  <c r="L116" i="26"/>
  <c r="K116" i="26"/>
  <c r="J116" i="26"/>
  <c r="I116" i="26"/>
  <c r="H116" i="26"/>
  <c r="G116" i="26"/>
  <c r="F116" i="26"/>
  <c r="AS114" i="26"/>
  <c r="AR114" i="26"/>
  <c r="AQ114" i="26"/>
  <c r="AP114" i="26"/>
  <c r="AO114" i="26"/>
  <c r="AN114" i="26"/>
  <c r="AM114" i="26"/>
  <c r="AL114" i="26"/>
  <c r="M114" i="26"/>
  <c r="L114" i="26"/>
  <c r="K114" i="26"/>
  <c r="J114" i="26"/>
  <c r="I114" i="26"/>
  <c r="H114" i="26"/>
  <c r="G114" i="26"/>
  <c r="F114" i="26"/>
  <c r="AJ109" i="26"/>
  <c r="D109" i="26"/>
  <c r="AJ108" i="26"/>
  <c r="AL101" i="26"/>
  <c r="F101" i="26"/>
  <c r="C96" i="26"/>
  <c r="AH57" i="26"/>
  <c r="AI46" i="26"/>
  <c r="AI45" i="26"/>
  <c r="AI44" i="26"/>
  <c r="AI43" i="26"/>
  <c r="AI42" i="26"/>
  <c r="AH41" i="26"/>
  <c r="AG41" i="26"/>
  <c r="AA41" i="26"/>
  <c r="Z41" i="26"/>
  <c r="Y41" i="26"/>
  <c r="X41" i="26"/>
  <c r="W41" i="26"/>
  <c r="V41" i="26"/>
  <c r="U41" i="26"/>
  <c r="T41" i="26"/>
  <c r="S41" i="26"/>
  <c r="R41" i="26"/>
  <c r="Q41" i="26"/>
  <c r="P41" i="26"/>
  <c r="O41" i="26"/>
  <c r="N41" i="26"/>
  <c r="M41" i="26"/>
  <c r="L41" i="26"/>
  <c r="K41" i="26"/>
  <c r="J41" i="26"/>
  <c r="I41" i="26"/>
  <c r="H41" i="26"/>
  <c r="G41" i="26"/>
  <c r="F41" i="26"/>
  <c r="E41" i="26"/>
  <c r="D41" i="26"/>
  <c r="C41" i="26"/>
  <c r="AI41" i="26" s="1"/>
  <c r="AI40" i="26"/>
  <c r="AI39" i="26"/>
  <c r="AI38" i="26"/>
  <c r="AI37" i="26"/>
  <c r="AI36" i="26"/>
  <c r="AI35" i="26"/>
  <c r="AI34" i="26"/>
  <c r="AI33" i="26"/>
  <c r="AI32" i="26"/>
  <c r="AI31" i="26"/>
  <c r="AI30" i="26"/>
  <c r="BM16" i="26"/>
  <c r="BL16" i="26"/>
  <c r="BK16" i="26"/>
  <c r="BJ16" i="26"/>
  <c r="BI16" i="26"/>
  <c r="BH16" i="26"/>
  <c r="BG16" i="26"/>
  <c r="BF16" i="26"/>
  <c r="BE16" i="26"/>
  <c r="BD16" i="26"/>
  <c r="BC16" i="26"/>
  <c r="BB16" i="26"/>
  <c r="BA16" i="26"/>
  <c r="AZ16" i="26"/>
  <c r="AY16" i="26"/>
  <c r="AX16" i="26"/>
  <c r="AW16" i="26"/>
  <c r="AV16" i="26"/>
  <c r="AU16" i="26"/>
  <c r="AT16" i="26"/>
  <c r="AS16" i="26"/>
  <c r="AR16" i="26"/>
  <c r="AQ16" i="26"/>
  <c r="AP16" i="26"/>
  <c r="AO16" i="26"/>
  <c r="AN16" i="26"/>
  <c r="AM16" i="26"/>
  <c r="AL16" i="26"/>
  <c r="AK16" i="26"/>
  <c r="AJ16" i="26"/>
  <c r="AI16" i="26"/>
  <c r="BM13" i="26"/>
  <c r="BL13" i="26"/>
  <c r="BK13" i="26"/>
  <c r="BJ13" i="26"/>
  <c r="BI13" i="26"/>
  <c r="BH13" i="26"/>
  <c r="BG13" i="26"/>
  <c r="BF13" i="26"/>
  <c r="BE13" i="26"/>
  <c r="BD13" i="26"/>
  <c r="BC13" i="26"/>
  <c r="BB13" i="26"/>
  <c r="BA13" i="26"/>
  <c r="AZ13" i="26"/>
  <c r="AY13" i="26"/>
  <c r="AX13" i="26"/>
  <c r="AW13" i="26"/>
  <c r="AV13" i="26"/>
  <c r="AU13" i="26"/>
  <c r="AT13" i="26"/>
  <c r="AS13" i="26"/>
  <c r="AR13" i="26"/>
  <c r="AQ13" i="26"/>
  <c r="AP13" i="26"/>
  <c r="AO13" i="26"/>
  <c r="AN13" i="26"/>
  <c r="AM13" i="26"/>
  <c r="AL13" i="26"/>
  <c r="AK13" i="26"/>
  <c r="AJ13" i="26"/>
  <c r="AI13" i="26"/>
  <c r="BM12" i="26"/>
  <c r="BL12" i="26"/>
  <c r="BK12" i="26"/>
  <c r="BJ12" i="26"/>
  <c r="BI12" i="26"/>
  <c r="BH12" i="26"/>
  <c r="BG12" i="26"/>
  <c r="BF12" i="26"/>
  <c r="BE12" i="26"/>
  <c r="BD12" i="26"/>
  <c r="BC12" i="26"/>
  <c r="BB12" i="26"/>
  <c r="BA12" i="26"/>
  <c r="AZ12" i="26"/>
  <c r="AY12" i="26"/>
  <c r="AX12" i="26"/>
  <c r="AW12" i="26"/>
  <c r="AV12" i="26"/>
  <c r="AU12" i="26"/>
  <c r="AT12" i="26"/>
  <c r="AS12" i="26"/>
  <c r="AR12" i="26"/>
  <c r="AQ12" i="26"/>
  <c r="AP12" i="26"/>
  <c r="AO12" i="26"/>
  <c r="AN12" i="26"/>
  <c r="AM12" i="26"/>
  <c r="AL12" i="26"/>
  <c r="AK12" i="26"/>
  <c r="AJ12" i="26"/>
  <c r="AI12" i="26"/>
  <c r="BM11" i="26"/>
  <c r="BL11" i="26"/>
  <c r="BK11" i="26"/>
  <c r="BJ11" i="26"/>
  <c r="BI11" i="26"/>
  <c r="BH11" i="26"/>
  <c r="BG11" i="26"/>
  <c r="BF11" i="26"/>
  <c r="BE11" i="26"/>
  <c r="BD11" i="26"/>
  <c r="BC11" i="26"/>
  <c r="BB11" i="26"/>
  <c r="BA11" i="26"/>
  <c r="AZ11" i="26"/>
  <c r="AY11" i="26"/>
  <c r="AX11" i="26"/>
  <c r="AW11" i="26"/>
  <c r="AV11" i="26"/>
  <c r="AU11" i="26"/>
  <c r="AT11" i="26"/>
  <c r="AS11" i="26"/>
  <c r="AR11" i="26"/>
  <c r="AQ11" i="26"/>
  <c r="AP11" i="26"/>
  <c r="AO11" i="26"/>
  <c r="AN11" i="26"/>
  <c r="AM11" i="26"/>
  <c r="AL11" i="26"/>
  <c r="AK11" i="26"/>
  <c r="AJ11" i="26"/>
  <c r="AI11" i="26"/>
  <c r="BM10" i="26"/>
  <c r="BL10" i="26"/>
  <c r="BK10" i="26"/>
  <c r="BJ10" i="26"/>
  <c r="BI10" i="26"/>
  <c r="BH10" i="26"/>
  <c r="BG10" i="26"/>
  <c r="BF10" i="26"/>
  <c r="BE10" i="26"/>
  <c r="BD10" i="26"/>
  <c r="BC10" i="26"/>
  <c r="BB10" i="26"/>
  <c r="BA10" i="26"/>
  <c r="AZ10" i="26"/>
  <c r="AY10" i="26"/>
  <c r="AX10" i="26"/>
  <c r="AW10" i="26"/>
  <c r="AV10" i="26"/>
  <c r="AU10" i="26"/>
  <c r="AT10" i="26"/>
  <c r="AS10" i="26"/>
  <c r="AR10" i="26"/>
  <c r="AQ10" i="26"/>
  <c r="AP10" i="26"/>
  <c r="AO10" i="26"/>
  <c r="AN10" i="26"/>
  <c r="AM10" i="26"/>
  <c r="AL10" i="26"/>
  <c r="AK10" i="26"/>
  <c r="AJ10" i="26"/>
  <c r="AI10" i="26"/>
  <c r="AI9" i="26"/>
  <c r="AH8" i="26"/>
  <c r="AG8" i="26"/>
  <c r="AF8" i="26"/>
  <c r="AE8" i="26"/>
  <c r="AD8" i="26"/>
  <c r="AC8" i="26"/>
  <c r="AB8" i="26"/>
  <c r="AA8" i="26"/>
  <c r="Z8" i="26"/>
  <c r="Y8" i="26"/>
  <c r="X8" i="26"/>
  <c r="W8" i="26"/>
  <c r="V8" i="26"/>
  <c r="U8" i="26"/>
  <c r="T8" i="26"/>
  <c r="S8" i="26"/>
  <c r="R8" i="26"/>
  <c r="Q8" i="26"/>
  <c r="P8" i="26"/>
  <c r="O8" i="26"/>
  <c r="N8" i="26"/>
  <c r="M8" i="26"/>
  <c r="L8" i="26"/>
  <c r="K8" i="26"/>
  <c r="J8" i="26"/>
  <c r="I8" i="26"/>
  <c r="H8" i="26"/>
  <c r="G8" i="26"/>
  <c r="F8" i="26"/>
  <c r="E8" i="26"/>
  <c r="D8" i="26"/>
  <c r="C8" i="26"/>
  <c r="AI23" i="24"/>
  <c r="C61" i="24"/>
  <c r="C62" i="24"/>
  <c r="C63" i="24"/>
  <c r="C64" i="24"/>
  <c r="AH73" i="24"/>
  <c r="AH72" i="24" s="1"/>
  <c r="AH61" i="24"/>
  <c r="AH60" i="24" s="1"/>
  <c r="AH59" i="24" s="1"/>
  <c r="AH78" i="24" s="1"/>
  <c r="AH23" i="24"/>
  <c r="AJ43" i="18"/>
  <c r="AK43" i="18"/>
  <c r="AL43" i="18"/>
  <c r="AM43" i="18"/>
  <c r="AN43" i="18"/>
  <c r="AO43" i="18"/>
  <c r="AP43" i="18"/>
  <c r="AQ43" i="18"/>
  <c r="AR43" i="18"/>
  <c r="AS43" i="18"/>
  <c r="AT43" i="18"/>
  <c r="AU43" i="18"/>
  <c r="AV43" i="18"/>
  <c r="AW43" i="18"/>
  <c r="AX43" i="18"/>
  <c r="AY43" i="18"/>
  <c r="AZ43" i="18"/>
  <c r="BA43" i="18"/>
  <c r="BB43" i="18"/>
  <c r="BC43" i="18"/>
  <c r="BD43" i="18"/>
  <c r="BE43" i="18"/>
  <c r="BF43" i="18"/>
  <c r="BG43" i="18"/>
  <c r="BH43" i="18"/>
  <c r="BI43" i="18"/>
  <c r="BJ43" i="18"/>
  <c r="BK43" i="18"/>
  <c r="BL43" i="18"/>
  <c r="BM43" i="18"/>
  <c r="AI43" i="18"/>
  <c r="AH39" i="15"/>
  <c r="AH38" i="15"/>
  <c r="AJ37" i="15"/>
  <c r="AK37" i="15"/>
  <c r="AL37" i="15"/>
  <c r="AM37" i="15"/>
  <c r="AN37" i="15"/>
  <c r="AO37" i="15"/>
  <c r="AP37" i="15"/>
  <c r="AQ37" i="15"/>
  <c r="AR37" i="15"/>
  <c r="AS37" i="15"/>
  <c r="AT37" i="15"/>
  <c r="AU37" i="15"/>
  <c r="AV37" i="15"/>
  <c r="AW37" i="15"/>
  <c r="AX37" i="15"/>
  <c r="AY37" i="15"/>
  <c r="AZ37" i="15"/>
  <c r="BA37" i="15"/>
  <c r="BB37" i="15"/>
  <c r="BC37" i="15"/>
  <c r="BD37" i="15"/>
  <c r="BE37" i="15"/>
  <c r="BF37" i="15"/>
  <c r="BG37" i="15"/>
  <c r="BH37" i="15"/>
  <c r="BI37" i="15"/>
  <c r="BJ37" i="15"/>
  <c r="BK37" i="15"/>
  <c r="BL37" i="15"/>
  <c r="BM37" i="15"/>
  <c r="AI37" i="15"/>
  <c r="AC12" i="62" l="1"/>
  <c r="AC37" i="62" s="1"/>
  <c r="AB36" i="62"/>
  <c r="AA54" i="62"/>
  <c r="AA58" i="62" s="1"/>
  <c r="AA55" i="62"/>
  <c r="AA57" i="62" s="1"/>
  <c r="AE58" i="59"/>
  <c r="AE55" i="59"/>
  <c r="AE57" i="59" s="1"/>
  <c r="AD57" i="59"/>
  <c r="AF37" i="59"/>
  <c r="AF36" i="59" s="1"/>
  <c r="AF54" i="59" s="1"/>
  <c r="AG12" i="59"/>
  <c r="BL12" i="59"/>
  <c r="BM20" i="28"/>
  <c r="AE24" i="23"/>
  <c r="C20" i="28"/>
  <c r="AH80" i="26"/>
  <c r="AH81" i="26" s="1"/>
  <c r="R32" i="22"/>
  <c r="H32" i="22"/>
  <c r="BC58" i="26"/>
  <c r="AM58" i="26"/>
  <c r="Q32" i="22"/>
  <c r="R58" i="26"/>
  <c r="J58" i="26"/>
  <c r="B32" i="22"/>
  <c r="V32" i="22"/>
  <c r="L32" i="22"/>
  <c r="D32" i="22"/>
  <c r="C32" i="22"/>
  <c r="Z58" i="26"/>
  <c r="AU58" i="26"/>
  <c r="AD32" i="22"/>
  <c r="AC32" i="22"/>
  <c r="S32" i="22"/>
  <c r="AB32" i="22"/>
  <c r="AA32" i="22"/>
  <c r="T32" i="22"/>
  <c r="BK58" i="26"/>
  <c r="X32" i="22"/>
  <c r="Y58" i="26"/>
  <c r="Q58" i="26"/>
  <c r="I58" i="26"/>
  <c r="AH58" i="26"/>
  <c r="BJ58" i="26"/>
  <c r="BB58" i="26"/>
  <c r="AT58" i="26"/>
  <c r="AL58" i="26"/>
  <c r="W32" i="22"/>
  <c r="X58" i="26"/>
  <c r="P58" i="26"/>
  <c r="H58" i="26"/>
  <c r="AG58" i="26"/>
  <c r="BI58" i="26"/>
  <c r="BA58" i="26"/>
  <c r="AS58" i="26"/>
  <c r="AK58" i="26"/>
  <c r="AE58" i="26"/>
  <c r="W58" i="26"/>
  <c r="O58" i="26"/>
  <c r="G58" i="26"/>
  <c r="AF58" i="26"/>
  <c r="BH58" i="26"/>
  <c r="AZ58" i="26"/>
  <c r="AR58" i="26"/>
  <c r="J32" i="22"/>
  <c r="AD58" i="26"/>
  <c r="V58" i="26"/>
  <c r="N58" i="26"/>
  <c r="F58" i="26"/>
  <c r="AJ58" i="26"/>
  <c r="BG58" i="26"/>
  <c r="AY58" i="26"/>
  <c r="AQ58" i="26"/>
  <c r="I32" i="22"/>
  <c r="AC58" i="26"/>
  <c r="U58" i="26"/>
  <c r="M58" i="26"/>
  <c r="AI58" i="26"/>
  <c r="BF58" i="26"/>
  <c r="AX58" i="26"/>
  <c r="AP58" i="26"/>
  <c r="AB58" i="26"/>
  <c r="T58" i="26"/>
  <c r="L58" i="26"/>
  <c r="BM58" i="26"/>
  <c r="BE58" i="26"/>
  <c r="AW58" i="26"/>
  <c r="AO58" i="26"/>
  <c r="G32" i="22"/>
  <c r="AA58" i="26"/>
  <c r="S58" i="26"/>
  <c r="K58" i="26"/>
  <c r="BL58" i="26"/>
  <c r="BD58" i="26"/>
  <c r="AV58" i="26"/>
  <c r="AN58" i="26"/>
  <c r="AJ32" i="26"/>
  <c r="D66" i="26"/>
  <c r="D31" i="26"/>
  <c r="D31" i="41"/>
  <c r="D62" i="41" s="1"/>
  <c r="D31" i="31"/>
  <c r="D34" i="26"/>
  <c r="D30" i="41"/>
  <c r="D61" i="41" s="1"/>
  <c r="D30" i="31"/>
  <c r="D33" i="26"/>
  <c r="D62" i="28"/>
  <c r="AJ31" i="28"/>
  <c r="AB65" i="26"/>
  <c r="AI39" i="15"/>
  <c r="D61" i="28"/>
  <c r="AH80" i="28"/>
  <c r="G57" i="28"/>
  <c r="I57" i="28"/>
  <c r="K57" i="28"/>
  <c r="AI8" i="28"/>
  <c r="AV8" i="28"/>
  <c r="M31" i="28"/>
  <c r="AS31" i="28" s="1"/>
  <c r="H57" i="28"/>
  <c r="P57" i="28"/>
  <c r="Q57" i="28"/>
  <c r="C57" i="28"/>
  <c r="O57" i="28"/>
  <c r="AY8" i="28"/>
  <c r="BG8" i="28"/>
  <c r="D94" i="28"/>
  <c r="D109" i="28" s="1"/>
  <c r="AK95" i="28"/>
  <c r="AK111" i="28" s="1"/>
  <c r="AN8" i="28"/>
  <c r="BD8" i="28"/>
  <c r="BL8" i="28"/>
  <c r="J57" i="28"/>
  <c r="W30" i="28"/>
  <c r="F57" i="28"/>
  <c r="N57" i="28"/>
  <c r="AI17" i="28"/>
  <c r="AK8" i="28"/>
  <c r="AS8" i="28"/>
  <c r="BA8" i="28"/>
  <c r="BI8" i="28"/>
  <c r="AL8" i="28"/>
  <c r="AT8" i="28"/>
  <c r="BB8" i="28"/>
  <c r="BJ8" i="28"/>
  <c r="AM8" i="28"/>
  <c r="AU8" i="28"/>
  <c r="BC8" i="28"/>
  <c r="BK8" i="28"/>
  <c r="D27" i="28"/>
  <c r="AZ8" i="28"/>
  <c r="AJ8" i="28"/>
  <c r="AW8" i="28"/>
  <c r="AP8" i="28"/>
  <c r="BF8" i="28"/>
  <c r="BH8" i="28"/>
  <c r="BE8" i="28"/>
  <c r="AX8" i="28"/>
  <c r="AQ8" i="28"/>
  <c r="L57" i="28"/>
  <c r="AO8" i="28"/>
  <c r="BM8" i="28"/>
  <c r="AR8" i="28"/>
  <c r="E57" i="28"/>
  <c r="E94" i="28"/>
  <c r="AJ94" i="28"/>
  <c r="AJ97" i="28" s="1"/>
  <c r="AK94" i="28"/>
  <c r="D95" i="28"/>
  <c r="E95" i="28"/>
  <c r="E111" i="28" s="1"/>
  <c r="C25" i="23"/>
  <c r="S25" i="23"/>
  <c r="AD25" i="23"/>
  <c r="M25" i="23"/>
  <c r="N25" i="23"/>
  <c r="V25" i="23"/>
  <c r="J25" i="23"/>
  <c r="T25" i="23"/>
  <c r="G4" i="23"/>
  <c r="G25" i="23"/>
  <c r="O25" i="23"/>
  <c r="W25" i="23"/>
  <c r="L25" i="23"/>
  <c r="B25" i="23"/>
  <c r="G5" i="23"/>
  <c r="H25" i="23"/>
  <c r="X25" i="23"/>
  <c r="I25" i="23"/>
  <c r="Q25" i="23"/>
  <c r="Y25" i="23"/>
  <c r="D25" i="23"/>
  <c r="E25" i="23"/>
  <c r="AA25" i="23"/>
  <c r="AC25" i="23"/>
  <c r="R25" i="23"/>
  <c r="AB25" i="23"/>
  <c r="H6" i="23"/>
  <c r="Z12" i="23"/>
  <c r="H3" i="23"/>
  <c r="D55" i="26"/>
  <c r="E55" i="26"/>
  <c r="E54" i="26"/>
  <c r="T55" i="26"/>
  <c r="AG54" i="26"/>
  <c r="Y54" i="26"/>
  <c r="Q54" i="26"/>
  <c r="AA55" i="26"/>
  <c r="C58" i="26"/>
  <c r="D58" i="26"/>
  <c r="K57" i="26"/>
  <c r="K54" i="26"/>
  <c r="AC56" i="26"/>
  <c r="U56" i="26"/>
  <c r="Z55" i="26"/>
  <c r="AE54" i="26"/>
  <c r="W54" i="26"/>
  <c r="O54" i="26"/>
  <c r="J57" i="26"/>
  <c r="J56" i="26"/>
  <c r="J54" i="26"/>
  <c r="AE57" i="26"/>
  <c r="O57" i="26"/>
  <c r="AB56" i="26"/>
  <c r="T56" i="26"/>
  <c r="Y55" i="26"/>
  <c r="Q55" i="26"/>
  <c r="AD54" i="26"/>
  <c r="V54" i="26"/>
  <c r="N54" i="26"/>
  <c r="I57" i="26"/>
  <c r="I56" i="26"/>
  <c r="I55" i="26"/>
  <c r="I54" i="26"/>
  <c r="AD57" i="26"/>
  <c r="V57" i="26"/>
  <c r="N57" i="26"/>
  <c r="AA56" i="26"/>
  <c r="S56" i="26"/>
  <c r="AF55" i="26"/>
  <c r="X55" i="26"/>
  <c r="P55" i="26"/>
  <c r="AC54" i="26"/>
  <c r="U54" i="26"/>
  <c r="M54" i="26"/>
  <c r="AF54" i="26"/>
  <c r="Z56" i="26"/>
  <c r="R56" i="26"/>
  <c r="AE55" i="26"/>
  <c r="O55" i="26"/>
  <c r="C54" i="26"/>
  <c r="X54" i="26"/>
  <c r="D57" i="26"/>
  <c r="G56" i="26"/>
  <c r="G55" i="26"/>
  <c r="AB57" i="26"/>
  <c r="T57" i="26"/>
  <c r="AG56" i="26"/>
  <c r="Y56" i="26"/>
  <c r="Q56" i="26"/>
  <c r="AD55" i="26"/>
  <c r="S54" i="26"/>
  <c r="J55" i="26"/>
  <c r="P54" i="26"/>
  <c r="D56" i="26"/>
  <c r="F57" i="26"/>
  <c r="F56" i="26"/>
  <c r="F55" i="26"/>
  <c r="F54" i="26"/>
  <c r="AA57" i="26"/>
  <c r="S57" i="26"/>
  <c r="AF56" i="26"/>
  <c r="X56" i="26"/>
  <c r="P56" i="26"/>
  <c r="AC55" i="26"/>
  <c r="U55" i="26"/>
  <c r="R54" i="26"/>
  <c r="G54" i="26"/>
  <c r="P57" i="26"/>
  <c r="AA54" i="26"/>
  <c r="V55" i="26"/>
  <c r="AF57" i="26"/>
  <c r="N55" i="26"/>
  <c r="H57" i="26"/>
  <c r="K56" i="26"/>
  <c r="D54" i="26"/>
  <c r="AC57" i="26"/>
  <c r="U57" i="26"/>
  <c r="T54" i="26"/>
  <c r="L54" i="26"/>
  <c r="H56" i="26"/>
  <c r="Z54" i="26"/>
  <c r="L55" i="26"/>
  <c r="V56" i="26"/>
  <c r="S55" i="26"/>
  <c r="K55" i="26"/>
  <c r="H54" i="26"/>
  <c r="G57" i="26"/>
  <c r="AB32" i="26"/>
  <c r="D30" i="26"/>
  <c r="AJ30" i="26" s="1"/>
  <c r="AN8" i="26"/>
  <c r="BD8" i="26"/>
  <c r="BL8" i="26"/>
  <c r="AW8" i="26"/>
  <c r="AP8" i="26"/>
  <c r="AX8" i="26"/>
  <c r="BF8" i="26"/>
  <c r="AV8" i="26"/>
  <c r="C74" i="26"/>
  <c r="BE8" i="26"/>
  <c r="BG8" i="26"/>
  <c r="BH8" i="26"/>
  <c r="AM8" i="26"/>
  <c r="AU8" i="26"/>
  <c r="BC8" i="26"/>
  <c r="BK8" i="26"/>
  <c r="Z13" i="22"/>
  <c r="AO8" i="26"/>
  <c r="AR8" i="26"/>
  <c r="BM8" i="26"/>
  <c r="AQ8" i="26"/>
  <c r="AL8" i="26"/>
  <c r="BB8" i="26"/>
  <c r="AI8" i="26"/>
  <c r="AY8" i="26"/>
  <c r="AT8" i="26"/>
  <c r="BJ8" i="26"/>
  <c r="AJ8" i="26"/>
  <c r="AZ8" i="26"/>
  <c r="BA8" i="26"/>
  <c r="BI8" i="26"/>
  <c r="AI17" i="26"/>
  <c r="AK8" i="26"/>
  <c r="AS8" i="26"/>
  <c r="AJ100" i="26"/>
  <c r="AJ116" i="26" s="1"/>
  <c r="D100" i="26"/>
  <c r="AK99" i="26"/>
  <c r="AJ99" i="26"/>
  <c r="E99" i="26"/>
  <c r="AK100" i="26"/>
  <c r="AK116" i="26" s="1"/>
  <c r="E100" i="26"/>
  <c r="E116" i="26" s="1"/>
  <c r="D99" i="26"/>
  <c r="D102" i="26" s="1"/>
  <c r="AB55" i="62" l="1"/>
  <c r="AB57" i="62" s="1"/>
  <c r="AB54" i="62"/>
  <c r="AB58" i="62" s="1"/>
  <c r="AD12" i="62"/>
  <c r="AD37" i="62" s="1"/>
  <c r="AC36" i="62"/>
  <c r="AG37" i="59"/>
  <c r="AG36" i="59" s="1"/>
  <c r="AG54" i="59" s="1"/>
  <c r="BM12" i="59"/>
  <c r="AF55" i="59"/>
  <c r="AF58" i="59"/>
  <c r="U14" i="23"/>
  <c r="C19" i="28"/>
  <c r="AE13" i="23"/>
  <c r="C18" i="28"/>
  <c r="C53" i="28"/>
  <c r="AI20" i="28"/>
  <c r="Z16" i="23"/>
  <c r="Z21" i="23"/>
  <c r="AB17" i="28"/>
  <c r="AB50" i="28" s="1"/>
  <c r="AB49" i="28" s="1"/>
  <c r="M31" i="41"/>
  <c r="M62" i="41" s="1"/>
  <c r="AJ31" i="41"/>
  <c r="D58" i="28"/>
  <c r="W33" i="26"/>
  <c r="AJ33" i="26"/>
  <c r="D67" i="26"/>
  <c r="AS27" i="28"/>
  <c r="D27" i="31"/>
  <c r="D60" i="31"/>
  <c r="AJ30" i="31"/>
  <c r="W30" i="31"/>
  <c r="D65" i="26"/>
  <c r="AJ31" i="26"/>
  <c r="AJ30" i="41"/>
  <c r="D58" i="41"/>
  <c r="D57" i="41" s="1"/>
  <c r="D75" i="41" s="1"/>
  <c r="D76" i="41" s="1"/>
  <c r="D27" i="41"/>
  <c r="W30" i="41"/>
  <c r="W61" i="41" s="1"/>
  <c r="AJ27" i="28"/>
  <c r="W61" i="28"/>
  <c r="BC30" i="28"/>
  <c r="M34" i="26"/>
  <c r="D68" i="26"/>
  <c r="AJ34" i="26"/>
  <c r="AB17" i="26"/>
  <c r="Z27" i="22"/>
  <c r="M31" i="31"/>
  <c r="D61" i="31"/>
  <c r="AJ31" i="31"/>
  <c r="M62" i="28"/>
  <c r="M58" i="28" s="1"/>
  <c r="M57" i="28" s="1"/>
  <c r="C94" i="28"/>
  <c r="D103" i="28" s="1"/>
  <c r="S80" i="28"/>
  <c r="AK97" i="28"/>
  <c r="AL97" i="28" s="1"/>
  <c r="J107" i="28"/>
  <c r="J112" i="28" s="1"/>
  <c r="G107" i="28"/>
  <c r="G112" i="28" s="1"/>
  <c r="C75" i="28"/>
  <c r="C107" i="28" s="1"/>
  <c r="C112" i="28" s="1"/>
  <c r="L102" i="28"/>
  <c r="D102" i="28"/>
  <c r="AA80" i="28"/>
  <c r="H80" i="28"/>
  <c r="O80" i="28"/>
  <c r="D57" i="28"/>
  <c r="F107" i="28"/>
  <c r="F112" i="28" s="1"/>
  <c r="W31" i="28"/>
  <c r="BC31" i="28" s="1"/>
  <c r="M27" i="28"/>
  <c r="D97" i="28"/>
  <c r="E97" i="28" s="1"/>
  <c r="F97" i="28" s="1"/>
  <c r="E80" i="28"/>
  <c r="D96" i="28"/>
  <c r="K102" i="28"/>
  <c r="H102" i="28"/>
  <c r="F102" i="28"/>
  <c r="J102" i="28"/>
  <c r="G102" i="28"/>
  <c r="AB27" i="28"/>
  <c r="AK96" i="28"/>
  <c r="AK109" i="28"/>
  <c r="AJ96" i="28"/>
  <c r="AJ109" i="28"/>
  <c r="I102" i="28"/>
  <c r="D111" i="28"/>
  <c r="C95" i="28"/>
  <c r="E96" i="28"/>
  <c r="C96" i="28" s="1"/>
  <c r="E109" i="28"/>
  <c r="V80" i="28"/>
  <c r="E102" i="28"/>
  <c r="H5" i="23"/>
  <c r="K25" i="23"/>
  <c r="H4" i="23"/>
  <c r="G7" i="23"/>
  <c r="P13" i="23"/>
  <c r="F25" i="23"/>
  <c r="AB30" i="26"/>
  <c r="BH30" i="26" s="1"/>
  <c r="AB66" i="26"/>
  <c r="E102" i="26"/>
  <c r="F102" i="26" s="1"/>
  <c r="AG32" i="26"/>
  <c r="AG66" i="26" s="1"/>
  <c r="AJ101" i="26"/>
  <c r="AJ114" i="26"/>
  <c r="AJ102" i="26"/>
  <c r="AK102" i="26" s="1"/>
  <c r="AL102" i="26" s="1"/>
  <c r="AK114" i="26"/>
  <c r="AK101" i="26"/>
  <c r="C99" i="26"/>
  <c r="D108" i="26" s="1"/>
  <c r="D101" i="26"/>
  <c r="D114" i="26"/>
  <c r="D116" i="26"/>
  <c r="C100" i="26"/>
  <c r="E101" i="26"/>
  <c r="E114" i="26"/>
  <c r="AC54" i="62" l="1"/>
  <c r="AC58" i="62" s="1"/>
  <c r="AC55" i="62"/>
  <c r="AC57" i="62" s="1"/>
  <c r="AE12" i="62"/>
  <c r="AE37" i="62" s="1"/>
  <c r="AD36" i="62"/>
  <c r="AG55" i="59"/>
  <c r="AG57" i="59" s="1"/>
  <c r="AG58" i="59"/>
  <c r="AF57" i="59"/>
  <c r="D57" i="31"/>
  <c r="D56" i="31" s="1"/>
  <c r="D74" i="31" s="1"/>
  <c r="D75" i="31" s="1"/>
  <c r="D79" i="31" s="1"/>
  <c r="AB76" i="28"/>
  <c r="AB80" i="28" s="1"/>
  <c r="W19" i="28"/>
  <c r="W52" i="28" s="1"/>
  <c r="W49" i="28" s="1"/>
  <c r="U23" i="23"/>
  <c r="U25" i="23" s="1"/>
  <c r="P16" i="23"/>
  <c r="R18" i="28"/>
  <c r="R51" i="28" s="1"/>
  <c r="P22" i="23"/>
  <c r="C51" i="28"/>
  <c r="AI18" i="28"/>
  <c r="AE16" i="23"/>
  <c r="AG18" i="28"/>
  <c r="AG51" i="28" s="1"/>
  <c r="AE22" i="23"/>
  <c r="AE25" i="23" s="1"/>
  <c r="U16" i="23"/>
  <c r="C52" i="28"/>
  <c r="AI19" i="28"/>
  <c r="BH17" i="28"/>
  <c r="M61" i="31"/>
  <c r="M57" i="31" s="1"/>
  <c r="M56" i="31" s="1"/>
  <c r="M74" i="31" s="1"/>
  <c r="W31" i="31"/>
  <c r="AS31" i="31"/>
  <c r="M27" i="31"/>
  <c r="W60" i="31"/>
  <c r="BC30" i="31"/>
  <c r="AJ27" i="31"/>
  <c r="W67" i="26"/>
  <c r="BC33" i="26"/>
  <c r="D107" i="28"/>
  <c r="BH17" i="26"/>
  <c r="AB54" i="26"/>
  <c r="BC30" i="41"/>
  <c r="BC27" i="28"/>
  <c r="D107" i="41"/>
  <c r="D80" i="41"/>
  <c r="D78" i="41"/>
  <c r="M58" i="41"/>
  <c r="M57" i="41" s="1"/>
  <c r="M75" i="41" s="1"/>
  <c r="AS31" i="41"/>
  <c r="W31" i="41"/>
  <c r="W62" i="41" s="1"/>
  <c r="M27" i="41"/>
  <c r="M68" i="26"/>
  <c r="AS34" i="26"/>
  <c r="M30" i="26"/>
  <c r="AS30" i="26" s="1"/>
  <c r="W34" i="26"/>
  <c r="AJ27" i="41"/>
  <c r="W62" i="28"/>
  <c r="W58" i="28" s="1"/>
  <c r="W57" i="28" s="1"/>
  <c r="M80" i="28"/>
  <c r="J80" i="28"/>
  <c r="P80" i="28"/>
  <c r="F125" i="28"/>
  <c r="G125" i="28"/>
  <c r="F80" i="28"/>
  <c r="W27" i="28"/>
  <c r="G121" i="28"/>
  <c r="G80" i="28"/>
  <c r="T80" i="28"/>
  <c r="K80" i="28"/>
  <c r="AF80" i="28"/>
  <c r="K107" i="28"/>
  <c r="K121" i="28" s="1"/>
  <c r="H107" i="28"/>
  <c r="H112" i="28" s="1"/>
  <c r="H125" i="28" s="1"/>
  <c r="AG31" i="28"/>
  <c r="F121" i="28"/>
  <c r="J125" i="28"/>
  <c r="J121" i="28"/>
  <c r="AD80" i="28"/>
  <c r="U80" i="28"/>
  <c r="Z80" i="28"/>
  <c r="X80" i="28"/>
  <c r="L80" i="28"/>
  <c r="Q80" i="28"/>
  <c r="L107" i="28"/>
  <c r="L121" i="28" s="1"/>
  <c r="AE80" i="28"/>
  <c r="E107" i="28"/>
  <c r="E121" i="28" s="1"/>
  <c r="Y80" i="28"/>
  <c r="M102" i="28"/>
  <c r="AC80" i="28"/>
  <c r="I107" i="28"/>
  <c r="N80" i="28"/>
  <c r="I80" i="28"/>
  <c r="F105" i="28"/>
  <c r="H105" i="28"/>
  <c r="E105" i="28"/>
  <c r="K105" i="28"/>
  <c r="L105" i="28"/>
  <c r="J105" i="28"/>
  <c r="D105" i="28"/>
  <c r="I105" i="28"/>
  <c r="G105" i="28"/>
  <c r="P25" i="23"/>
  <c r="Z25" i="23"/>
  <c r="C101" i="26"/>
  <c r="AE36" i="62" l="1"/>
  <c r="AF12" i="62"/>
  <c r="AF37" i="62" s="1"/>
  <c r="AD54" i="62"/>
  <c r="AD58" i="62" s="1"/>
  <c r="AD55" i="62"/>
  <c r="AD57" i="62" s="1"/>
  <c r="B61" i="59"/>
  <c r="B115" i="59" s="1"/>
  <c r="B59" i="59"/>
  <c r="B60" i="59"/>
  <c r="M78" i="41"/>
  <c r="M79" i="41" s="1"/>
  <c r="M76" i="41"/>
  <c r="M80" i="41" s="1"/>
  <c r="D106" i="31"/>
  <c r="D77" i="31"/>
  <c r="W76" i="28"/>
  <c r="C49" i="28"/>
  <c r="AD24" i="48"/>
  <c r="AC23" i="48"/>
  <c r="AE25" i="48"/>
  <c r="AB22" i="48"/>
  <c r="AA21" i="48"/>
  <c r="AA26" i="48"/>
  <c r="Y24" i="48"/>
  <c r="V21" i="48"/>
  <c r="Z25" i="48"/>
  <c r="W22" i="48"/>
  <c r="X23" i="48"/>
  <c r="AB27" i="48"/>
  <c r="AB26" i="48"/>
  <c r="Z24" i="48"/>
  <c r="Y23" i="48"/>
  <c r="X22" i="48"/>
  <c r="AC27" i="48"/>
  <c r="AA25" i="48"/>
  <c r="W21" i="48"/>
  <c r="S24" i="48"/>
  <c r="U26" i="48"/>
  <c r="R23" i="48"/>
  <c r="Q22" i="48"/>
  <c r="T25" i="48"/>
  <c r="V27" i="48"/>
  <c r="P21" i="48"/>
  <c r="AD22" i="48"/>
  <c r="AE23" i="48"/>
  <c r="AC21" i="48"/>
  <c r="AC24" i="48"/>
  <c r="AE26" i="48"/>
  <c r="Z21" i="48"/>
  <c r="AA22" i="48"/>
  <c r="AD25" i="48"/>
  <c r="AB23" i="48"/>
  <c r="AD21" i="48"/>
  <c r="AE22" i="48"/>
  <c r="L26" i="48"/>
  <c r="J24" i="48"/>
  <c r="H22" i="48"/>
  <c r="M27" i="48"/>
  <c r="I23" i="48"/>
  <c r="K25" i="48"/>
  <c r="G21" i="48"/>
  <c r="R24" i="48"/>
  <c r="T26" i="48"/>
  <c r="P22" i="48"/>
  <c r="U27" i="48"/>
  <c r="S25" i="48"/>
  <c r="O21" i="48"/>
  <c r="Q23" i="48"/>
  <c r="G24" i="48"/>
  <c r="I26" i="48"/>
  <c r="J27" i="48"/>
  <c r="E22" i="48"/>
  <c r="D21" i="48"/>
  <c r="H25" i="48"/>
  <c r="F23" i="48"/>
  <c r="AC26" i="48"/>
  <c r="AA24" i="48"/>
  <c r="X21" i="48"/>
  <c r="AB25" i="48"/>
  <c r="Z23" i="48"/>
  <c r="AD27" i="48"/>
  <c r="Y22" i="48"/>
  <c r="T24" i="48"/>
  <c r="V26" i="48"/>
  <c r="S23" i="48"/>
  <c r="W27" i="48"/>
  <c r="U25" i="48"/>
  <c r="Q21" i="48"/>
  <c r="R22" i="48"/>
  <c r="O24" i="48"/>
  <c r="Q26" i="48"/>
  <c r="R27" i="48"/>
  <c r="M22" i="48"/>
  <c r="P25" i="48"/>
  <c r="N23" i="48"/>
  <c r="L21" i="48"/>
  <c r="J26" i="48"/>
  <c r="H24" i="48"/>
  <c r="I25" i="48"/>
  <c r="F22" i="48"/>
  <c r="G23" i="48"/>
  <c r="E21" i="48"/>
  <c r="K27" i="48"/>
  <c r="L24" i="48"/>
  <c r="N26" i="48"/>
  <c r="K23" i="48"/>
  <c r="O27" i="48"/>
  <c r="M25" i="48"/>
  <c r="I21" i="48"/>
  <c r="J22" i="48"/>
  <c r="F24" i="48"/>
  <c r="H26" i="48"/>
  <c r="G25" i="48"/>
  <c r="I27" i="48"/>
  <c r="C21" i="48"/>
  <c r="E23" i="48"/>
  <c r="D22" i="48"/>
  <c r="AB24" i="48"/>
  <c r="AD26" i="48"/>
  <c r="Z22" i="48"/>
  <c r="AA23" i="48"/>
  <c r="AE27" i="48"/>
  <c r="Y21" i="48"/>
  <c r="AC25" i="48"/>
  <c r="K26" i="48"/>
  <c r="I24" i="48"/>
  <c r="G22" i="48"/>
  <c r="H23" i="48"/>
  <c r="J25" i="48"/>
  <c r="L27" i="48"/>
  <c r="F21" i="48"/>
  <c r="V24" i="48"/>
  <c r="X26" i="48"/>
  <c r="U23" i="48"/>
  <c r="T22" i="48"/>
  <c r="W25" i="48"/>
  <c r="Y27" i="48"/>
  <c r="S21" i="48"/>
  <c r="W26" i="48"/>
  <c r="U24" i="48"/>
  <c r="S22" i="48"/>
  <c r="V25" i="48"/>
  <c r="R21" i="48"/>
  <c r="T23" i="48"/>
  <c r="X27" i="48"/>
  <c r="Y26" i="48"/>
  <c r="W24" i="48"/>
  <c r="V23" i="48"/>
  <c r="U22" i="48"/>
  <c r="Z27" i="48"/>
  <c r="T21" i="48"/>
  <c r="X25" i="48"/>
  <c r="S26" i="48"/>
  <c r="Q24" i="48"/>
  <c r="R25" i="48"/>
  <c r="N21" i="48"/>
  <c r="O22" i="48"/>
  <c r="P23" i="48"/>
  <c r="T27" i="48"/>
  <c r="P24" i="48"/>
  <c r="R26" i="48"/>
  <c r="O23" i="48"/>
  <c r="M21" i="48"/>
  <c r="N22" i="48"/>
  <c r="Q25" i="48"/>
  <c r="S27" i="48"/>
  <c r="K24" i="48"/>
  <c r="M26" i="48"/>
  <c r="J23" i="48"/>
  <c r="H21" i="48"/>
  <c r="I22" i="48"/>
  <c r="N27" i="48"/>
  <c r="L25" i="48"/>
  <c r="O26" i="48"/>
  <c r="M24" i="48"/>
  <c r="J21" i="48"/>
  <c r="K22" i="48"/>
  <c r="L23" i="48"/>
  <c r="P27" i="48"/>
  <c r="N25" i="48"/>
  <c r="AE24" i="48"/>
  <c r="AB21" i="48"/>
  <c r="AC22" i="48"/>
  <c r="AD23" i="48"/>
  <c r="BC19" i="28"/>
  <c r="BM18" i="28"/>
  <c r="AX18" i="28"/>
  <c r="D121" i="28"/>
  <c r="D112" i="28"/>
  <c r="D125" i="28" s="1"/>
  <c r="N24" i="48"/>
  <c r="P26" i="48"/>
  <c r="O25" i="48"/>
  <c r="L22" i="48"/>
  <c r="M23" i="48"/>
  <c r="K21" i="48"/>
  <c r="Q27" i="48"/>
  <c r="M107" i="28"/>
  <c r="D78" i="28"/>
  <c r="AS27" i="31"/>
  <c r="AG31" i="41"/>
  <c r="AG62" i="41" s="1"/>
  <c r="BC31" i="41"/>
  <c r="W27" i="41"/>
  <c r="W61" i="31"/>
  <c r="W57" i="31" s="1"/>
  <c r="W56" i="31" s="1"/>
  <c r="W74" i="31" s="1"/>
  <c r="BC31" i="31"/>
  <c r="AG31" i="31"/>
  <c r="D121" i="41"/>
  <c r="D112" i="41"/>
  <c r="D80" i="28"/>
  <c r="BC34" i="26"/>
  <c r="W68" i="26"/>
  <c r="AG34" i="26"/>
  <c r="W30" i="26"/>
  <c r="BC30" i="26" s="1"/>
  <c r="AS27" i="41"/>
  <c r="M106" i="31"/>
  <c r="M75" i="31"/>
  <c r="M79" i="31" s="1"/>
  <c r="M77" i="31"/>
  <c r="W58" i="41"/>
  <c r="W57" i="41" s="1"/>
  <c r="W75" i="41" s="1"/>
  <c r="D78" i="31"/>
  <c r="F25" i="49"/>
  <c r="F20" i="49" s="1"/>
  <c r="F44" i="49" s="1"/>
  <c r="D23" i="49"/>
  <c r="D20" i="49" s="1"/>
  <c r="D44" i="49" s="1"/>
  <c r="B20" i="50"/>
  <c r="D20" i="50"/>
  <c r="D44" i="50" s="1"/>
  <c r="H20" i="50"/>
  <c r="H44" i="50" s="1"/>
  <c r="E20" i="50"/>
  <c r="E44" i="50" s="1"/>
  <c r="C22" i="49"/>
  <c r="C20" i="49" s="1"/>
  <c r="C44" i="49" s="1"/>
  <c r="B21" i="49"/>
  <c r="B20" i="49" s="1"/>
  <c r="C20" i="50"/>
  <c r="C44" i="50" s="1"/>
  <c r="F20" i="50"/>
  <c r="F44" i="50" s="1"/>
  <c r="G20" i="50"/>
  <c r="G44" i="50" s="1"/>
  <c r="G26" i="49"/>
  <c r="G20" i="49" s="1"/>
  <c r="G44" i="49" s="1"/>
  <c r="E24" i="49"/>
  <c r="E20" i="49" s="1"/>
  <c r="E44" i="49" s="1"/>
  <c r="H27" i="49"/>
  <c r="H20" i="49" s="1"/>
  <c r="H44" i="49" s="1"/>
  <c r="AG62" i="28"/>
  <c r="AG57" i="28" s="1"/>
  <c r="BM31" i="28"/>
  <c r="D79" i="41"/>
  <c r="H44" i="52"/>
  <c r="G44" i="52"/>
  <c r="D44" i="52"/>
  <c r="C44" i="52"/>
  <c r="F44" i="52"/>
  <c r="B20" i="52"/>
  <c r="E44" i="52"/>
  <c r="BC27" i="31"/>
  <c r="M107" i="41"/>
  <c r="W27" i="31"/>
  <c r="D111" i="31"/>
  <c r="D120" i="31"/>
  <c r="K112" i="28"/>
  <c r="K125" i="28" s="1"/>
  <c r="AG27" i="28"/>
  <c r="H121" i="28"/>
  <c r="L112" i="28"/>
  <c r="L125" i="28" s="1"/>
  <c r="E112" i="28"/>
  <c r="E125" i="28" s="1"/>
  <c r="M105" i="28"/>
  <c r="I112" i="28"/>
  <c r="I125" i="28" s="1"/>
  <c r="I121" i="28"/>
  <c r="J113" i="28"/>
  <c r="G113" i="28"/>
  <c r="H113" i="28"/>
  <c r="F113" i="28"/>
  <c r="E73" i="24"/>
  <c r="F73" i="24"/>
  <c r="G73" i="24"/>
  <c r="H73" i="24"/>
  <c r="I73" i="24"/>
  <c r="J73" i="24"/>
  <c r="K73" i="24"/>
  <c r="L73" i="24"/>
  <c r="M73" i="24"/>
  <c r="N73" i="24"/>
  <c r="O73" i="24"/>
  <c r="P73" i="24"/>
  <c r="Q73" i="24"/>
  <c r="R73" i="24"/>
  <c r="S73" i="24"/>
  <c r="T73" i="24"/>
  <c r="U73" i="24"/>
  <c r="V73" i="24"/>
  <c r="W73" i="24"/>
  <c r="X73" i="24"/>
  <c r="Y73" i="24"/>
  <c r="Z73" i="24"/>
  <c r="AA73" i="24"/>
  <c r="AB73" i="24"/>
  <c r="AC73" i="24"/>
  <c r="AD73" i="24"/>
  <c r="AE73" i="24"/>
  <c r="AF73" i="24"/>
  <c r="AG73" i="24"/>
  <c r="E74" i="24"/>
  <c r="F74" i="24"/>
  <c r="G74" i="24"/>
  <c r="H74" i="24"/>
  <c r="I74" i="24"/>
  <c r="J74" i="24"/>
  <c r="K74" i="24"/>
  <c r="L74" i="24"/>
  <c r="M74" i="24"/>
  <c r="N74" i="24"/>
  <c r="O74" i="24"/>
  <c r="P74" i="24"/>
  <c r="Q74" i="24"/>
  <c r="R74" i="24"/>
  <c r="S74" i="24"/>
  <c r="T74" i="24"/>
  <c r="U74" i="24"/>
  <c r="V74" i="24"/>
  <c r="W74" i="24"/>
  <c r="X74" i="24"/>
  <c r="Y74" i="24"/>
  <c r="Z74" i="24"/>
  <c r="AA74" i="24"/>
  <c r="AB74" i="24"/>
  <c r="AC74" i="24"/>
  <c r="AD74" i="24"/>
  <c r="AE74" i="24"/>
  <c r="AF74" i="24"/>
  <c r="AG74" i="24"/>
  <c r="E75" i="24"/>
  <c r="F75" i="24"/>
  <c r="G75" i="24"/>
  <c r="H75" i="24"/>
  <c r="I75" i="24"/>
  <c r="J75" i="24"/>
  <c r="K75" i="24"/>
  <c r="L75" i="24"/>
  <c r="M75" i="24"/>
  <c r="N75" i="24"/>
  <c r="O75" i="24"/>
  <c r="P75" i="24"/>
  <c r="Q75" i="24"/>
  <c r="R75" i="24"/>
  <c r="S75" i="24"/>
  <c r="T75" i="24"/>
  <c r="U75" i="24"/>
  <c r="V75" i="24"/>
  <c r="W75" i="24"/>
  <c r="X75" i="24"/>
  <c r="Y75" i="24"/>
  <c r="Z75" i="24"/>
  <c r="AA75" i="24"/>
  <c r="AB75" i="24"/>
  <c r="AC75" i="24"/>
  <c r="AD75" i="24"/>
  <c r="AE75" i="24"/>
  <c r="AF75" i="24"/>
  <c r="AG75" i="24"/>
  <c r="E76" i="24"/>
  <c r="F76" i="24"/>
  <c r="G76" i="24"/>
  <c r="H76" i="24"/>
  <c r="I76" i="24"/>
  <c r="J76" i="24"/>
  <c r="K76" i="24"/>
  <c r="L76" i="24"/>
  <c r="M76" i="24"/>
  <c r="N76" i="24"/>
  <c r="O76" i="24"/>
  <c r="P76" i="24"/>
  <c r="Q76" i="24"/>
  <c r="R76" i="24"/>
  <c r="S76" i="24"/>
  <c r="T76" i="24"/>
  <c r="U76" i="24"/>
  <c r="V76" i="24"/>
  <c r="W76" i="24"/>
  <c r="X76" i="24"/>
  <c r="Y76" i="24"/>
  <c r="Z76" i="24"/>
  <c r="AA76" i="24"/>
  <c r="AB76" i="24"/>
  <c r="AC76" i="24"/>
  <c r="AD76" i="24"/>
  <c r="AE76" i="24"/>
  <c r="AF76" i="24"/>
  <c r="AG76" i="24"/>
  <c r="E77" i="24"/>
  <c r="F77" i="24"/>
  <c r="G77" i="24"/>
  <c r="H77" i="24"/>
  <c r="I77" i="24"/>
  <c r="J77" i="24"/>
  <c r="K77" i="24"/>
  <c r="L77" i="24"/>
  <c r="M77" i="24"/>
  <c r="N77" i="24"/>
  <c r="O77" i="24"/>
  <c r="P77" i="24"/>
  <c r="Q77" i="24"/>
  <c r="R77" i="24"/>
  <c r="S77" i="24"/>
  <c r="T77" i="24"/>
  <c r="U77" i="24"/>
  <c r="V77" i="24"/>
  <c r="W77" i="24"/>
  <c r="X77" i="24"/>
  <c r="Y77" i="24"/>
  <c r="Z77" i="24"/>
  <c r="AA77" i="24"/>
  <c r="AB77" i="24"/>
  <c r="AC77" i="24"/>
  <c r="AD77" i="24"/>
  <c r="AE77" i="24"/>
  <c r="AF77" i="24"/>
  <c r="AG77" i="24"/>
  <c r="D74" i="24"/>
  <c r="D75" i="24"/>
  <c r="D76" i="24"/>
  <c r="D77" i="24"/>
  <c r="E61" i="24"/>
  <c r="F61" i="24"/>
  <c r="G61" i="24"/>
  <c r="H61" i="24"/>
  <c r="I61" i="24"/>
  <c r="J61" i="24"/>
  <c r="L61" i="24"/>
  <c r="M61" i="24"/>
  <c r="N61" i="24"/>
  <c r="O61" i="24"/>
  <c r="P61" i="24"/>
  <c r="Q61" i="24"/>
  <c r="T61" i="24"/>
  <c r="U61" i="24"/>
  <c r="V61" i="24"/>
  <c r="W61" i="24"/>
  <c r="X61" i="24"/>
  <c r="Y61" i="24"/>
  <c r="Z61" i="24"/>
  <c r="AB61" i="24"/>
  <c r="AC61" i="24"/>
  <c r="AD61" i="24"/>
  <c r="AE61" i="24"/>
  <c r="AF61" i="24"/>
  <c r="E62" i="24"/>
  <c r="F62" i="24"/>
  <c r="G62" i="24"/>
  <c r="H62" i="24"/>
  <c r="I62" i="24"/>
  <c r="J62" i="24"/>
  <c r="L62" i="24"/>
  <c r="M62" i="24"/>
  <c r="N62" i="24"/>
  <c r="O62" i="24"/>
  <c r="P62" i="24"/>
  <c r="Q62" i="24"/>
  <c r="T62" i="24"/>
  <c r="U62" i="24"/>
  <c r="V62" i="24"/>
  <c r="W62" i="24"/>
  <c r="X62" i="24"/>
  <c r="Y62" i="24"/>
  <c r="Z62" i="24"/>
  <c r="AB62" i="24"/>
  <c r="AC62" i="24"/>
  <c r="AD62" i="24"/>
  <c r="AE62" i="24"/>
  <c r="AF62" i="24"/>
  <c r="E63" i="24"/>
  <c r="F63" i="24"/>
  <c r="G63" i="24"/>
  <c r="H63" i="24"/>
  <c r="I63" i="24"/>
  <c r="J63" i="24"/>
  <c r="L63" i="24"/>
  <c r="M63" i="24"/>
  <c r="N63" i="24"/>
  <c r="O63" i="24"/>
  <c r="P63" i="24"/>
  <c r="Q63" i="24"/>
  <c r="T63" i="24"/>
  <c r="U63" i="24"/>
  <c r="V63" i="24"/>
  <c r="W63" i="24"/>
  <c r="X63" i="24"/>
  <c r="Y63" i="24"/>
  <c r="Z63" i="24"/>
  <c r="AB63" i="24"/>
  <c r="AC63" i="24"/>
  <c r="AD63" i="24"/>
  <c r="AE63" i="24"/>
  <c r="AF63" i="24"/>
  <c r="E64" i="24"/>
  <c r="F64" i="24"/>
  <c r="G64" i="24"/>
  <c r="H64" i="24"/>
  <c r="I64" i="24"/>
  <c r="J64" i="24"/>
  <c r="L64" i="24"/>
  <c r="M64" i="24"/>
  <c r="N64" i="24"/>
  <c r="O64" i="24"/>
  <c r="P64" i="24"/>
  <c r="Q64" i="24"/>
  <c r="T64" i="24"/>
  <c r="U64" i="24"/>
  <c r="V64" i="24"/>
  <c r="W64" i="24"/>
  <c r="X64" i="24"/>
  <c r="Y64" i="24"/>
  <c r="Z64" i="24"/>
  <c r="AB64" i="24"/>
  <c r="AC64" i="24"/>
  <c r="AD64" i="24"/>
  <c r="AE64" i="24"/>
  <c r="AF64" i="24"/>
  <c r="K65" i="24"/>
  <c r="L65" i="24"/>
  <c r="S65" i="24"/>
  <c r="T65" i="24"/>
  <c r="AA65" i="24"/>
  <c r="AB65" i="24"/>
  <c r="F66" i="24"/>
  <c r="G66" i="24"/>
  <c r="N66" i="24"/>
  <c r="O66" i="24"/>
  <c r="V66" i="24"/>
  <c r="W66" i="24"/>
  <c r="AD66" i="24"/>
  <c r="AE66" i="24"/>
  <c r="I67" i="24"/>
  <c r="J67" i="24"/>
  <c r="Q67" i="24"/>
  <c r="R67" i="24"/>
  <c r="Y67" i="24"/>
  <c r="Z67" i="24"/>
  <c r="AG67" i="24"/>
  <c r="E68" i="24"/>
  <c r="F68" i="24"/>
  <c r="G68" i="24"/>
  <c r="H68" i="24"/>
  <c r="I68" i="24"/>
  <c r="J68" i="24"/>
  <c r="K68" i="24"/>
  <c r="L68" i="24"/>
  <c r="M68" i="24"/>
  <c r="N68" i="24"/>
  <c r="O68" i="24"/>
  <c r="P68" i="24"/>
  <c r="Q68" i="24"/>
  <c r="R68" i="24"/>
  <c r="S68" i="24"/>
  <c r="T68" i="24"/>
  <c r="U68" i="24"/>
  <c r="V68" i="24"/>
  <c r="W68" i="24"/>
  <c r="X68" i="24"/>
  <c r="Y68" i="24"/>
  <c r="Z68" i="24"/>
  <c r="AA68" i="24"/>
  <c r="AB68" i="24"/>
  <c r="AC68" i="24"/>
  <c r="AD68" i="24"/>
  <c r="AE68" i="24"/>
  <c r="AF68" i="24"/>
  <c r="AG68" i="24"/>
  <c r="E69" i="24"/>
  <c r="F69" i="24"/>
  <c r="G69" i="24"/>
  <c r="H69" i="24"/>
  <c r="I69" i="24"/>
  <c r="J69" i="24"/>
  <c r="K69" i="24"/>
  <c r="L69" i="24"/>
  <c r="M69" i="24"/>
  <c r="N69" i="24"/>
  <c r="O69" i="24"/>
  <c r="P69" i="24"/>
  <c r="Q69" i="24"/>
  <c r="R69" i="24"/>
  <c r="S69" i="24"/>
  <c r="T69" i="24"/>
  <c r="U69" i="24"/>
  <c r="V69" i="24"/>
  <c r="W69" i="24"/>
  <c r="X69" i="24"/>
  <c r="Y69" i="24"/>
  <c r="Z69" i="24"/>
  <c r="AA69" i="24"/>
  <c r="AB69" i="24"/>
  <c r="AC69" i="24"/>
  <c r="AD69" i="24"/>
  <c r="AE69" i="24"/>
  <c r="AF69" i="24"/>
  <c r="AG69" i="24"/>
  <c r="E70" i="24"/>
  <c r="F70" i="24"/>
  <c r="G70" i="24"/>
  <c r="H70" i="24"/>
  <c r="I70" i="24"/>
  <c r="J70" i="24"/>
  <c r="K70" i="24"/>
  <c r="L70" i="24"/>
  <c r="M70" i="24"/>
  <c r="N70" i="24"/>
  <c r="O70" i="24"/>
  <c r="P70" i="24"/>
  <c r="Q70" i="24"/>
  <c r="R70" i="24"/>
  <c r="S70" i="24"/>
  <c r="T70" i="24"/>
  <c r="U70" i="24"/>
  <c r="V70" i="24"/>
  <c r="W70" i="24"/>
  <c r="X70" i="24"/>
  <c r="Y70" i="24"/>
  <c r="Z70" i="24"/>
  <c r="AA70" i="24"/>
  <c r="AB70" i="24"/>
  <c r="AC70" i="24"/>
  <c r="AD70" i="24"/>
  <c r="AE70" i="24"/>
  <c r="AF70" i="24"/>
  <c r="AG70" i="24"/>
  <c r="E71" i="24"/>
  <c r="F71" i="24"/>
  <c r="G71" i="24"/>
  <c r="H71" i="24"/>
  <c r="I71" i="24"/>
  <c r="J71" i="24"/>
  <c r="K71" i="24"/>
  <c r="L71" i="24"/>
  <c r="M71" i="24"/>
  <c r="N71" i="24"/>
  <c r="O71" i="24"/>
  <c r="P71" i="24"/>
  <c r="Q71" i="24"/>
  <c r="R71" i="24"/>
  <c r="S71" i="24"/>
  <c r="T71" i="24"/>
  <c r="U71" i="24"/>
  <c r="V71" i="24"/>
  <c r="W71" i="24"/>
  <c r="X71" i="24"/>
  <c r="Y71" i="24"/>
  <c r="Z71" i="24"/>
  <c r="AA71" i="24"/>
  <c r="AB71" i="24"/>
  <c r="AC71" i="24"/>
  <c r="AD71" i="24"/>
  <c r="AE71" i="24"/>
  <c r="AF71" i="24"/>
  <c r="AG71" i="24"/>
  <c r="D68" i="24"/>
  <c r="D69" i="24"/>
  <c r="D70" i="24"/>
  <c r="D71" i="24"/>
  <c r="BE29" i="24"/>
  <c r="BF29" i="24"/>
  <c r="BH29" i="24"/>
  <c r="BI29" i="24"/>
  <c r="BJ29" i="24"/>
  <c r="BK29" i="24"/>
  <c r="BL29" i="24"/>
  <c r="BE30" i="24"/>
  <c r="BF30" i="24"/>
  <c r="BH30" i="24"/>
  <c r="BI30" i="24"/>
  <c r="BJ30" i="24"/>
  <c r="BK30" i="24"/>
  <c r="BL30" i="24"/>
  <c r="BE31" i="24"/>
  <c r="BF31" i="24"/>
  <c r="BH31" i="24"/>
  <c r="BI31" i="24"/>
  <c r="BJ31" i="24"/>
  <c r="BK31" i="24"/>
  <c r="BL31" i="24"/>
  <c r="BE32" i="24"/>
  <c r="BF32" i="24"/>
  <c r="BH32" i="24"/>
  <c r="BI32" i="24"/>
  <c r="BJ32" i="24"/>
  <c r="BK32" i="24"/>
  <c r="BL32" i="24"/>
  <c r="BE33" i="24"/>
  <c r="BF33" i="24"/>
  <c r="BG33" i="24"/>
  <c r="BH33" i="24"/>
  <c r="BI33" i="24"/>
  <c r="BJ33" i="24"/>
  <c r="BK33" i="24"/>
  <c r="BL33" i="24"/>
  <c r="BM33" i="24"/>
  <c r="BE34" i="24"/>
  <c r="BF34" i="24"/>
  <c r="BG34" i="24"/>
  <c r="BH34" i="24"/>
  <c r="BI34" i="24"/>
  <c r="BJ34" i="24"/>
  <c r="BK34" i="24"/>
  <c r="BL34" i="24"/>
  <c r="BM34" i="24"/>
  <c r="BE35" i="24"/>
  <c r="BF35" i="24"/>
  <c r="BG35" i="24"/>
  <c r="BH35" i="24"/>
  <c r="BI35" i="24"/>
  <c r="BJ35" i="24"/>
  <c r="BK35" i="24"/>
  <c r="BL35" i="24"/>
  <c r="BM35" i="24"/>
  <c r="BE36" i="24"/>
  <c r="BF36" i="24"/>
  <c r="BG36" i="24"/>
  <c r="BH36" i="24"/>
  <c r="BI36" i="24"/>
  <c r="BJ36" i="24"/>
  <c r="BK36" i="24"/>
  <c r="BL36" i="24"/>
  <c r="BM36" i="24"/>
  <c r="BE37" i="24"/>
  <c r="BF37" i="24"/>
  <c r="BG37" i="24"/>
  <c r="BH37" i="24"/>
  <c r="BI37" i="24"/>
  <c r="BJ37" i="24"/>
  <c r="BK37" i="24"/>
  <c r="BL37" i="24"/>
  <c r="BM37" i="24"/>
  <c r="BE38" i="24"/>
  <c r="BF38" i="24"/>
  <c r="BG38" i="24"/>
  <c r="BH38" i="24"/>
  <c r="BI38" i="24"/>
  <c r="BJ38" i="24"/>
  <c r="BK38" i="24"/>
  <c r="BL38" i="24"/>
  <c r="BM38" i="24"/>
  <c r="BE39" i="24"/>
  <c r="BF39" i="24"/>
  <c r="BG39" i="24"/>
  <c r="BH39" i="24"/>
  <c r="BI39" i="24"/>
  <c r="BJ39" i="24"/>
  <c r="BK39" i="24"/>
  <c r="BL39" i="24"/>
  <c r="BM39" i="24"/>
  <c r="BH40" i="24"/>
  <c r="BI40" i="24"/>
  <c r="BJ40" i="24"/>
  <c r="BK40" i="24"/>
  <c r="BL40" i="24"/>
  <c r="BE41" i="24"/>
  <c r="BF41" i="24"/>
  <c r="BG41" i="24"/>
  <c r="BH41" i="24"/>
  <c r="BI41" i="24"/>
  <c r="BJ41" i="24"/>
  <c r="BK41" i="24"/>
  <c r="BL41" i="24"/>
  <c r="BM41" i="24"/>
  <c r="BE42" i="24"/>
  <c r="BF42" i="24"/>
  <c r="BG42" i="24"/>
  <c r="BH42" i="24"/>
  <c r="BI42" i="24"/>
  <c r="BJ42" i="24"/>
  <c r="BK42" i="24"/>
  <c r="BL42" i="24"/>
  <c r="BM42" i="24"/>
  <c r="BE43" i="24"/>
  <c r="BF43" i="24"/>
  <c r="BG43" i="24"/>
  <c r="BH43" i="24"/>
  <c r="BI43" i="24"/>
  <c r="BJ43" i="24"/>
  <c r="BK43" i="24"/>
  <c r="BL43" i="24"/>
  <c r="BM43" i="24"/>
  <c r="BE44" i="24"/>
  <c r="BF44" i="24"/>
  <c r="BG44" i="24"/>
  <c r="BH44" i="24"/>
  <c r="BI44" i="24"/>
  <c r="BJ44" i="24"/>
  <c r="BK44" i="24"/>
  <c r="BL44" i="24"/>
  <c r="BM44" i="24"/>
  <c r="BE45" i="24"/>
  <c r="BF45" i="24"/>
  <c r="BG45" i="24"/>
  <c r="BH45" i="24"/>
  <c r="BI45" i="24"/>
  <c r="BJ45" i="24"/>
  <c r="BK45" i="24"/>
  <c r="BL45" i="24"/>
  <c r="BM45" i="24"/>
  <c r="AT29" i="24"/>
  <c r="AU29" i="24"/>
  <c r="AV29" i="24"/>
  <c r="AW29" i="24"/>
  <c r="AZ29" i="24"/>
  <c r="BA29" i="24"/>
  <c r="BB29" i="24"/>
  <c r="BC29" i="24"/>
  <c r="BD29" i="24"/>
  <c r="AT30" i="24"/>
  <c r="AU30" i="24"/>
  <c r="AV30" i="24"/>
  <c r="AW30" i="24"/>
  <c r="AY30" i="24"/>
  <c r="AZ30" i="24"/>
  <c r="BA30" i="24"/>
  <c r="BB30" i="24"/>
  <c r="BC30" i="24"/>
  <c r="BD30" i="24"/>
  <c r="AT31" i="24"/>
  <c r="AU31" i="24"/>
  <c r="AV31" i="24"/>
  <c r="AW31" i="24"/>
  <c r="AZ31" i="24"/>
  <c r="BA31" i="24"/>
  <c r="BB31" i="24"/>
  <c r="BC31" i="24"/>
  <c r="BD31" i="24"/>
  <c r="AT32" i="24"/>
  <c r="AU32" i="24"/>
  <c r="AV32" i="24"/>
  <c r="AW32" i="24"/>
  <c r="AZ32" i="24"/>
  <c r="BA32" i="24"/>
  <c r="BB32" i="24"/>
  <c r="BC32" i="24"/>
  <c r="BD32" i="24"/>
  <c r="AT33" i="24"/>
  <c r="AU33" i="24"/>
  <c r="AV33" i="24"/>
  <c r="AW33" i="24"/>
  <c r="AX33" i="24"/>
  <c r="AY33" i="24"/>
  <c r="AZ33" i="24"/>
  <c r="BA33" i="24"/>
  <c r="BB33" i="24"/>
  <c r="BC33" i="24"/>
  <c r="BD33" i="24"/>
  <c r="AT34" i="24"/>
  <c r="AU34" i="24"/>
  <c r="AV34" i="24"/>
  <c r="AW34" i="24"/>
  <c r="AX34" i="24"/>
  <c r="AY34" i="24"/>
  <c r="AZ34" i="24"/>
  <c r="BA34" i="24"/>
  <c r="BB34" i="24"/>
  <c r="BC34" i="24"/>
  <c r="BD34" i="24"/>
  <c r="AT35" i="24"/>
  <c r="AU35" i="24"/>
  <c r="AV35" i="24"/>
  <c r="AW35" i="24"/>
  <c r="AX35" i="24"/>
  <c r="AY35" i="24"/>
  <c r="AZ35" i="24"/>
  <c r="BA35" i="24"/>
  <c r="BB35" i="24"/>
  <c r="BC35" i="24"/>
  <c r="BD35" i="24"/>
  <c r="AT36" i="24"/>
  <c r="AU36" i="24"/>
  <c r="AV36" i="24"/>
  <c r="AW36" i="24"/>
  <c r="AX36" i="24"/>
  <c r="AY36" i="24"/>
  <c r="AZ36" i="24"/>
  <c r="BA36" i="24"/>
  <c r="BB36" i="24"/>
  <c r="BC36" i="24"/>
  <c r="BD36" i="24"/>
  <c r="AT37" i="24"/>
  <c r="AU37" i="24"/>
  <c r="AV37" i="24"/>
  <c r="AW37" i="24"/>
  <c r="AX37" i="24"/>
  <c r="AY37" i="24"/>
  <c r="AZ37" i="24"/>
  <c r="BA37" i="24"/>
  <c r="BB37" i="24"/>
  <c r="BC37" i="24"/>
  <c r="BD37" i="24"/>
  <c r="AT38" i="24"/>
  <c r="AU38" i="24"/>
  <c r="AV38" i="24"/>
  <c r="AW38" i="24"/>
  <c r="AX38" i="24"/>
  <c r="AY38" i="24"/>
  <c r="AZ38" i="24"/>
  <c r="BA38" i="24"/>
  <c r="BB38" i="24"/>
  <c r="BC38" i="24"/>
  <c r="BD38" i="24"/>
  <c r="AT39" i="24"/>
  <c r="AU39" i="24"/>
  <c r="AV39" i="24"/>
  <c r="AW39" i="24"/>
  <c r="AX39" i="24"/>
  <c r="AY39" i="24"/>
  <c r="AZ39" i="24"/>
  <c r="BA39" i="24"/>
  <c r="BB39" i="24"/>
  <c r="BC39" i="24"/>
  <c r="BD39" i="24"/>
  <c r="AT41" i="24"/>
  <c r="AU41" i="24"/>
  <c r="AV41" i="24"/>
  <c r="AW41" i="24"/>
  <c r="AX41" i="24"/>
  <c r="AY41" i="24"/>
  <c r="AZ41" i="24"/>
  <c r="BA41" i="24"/>
  <c r="BB41" i="24"/>
  <c r="BC41" i="24"/>
  <c r="BD41" i="24"/>
  <c r="AT42" i="24"/>
  <c r="AU42" i="24"/>
  <c r="AV42" i="24"/>
  <c r="AW42" i="24"/>
  <c r="AX42" i="24"/>
  <c r="AY42" i="24"/>
  <c r="AZ42" i="24"/>
  <c r="BA42" i="24"/>
  <c r="BB42" i="24"/>
  <c r="BC42" i="24"/>
  <c r="BD42" i="24"/>
  <c r="AT43" i="24"/>
  <c r="AU43" i="24"/>
  <c r="AV43" i="24"/>
  <c r="AW43" i="24"/>
  <c r="AX43" i="24"/>
  <c r="AY43" i="24"/>
  <c r="AZ43" i="24"/>
  <c r="BA43" i="24"/>
  <c r="BB43" i="24"/>
  <c r="BC43" i="24"/>
  <c r="BD43" i="24"/>
  <c r="AT44" i="24"/>
  <c r="AU44" i="24"/>
  <c r="AV44" i="24"/>
  <c r="AW44" i="24"/>
  <c r="AX44" i="24"/>
  <c r="AY44" i="24"/>
  <c r="AZ44" i="24"/>
  <c r="BA44" i="24"/>
  <c r="BB44" i="24"/>
  <c r="BC44" i="24"/>
  <c r="BD44" i="24"/>
  <c r="AT45" i="24"/>
  <c r="AU45" i="24"/>
  <c r="AV45" i="24"/>
  <c r="AW45" i="24"/>
  <c r="AX45" i="24"/>
  <c r="AY45" i="24"/>
  <c r="AZ45" i="24"/>
  <c r="BA45" i="24"/>
  <c r="BB45" i="24"/>
  <c r="BC45" i="24"/>
  <c r="BD45" i="24"/>
  <c r="AK29" i="24"/>
  <c r="AL29" i="24"/>
  <c r="AM29" i="24"/>
  <c r="AN29" i="24"/>
  <c r="AO29" i="24"/>
  <c r="AP29" i="24"/>
  <c r="AR29" i="24"/>
  <c r="AS29" i="24"/>
  <c r="AK30" i="24"/>
  <c r="AL30" i="24"/>
  <c r="AM30" i="24"/>
  <c r="AN30" i="24"/>
  <c r="AO30" i="24"/>
  <c r="AP30" i="24"/>
  <c r="AR30" i="24"/>
  <c r="AS30" i="24"/>
  <c r="AK31" i="24"/>
  <c r="AL31" i="24"/>
  <c r="AM31" i="24"/>
  <c r="AN31" i="24"/>
  <c r="AO31" i="24"/>
  <c r="AP31" i="24"/>
  <c r="AR31" i="24"/>
  <c r="AS31" i="24"/>
  <c r="AK32" i="24"/>
  <c r="AL32" i="24"/>
  <c r="AM32" i="24"/>
  <c r="AN32" i="24"/>
  <c r="AO32" i="24"/>
  <c r="AP32" i="24"/>
  <c r="AR32" i="24"/>
  <c r="AS32" i="24"/>
  <c r="AK33" i="24"/>
  <c r="AL33" i="24"/>
  <c r="AM33" i="24"/>
  <c r="AN33" i="24"/>
  <c r="AO33" i="24"/>
  <c r="AP33" i="24"/>
  <c r="AQ33" i="24"/>
  <c r="AR33" i="24"/>
  <c r="AS33" i="24"/>
  <c r="AK34" i="24"/>
  <c r="AL34" i="24"/>
  <c r="AM34" i="24"/>
  <c r="AN34" i="24"/>
  <c r="AO34" i="24"/>
  <c r="AP34" i="24"/>
  <c r="AQ34" i="24"/>
  <c r="AR34" i="24"/>
  <c r="AS34" i="24"/>
  <c r="AK35" i="24"/>
  <c r="AL35" i="24"/>
  <c r="AM35" i="24"/>
  <c r="AN35" i="24"/>
  <c r="AO35" i="24"/>
  <c r="AP35" i="24"/>
  <c r="AQ35" i="24"/>
  <c r="AR35" i="24"/>
  <c r="AS35" i="24"/>
  <c r="AK36" i="24"/>
  <c r="AL36" i="24"/>
  <c r="AM36" i="24"/>
  <c r="AN36" i="24"/>
  <c r="AO36" i="24"/>
  <c r="AP36" i="24"/>
  <c r="AQ36" i="24"/>
  <c r="AR36" i="24"/>
  <c r="AS36" i="24"/>
  <c r="AK37" i="24"/>
  <c r="AL37" i="24"/>
  <c r="AM37" i="24"/>
  <c r="AN37" i="24"/>
  <c r="AO37" i="24"/>
  <c r="AP37" i="24"/>
  <c r="AQ37" i="24"/>
  <c r="AR37" i="24"/>
  <c r="AS37" i="24"/>
  <c r="AK38" i="24"/>
  <c r="AL38" i="24"/>
  <c r="AM38" i="24"/>
  <c r="AN38" i="24"/>
  <c r="AO38" i="24"/>
  <c r="AP38" i="24"/>
  <c r="AQ38" i="24"/>
  <c r="AR38" i="24"/>
  <c r="AS38" i="24"/>
  <c r="AK39" i="24"/>
  <c r="AL39" i="24"/>
  <c r="AM39" i="24"/>
  <c r="AN39" i="24"/>
  <c r="AO39" i="24"/>
  <c r="AP39" i="24"/>
  <c r="AQ39" i="24"/>
  <c r="AR39" i="24"/>
  <c r="AS39" i="24"/>
  <c r="AK41" i="24"/>
  <c r="AL41" i="24"/>
  <c r="AM41" i="24"/>
  <c r="AN41" i="24"/>
  <c r="AO41" i="24"/>
  <c r="AP41" i="24"/>
  <c r="AQ41" i="24"/>
  <c r="AR41" i="24"/>
  <c r="AS41" i="24"/>
  <c r="AK42" i="24"/>
  <c r="AL42" i="24"/>
  <c r="AM42" i="24"/>
  <c r="AN42" i="24"/>
  <c r="AO42" i="24"/>
  <c r="AP42" i="24"/>
  <c r="AQ42" i="24"/>
  <c r="AR42" i="24"/>
  <c r="AS42" i="24"/>
  <c r="AK43" i="24"/>
  <c r="AL43" i="24"/>
  <c r="AM43" i="24"/>
  <c r="AN43" i="24"/>
  <c r="AO43" i="24"/>
  <c r="AP43" i="24"/>
  <c r="AQ43" i="24"/>
  <c r="AR43" i="24"/>
  <c r="AS43" i="24"/>
  <c r="AK44" i="24"/>
  <c r="AL44" i="24"/>
  <c r="AM44" i="24"/>
  <c r="AN44" i="24"/>
  <c r="AO44" i="24"/>
  <c r="AP44" i="24"/>
  <c r="AQ44" i="24"/>
  <c r="AR44" i="24"/>
  <c r="AS44" i="24"/>
  <c r="AK45" i="24"/>
  <c r="AL45" i="24"/>
  <c r="AM45" i="24"/>
  <c r="AN45" i="24"/>
  <c r="AO45" i="24"/>
  <c r="AP45" i="24"/>
  <c r="AQ45" i="24"/>
  <c r="AR45" i="24"/>
  <c r="AS45" i="24"/>
  <c r="AJ33" i="24"/>
  <c r="AJ34" i="24"/>
  <c r="AJ35" i="24"/>
  <c r="AJ36" i="24"/>
  <c r="AJ37" i="24"/>
  <c r="AJ38" i="24"/>
  <c r="AJ39" i="24"/>
  <c r="AJ41" i="24"/>
  <c r="AJ42" i="24"/>
  <c r="AJ43" i="24"/>
  <c r="AJ44" i="24"/>
  <c r="AJ45" i="24"/>
  <c r="AI30" i="24"/>
  <c r="AI31" i="24"/>
  <c r="AI32" i="24"/>
  <c r="AI33" i="24"/>
  <c r="AI34" i="24"/>
  <c r="AI35" i="24"/>
  <c r="AI36" i="24"/>
  <c r="AI37" i="24"/>
  <c r="AI38" i="24"/>
  <c r="AI39" i="24"/>
  <c r="AI41" i="24"/>
  <c r="AI42" i="24"/>
  <c r="AI43" i="24"/>
  <c r="AI44" i="24"/>
  <c r="AI45" i="24"/>
  <c r="AM18" i="24"/>
  <c r="BM19" i="24"/>
  <c r="BH20" i="24"/>
  <c r="AJ21" i="24"/>
  <c r="AK21" i="24"/>
  <c r="AL21" i="24"/>
  <c r="AM21" i="24"/>
  <c r="AN21" i="24"/>
  <c r="AO21" i="24"/>
  <c r="AP21" i="24"/>
  <c r="AQ21" i="24"/>
  <c r="AR21" i="24"/>
  <c r="AS21" i="24"/>
  <c r="AT21" i="24"/>
  <c r="AU21" i="24"/>
  <c r="AV21" i="24"/>
  <c r="AW21" i="24"/>
  <c r="AX21" i="24"/>
  <c r="AY21" i="24"/>
  <c r="AZ21" i="24"/>
  <c r="BA21" i="24"/>
  <c r="BB21" i="24"/>
  <c r="BC21" i="24"/>
  <c r="BD21" i="24"/>
  <c r="BE21" i="24"/>
  <c r="BF21" i="24"/>
  <c r="BG21" i="24"/>
  <c r="BH21" i="24"/>
  <c r="BI21" i="24"/>
  <c r="BJ21" i="24"/>
  <c r="BK21" i="24"/>
  <c r="BL21" i="24"/>
  <c r="BM21" i="24"/>
  <c r="AI21" i="24"/>
  <c r="AI10" i="24"/>
  <c r="AI11" i="24"/>
  <c r="AI12" i="24"/>
  <c r="AI13" i="24"/>
  <c r="D73" i="24"/>
  <c r="C74" i="24"/>
  <c r="C75" i="24"/>
  <c r="C76" i="24"/>
  <c r="C77" i="24"/>
  <c r="C73" i="24"/>
  <c r="C69" i="24"/>
  <c r="C70" i="24"/>
  <c r="C71" i="24"/>
  <c r="C68" i="24"/>
  <c r="E22" i="25"/>
  <c r="K66" i="24" s="1"/>
  <c r="E23" i="25"/>
  <c r="G67" i="24" s="1"/>
  <c r="E21" i="25"/>
  <c r="J65" i="24" s="1"/>
  <c r="E8" i="25"/>
  <c r="E9" i="25"/>
  <c r="H54" i="24" s="1"/>
  <c r="E10" i="25"/>
  <c r="E7" i="25"/>
  <c r="E52" i="24" s="1"/>
  <c r="AG29" i="24"/>
  <c r="AG30" i="24"/>
  <c r="AG62" i="24" s="1"/>
  <c r="AG31" i="24"/>
  <c r="AG63" i="24" s="1"/>
  <c r="AG32" i="24"/>
  <c r="BM32" i="24" s="1"/>
  <c r="AG40" i="24"/>
  <c r="BM40" i="24" s="1"/>
  <c r="Z40" i="24"/>
  <c r="BF40" i="24" s="1"/>
  <c r="Y40" i="24"/>
  <c r="BE40" i="24" s="1"/>
  <c r="X40" i="24"/>
  <c r="BD40" i="24" s="1"/>
  <c r="W40" i="24"/>
  <c r="BC40" i="24" s="1"/>
  <c r="V40" i="24"/>
  <c r="BB40" i="24" s="1"/>
  <c r="U40" i="24"/>
  <c r="BA40" i="24" s="1"/>
  <c r="T40" i="24"/>
  <c r="AZ40" i="24" s="1"/>
  <c r="Q40" i="24"/>
  <c r="AW40" i="24" s="1"/>
  <c r="P40" i="24"/>
  <c r="AV40" i="24" s="1"/>
  <c r="O40" i="24"/>
  <c r="AU40" i="24" s="1"/>
  <c r="N40" i="24"/>
  <c r="AT40" i="24" s="1"/>
  <c r="M40" i="24"/>
  <c r="AS40" i="24" s="1"/>
  <c r="L40" i="24"/>
  <c r="AR40" i="24" s="1"/>
  <c r="R29" i="24"/>
  <c r="AX29" i="24" s="1"/>
  <c r="R30" i="24"/>
  <c r="AX30" i="24" s="1"/>
  <c r="R31" i="24"/>
  <c r="R32" i="24"/>
  <c r="R40" i="24"/>
  <c r="AX40" i="24" s="1"/>
  <c r="G4" i="21"/>
  <c r="G5" i="21"/>
  <c r="C19" i="24" s="1"/>
  <c r="AI19" i="24" s="1"/>
  <c r="G6" i="21"/>
  <c r="I15" i="21" s="1"/>
  <c r="K20" i="24" s="1"/>
  <c r="AQ20" i="24" s="1"/>
  <c r="G3" i="21"/>
  <c r="I12" i="21" s="1"/>
  <c r="K17" i="24" s="1"/>
  <c r="K52" i="24" s="1"/>
  <c r="F3" i="21"/>
  <c r="D40" i="24"/>
  <c r="AJ40" i="24" s="1"/>
  <c r="E40" i="24"/>
  <c r="AK40" i="24" s="1"/>
  <c r="F40" i="24"/>
  <c r="AL40" i="24" s="1"/>
  <c r="G40" i="24"/>
  <c r="AM40" i="24" s="1"/>
  <c r="K29" i="24"/>
  <c r="K61" i="24" s="1"/>
  <c r="S29" i="24"/>
  <c r="AA29" i="24"/>
  <c r="AA61" i="24" s="1"/>
  <c r="K30" i="24"/>
  <c r="AQ30" i="24" s="1"/>
  <c r="S30" i="24"/>
  <c r="S62" i="24" s="1"/>
  <c r="AA30" i="24"/>
  <c r="BG30" i="24" s="1"/>
  <c r="K31" i="24"/>
  <c r="K63" i="24" s="1"/>
  <c r="S31" i="24"/>
  <c r="S63" i="24" s="1"/>
  <c r="AA31" i="24"/>
  <c r="AA63" i="24" s="1"/>
  <c r="K32" i="24"/>
  <c r="AQ32" i="24" s="1"/>
  <c r="S32" i="24"/>
  <c r="AY32" i="24" s="1"/>
  <c r="AA32" i="24"/>
  <c r="BG32" i="24" s="1"/>
  <c r="D30" i="24"/>
  <c r="D62" i="24" s="1"/>
  <c r="D31" i="24"/>
  <c r="D32" i="24"/>
  <c r="D29" i="24"/>
  <c r="AJ29" i="24" s="1"/>
  <c r="E17" i="24"/>
  <c r="AK17" i="24" s="1"/>
  <c r="F17" i="24"/>
  <c r="F52" i="24" s="1"/>
  <c r="G17" i="24"/>
  <c r="AM17" i="24" s="1"/>
  <c r="H17" i="24"/>
  <c r="AN17" i="24" s="1"/>
  <c r="I17" i="24"/>
  <c r="J17" i="24"/>
  <c r="J52" i="24" s="1"/>
  <c r="L17" i="24"/>
  <c r="AR17" i="24" s="1"/>
  <c r="M17" i="24"/>
  <c r="AS17" i="24" s="1"/>
  <c r="N17" i="24"/>
  <c r="N52" i="24" s="1"/>
  <c r="O17" i="24"/>
  <c r="AU17" i="24" s="1"/>
  <c r="P17" i="24"/>
  <c r="AV17" i="24" s="1"/>
  <c r="Q17" i="24"/>
  <c r="R17" i="24"/>
  <c r="R52" i="24" s="1"/>
  <c r="T17" i="24"/>
  <c r="AZ17" i="24" s="1"/>
  <c r="U17" i="24"/>
  <c r="U52" i="24" s="1"/>
  <c r="V17" i="24"/>
  <c r="V52" i="24" s="1"/>
  <c r="W17" i="24"/>
  <c r="BC17" i="24" s="1"/>
  <c r="X17" i="24"/>
  <c r="BD17" i="24" s="1"/>
  <c r="Y17" i="24"/>
  <c r="Z17" i="24"/>
  <c r="Z52" i="24" s="1"/>
  <c r="AB17" i="24"/>
  <c r="BH17" i="24" s="1"/>
  <c r="AC17" i="24"/>
  <c r="BI17" i="24" s="1"/>
  <c r="AD17" i="24"/>
  <c r="AD52" i="24" s="1"/>
  <c r="AE17" i="24"/>
  <c r="BK17" i="24" s="1"/>
  <c r="AF17" i="24"/>
  <c r="BL17" i="24" s="1"/>
  <c r="AG17" i="24"/>
  <c r="E18" i="24"/>
  <c r="AK18" i="24" s="1"/>
  <c r="F18" i="24"/>
  <c r="G18" i="24"/>
  <c r="H18" i="24"/>
  <c r="AN18" i="24" s="1"/>
  <c r="I18" i="24"/>
  <c r="J18" i="24"/>
  <c r="AP18" i="24" s="1"/>
  <c r="L18" i="24"/>
  <c r="AR18" i="24" s="1"/>
  <c r="M18" i="24"/>
  <c r="AS18" i="24" s="1"/>
  <c r="N18" i="24"/>
  <c r="AT18" i="24" s="1"/>
  <c r="O18" i="24"/>
  <c r="P18" i="24"/>
  <c r="AV18" i="24" s="1"/>
  <c r="Q18" i="24"/>
  <c r="AW18" i="24" s="1"/>
  <c r="R18" i="24"/>
  <c r="AX18" i="24" s="1"/>
  <c r="T18" i="24"/>
  <c r="AZ18" i="24" s="1"/>
  <c r="U18" i="24"/>
  <c r="BA18" i="24" s="1"/>
  <c r="V18" i="24"/>
  <c r="BB18" i="24" s="1"/>
  <c r="W18" i="24"/>
  <c r="W53" i="24" s="1"/>
  <c r="X18" i="24"/>
  <c r="Y18" i="24"/>
  <c r="BE18" i="24" s="1"/>
  <c r="Z18" i="24"/>
  <c r="BF18" i="24" s="1"/>
  <c r="AB18" i="24"/>
  <c r="BH18" i="24" s="1"/>
  <c r="AC18" i="24"/>
  <c r="BI18" i="24" s="1"/>
  <c r="AD18" i="24"/>
  <c r="BJ18" i="24" s="1"/>
  <c r="AE18" i="24"/>
  <c r="AE53" i="24" s="1"/>
  <c r="AF18" i="24"/>
  <c r="BL18" i="24" s="1"/>
  <c r="AG18" i="24"/>
  <c r="BM18" i="24" s="1"/>
  <c r="E19" i="24"/>
  <c r="AK19" i="24" s="1"/>
  <c r="F19" i="24"/>
  <c r="AL19" i="24" s="1"/>
  <c r="G19" i="24"/>
  <c r="AM19" i="24" s="1"/>
  <c r="H19" i="24"/>
  <c r="AN19" i="24" s="1"/>
  <c r="I19" i="24"/>
  <c r="I54" i="24" s="1"/>
  <c r="J19" i="24"/>
  <c r="J54" i="24" s="1"/>
  <c r="K19" i="24"/>
  <c r="AQ19" i="24" s="1"/>
  <c r="L19" i="24"/>
  <c r="AR19" i="24" s="1"/>
  <c r="M19" i="24"/>
  <c r="AS19" i="24" s="1"/>
  <c r="N19" i="24"/>
  <c r="N54" i="24" s="1"/>
  <c r="O19" i="24"/>
  <c r="AU19" i="24" s="1"/>
  <c r="P19" i="24"/>
  <c r="AV19" i="24" s="1"/>
  <c r="Q19" i="24"/>
  <c r="Q54" i="24" s="1"/>
  <c r="S19" i="24"/>
  <c r="AY19" i="24" s="1"/>
  <c r="T19" i="24"/>
  <c r="AZ19" i="24" s="1"/>
  <c r="U19" i="24"/>
  <c r="BA19" i="24" s="1"/>
  <c r="V19" i="24"/>
  <c r="BB19" i="24" s="1"/>
  <c r="W19" i="24"/>
  <c r="BC19" i="24" s="1"/>
  <c r="X19" i="24"/>
  <c r="BD19" i="24" s="1"/>
  <c r="Y19" i="24"/>
  <c r="Y54" i="24" s="1"/>
  <c r="Z19" i="24"/>
  <c r="Z54" i="24" s="1"/>
  <c r="AA19" i="24"/>
  <c r="BG19" i="24" s="1"/>
  <c r="AB19" i="24"/>
  <c r="BH19" i="24" s="1"/>
  <c r="AC19" i="24"/>
  <c r="BI19" i="24" s="1"/>
  <c r="AD19" i="24"/>
  <c r="BJ19" i="24" s="1"/>
  <c r="AE19" i="24"/>
  <c r="BK19" i="24" s="1"/>
  <c r="AF19" i="24"/>
  <c r="BL19" i="24" s="1"/>
  <c r="AG19" i="24"/>
  <c r="AG54" i="24" s="1"/>
  <c r="E20" i="24"/>
  <c r="AK20" i="24" s="1"/>
  <c r="F20" i="24"/>
  <c r="AL20" i="24" s="1"/>
  <c r="G20" i="24"/>
  <c r="AM20" i="24" s="1"/>
  <c r="H20" i="24"/>
  <c r="AN20" i="24" s="1"/>
  <c r="I20" i="24"/>
  <c r="AO20" i="24" s="1"/>
  <c r="J20" i="24"/>
  <c r="AP20" i="24" s="1"/>
  <c r="L20" i="24"/>
  <c r="L55" i="24" s="1"/>
  <c r="M20" i="24"/>
  <c r="AS20" i="24" s="1"/>
  <c r="N20" i="24"/>
  <c r="AT20" i="24" s="1"/>
  <c r="O20" i="24"/>
  <c r="AU20" i="24" s="1"/>
  <c r="P20" i="24"/>
  <c r="P55" i="24" s="1"/>
  <c r="Q20" i="24"/>
  <c r="Q55" i="24" s="1"/>
  <c r="R20" i="24"/>
  <c r="AX20" i="24" s="1"/>
  <c r="T20" i="24"/>
  <c r="AZ20" i="24" s="1"/>
  <c r="U20" i="24"/>
  <c r="BA20" i="24" s="1"/>
  <c r="V20" i="24"/>
  <c r="BB20" i="24" s="1"/>
  <c r="W20" i="24"/>
  <c r="BC20" i="24" s="1"/>
  <c r="X20" i="24"/>
  <c r="BD20" i="24" s="1"/>
  <c r="Y20" i="24"/>
  <c r="BE20" i="24" s="1"/>
  <c r="Z20" i="24"/>
  <c r="BF20" i="24" s="1"/>
  <c r="AB20" i="24"/>
  <c r="AB55" i="24" s="1"/>
  <c r="AC20" i="24"/>
  <c r="BI20" i="24" s="1"/>
  <c r="AD20" i="24"/>
  <c r="BJ20" i="24" s="1"/>
  <c r="AE20" i="24"/>
  <c r="BK20" i="24" s="1"/>
  <c r="AF20" i="24"/>
  <c r="BL20" i="24" s="1"/>
  <c r="AG20" i="24"/>
  <c r="BM20" i="24" s="1"/>
  <c r="D18" i="24"/>
  <c r="AJ18" i="24" s="1"/>
  <c r="D19" i="24"/>
  <c r="AJ19" i="24" s="1"/>
  <c r="D20" i="24"/>
  <c r="AJ20" i="24" s="1"/>
  <c r="C18" i="24"/>
  <c r="AI18" i="24" s="1"/>
  <c r="D17" i="24"/>
  <c r="AJ17" i="24" s="1"/>
  <c r="Y14" i="21"/>
  <c r="Q14" i="21"/>
  <c r="AH8" i="24"/>
  <c r="AJ9" i="24"/>
  <c r="AK9" i="24"/>
  <c r="AL9" i="24"/>
  <c r="AM9" i="24"/>
  <c r="AN9" i="24"/>
  <c r="AO9" i="24"/>
  <c r="AP9" i="24"/>
  <c r="AQ9" i="24"/>
  <c r="AR9" i="24"/>
  <c r="AS9" i="24"/>
  <c r="AT9" i="24"/>
  <c r="AU9" i="24"/>
  <c r="AV9" i="24"/>
  <c r="AW9" i="24"/>
  <c r="AX9" i="24"/>
  <c r="AY9" i="24"/>
  <c r="AZ9" i="24"/>
  <c r="BA9" i="24"/>
  <c r="BB9" i="24"/>
  <c r="BC9" i="24"/>
  <c r="BD9" i="24"/>
  <c r="BE9" i="24"/>
  <c r="BF9" i="24"/>
  <c r="BG9" i="24"/>
  <c r="BH9" i="24"/>
  <c r="BI9" i="24"/>
  <c r="BJ9" i="24"/>
  <c r="BK9" i="24"/>
  <c r="BL9" i="24"/>
  <c r="BM9" i="24"/>
  <c r="AJ10" i="24"/>
  <c r="AK10" i="24"/>
  <c r="AL10" i="24"/>
  <c r="AM10" i="24"/>
  <c r="AN10" i="24"/>
  <c r="AO10" i="24"/>
  <c r="AP10" i="24"/>
  <c r="AQ10" i="24"/>
  <c r="AR10" i="24"/>
  <c r="AS10" i="24"/>
  <c r="AT10" i="24"/>
  <c r="AU10" i="24"/>
  <c r="AV10" i="24"/>
  <c r="AW10" i="24"/>
  <c r="AX10" i="24"/>
  <c r="AY10" i="24"/>
  <c r="AZ10" i="24"/>
  <c r="BA10" i="24"/>
  <c r="BB10" i="24"/>
  <c r="BC10" i="24"/>
  <c r="BD10" i="24"/>
  <c r="BE10" i="24"/>
  <c r="BF10" i="24"/>
  <c r="BG10" i="24"/>
  <c r="BH10" i="24"/>
  <c r="BI10" i="24"/>
  <c r="BJ10" i="24"/>
  <c r="BK10" i="24"/>
  <c r="BL10" i="24"/>
  <c r="BM10" i="24"/>
  <c r="AJ11" i="24"/>
  <c r="AK11" i="24"/>
  <c r="AL11" i="24"/>
  <c r="AM11" i="24"/>
  <c r="AN11" i="24"/>
  <c r="AO11" i="24"/>
  <c r="AP11" i="24"/>
  <c r="AQ11" i="24"/>
  <c r="AR11" i="24"/>
  <c r="AS11" i="24"/>
  <c r="AT11" i="24"/>
  <c r="AU11" i="24"/>
  <c r="AV11" i="24"/>
  <c r="AW11" i="24"/>
  <c r="AX11" i="24"/>
  <c r="AY11" i="24"/>
  <c r="AZ11" i="24"/>
  <c r="BA11" i="24"/>
  <c r="BB11" i="24"/>
  <c r="BC11" i="24"/>
  <c r="BD11" i="24"/>
  <c r="BE11" i="24"/>
  <c r="BF11" i="24"/>
  <c r="BG11" i="24"/>
  <c r="BH11" i="24"/>
  <c r="BI11" i="24"/>
  <c r="BJ11" i="24"/>
  <c r="BK11" i="24"/>
  <c r="BL11" i="24"/>
  <c r="BM11" i="24"/>
  <c r="AJ12" i="24"/>
  <c r="AK12" i="24"/>
  <c r="AL12" i="24"/>
  <c r="AM12" i="24"/>
  <c r="AN12" i="24"/>
  <c r="AO12" i="24"/>
  <c r="AP12" i="24"/>
  <c r="AQ12" i="24"/>
  <c r="AR12" i="24"/>
  <c r="AS12" i="24"/>
  <c r="AT12" i="24"/>
  <c r="AU12" i="24"/>
  <c r="AV12" i="24"/>
  <c r="AW12" i="24"/>
  <c r="AX12" i="24"/>
  <c r="AY12" i="24"/>
  <c r="AZ12" i="24"/>
  <c r="BA12" i="24"/>
  <c r="BB12" i="24"/>
  <c r="BC12" i="24"/>
  <c r="BD12" i="24"/>
  <c r="BE12" i="24"/>
  <c r="BF12" i="24"/>
  <c r="BG12" i="24"/>
  <c r="BH12" i="24"/>
  <c r="BI12" i="24"/>
  <c r="BJ12" i="24"/>
  <c r="BK12" i="24"/>
  <c r="BL12" i="24"/>
  <c r="BM12" i="24"/>
  <c r="AJ13" i="24"/>
  <c r="AK13" i="24"/>
  <c r="AL13" i="24"/>
  <c r="AM13" i="24"/>
  <c r="AN13" i="24"/>
  <c r="AO13" i="24"/>
  <c r="AP13" i="24"/>
  <c r="AQ13" i="24"/>
  <c r="AR13" i="24"/>
  <c r="AS13" i="24"/>
  <c r="AT13" i="24"/>
  <c r="AU13" i="24"/>
  <c r="AV13" i="24"/>
  <c r="AW13" i="24"/>
  <c r="AX13" i="24"/>
  <c r="AY13" i="24"/>
  <c r="AZ13" i="24"/>
  <c r="BA13" i="24"/>
  <c r="BB13" i="24"/>
  <c r="BC13" i="24"/>
  <c r="BD13" i="24"/>
  <c r="BE13" i="24"/>
  <c r="BF13" i="24"/>
  <c r="BG13" i="24"/>
  <c r="BH13" i="24"/>
  <c r="BI13" i="24"/>
  <c r="BJ13" i="24"/>
  <c r="BK13" i="24"/>
  <c r="BL13" i="24"/>
  <c r="BM13" i="24"/>
  <c r="D8" i="24"/>
  <c r="E8" i="24"/>
  <c r="F8" i="24"/>
  <c r="G8" i="24"/>
  <c r="H8" i="24"/>
  <c r="I8" i="24"/>
  <c r="J8" i="24"/>
  <c r="K8" i="24"/>
  <c r="L8" i="24"/>
  <c r="M8" i="24"/>
  <c r="N8" i="24"/>
  <c r="O8" i="24"/>
  <c r="P8" i="24"/>
  <c r="Q8" i="24"/>
  <c r="R8" i="24"/>
  <c r="S8" i="24"/>
  <c r="T8" i="24"/>
  <c r="U8" i="24"/>
  <c r="V8" i="24"/>
  <c r="W8" i="24"/>
  <c r="X8" i="24"/>
  <c r="Y8" i="24"/>
  <c r="Z8" i="24"/>
  <c r="AA8" i="24"/>
  <c r="AB8" i="24"/>
  <c r="AC8" i="24"/>
  <c r="AD8" i="24"/>
  <c r="AE8" i="24"/>
  <c r="AF8" i="24"/>
  <c r="AG8" i="24"/>
  <c r="C8" i="24"/>
  <c r="AJ126" i="24"/>
  <c r="D126" i="24"/>
  <c r="C127" i="24" s="1"/>
  <c r="B138" i="24" s="1"/>
  <c r="AS114" i="24"/>
  <c r="AR114" i="24"/>
  <c r="AQ114" i="24"/>
  <c r="AP114" i="24"/>
  <c r="AO114" i="24"/>
  <c r="AN114" i="24"/>
  <c r="AM114" i="24"/>
  <c r="AL114" i="24"/>
  <c r="M114" i="24"/>
  <c r="L114" i="24"/>
  <c r="K114" i="24"/>
  <c r="J114" i="24"/>
  <c r="I114" i="24"/>
  <c r="H114" i="24"/>
  <c r="G114" i="24"/>
  <c r="F114" i="24"/>
  <c r="AS112" i="24"/>
  <c r="AR112" i="24"/>
  <c r="AQ112" i="24"/>
  <c r="AP112" i="24"/>
  <c r="AO112" i="24"/>
  <c r="AN112" i="24"/>
  <c r="AM112" i="24"/>
  <c r="AL112" i="24"/>
  <c r="M112" i="24"/>
  <c r="L112" i="24"/>
  <c r="K112" i="24"/>
  <c r="J112" i="24"/>
  <c r="I112" i="24"/>
  <c r="H112" i="24"/>
  <c r="G112" i="24"/>
  <c r="F112" i="24"/>
  <c r="AJ107" i="24"/>
  <c r="D107" i="24"/>
  <c r="AJ106" i="24"/>
  <c r="AL99" i="24"/>
  <c r="F99" i="24"/>
  <c r="C94" i="24"/>
  <c r="AJ98" i="24" s="1"/>
  <c r="AJ114" i="24" s="1"/>
  <c r="AH55" i="24"/>
  <c r="AH40" i="24"/>
  <c r="AA40" i="24"/>
  <c r="BG40" i="24" s="1"/>
  <c r="S40" i="24"/>
  <c r="AY40" i="24" s="1"/>
  <c r="K40" i="24"/>
  <c r="AQ40" i="24" s="1"/>
  <c r="J40" i="24"/>
  <c r="AP40" i="24" s="1"/>
  <c r="I40" i="24"/>
  <c r="AO40" i="24" s="1"/>
  <c r="H40" i="24"/>
  <c r="AN40" i="24" s="1"/>
  <c r="AI29" i="24"/>
  <c r="BM16" i="24"/>
  <c r="BL16" i="24"/>
  <c r="BK16" i="24"/>
  <c r="BJ16" i="24"/>
  <c r="BI16" i="24"/>
  <c r="BH16" i="24"/>
  <c r="BG16" i="24"/>
  <c r="BF16" i="24"/>
  <c r="BE16" i="24"/>
  <c r="BD16" i="24"/>
  <c r="BC16" i="24"/>
  <c r="BB16" i="24"/>
  <c r="BA16" i="24"/>
  <c r="AZ16" i="24"/>
  <c r="AY16" i="24"/>
  <c r="AX16" i="24"/>
  <c r="AW16" i="24"/>
  <c r="AV16" i="24"/>
  <c r="AU16" i="24"/>
  <c r="AT16" i="24"/>
  <c r="AS16" i="24"/>
  <c r="AR16" i="24"/>
  <c r="AQ16" i="24"/>
  <c r="AP16" i="24"/>
  <c r="AO16" i="24"/>
  <c r="AN16" i="24"/>
  <c r="AM16" i="24"/>
  <c r="AL16" i="24"/>
  <c r="AK16" i="24"/>
  <c r="AJ16" i="24"/>
  <c r="AI16" i="24"/>
  <c r="AI9" i="24"/>
  <c r="C17" i="22"/>
  <c r="D17" i="22"/>
  <c r="E17" i="22"/>
  <c r="G17" i="22"/>
  <c r="H17" i="22"/>
  <c r="I17" i="22"/>
  <c r="J17" i="22"/>
  <c r="L17" i="22"/>
  <c r="M17" i="22"/>
  <c r="N17" i="22"/>
  <c r="O17" i="22"/>
  <c r="Q17" i="22"/>
  <c r="R17" i="22"/>
  <c r="S17" i="22"/>
  <c r="T17" i="22"/>
  <c r="V17" i="22"/>
  <c r="W17" i="22"/>
  <c r="X17" i="22"/>
  <c r="Y17" i="22"/>
  <c r="AA17" i="22"/>
  <c r="AB17" i="22"/>
  <c r="AC17" i="22"/>
  <c r="AD17" i="22"/>
  <c r="B17" i="22"/>
  <c r="C21" i="22"/>
  <c r="D21" i="22"/>
  <c r="E21" i="22"/>
  <c r="F21" i="22"/>
  <c r="G21" i="22"/>
  <c r="H21" i="22"/>
  <c r="I21" i="22"/>
  <c r="J21" i="22"/>
  <c r="K21" i="22"/>
  <c r="L21" i="22"/>
  <c r="M21" i="22"/>
  <c r="N21" i="22"/>
  <c r="O21" i="22"/>
  <c r="P21" i="22"/>
  <c r="Q21" i="22"/>
  <c r="R21" i="22"/>
  <c r="S21" i="22"/>
  <c r="T21" i="22"/>
  <c r="U21" i="22"/>
  <c r="V21" i="22"/>
  <c r="W21" i="22"/>
  <c r="X21" i="22"/>
  <c r="Y21" i="22"/>
  <c r="Z21" i="22"/>
  <c r="AA21" i="22"/>
  <c r="AB21" i="22"/>
  <c r="AC21" i="22"/>
  <c r="AD21" i="22"/>
  <c r="AE21" i="22"/>
  <c r="B21" i="22"/>
  <c r="B27" i="22"/>
  <c r="F6" i="22"/>
  <c r="F5" i="22"/>
  <c r="F4" i="22"/>
  <c r="H3" i="22"/>
  <c r="AG72" i="24" l="1"/>
  <c r="Y72" i="24"/>
  <c r="Q72" i="24"/>
  <c r="I72" i="24"/>
  <c r="AF36" i="62"/>
  <c r="AG12" i="62"/>
  <c r="AG37" i="62" s="1"/>
  <c r="AE54" i="62"/>
  <c r="AE58" i="62" s="1"/>
  <c r="AE55" i="62"/>
  <c r="AE57" i="62" s="1"/>
  <c r="B116" i="59"/>
  <c r="B117" i="59"/>
  <c r="W78" i="41"/>
  <c r="W79" i="41" s="1"/>
  <c r="W76" i="41"/>
  <c r="W80" i="41" s="1"/>
  <c r="C76" i="28"/>
  <c r="C80" i="28" s="1"/>
  <c r="R77" i="28"/>
  <c r="T77" i="28"/>
  <c r="F77" i="28"/>
  <c r="D13" i="48" s="1"/>
  <c r="V77" i="28"/>
  <c r="V79" i="28" s="1"/>
  <c r="D77" i="28"/>
  <c r="H77" i="28"/>
  <c r="H79" i="28" s="1"/>
  <c r="AF77" i="28"/>
  <c r="AD13" i="48" s="1"/>
  <c r="L77" i="28"/>
  <c r="L15" i="48" s="1"/>
  <c r="G77" i="28"/>
  <c r="G79" i="28" s="1"/>
  <c r="AG77" i="28"/>
  <c r="K77" i="28"/>
  <c r="K79" i="28" s="1"/>
  <c r="I77" i="28"/>
  <c r="AD77" i="28"/>
  <c r="E77" i="28"/>
  <c r="E79" i="28" s="1"/>
  <c r="S77" i="28"/>
  <c r="Q13" i="48" s="1"/>
  <c r="N77" i="28"/>
  <c r="U77" i="28"/>
  <c r="U79" i="28" s="1"/>
  <c r="M77" i="28"/>
  <c r="Y77" i="28"/>
  <c r="Z16" i="48" s="1"/>
  <c r="X77" i="28"/>
  <c r="Z77" i="28"/>
  <c r="Z79" i="28" s="1"/>
  <c r="O77" i="28"/>
  <c r="O79" i="28" s="1"/>
  <c r="AC77" i="28"/>
  <c r="AA13" i="48" s="1"/>
  <c r="Q77" i="28"/>
  <c r="Q79" i="28" s="1"/>
  <c r="AE77" i="28"/>
  <c r="P77" i="28"/>
  <c r="AA77" i="28"/>
  <c r="AA79" i="28" s="1"/>
  <c r="J77" i="28"/>
  <c r="J79" i="28" s="1"/>
  <c r="AB77" i="28"/>
  <c r="AB79" i="28" s="1"/>
  <c r="W77" i="28"/>
  <c r="Z18" i="48" s="1"/>
  <c r="D113" i="28"/>
  <c r="D114" i="28" s="1"/>
  <c r="D115" i="28" s="1"/>
  <c r="O20" i="48"/>
  <c r="J20" i="48"/>
  <c r="I20" i="48"/>
  <c r="C102" i="28"/>
  <c r="M117" i="28" s="1"/>
  <c r="Q16" i="48"/>
  <c r="W18" i="48"/>
  <c r="AE79" i="28"/>
  <c r="X79" i="28"/>
  <c r="AE13" i="48"/>
  <c r="AB13" i="48"/>
  <c r="I79" i="28"/>
  <c r="N79" i="28"/>
  <c r="O17" i="48"/>
  <c r="R20" i="48"/>
  <c r="Q20" i="48"/>
  <c r="K20" i="48"/>
  <c r="T20" i="48"/>
  <c r="M20" i="48"/>
  <c r="AB20" i="48"/>
  <c r="AC20" i="48"/>
  <c r="L20" i="48"/>
  <c r="AD20" i="48"/>
  <c r="P20" i="48"/>
  <c r="N20" i="48"/>
  <c r="S20" i="48"/>
  <c r="W80" i="28"/>
  <c r="R80" i="28"/>
  <c r="W75" i="31"/>
  <c r="W79" i="31" s="1"/>
  <c r="W77" i="31"/>
  <c r="B44" i="50"/>
  <c r="Z26" i="48"/>
  <c r="Z20" i="48" s="1"/>
  <c r="X24" i="48"/>
  <c r="X20" i="48" s="1"/>
  <c r="V22" i="48"/>
  <c r="V20" i="48" s="1"/>
  <c r="Y25" i="48"/>
  <c r="Y20" i="48" s="1"/>
  <c r="U21" i="48"/>
  <c r="U20" i="48" s="1"/>
  <c r="W23" i="48"/>
  <c r="W20" i="48" s="1"/>
  <c r="AA27" i="48"/>
  <c r="AA20" i="48" s="1"/>
  <c r="D112" i="31"/>
  <c r="D113" i="31" s="1"/>
  <c r="D114" i="31" s="1"/>
  <c r="D126" i="31" s="1"/>
  <c r="D124" i="31"/>
  <c r="M111" i="31"/>
  <c r="M120" i="31"/>
  <c r="C121" i="31" s="1"/>
  <c r="B133" i="31" s="1"/>
  <c r="BM27" i="28"/>
  <c r="BC27" i="41"/>
  <c r="AG58" i="41"/>
  <c r="AG57" i="41" s="1"/>
  <c r="AG75" i="41" s="1"/>
  <c r="AG27" i="41"/>
  <c r="BM31" i="41"/>
  <c r="M78" i="31"/>
  <c r="O25" i="49"/>
  <c r="O20" i="49" s="1"/>
  <c r="O44" i="49" s="1"/>
  <c r="K20" i="50"/>
  <c r="K44" i="50" s="1"/>
  <c r="M20" i="50"/>
  <c r="M44" i="50" s="1"/>
  <c r="N20" i="50"/>
  <c r="N44" i="50" s="1"/>
  <c r="M23" i="49"/>
  <c r="M20" i="49" s="1"/>
  <c r="M44" i="49" s="1"/>
  <c r="Q20" i="50"/>
  <c r="Q44" i="50" s="1"/>
  <c r="N24" i="49"/>
  <c r="N20" i="49" s="1"/>
  <c r="N44" i="49" s="1"/>
  <c r="L20" i="50"/>
  <c r="L44" i="50" s="1"/>
  <c r="K21" i="49"/>
  <c r="K20" i="49" s="1"/>
  <c r="K44" i="49" s="1"/>
  <c r="P20" i="50"/>
  <c r="P44" i="50" s="1"/>
  <c r="L22" i="49"/>
  <c r="L20" i="49" s="1"/>
  <c r="L44" i="49" s="1"/>
  <c r="P26" i="49"/>
  <c r="P20" i="49" s="1"/>
  <c r="P44" i="49" s="1"/>
  <c r="Q27" i="49"/>
  <c r="Q20" i="49" s="1"/>
  <c r="Q44" i="49" s="1"/>
  <c r="O20" i="50"/>
  <c r="O44" i="50" s="1"/>
  <c r="K21" i="52"/>
  <c r="K20" i="52" s="1"/>
  <c r="Q44" i="52"/>
  <c r="P44" i="52"/>
  <c r="O44" i="52"/>
  <c r="L44" i="52"/>
  <c r="N44" i="52"/>
  <c r="M44" i="52"/>
  <c r="B44" i="52"/>
  <c r="B44" i="49"/>
  <c r="D125" i="41"/>
  <c r="D113" i="41"/>
  <c r="D114" i="41" s="1"/>
  <c r="D115" i="41" s="1"/>
  <c r="D127" i="41" s="1"/>
  <c r="G26" i="48"/>
  <c r="G20" i="48" s="1"/>
  <c r="E24" i="48"/>
  <c r="E20" i="48" s="1"/>
  <c r="H27" i="48"/>
  <c r="H20" i="48" s="1"/>
  <c r="F25" i="48"/>
  <c r="F20" i="48" s="1"/>
  <c r="C22" i="48"/>
  <c r="C20" i="48" s="1"/>
  <c r="D23" i="48"/>
  <c r="D20" i="48" s="1"/>
  <c r="B21" i="48"/>
  <c r="B20" i="48" s="1"/>
  <c r="AG68" i="26"/>
  <c r="BM34" i="26"/>
  <c r="AG30" i="26"/>
  <c r="BM30" i="26" s="1"/>
  <c r="M112" i="41"/>
  <c r="M121" i="41"/>
  <c r="C122" i="41" s="1"/>
  <c r="B134" i="41" s="1"/>
  <c r="M112" i="28"/>
  <c r="M125" i="28" s="1"/>
  <c r="M121" i="28"/>
  <c r="C122" i="28" s="1"/>
  <c r="B134" i="28" s="1"/>
  <c r="AG61" i="31"/>
  <c r="AG57" i="31" s="1"/>
  <c r="AG56" i="31" s="1"/>
  <c r="AG74" i="31" s="1"/>
  <c r="AG27" i="31"/>
  <c r="BM31" i="31"/>
  <c r="AQ31" i="24"/>
  <c r="BG31" i="24"/>
  <c r="G55" i="24"/>
  <c r="AE55" i="24"/>
  <c r="D61" i="24"/>
  <c r="AQ29" i="24"/>
  <c r="K64" i="24"/>
  <c r="BF19" i="24"/>
  <c r="BM31" i="24"/>
  <c r="G53" i="24"/>
  <c r="AB54" i="24"/>
  <c r="BE19" i="24"/>
  <c r="BB17" i="24"/>
  <c r="X54" i="24"/>
  <c r="BC18" i="24"/>
  <c r="AW19" i="24"/>
  <c r="BA17" i="24"/>
  <c r="Y53" i="24"/>
  <c r="AV20" i="24"/>
  <c r="AO19" i="24"/>
  <c r="W52" i="24"/>
  <c r="AR20" i="24"/>
  <c r="BK18" i="24"/>
  <c r="Y55" i="24"/>
  <c r="BG29" i="24"/>
  <c r="K113" i="28"/>
  <c r="K114" i="28" s="1"/>
  <c r="K115" i="28" s="1"/>
  <c r="L113" i="28"/>
  <c r="L114" i="28" s="1"/>
  <c r="L115" i="28" s="1"/>
  <c r="E113" i="28"/>
  <c r="E114" i="28" s="1"/>
  <c r="E115" i="28" s="1"/>
  <c r="C126" i="28"/>
  <c r="B136" i="28" s="1"/>
  <c r="I113" i="28"/>
  <c r="I114" i="28" s="1"/>
  <c r="I115" i="28" s="1"/>
  <c r="AE21" i="48"/>
  <c r="AE20" i="48" s="1"/>
  <c r="AG80" i="28"/>
  <c r="J114" i="28"/>
  <c r="J115" i="28" s="1"/>
  <c r="F114" i="28"/>
  <c r="F115" i="28" s="1"/>
  <c r="G114" i="28"/>
  <c r="G115" i="28" s="1"/>
  <c r="H114" i="28"/>
  <c r="H115" i="28" s="1"/>
  <c r="G4" i="22"/>
  <c r="G5" i="22"/>
  <c r="G6" i="22"/>
  <c r="L53" i="24"/>
  <c r="W55" i="24"/>
  <c r="V54" i="24"/>
  <c r="U53" i="24"/>
  <c r="M52" i="24"/>
  <c r="D72" i="24"/>
  <c r="D67" i="24"/>
  <c r="AF67" i="24"/>
  <c r="X67" i="24"/>
  <c r="P67" i="24"/>
  <c r="H67" i="24"/>
  <c r="AC66" i="24"/>
  <c r="U66" i="24"/>
  <c r="M66" i="24"/>
  <c r="E66" i="24"/>
  <c r="Z65" i="24"/>
  <c r="R65" i="24"/>
  <c r="AF72" i="24"/>
  <c r="X72" i="24"/>
  <c r="P72" i="24"/>
  <c r="H72" i="24"/>
  <c r="C65" i="24"/>
  <c r="K55" i="24"/>
  <c r="T54" i="24"/>
  <c r="R53" i="24"/>
  <c r="D66" i="24"/>
  <c r="AE67" i="24"/>
  <c r="W67" i="24"/>
  <c r="W60" i="24" s="1"/>
  <c r="W59" i="24" s="1"/>
  <c r="O67" i="24"/>
  <c r="AB66" i="24"/>
  <c r="T66" i="24"/>
  <c r="L66" i="24"/>
  <c r="L60" i="24" s="1"/>
  <c r="L59" i="24" s="1"/>
  <c r="AG65" i="24"/>
  <c r="Y65" i="24"/>
  <c r="Q65" i="24"/>
  <c r="I65" i="24"/>
  <c r="AE72" i="24"/>
  <c r="W72" i="24"/>
  <c r="O72" i="24"/>
  <c r="G72" i="24"/>
  <c r="AB53" i="24"/>
  <c r="C67" i="24"/>
  <c r="I55" i="24"/>
  <c r="P54" i="24"/>
  <c r="M53" i="24"/>
  <c r="D65" i="24"/>
  <c r="AD67" i="24"/>
  <c r="V67" i="24"/>
  <c r="N67" i="24"/>
  <c r="F67" i="24"/>
  <c r="AA66" i="24"/>
  <c r="S66" i="24"/>
  <c r="AF65" i="24"/>
  <c r="X65" i="24"/>
  <c r="P65" i="24"/>
  <c r="H65" i="24"/>
  <c r="AD72" i="24"/>
  <c r="V72" i="24"/>
  <c r="N72" i="24"/>
  <c r="F72" i="24"/>
  <c r="AH85" i="26"/>
  <c r="C66" i="24"/>
  <c r="M54" i="24"/>
  <c r="J53" i="24"/>
  <c r="AC67" i="24"/>
  <c r="U67" i="24"/>
  <c r="M67" i="24"/>
  <c r="E67" i="24"/>
  <c r="Z66" i="24"/>
  <c r="R66" i="24"/>
  <c r="J66" i="24"/>
  <c r="J60" i="24" s="1"/>
  <c r="J59" i="24" s="1"/>
  <c r="AE65" i="24"/>
  <c r="AE60" i="24" s="1"/>
  <c r="AE59" i="24" s="1"/>
  <c r="W65" i="24"/>
  <c r="O65" i="24"/>
  <c r="G65" i="24"/>
  <c r="G60" i="24" s="1"/>
  <c r="G59" i="24" s="1"/>
  <c r="G78" i="24" s="1"/>
  <c r="AC72" i="24"/>
  <c r="U72" i="24"/>
  <c r="M72" i="24"/>
  <c r="E72" i="24"/>
  <c r="AG55" i="24"/>
  <c r="AF54" i="24"/>
  <c r="AB67" i="24"/>
  <c r="T67" i="24"/>
  <c r="L67" i="24"/>
  <c r="AG66" i="24"/>
  <c r="Y66" i="24"/>
  <c r="Y60" i="24" s="1"/>
  <c r="Y59" i="24" s="1"/>
  <c r="Y78" i="24" s="1"/>
  <c r="Q66" i="24"/>
  <c r="I66" i="24"/>
  <c r="AD65" i="24"/>
  <c r="AD60" i="24" s="1"/>
  <c r="AD59" i="24" s="1"/>
  <c r="V65" i="24"/>
  <c r="N65" i="24"/>
  <c r="F65" i="24"/>
  <c r="AB72" i="24"/>
  <c r="T72" i="24"/>
  <c r="L72" i="24"/>
  <c r="AH52" i="24"/>
  <c r="X53" i="24"/>
  <c r="O53" i="24"/>
  <c r="AF55" i="24"/>
  <c r="AD54" i="24"/>
  <c r="E54" i="24"/>
  <c r="X52" i="24"/>
  <c r="AA67" i="24"/>
  <c r="S67" i="24"/>
  <c r="K67" i="24"/>
  <c r="AF66" i="24"/>
  <c r="X66" i="24"/>
  <c r="P66" i="24"/>
  <c r="P60" i="24" s="1"/>
  <c r="P59" i="24" s="1"/>
  <c r="P78" i="24" s="1"/>
  <c r="H66" i="24"/>
  <c r="AC65" i="24"/>
  <c r="U65" i="24"/>
  <c r="U60" i="24" s="1"/>
  <c r="U59" i="24" s="1"/>
  <c r="U78" i="24" s="1"/>
  <c r="M65" i="24"/>
  <c r="E65" i="24"/>
  <c r="O60" i="24"/>
  <c r="O59" i="24" s="1"/>
  <c r="O78" i="24" s="1"/>
  <c r="AA72" i="24"/>
  <c r="S72" i="24"/>
  <c r="K72" i="24"/>
  <c r="AC53" i="24"/>
  <c r="Z72" i="24"/>
  <c r="R72" i="24"/>
  <c r="J72" i="24"/>
  <c r="AJ31" i="24"/>
  <c r="D63" i="24"/>
  <c r="D54" i="24"/>
  <c r="AC52" i="24"/>
  <c r="AU18" i="24"/>
  <c r="I52" i="24"/>
  <c r="AO17" i="24"/>
  <c r="BM29" i="24"/>
  <c r="AG61" i="24"/>
  <c r="D53" i="24"/>
  <c r="Z55" i="24"/>
  <c r="R55" i="24"/>
  <c r="J55" i="24"/>
  <c r="AE54" i="24"/>
  <c r="W54" i="24"/>
  <c r="O54" i="24"/>
  <c r="G54" i="24"/>
  <c r="T53" i="24"/>
  <c r="AB52" i="24"/>
  <c r="L52" i="24"/>
  <c r="AW20" i="24"/>
  <c r="AQ17" i="24"/>
  <c r="AY31" i="24"/>
  <c r="R61" i="24"/>
  <c r="F54" i="24"/>
  <c r="AP17" i="24"/>
  <c r="Q52" i="24"/>
  <c r="AW17" i="24"/>
  <c r="AT19" i="24"/>
  <c r="Y52" i="24"/>
  <c r="BE17" i="24"/>
  <c r="X55" i="24"/>
  <c r="H55" i="24"/>
  <c r="AC54" i="24"/>
  <c r="U54" i="24"/>
  <c r="Z53" i="24"/>
  <c r="H53" i="24"/>
  <c r="G52" i="24"/>
  <c r="AP19" i="24"/>
  <c r="BD18" i="24"/>
  <c r="AL17" i="24"/>
  <c r="BM30" i="24"/>
  <c r="AA64" i="24"/>
  <c r="S64" i="24"/>
  <c r="AH51" i="24"/>
  <c r="AH79" i="24" s="1"/>
  <c r="F53" i="24"/>
  <c r="AL18" i="24"/>
  <c r="H52" i="24"/>
  <c r="BF17" i="24"/>
  <c r="AG52" i="24"/>
  <c r="BM17" i="24"/>
  <c r="L54" i="24"/>
  <c r="L51" i="24" s="1"/>
  <c r="Q53" i="24"/>
  <c r="R63" i="24"/>
  <c r="AX31" i="24"/>
  <c r="AD55" i="24"/>
  <c r="V55" i="24"/>
  <c r="N55" i="24"/>
  <c r="F55" i="24"/>
  <c r="AA54" i="24"/>
  <c r="S54" i="24"/>
  <c r="K54" i="24"/>
  <c r="AF53" i="24"/>
  <c r="P53" i="24"/>
  <c r="E53" i="24"/>
  <c r="T52" i="24"/>
  <c r="AG64" i="24"/>
  <c r="S61" i="24"/>
  <c r="AY29" i="24"/>
  <c r="AX32" i="24"/>
  <c r="R64" i="24"/>
  <c r="O55" i="24"/>
  <c r="AG53" i="24"/>
  <c r="D52" i="24"/>
  <c r="AC55" i="24"/>
  <c r="U55" i="24"/>
  <c r="M55" i="24"/>
  <c r="E55" i="24"/>
  <c r="AF52" i="24"/>
  <c r="P52" i="24"/>
  <c r="AX17" i="24"/>
  <c r="AJ30" i="24"/>
  <c r="AA62" i="24"/>
  <c r="K62" i="24"/>
  <c r="K60" i="24" s="1"/>
  <c r="K59" i="24" s="1"/>
  <c r="K78" i="24" s="1"/>
  <c r="AO18" i="24"/>
  <c r="I53" i="24"/>
  <c r="AJ32" i="24"/>
  <c r="D64" i="24"/>
  <c r="D55" i="24"/>
  <c r="T55" i="24"/>
  <c r="AD53" i="24"/>
  <c r="V53" i="24"/>
  <c r="N53" i="24"/>
  <c r="AE52" i="24"/>
  <c r="O52" i="24"/>
  <c r="BJ17" i="24"/>
  <c r="AT17" i="24"/>
  <c r="R62" i="24"/>
  <c r="C54" i="24"/>
  <c r="C53" i="24"/>
  <c r="P14" i="21"/>
  <c r="R19" i="24" s="1"/>
  <c r="I13" i="21"/>
  <c r="C17" i="24"/>
  <c r="Q15" i="21"/>
  <c r="S20" i="24" s="1"/>
  <c r="C20" i="24"/>
  <c r="AI20" i="24" s="1"/>
  <c r="Q12" i="21"/>
  <c r="S17" i="24" s="1"/>
  <c r="AI8" i="24"/>
  <c r="BM8" i="24"/>
  <c r="BL8" i="24"/>
  <c r="BD8" i="24"/>
  <c r="AV8" i="24"/>
  <c r="AN8" i="24"/>
  <c r="BF8" i="24"/>
  <c r="AX8" i="24"/>
  <c r="AP8" i="24"/>
  <c r="AQ8" i="24"/>
  <c r="BE8" i="24"/>
  <c r="AO8" i="24"/>
  <c r="BK8" i="24"/>
  <c r="BC8" i="24"/>
  <c r="AU8" i="24"/>
  <c r="AM8" i="24"/>
  <c r="AW8" i="24"/>
  <c r="BG8" i="24"/>
  <c r="BJ8" i="24"/>
  <c r="BB8" i="24"/>
  <c r="AT8" i="24"/>
  <c r="AL8" i="24"/>
  <c r="BI8" i="24"/>
  <c r="BA8" i="24"/>
  <c r="AS8" i="24"/>
  <c r="AK8" i="24"/>
  <c r="BH8" i="24"/>
  <c r="AZ8" i="24"/>
  <c r="AR8" i="24"/>
  <c r="AJ8" i="24"/>
  <c r="AY8" i="24"/>
  <c r="AK98" i="24"/>
  <c r="AK114" i="24" s="1"/>
  <c r="D97" i="24"/>
  <c r="D112" i="24" s="1"/>
  <c r="C72" i="24"/>
  <c r="AJ97" i="24"/>
  <c r="AJ100" i="24" s="1"/>
  <c r="C40" i="24"/>
  <c r="AI40" i="24" s="1"/>
  <c r="E97" i="24"/>
  <c r="AK97" i="24"/>
  <c r="D98" i="24"/>
  <c r="E98" i="24"/>
  <c r="E114" i="24" s="1"/>
  <c r="F51" i="24" l="1"/>
  <c r="I60" i="24"/>
  <c r="I59" i="24" s="1"/>
  <c r="I78" i="24" s="1"/>
  <c r="N60" i="24"/>
  <c r="N59" i="24" s="1"/>
  <c r="AC60" i="24"/>
  <c r="AC59" i="24" s="1"/>
  <c r="H60" i="24"/>
  <c r="H59" i="24" s="1"/>
  <c r="H78" i="24" s="1"/>
  <c r="H110" i="24" s="1"/>
  <c r="H115" i="24" s="1"/>
  <c r="E60" i="24"/>
  <c r="E59" i="24" s="1"/>
  <c r="E78" i="24" s="1"/>
  <c r="U51" i="24"/>
  <c r="AB60" i="24"/>
  <c r="AB59" i="24" s="1"/>
  <c r="AB78" i="24" s="1"/>
  <c r="C60" i="24"/>
  <c r="C59" i="24" s="1"/>
  <c r="F60" i="24"/>
  <c r="F59" i="24" s="1"/>
  <c r="F78" i="24" s="1"/>
  <c r="Z60" i="24"/>
  <c r="Z59" i="24" s="1"/>
  <c r="AF60" i="24"/>
  <c r="AF59" i="24" s="1"/>
  <c r="M51" i="24"/>
  <c r="M79" i="24" s="1"/>
  <c r="AH20" i="52"/>
  <c r="AH44" i="50"/>
  <c r="AH20" i="50"/>
  <c r="AH20" i="48"/>
  <c r="AF20" i="48"/>
  <c r="AG20" i="48"/>
  <c r="AH20" i="49"/>
  <c r="AH44" i="49"/>
  <c r="AG36" i="62"/>
  <c r="AF55" i="62"/>
  <c r="AF57" i="62" s="1"/>
  <c r="AF54" i="62"/>
  <c r="AF58" i="62" s="1"/>
  <c r="AG76" i="41"/>
  <c r="AG80" i="41" s="1"/>
  <c r="AG78" i="41"/>
  <c r="AG79" i="41" s="1"/>
  <c r="Z13" i="48"/>
  <c r="F79" i="28"/>
  <c r="F117" i="28"/>
  <c r="I117" i="28"/>
  <c r="K117" i="28"/>
  <c r="D117" i="28"/>
  <c r="G117" i="28"/>
  <c r="E117" i="28"/>
  <c r="E14" i="48"/>
  <c r="I18" i="48"/>
  <c r="G16" i="48"/>
  <c r="H17" i="48"/>
  <c r="M16" i="48"/>
  <c r="Y79" i="28"/>
  <c r="I15" i="48"/>
  <c r="AB15" i="48"/>
  <c r="AC19" i="48"/>
  <c r="S19" i="48"/>
  <c r="N13" i="48"/>
  <c r="S18" i="48"/>
  <c r="V16" i="48"/>
  <c r="Q17" i="48"/>
  <c r="AA18" i="48"/>
  <c r="AB19" i="48"/>
  <c r="Z17" i="48"/>
  <c r="W17" i="48"/>
  <c r="U14" i="48"/>
  <c r="Y19" i="48"/>
  <c r="X17" i="48"/>
  <c r="S15" i="48"/>
  <c r="S13" i="48"/>
  <c r="X15" i="48"/>
  <c r="T13" i="48"/>
  <c r="U17" i="48"/>
  <c r="T14" i="48"/>
  <c r="W14" i="48"/>
  <c r="Y18" i="48"/>
  <c r="V18" i="48"/>
  <c r="S14" i="48"/>
  <c r="T16" i="48"/>
  <c r="U15" i="48"/>
  <c r="V13" i="48"/>
  <c r="V15" i="48"/>
  <c r="S79" i="28"/>
  <c r="O15" i="48"/>
  <c r="X18" i="48"/>
  <c r="Y16" i="48"/>
  <c r="W16" i="48"/>
  <c r="H14" i="48"/>
  <c r="P16" i="48"/>
  <c r="U16" i="48"/>
  <c r="M19" i="48"/>
  <c r="J16" i="48"/>
  <c r="N14" i="48"/>
  <c r="W79" i="28"/>
  <c r="U19" i="48"/>
  <c r="M13" i="48"/>
  <c r="S17" i="48"/>
  <c r="C13" i="48"/>
  <c r="Z19" i="48"/>
  <c r="AE18" i="48"/>
  <c r="N15" i="48"/>
  <c r="P15" i="48"/>
  <c r="M17" i="48"/>
  <c r="I13" i="48"/>
  <c r="J19" i="48"/>
  <c r="J117" i="28"/>
  <c r="K17" i="48"/>
  <c r="W19" i="48"/>
  <c r="Q18" i="48"/>
  <c r="R17" i="48"/>
  <c r="T15" i="48"/>
  <c r="I19" i="48"/>
  <c r="P14" i="48"/>
  <c r="AA14" i="48"/>
  <c r="F15" i="48"/>
  <c r="D14" i="48"/>
  <c r="L117" i="28"/>
  <c r="G13" i="48"/>
  <c r="R14" i="48"/>
  <c r="V17" i="48"/>
  <c r="L19" i="48"/>
  <c r="P18" i="48"/>
  <c r="F13" i="48"/>
  <c r="H117" i="28"/>
  <c r="C105" i="28"/>
  <c r="M119" i="28" s="1"/>
  <c r="L18" i="48"/>
  <c r="AE14" i="48"/>
  <c r="O19" i="48"/>
  <c r="G14" i="48"/>
  <c r="P17" i="48"/>
  <c r="AC13" i="48"/>
  <c r="AB17" i="48"/>
  <c r="Z15" i="48"/>
  <c r="K14" i="48"/>
  <c r="J13" i="48"/>
  <c r="AB18" i="48"/>
  <c r="X14" i="48"/>
  <c r="N16" i="48"/>
  <c r="AE15" i="48"/>
  <c r="O18" i="48"/>
  <c r="J14" i="48"/>
  <c r="E15" i="48"/>
  <c r="Y17" i="48"/>
  <c r="I14" i="48"/>
  <c r="H18" i="48"/>
  <c r="Z14" i="48"/>
  <c r="AE16" i="48"/>
  <c r="L16" i="48"/>
  <c r="H13" i="48"/>
  <c r="G17" i="48"/>
  <c r="AB16" i="48"/>
  <c r="K13" i="48"/>
  <c r="N18" i="48"/>
  <c r="K16" i="48"/>
  <c r="AD18" i="48"/>
  <c r="AD17" i="48"/>
  <c r="M79" i="28"/>
  <c r="L14" i="48"/>
  <c r="K15" i="48"/>
  <c r="F16" i="48"/>
  <c r="Y13" i="48"/>
  <c r="R18" i="48"/>
  <c r="AC16" i="48"/>
  <c r="AF79" i="28"/>
  <c r="J18" i="48"/>
  <c r="AA19" i="48"/>
  <c r="AC14" i="48"/>
  <c r="AC15" i="48"/>
  <c r="AC79" i="28"/>
  <c r="AE17" i="48"/>
  <c r="W15" i="48"/>
  <c r="T18" i="48"/>
  <c r="I16" i="48"/>
  <c r="I17" i="48"/>
  <c r="J15" i="48"/>
  <c r="W13" i="48"/>
  <c r="AD14" i="48"/>
  <c r="AD19" i="48"/>
  <c r="R19" i="48"/>
  <c r="AD15" i="48"/>
  <c r="O14" i="48"/>
  <c r="L79" i="28"/>
  <c r="AD16" i="48"/>
  <c r="D15" i="48"/>
  <c r="C14" i="48"/>
  <c r="D79" i="28"/>
  <c r="H19" i="48"/>
  <c r="B13" i="48"/>
  <c r="B12" i="48" s="1"/>
  <c r="F17" i="48"/>
  <c r="G18" i="48"/>
  <c r="E16" i="48"/>
  <c r="G15" i="48"/>
  <c r="AD79" i="28"/>
  <c r="V14" i="48"/>
  <c r="Q15" i="48"/>
  <c r="J17" i="48"/>
  <c r="F14" i="48"/>
  <c r="L17" i="48"/>
  <c r="Y15" i="48"/>
  <c r="AA15" i="48"/>
  <c r="AA16" i="48"/>
  <c r="M14" i="48"/>
  <c r="T19" i="48"/>
  <c r="AB14" i="48"/>
  <c r="AC18" i="48"/>
  <c r="U13" i="48"/>
  <c r="R16" i="48"/>
  <c r="K18" i="48"/>
  <c r="K19" i="48"/>
  <c r="M18" i="48"/>
  <c r="AA17" i="48"/>
  <c r="AE19" i="48"/>
  <c r="Y14" i="48"/>
  <c r="L13" i="48"/>
  <c r="N17" i="48"/>
  <c r="Q19" i="48"/>
  <c r="H16" i="48"/>
  <c r="X16" i="48"/>
  <c r="O13" i="48"/>
  <c r="H15" i="48"/>
  <c r="E13" i="48"/>
  <c r="N19" i="48"/>
  <c r="AC17" i="48"/>
  <c r="X13" i="48"/>
  <c r="O16" i="48"/>
  <c r="P19" i="48"/>
  <c r="P79" i="28"/>
  <c r="M15" i="48"/>
  <c r="X19" i="48"/>
  <c r="R13" i="48"/>
  <c r="T79" i="28"/>
  <c r="M113" i="28"/>
  <c r="M114" i="28" s="1"/>
  <c r="M115" i="28" s="1"/>
  <c r="V19" i="48"/>
  <c r="S16" i="48"/>
  <c r="U18" i="48"/>
  <c r="Q14" i="48"/>
  <c r="P13" i="48"/>
  <c r="T17" i="48"/>
  <c r="R15" i="48"/>
  <c r="R79" i="28"/>
  <c r="B83" i="28"/>
  <c r="K16" i="22"/>
  <c r="C20" i="26"/>
  <c r="U16" i="22"/>
  <c r="U15" i="22"/>
  <c r="C19" i="26"/>
  <c r="K44" i="52"/>
  <c r="C18" i="26"/>
  <c r="AE14" i="22"/>
  <c r="Z14" i="22"/>
  <c r="U14" i="22"/>
  <c r="P14" i="22"/>
  <c r="K14" i="22"/>
  <c r="B45" i="52"/>
  <c r="C45" i="52" s="1"/>
  <c r="D45" i="52" s="1"/>
  <c r="E45" i="52" s="1"/>
  <c r="F45" i="52" s="1"/>
  <c r="G45" i="52" s="1"/>
  <c r="H45" i="52" s="1"/>
  <c r="I45" i="52" s="1"/>
  <c r="J45" i="52" s="1"/>
  <c r="BM27" i="41"/>
  <c r="M112" i="31"/>
  <c r="M124" i="31"/>
  <c r="C125" i="31" s="1"/>
  <c r="B135" i="31" s="1"/>
  <c r="BM27" i="31"/>
  <c r="W44" i="52"/>
  <c r="U21" i="52"/>
  <c r="AA44" i="52"/>
  <c r="Z44" i="52"/>
  <c r="X44" i="52"/>
  <c r="Y44" i="52"/>
  <c r="V44" i="52"/>
  <c r="M125" i="41"/>
  <c r="C126" i="41" s="1"/>
  <c r="B136" i="41" s="1"/>
  <c r="M113" i="41"/>
  <c r="M114" i="41" s="1"/>
  <c r="M115" i="41" s="1"/>
  <c r="M127" i="41" s="1"/>
  <c r="C129" i="41" s="1"/>
  <c r="B45" i="50"/>
  <c r="C45" i="50" s="1"/>
  <c r="D45" i="50" s="1"/>
  <c r="E45" i="50" s="1"/>
  <c r="F45" i="50" s="1"/>
  <c r="G45" i="50" s="1"/>
  <c r="H45" i="50" s="1"/>
  <c r="I45" i="50" s="1"/>
  <c r="J45" i="50" s="1"/>
  <c r="K45" i="50" s="1"/>
  <c r="L45" i="50" s="1"/>
  <c r="M45" i="50" s="1"/>
  <c r="N45" i="50" s="1"/>
  <c r="O45" i="50" s="1"/>
  <c r="P45" i="50" s="1"/>
  <c r="Q45" i="50" s="1"/>
  <c r="R45" i="50" s="1"/>
  <c r="S45" i="50" s="1"/>
  <c r="T45" i="50" s="1"/>
  <c r="AG77" i="31"/>
  <c r="AG75" i="31"/>
  <c r="AG79" i="31" s="1"/>
  <c r="W78" i="31"/>
  <c r="Y25" i="49"/>
  <c r="Y20" i="49" s="1"/>
  <c r="Y44" i="49" s="1"/>
  <c r="W20" i="50"/>
  <c r="W44" i="50" s="1"/>
  <c r="AA20" i="50"/>
  <c r="AA44" i="50" s="1"/>
  <c r="X20" i="50"/>
  <c r="X44" i="50" s="1"/>
  <c r="U20" i="50"/>
  <c r="U44" i="50" s="1"/>
  <c r="W23" i="49"/>
  <c r="W20" i="49" s="1"/>
  <c r="W44" i="49" s="1"/>
  <c r="V20" i="50"/>
  <c r="V44" i="50" s="1"/>
  <c r="Z26" i="49"/>
  <c r="Z20" i="49" s="1"/>
  <c r="Z44" i="49" s="1"/>
  <c r="Y20" i="50"/>
  <c r="Y44" i="50" s="1"/>
  <c r="Z20" i="50"/>
  <c r="Z44" i="50" s="1"/>
  <c r="V22" i="49"/>
  <c r="V20" i="49" s="1"/>
  <c r="V44" i="49" s="1"/>
  <c r="X24" i="49"/>
  <c r="X20" i="49" s="1"/>
  <c r="X44" i="49" s="1"/>
  <c r="U21" i="49"/>
  <c r="U20" i="49" s="1"/>
  <c r="AG20" i="49" s="1"/>
  <c r="AA27" i="49"/>
  <c r="AA20" i="49" s="1"/>
  <c r="AA44" i="49" s="1"/>
  <c r="B45" i="49"/>
  <c r="C45" i="49" s="1"/>
  <c r="D45" i="49" s="1"/>
  <c r="E45" i="49" s="1"/>
  <c r="F45" i="49" s="1"/>
  <c r="G45" i="49" s="1"/>
  <c r="H45" i="49" s="1"/>
  <c r="I45" i="49" s="1"/>
  <c r="J45" i="49" s="1"/>
  <c r="K45" i="49" s="1"/>
  <c r="L45" i="49" s="1"/>
  <c r="M45" i="49" s="1"/>
  <c r="N45" i="49" s="1"/>
  <c r="O45" i="49" s="1"/>
  <c r="P45" i="49" s="1"/>
  <c r="Q45" i="49" s="1"/>
  <c r="R45" i="49" s="1"/>
  <c r="S45" i="49" s="1"/>
  <c r="T45" i="49" s="1"/>
  <c r="AA60" i="24"/>
  <c r="AA59" i="24" s="1"/>
  <c r="AA78" i="24" s="1"/>
  <c r="L78" i="24"/>
  <c r="D60" i="24"/>
  <c r="D59" i="24" s="1"/>
  <c r="D78" i="24" s="1"/>
  <c r="D110" i="24" s="1"/>
  <c r="T60" i="24"/>
  <c r="T59" i="24" s="1"/>
  <c r="T78" i="24" s="1"/>
  <c r="M60" i="24"/>
  <c r="M59" i="24" s="1"/>
  <c r="M78" i="24" s="1"/>
  <c r="M110" i="24" s="1"/>
  <c r="AC78" i="24"/>
  <c r="V60" i="24"/>
  <c r="V59" i="24" s="1"/>
  <c r="V78" i="24" s="1"/>
  <c r="X60" i="24"/>
  <c r="X59" i="24" s="1"/>
  <c r="X78" i="24" s="1"/>
  <c r="AD78" i="24"/>
  <c r="AE78" i="24"/>
  <c r="AG60" i="24"/>
  <c r="AG59" i="24" s="1"/>
  <c r="AG78" i="24" s="1"/>
  <c r="W78" i="24"/>
  <c r="J78" i="24"/>
  <c r="Q60" i="24"/>
  <c r="Q59" i="24" s="1"/>
  <c r="Q78" i="24" s="1"/>
  <c r="B84" i="28"/>
  <c r="AG79" i="28"/>
  <c r="L79" i="24"/>
  <c r="F79" i="24"/>
  <c r="X64" i="26"/>
  <c r="Z64" i="26"/>
  <c r="G64" i="26"/>
  <c r="G112" i="26" s="1"/>
  <c r="D107" i="26"/>
  <c r="P64" i="26"/>
  <c r="R64" i="26"/>
  <c r="T64" i="26"/>
  <c r="J107" i="26"/>
  <c r="H6" i="22"/>
  <c r="H5" i="22"/>
  <c r="F14" i="22"/>
  <c r="G8" i="22"/>
  <c r="H4" i="22"/>
  <c r="AD64" i="26"/>
  <c r="AG64" i="26"/>
  <c r="AG63" i="26" s="1"/>
  <c r="AG80" i="26" s="1"/>
  <c r="D64" i="26"/>
  <c r="D63" i="26" s="1"/>
  <c r="D80" i="26" s="1"/>
  <c r="S60" i="24"/>
  <c r="S59" i="24" s="1"/>
  <c r="S78" i="24" s="1"/>
  <c r="O64" i="26"/>
  <c r="H64" i="26"/>
  <c r="J64" i="26"/>
  <c r="L64" i="26"/>
  <c r="AF78" i="24"/>
  <c r="Z78" i="24"/>
  <c r="W64" i="26"/>
  <c r="W63" i="26" s="1"/>
  <c r="W80" i="26" s="1"/>
  <c r="AB64" i="26"/>
  <c r="AB63" i="26" s="1"/>
  <c r="AB80" i="26" s="1"/>
  <c r="AE64" i="26"/>
  <c r="AF64" i="26"/>
  <c r="C64" i="26"/>
  <c r="C80" i="26" s="1"/>
  <c r="C112" i="26" s="1"/>
  <c r="C117" i="26" s="1"/>
  <c r="E64" i="26"/>
  <c r="E51" i="24"/>
  <c r="E79" i="24" s="1"/>
  <c r="E83" i="24" s="1"/>
  <c r="F64" i="26"/>
  <c r="I64" i="26"/>
  <c r="K64" i="26"/>
  <c r="M64" i="26"/>
  <c r="M63" i="26" s="1"/>
  <c r="M80" i="26" s="1"/>
  <c r="N78" i="24"/>
  <c r="N64" i="26"/>
  <c r="Q64" i="26"/>
  <c r="S64" i="26"/>
  <c r="U64" i="26"/>
  <c r="R60" i="24"/>
  <c r="R59" i="24" s="1"/>
  <c r="R78" i="24" s="1"/>
  <c r="U79" i="24"/>
  <c r="U83" i="24" s="1"/>
  <c r="V64" i="26"/>
  <c r="Y64" i="26"/>
  <c r="AA64" i="26"/>
  <c r="AC64" i="26"/>
  <c r="S52" i="24"/>
  <c r="AY17" i="24"/>
  <c r="AY20" i="24"/>
  <c r="S55" i="24"/>
  <c r="AX19" i="24"/>
  <c r="R54" i="24"/>
  <c r="R51" i="24" s="1"/>
  <c r="L110" i="24"/>
  <c r="L115" i="24" s="1"/>
  <c r="C78" i="24"/>
  <c r="AI17" i="24"/>
  <c r="C52" i="24"/>
  <c r="C55" i="24"/>
  <c r="Y15" i="21"/>
  <c r="AA20" i="24" s="1"/>
  <c r="Q13" i="21"/>
  <c r="K18" i="24"/>
  <c r="AC51" i="24"/>
  <c r="AC79" i="24" s="1"/>
  <c r="X51" i="24"/>
  <c r="O51" i="24"/>
  <c r="O79" i="24" s="1"/>
  <c r="P51" i="24"/>
  <c r="P79" i="24" s="1"/>
  <c r="AH83" i="24"/>
  <c r="I51" i="24"/>
  <c r="Y12" i="21"/>
  <c r="AA17" i="24" s="1"/>
  <c r="D99" i="24"/>
  <c r="D100" i="24"/>
  <c r="E100" i="24" s="1"/>
  <c r="F100" i="24" s="1"/>
  <c r="AJ112" i="24"/>
  <c r="Z51" i="24"/>
  <c r="Q51" i="24"/>
  <c r="H51" i="24"/>
  <c r="H79" i="24" s="1"/>
  <c r="AF51" i="24"/>
  <c r="AF79" i="24" s="1"/>
  <c r="J51" i="24"/>
  <c r="AE51" i="24"/>
  <c r="AE79" i="24" s="1"/>
  <c r="F110" i="24"/>
  <c r="V51" i="24"/>
  <c r="K110" i="24"/>
  <c r="AG51" i="24"/>
  <c r="AG79" i="24" s="1"/>
  <c r="G51" i="24"/>
  <c r="G79" i="24" s="1"/>
  <c r="Y51" i="24"/>
  <c r="Y79" i="24" s="1"/>
  <c r="AK100" i="24"/>
  <c r="AL100" i="24" s="1"/>
  <c r="G110" i="24"/>
  <c r="G115" i="24" s="1"/>
  <c r="AJ99" i="24"/>
  <c r="W51" i="24"/>
  <c r="D51" i="24"/>
  <c r="N51" i="24"/>
  <c r="AD51" i="24"/>
  <c r="AD79" i="24" s="1"/>
  <c r="AB51" i="24"/>
  <c r="L105" i="24"/>
  <c r="F105" i="24"/>
  <c r="T51" i="24"/>
  <c r="E99" i="24"/>
  <c r="E112" i="24"/>
  <c r="D114" i="24"/>
  <c r="C98" i="24"/>
  <c r="C97" i="24"/>
  <c r="D106" i="24" s="1"/>
  <c r="M105" i="24"/>
  <c r="AK99" i="24"/>
  <c r="AK112" i="24"/>
  <c r="E105" i="24"/>
  <c r="AB79" i="24" l="1"/>
  <c r="W79" i="24"/>
  <c r="T79" i="24"/>
  <c r="AG20" i="50"/>
  <c r="AH44" i="52"/>
  <c r="AG44" i="50"/>
  <c r="B44" i="48"/>
  <c r="B45" i="48" s="1"/>
  <c r="U20" i="52"/>
  <c r="AG55" i="62"/>
  <c r="AG58" i="62"/>
  <c r="B137" i="41"/>
  <c r="C128" i="41"/>
  <c r="C134" i="41" s="1"/>
  <c r="F119" i="28"/>
  <c r="M12" i="48"/>
  <c r="M44" i="48" s="1"/>
  <c r="AB12" i="48"/>
  <c r="AB44" i="48" s="1"/>
  <c r="S12" i="48"/>
  <c r="S44" i="48" s="1"/>
  <c r="Z12" i="48"/>
  <c r="Z44" i="48" s="1"/>
  <c r="J119" i="28"/>
  <c r="V12" i="48"/>
  <c r="V44" i="48" s="1"/>
  <c r="C113" i="28"/>
  <c r="C115" i="28" s="1"/>
  <c r="D127" i="28" s="1"/>
  <c r="C12" i="48"/>
  <c r="C44" i="48" s="1"/>
  <c r="C118" i="28"/>
  <c r="B132" i="28" s="1"/>
  <c r="AC12" i="48"/>
  <c r="AC44" i="48" s="1"/>
  <c r="G119" i="28"/>
  <c r="K119" i="28"/>
  <c r="D119" i="28"/>
  <c r="L119" i="28"/>
  <c r="I119" i="28"/>
  <c r="E12" i="48"/>
  <c r="E44" i="48" s="1"/>
  <c r="F12" i="48"/>
  <c r="F44" i="48" s="1"/>
  <c r="J12" i="48"/>
  <c r="J44" i="48" s="1"/>
  <c r="H12" i="48"/>
  <c r="H44" i="48" s="1"/>
  <c r="AD12" i="48"/>
  <c r="AD44" i="48" s="1"/>
  <c r="Y12" i="48"/>
  <c r="Y44" i="48" s="1"/>
  <c r="E119" i="28"/>
  <c r="G12" i="48"/>
  <c r="G44" i="48" s="1"/>
  <c r="D12" i="48"/>
  <c r="D44" i="48" s="1"/>
  <c r="I12" i="48"/>
  <c r="I44" i="48" s="1"/>
  <c r="H119" i="28"/>
  <c r="X12" i="48"/>
  <c r="X44" i="48" s="1"/>
  <c r="Q12" i="48"/>
  <c r="Q44" i="48" s="1"/>
  <c r="AE12" i="48"/>
  <c r="AE44" i="48" s="1"/>
  <c r="O12" i="48"/>
  <c r="O44" i="48" s="1"/>
  <c r="K12" i="48"/>
  <c r="K44" i="48" s="1"/>
  <c r="W12" i="48"/>
  <c r="W44" i="48" s="1"/>
  <c r="R12" i="48"/>
  <c r="R44" i="48" s="1"/>
  <c r="N12" i="48"/>
  <c r="N44" i="48" s="1"/>
  <c r="L12" i="48"/>
  <c r="L44" i="48" s="1"/>
  <c r="AA12" i="48"/>
  <c r="AA44" i="48" s="1"/>
  <c r="U12" i="48"/>
  <c r="U44" i="48" s="1"/>
  <c r="T12" i="48"/>
  <c r="T44" i="48" s="1"/>
  <c r="P12" i="48"/>
  <c r="P44" i="48" s="1"/>
  <c r="B137" i="28"/>
  <c r="H18" i="26"/>
  <c r="F28" i="22"/>
  <c r="F32" i="22" s="1"/>
  <c r="P28" i="22"/>
  <c r="P32" i="22" s="1"/>
  <c r="R18" i="26"/>
  <c r="P17" i="22"/>
  <c r="Z28" i="22"/>
  <c r="Z32" i="22" s="1"/>
  <c r="AB18" i="26"/>
  <c r="Z17" i="22"/>
  <c r="U29" i="22"/>
  <c r="W19" i="26"/>
  <c r="U45" i="50"/>
  <c r="V45" i="50" s="1"/>
  <c r="W45" i="50" s="1"/>
  <c r="X45" i="50" s="1"/>
  <c r="Y45" i="50" s="1"/>
  <c r="Z45" i="50" s="1"/>
  <c r="AA45" i="50" s="1"/>
  <c r="AB45" i="50" s="1"/>
  <c r="AC45" i="50" s="1"/>
  <c r="AD45" i="50" s="1"/>
  <c r="AG18" i="26"/>
  <c r="AE28" i="22"/>
  <c r="AE32" i="22" s="1"/>
  <c r="AE17" i="22"/>
  <c r="W20" i="26"/>
  <c r="U30" i="22"/>
  <c r="U44" i="49"/>
  <c r="K45" i="52"/>
  <c r="L45" i="52" s="1"/>
  <c r="M45" i="52" s="1"/>
  <c r="N45" i="52" s="1"/>
  <c r="O45" i="52" s="1"/>
  <c r="P45" i="52" s="1"/>
  <c r="Q45" i="52" s="1"/>
  <c r="R45" i="52" s="1"/>
  <c r="S45" i="52" s="1"/>
  <c r="T45" i="52" s="1"/>
  <c r="W18" i="26"/>
  <c r="U28" i="22"/>
  <c r="AI19" i="26"/>
  <c r="C56" i="26"/>
  <c r="U17" i="22"/>
  <c r="AE20" i="50"/>
  <c r="AE44" i="50" s="1"/>
  <c r="AF44" i="50" s="1"/>
  <c r="AE21" i="49"/>
  <c r="AE20" i="49" s="1"/>
  <c r="AE44" i="49" s="1"/>
  <c r="AG78" i="31"/>
  <c r="B80" i="31" s="1"/>
  <c r="B83" i="31"/>
  <c r="B136" i="31" s="1"/>
  <c r="B81" i="41"/>
  <c r="AE21" i="52"/>
  <c r="AI18" i="26"/>
  <c r="C55" i="26"/>
  <c r="C53" i="26" s="1"/>
  <c r="J82" i="26" s="1"/>
  <c r="AI20" i="26"/>
  <c r="C57" i="26"/>
  <c r="K17" i="22"/>
  <c r="M20" i="26"/>
  <c r="K30" i="22"/>
  <c r="M113" i="31"/>
  <c r="M114" i="31" s="1"/>
  <c r="M126" i="31" s="1"/>
  <c r="K28" i="22"/>
  <c r="K32" i="22" s="1"/>
  <c r="M18" i="26"/>
  <c r="V79" i="24"/>
  <c r="V83" i="24" s="1"/>
  <c r="C51" i="24"/>
  <c r="L80" i="24" s="1"/>
  <c r="X79" i="24"/>
  <c r="X83" i="24" s="1"/>
  <c r="Q79" i="24"/>
  <c r="Q83" i="24" s="1"/>
  <c r="N79" i="24"/>
  <c r="N83" i="24" s="1"/>
  <c r="Z79" i="24"/>
  <c r="Z83" i="24" s="1"/>
  <c r="B81" i="28"/>
  <c r="B82" i="28"/>
  <c r="AC83" i="26"/>
  <c r="O83" i="26"/>
  <c r="P83" i="26"/>
  <c r="R83" i="26"/>
  <c r="U83" i="26"/>
  <c r="S83" i="26"/>
  <c r="T83" i="26"/>
  <c r="AA83" i="26"/>
  <c r="N83" i="26"/>
  <c r="V83" i="26"/>
  <c r="J85" i="26"/>
  <c r="AB83" i="26"/>
  <c r="Y83" i="26"/>
  <c r="Z83" i="26"/>
  <c r="AE83" i="26"/>
  <c r="F17" i="22"/>
  <c r="J110" i="26"/>
  <c r="T85" i="26"/>
  <c r="F107" i="26"/>
  <c r="F85" i="26"/>
  <c r="M112" i="26"/>
  <c r="M83" i="26"/>
  <c r="X83" i="26"/>
  <c r="AE85" i="26"/>
  <c r="AC85" i="26"/>
  <c r="S85" i="26"/>
  <c r="J105" i="24"/>
  <c r="J79" i="24"/>
  <c r="J83" i="24" s="1"/>
  <c r="D112" i="26"/>
  <c r="D83" i="26"/>
  <c r="U85" i="26"/>
  <c r="I83" i="26"/>
  <c r="I112" i="26"/>
  <c r="E112" i="26"/>
  <c r="E83" i="26"/>
  <c r="V85" i="26"/>
  <c r="W83" i="26"/>
  <c r="AG83" i="26"/>
  <c r="AE21" i="47" s="1"/>
  <c r="Q85" i="26"/>
  <c r="F112" i="26"/>
  <c r="F83" i="26"/>
  <c r="E107" i="26"/>
  <c r="E85" i="26"/>
  <c r="L112" i="26"/>
  <c r="L83" i="26"/>
  <c r="X85" i="26"/>
  <c r="AD83" i="26"/>
  <c r="Y85" i="26"/>
  <c r="P85" i="26"/>
  <c r="D105" i="24"/>
  <c r="D108" i="24" s="1"/>
  <c r="D79" i="24"/>
  <c r="D83" i="24" s="1"/>
  <c r="R79" i="24"/>
  <c r="R83" i="24" s="1"/>
  <c r="Q83" i="26"/>
  <c r="AF83" i="26"/>
  <c r="AA85" i="26"/>
  <c r="O85" i="26"/>
  <c r="J83" i="26"/>
  <c r="J112" i="26"/>
  <c r="G117" i="26"/>
  <c r="G130" i="26" s="1"/>
  <c r="G126" i="26"/>
  <c r="AF85" i="26"/>
  <c r="K85" i="26"/>
  <c r="K107" i="26"/>
  <c r="I107" i="26"/>
  <c r="I85" i="26"/>
  <c r="D85" i="26"/>
  <c r="H83" i="26"/>
  <c r="H112" i="26"/>
  <c r="G83" i="26"/>
  <c r="L107" i="26"/>
  <c r="L85" i="26"/>
  <c r="I105" i="24"/>
  <c r="I108" i="24" s="1"/>
  <c r="I79" i="24"/>
  <c r="I83" i="24" s="1"/>
  <c r="K112" i="26"/>
  <c r="K83" i="26"/>
  <c r="Z85" i="26"/>
  <c r="G85" i="26"/>
  <c r="G107" i="26"/>
  <c r="AD85" i="26"/>
  <c r="D110" i="26"/>
  <c r="N85" i="26"/>
  <c r="AA52" i="24"/>
  <c r="BG17" i="24"/>
  <c r="AQ18" i="24"/>
  <c r="K53" i="24"/>
  <c r="K51" i="24" s="1"/>
  <c r="BG20" i="24"/>
  <c r="AA55" i="24"/>
  <c r="O83" i="24"/>
  <c r="P83" i="24"/>
  <c r="AD81" i="24"/>
  <c r="AD83" i="24"/>
  <c r="S18" i="24"/>
  <c r="Y13" i="21"/>
  <c r="L83" i="24"/>
  <c r="D81" i="24"/>
  <c r="AG81" i="24"/>
  <c r="AE21" i="46" s="1"/>
  <c r="Y81" i="24"/>
  <c r="S81" i="24"/>
  <c r="AC81" i="24"/>
  <c r="L81" i="24"/>
  <c r="V81" i="24"/>
  <c r="E110" i="24"/>
  <c r="E115" i="24" s="1"/>
  <c r="E81" i="24"/>
  <c r="T81" i="24"/>
  <c r="O81" i="24"/>
  <c r="P81" i="24"/>
  <c r="C99" i="24"/>
  <c r="N81" i="24"/>
  <c r="AE81" i="24"/>
  <c r="AF81" i="24"/>
  <c r="Z81" i="24"/>
  <c r="D115" i="24"/>
  <c r="AB81" i="24"/>
  <c r="F83" i="24"/>
  <c r="AA81" i="24"/>
  <c r="Y83" i="24"/>
  <c r="M83" i="24"/>
  <c r="M81" i="24"/>
  <c r="H83" i="24"/>
  <c r="G81" i="24"/>
  <c r="H81" i="24"/>
  <c r="AF83" i="24"/>
  <c r="H105" i="24"/>
  <c r="H108" i="24" s="1"/>
  <c r="AB83" i="24"/>
  <c r="Q81" i="24"/>
  <c r="AC83" i="24"/>
  <c r="R81" i="24"/>
  <c r="G105" i="24"/>
  <c r="G108" i="24" s="1"/>
  <c r="AE83" i="24"/>
  <c r="K81" i="24"/>
  <c r="F81" i="24"/>
  <c r="G83" i="24"/>
  <c r="C110" i="24"/>
  <c r="W81" i="24"/>
  <c r="U81" i="24"/>
  <c r="W83" i="24"/>
  <c r="X81" i="24"/>
  <c r="J110" i="24"/>
  <c r="J81" i="24"/>
  <c r="L108" i="24"/>
  <c r="M115" i="24"/>
  <c r="T83" i="24"/>
  <c r="I81" i="24"/>
  <c r="I110" i="24"/>
  <c r="AG83" i="24"/>
  <c r="E108" i="24"/>
  <c r="M108" i="24"/>
  <c r="F115" i="24"/>
  <c r="K115" i="24"/>
  <c r="F108" i="24"/>
  <c r="J108" i="24"/>
  <c r="N80" i="24" l="1"/>
  <c r="V80" i="24"/>
  <c r="U44" i="52"/>
  <c r="U45" i="52" s="1"/>
  <c r="V45" i="52" s="1"/>
  <c r="W45" i="52" s="1"/>
  <c r="X45" i="52" s="1"/>
  <c r="Y45" i="52" s="1"/>
  <c r="Z45" i="52" s="1"/>
  <c r="AA45" i="52" s="1"/>
  <c r="AB45" i="52" s="1"/>
  <c r="AC45" i="52" s="1"/>
  <c r="AD45" i="52" s="1"/>
  <c r="AG20" i="52"/>
  <c r="AF20" i="50"/>
  <c r="AG44" i="48"/>
  <c r="AF44" i="48"/>
  <c r="AH44" i="48"/>
  <c r="AG12" i="48"/>
  <c r="AF44" i="49"/>
  <c r="AG44" i="49"/>
  <c r="AE20" i="52"/>
  <c r="AE44" i="52" s="1"/>
  <c r="AF20" i="49"/>
  <c r="AG57" i="62"/>
  <c r="B61" i="62"/>
  <c r="B115" i="62" s="1"/>
  <c r="AJ134" i="41"/>
  <c r="C132" i="41"/>
  <c r="AK136" i="41" s="1"/>
  <c r="C133" i="41"/>
  <c r="AJ135" i="41"/>
  <c r="AJ133" i="41"/>
  <c r="AJ136" i="41"/>
  <c r="C135" i="41"/>
  <c r="C136" i="41"/>
  <c r="AJ132" i="41"/>
  <c r="B82" i="41"/>
  <c r="H127" i="28"/>
  <c r="C45" i="48"/>
  <c r="D45" i="48" s="1"/>
  <c r="E45" i="48" s="1"/>
  <c r="F45" i="48" s="1"/>
  <c r="G45" i="48" s="1"/>
  <c r="H45" i="48" s="1"/>
  <c r="I45" i="48" s="1"/>
  <c r="J45" i="48" s="1"/>
  <c r="K45" i="48" s="1"/>
  <c r="L45" i="48" s="1"/>
  <c r="M45" i="48" s="1"/>
  <c r="N45" i="48" s="1"/>
  <c r="O45" i="48" s="1"/>
  <c r="P45" i="48" s="1"/>
  <c r="Q45" i="48" s="1"/>
  <c r="R45" i="48" s="1"/>
  <c r="S45" i="48" s="1"/>
  <c r="T45" i="48" s="1"/>
  <c r="U45" i="48" s="1"/>
  <c r="V45" i="48" s="1"/>
  <c r="W45" i="48" s="1"/>
  <c r="X45" i="48" s="1"/>
  <c r="Y45" i="48" s="1"/>
  <c r="Z45" i="48" s="1"/>
  <c r="AA45" i="48" s="1"/>
  <c r="AB45" i="48" s="1"/>
  <c r="AC45" i="48" s="1"/>
  <c r="AD45" i="48" s="1"/>
  <c r="AE45" i="48" s="1"/>
  <c r="M127" i="28"/>
  <c r="E127" i="28"/>
  <c r="K127" i="28"/>
  <c r="L127" i="28"/>
  <c r="F127" i="28"/>
  <c r="I127" i="28"/>
  <c r="C120" i="28"/>
  <c r="B133" i="28" s="1"/>
  <c r="G127" i="28"/>
  <c r="J127" i="28"/>
  <c r="AH12" i="48"/>
  <c r="AF12" i="48"/>
  <c r="F24" i="47"/>
  <c r="E23" i="47"/>
  <c r="I27" i="47"/>
  <c r="D22" i="47"/>
  <c r="G25" i="47"/>
  <c r="C21" i="47"/>
  <c r="H26" i="47"/>
  <c r="O23" i="47"/>
  <c r="P24" i="47"/>
  <c r="S27" i="47"/>
  <c r="R26" i="47"/>
  <c r="N22" i="47"/>
  <c r="M21" i="47"/>
  <c r="Q25" i="47"/>
  <c r="Q24" i="47"/>
  <c r="P23" i="47"/>
  <c r="N21" i="47"/>
  <c r="T27" i="47"/>
  <c r="S26" i="47"/>
  <c r="O22" i="47"/>
  <c r="R25" i="47"/>
  <c r="AD21" i="47"/>
  <c r="AE22" i="47"/>
  <c r="N23" i="47"/>
  <c r="O24" i="47"/>
  <c r="Q26" i="47"/>
  <c r="M22" i="47"/>
  <c r="L21" i="47"/>
  <c r="P25" i="47"/>
  <c r="R27" i="47"/>
  <c r="S23" i="47"/>
  <c r="T24" i="47"/>
  <c r="Q21" i="47"/>
  <c r="U25" i="47"/>
  <c r="V26" i="47"/>
  <c r="W27" i="47"/>
  <c r="R22" i="47"/>
  <c r="R24" i="47"/>
  <c r="Q23" i="47"/>
  <c r="P22" i="47"/>
  <c r="S25" i="47"/>
  <c r="U27" i="47"/>
  <c r="O21" i="47"/>
  <c r="T26" i="47"/>
  <c r="X23" i="47"/>
  <c r="Y24" i="47"/>
  <c r="Z25" i="47"/>
  <c r="V21" i="47"/>
  <c r="AB27" i="47"/>
  <c r="AA26" i="47"/>
  <c r="W22" i="47"/>
  <c r="G23" i="47"/>
  <c r="H24" i="47"/>
  <c r="J26" i="47"/>
  <c r="F22" i="47"/>
  <c r="E21" i="47"/>
  <c r="I25" i="47"/>
  <c r="K27" i="47"/>
  <c r="J23" i="47"/>
  <c r="K24" i="47"/>
  <c r="N27" i="47"/>
  <c r="M26" i="47"/>
  <c r="H21" i="47"/>
  <c r="I22" i="47"/>
  <c r="L25" i="47"/>
  <c r="J24" i="47"/>
  <c r="I23" i="47"/>
  <c r="H22" i="47"/>
  <c r="K25" i="47"/>
  <c r="M27" i="47"/>
  <c r="G21" i="47"/>
  <c r="L26" i="47"/>
  <c r="Z23" i="47"/>
  <c r="AA24" i="47"/>
  <c r="X21" i="47"/>
  <c r="AB25" i="47"/>
  <c r="AD27" i="47"/>
  <c r="AC26" i="47"/>
  <c r="Y22" i="47"/>
  <c r="U23" i="47"/>
  <c r="V24" i="47"/>
  <c r="Y27" i="47"/>
  <c r="T22" i="47"/>
  <c r="W25" i="47"/>
  <c r="X26" i="47"/>
  <c r="S21" i="47"/>
  <c r="AD24" i="47"/>
  <c r="AC23" i="47"/>
  <c r="AA21" i="47"/>
  <c r="AB22" i="47"/>
  <c r="AE25" i="47"/>
  <c r="W24" i="47"/>
  <c r="V23" i="47"/>
  <c r="Y26" i="47"/>
  <c r="Z27" i="47"/>
  <c r="T21" i="47"/>
  <c r="X25" i="47"/>
  <c r="U22" i="47"/>
  <c r="AE24" i="47"/>
  <c r="AD23" i="47"/>
  <c r="AC22" i="47"/>
  <c r="AB21" i="47"/>
  <c r="F23" i="47"/>
  <c r="G24" i="47"/>
  <c r="D21" i="47"/>
  <c r="H25" i="47"/>
  <c r="E22" i="47"/>
  <c r="I26" i="47"/>
  <c r="J27" i="47"/>
  <c r="Z24" i="47"/>
  <c r="Y23" i="47"/>
  <c r="AB26" i="47"/>
  <c r="AC27" i="47"/>
  <c r="X22" i="47"/>
  <c r="AA25" i="47"/>
  <c r="W21" i="47"/>
  <c r="AA23" i="47"/>
  <c r="AB24" i="47"/>
  <c r="Z22" i="47"/>
  <c r="AE27" i="47"/>
  <c r="AC25" i="47"/>
  <c r="Y21" i="47"/>
  <c r="AD26" i="47"/>
  <c r="R23" i="47"/>
  <c r="S24" i="47"/>
  <c r="P21" i="47"/>
  <c r="V27" i="47"/>
  <c r="T25" i="47"/>
  <c r="U26" i="47"/>
  <c r="Q22" i="47"/>
  <c r="AE23" i="47"/>
  <c r="AD22" i="47"/>
  <c r="AC21" i="47"/>
  <c r="K23" i="47"/>
  <c r="L24" i="47"/>
  <c r="M25" i="47"/>
  <c r="I21" i="47"/>
  <c r="O27" i="47"/>
  <c r="J22" i="47"/>
  <c r="N26" i="47"/>
  <c r="I24" i="47"/>
  <c r="H23" i="47"/>
  <c r="L27" i="47"/>
  <c r="K26" i="47"/>
  <c r="G22" i="47"/>
  <c r="F21" i="47"/>
  <c r="J25" i="47"/>
  <c r="M24" i="47"/>
  <c r="L23" i="47"/>
  <c r="P27" i="47"/>
  <c r="O26" i="47"/>
  <c r="K22" i="47"/>
  <c r="N25" i="47"/>
  <c r="J21" i="47"/>
  <c r="T23" i="47"/>
  <c r="U24" i="47"/>
  <c r="X27" i="47"/>
  <c r="W26" i="47"/>
  <c r="S22" i="47"/>
  <c r="V25" i="47"/>
  <c r="R21" i="47"/>
  <c r="AF82" i="26"/>
  <c r="AD13" i="47" s="1"/>
  <c r="C81" i="26"/>
  <c r="C85" i="26" s="1"/>
  <c r="AE82" i="26"/>
  <c r="AE15" i="47" s="1"/>
  <c r="E82" i="26"/>
  <c r="G17" i="47" s="1"/>
  <c r="AD82" i="26"/>
  <c r="AE16" i="47" s="1"/>
  <c r="K82" i="26"/>
  <c r="M17" i="47" s="1"/>
  <c r="C128" i="31"/>
  <c r="C127" i="31"/>
  <c r="B137" i="31"/>
  <c r="B138" i="31"/>
  <c r="K16" i="47"/>
  <c r="J15" i="47"/>
  <c r="N19" i="47"/>
  <c r="L17" i="47"/>
  <c r="M18" i="47"/>
  <c r="I14" i="47"/>
  <c r="H13" i="47"/>
  <c r="BH18" i="26"/>
  <c r="AB55" i="26"/>
  <c r="G82" i="26"/>
  <c r="G84" i="26" s="1"/>
  <c r="I82" i="26"/>
  <c r="I84" i="26" s="1"/>
  <c r="Y82" i="26"/>
  <c r="Y84" i="26" s="1"/>
  <c r="U82" i="26"/>
  <c r="U84" i="26" s="1"/>
  <c r="N24" i="47"/>
  <c r="M23" i="47"/>
  <c r="P26" i="47"/>
  <c r="L22" i="47"/>
  <c r="Q27" i="47"/>
  <c r="K21" i="47"/>
  <c r="O25" i="47"/>
  <c r="O82" i="26"/>
  <c r="O84" i="26" s="1"/>
  <c r="D23" i="47"/>
  <c r="E24" i="47"/>
  <c r="G26" i="47"/>
  <c r="B21" i="47"/>
  <c r="B20" i="47" s="1"/>
  <c r="C22" i="47"/>
  <c r="H27" i="47"/>
  <c r="F25" i="47"/>
  <c r="D82" i="26"/>
  <c r="D84" i="26" s="1"/>
  <c r="B138" i="41"/>
  <c r="B139" i="41"/>
  <c r="AE45" i="50"/>
  <c r="B81" i="31"/>
  <c r="U32" i="22"/>
  <c r="U45" i="49"/>
  <c r="V45" i="49" s="1"/>
  <c r="W45" i="49" s="1"/>
  <c r="X45" i="49" s="1"/>
  <c r="Y45" i="49" s="1"/>
  <c r="Z45" i="49" s="1"/>
  <c r="AA45" i="49" s="1"/>
  <c r="AB45" i="49" s="1"/>
  <c r="AC45" i="49" s="1"/>
  <c r="AD45" i="49" s="1"/>
  <c r="AE45" i="49" s="1"/>
  <c r="P82" i="26"/>
  <c r="P84" i="26" s="1"/>
  <c r="V82" i="26"/>
  <c r="V84" i="26" s="1"/>
  <c r="S82" i="26"/>
  <c r="S84" i="26" s="1"/>
  <c r="F82" i="26"/>
  <c r="BC20" i="26"/>
  <c r="W57" i="26"/>
  <c r="AA82" i="26"/>
  <c r="AA84" i="26" s="1"/>
  <c r="N82" i="26"/>
  <c r="Q82" i="26"/>
  <c r="Q84" i="26" s="1"/>
  <c r="T82" i="26"/>
  <c r="T84" i="26" s="1"/>
  <c r="L82" i="26"/>
  <c r="W23" i="47"/>
  <c r="X24" i="47"/>
  <c r="U21" i="47"/>
  <c r="Z26" i="47"/>
  <c r="AA27" i="47"/>
  <c r="Y25" i="47"/>
  <c r="V22" i="47"/>
  <c r="AC82" i="26"/>
  <c r="BC18" i="26"/>
  <c r="W55" i="26"/>
  <c r="BM18" i="26"/>
  <c r="AG55" i="26"/>
  <c r="W56" i="26"/>
  <c r="BC19" i="26"/>
  <c r="AX18" i="26"/>
  <c r="R55" i="26"/>
  <c r="AS20" i="26"/>
  <c r="M57" i="26"/>
  <c r="Z82" i="26"/>
  <c r="Z84" i="26" s="1"/>
  <c r="C107" i="26"/>
  <c r="C110" i="26" s="1"/>
  <c r="C118" i="26" s="1"/>
  <c r="C120" i="26" s="1"/>
  <c r="X82" i="26"/>
  <c r="X84" i="26" s="1"/>
  <c r="AS18" i="26"/>
  <c r="M55" i="26"/>
  <c r="AN18" i="26"/>
  <c r="H55" i="26"/>
  <c r="AF80" i="24"/>
  <c r="AC24" i="47"/>
  <c r="AB23" i="47"/>
  <c r="AD25" i="47"/>
  <c r="AA22" i="47"/>
  <c r="Z21" i="47"/>
  <c r="AE26" i="47"/>
  <c r="J80" i="24"/>
  <c r="J82" i="24" s="1"/>
  <c r="S23" i="46"/>
  <c r="T24" i="46"/>
  <c r="V26" i="46"/>
  <c r="U25" i="46"/>
  <c r="S22" i="46"/>
  <c r="W27" i="46"/>
  <c r="R21" i="46"/>
  <c r="E80" i="24"/>
  <c r="E82" i="24" s="1"/>
  <c r="AC26" i="46"/>
  <c r="Z22" i="46"/>
  <c r="AD27" i="46"/>
  <c r="Y21" i="46"/>
  <c r="Z23" i="46"/>
  <c r="AA24" i="46"/>
  <c r="AB25" i="46"/>
  <c r="K26" i="46"/>
  <c r="H22" i="46"/>
  <c r="I24" i="46"/>
  <c r="H23" i="46"/>
  <c r="L27" i="46"/>
  <c r="G21" i="46"/>
  <c r="J25" i="46"/>
  <c r="X27" i="46"/>
  <c r="T22" i="46"/>
  <c r="W26" i="46"/>
  <c r="V25" i="46"/>
  <c r="U24" i="46"/>
  <c r="S21" i="46"/>
  <c r="T23" i="46"/>
  <c r="R80" i="24"/>
  <c r="R82" i="24" s="1"/>
  <c r="Q80" i="24"/>
  <c r="Q82" i="24" s="1"/>
  <c r="X80" i="24"/>
  <c r="X82" i="24" s="1"/>
  <c r="C79" i="24"/>
  <c r="C83" i="24" s="1"/>
  <c r="F22" i="46"/>
  <c r="G24" i="46"/>
  <c r="F23" i="46"/>
  <c r="E21" i="46"/>
  <c r="J27" i="46"/>
  <c r="I26" i="46"/>
  <c r="H25" i="46"/>
  <c r="AB27" i="46"/>
  <c r="AA26" i="46"/>
  <c r="Y24" i="46"/>
  <c r="Z25" i="46"/>
  <c r="W21" i="46"/>
  <c r="X22" i="46"/>
  <c r="X23" i="46"/>
  <c r="AD13" i="46"/>
  <c r="AE14" i="46"/>
  <c r="J13" i="46"/>
  <c r="L15" i="46"/>
  <c r="N17" i="46"/>
  <c r="K14" i="46"/>
  <c r="P19" i="46"/>
  <c r="O18" i="46"/>
  <c r="M16" i="46"/>
  <c r="Q23" i="46"/>
  <c r="P21" i="46"/>
  <c r="R24" i="46"/>
  <c r="U27" i="46"/>
  <c r="S25" i="46"/>
  <c r="T26" i="46"/>
  <c r="Q22" i="46"/>
  <c r="AD22" i="46"/>
  <c r="AE24" i="46"/>
  <c r="AD23" i="46"/>
  <c r="AC21" i="46"/>
  <c r="F21" i="46"/>
  <c r="K27" i="46"/>
  <c r="G22" i="46"/>
  <c r="J26" i="46"/>
  <c r="I25" i="46"/>
  <c r="H24" i="46"/>
  <c r="G23" i="46"/>
  <c r="E24" i="46"/>
  <c r="H27" i="46"/>
  <c r="D22" i="46"/>
  <c r="C21" i="46"/>
  <c r="D23" i="46"/>
  <c r="F25" i="46"/>
  <c r="G26" i="46"/>
  <c r="I23" i="46"/>
  <c r="M27" i="46"/>
  <c r="H21" i="46"/>
  <c r="J24" i="46"/>
  <c r="I22" i="46"/>
  <c r="K25" i="46"/>
  <c r="L26" i="46"/>
  <c r="V22" i="46"/>
  <c r="W24" i="46"/>
  <c r="Y26" i="46"/>
  <c r="X25" i="46"/>
  <c r="V23" i="46"/>
  <c r="U21" i="46"/>
  <c r="Z27" i="46"/>
  <c r="T27" i="46"/>
  <c r="S26" i="46"/>
  <c r="P22" i="46"/>
  <c r="O21" i="46"/>
  <c r="R25" i="46"/>
  <c r="P23" i="46"/>
  <c r="Q24" i="46"/>
  <c r="AE80" i="24"/>
  <c r="AE82" i="24" s="1"/>
  <c r="O80" i="24"/>
  <c r="O82" i="24" s="1"/>
  <c r="AG80" i="24"/>
  <c r="AE13" i="46" s="1"/>
  <c r="Z21" i="46"/>
  <c r="AA23" i="46"/>
  <c r="AB24" i="46"/>
  <c r="AD26" i="46"/>
  <c r="AA22" i="46"/>
  <c r="AE27" i="46"/>
  <c r="AC25" i="46"/>
  <c r="Q25" i="46"/>
  <c r="N21" i="46"/>
  <c r="O23" i="46"/>
  <c r="P24" i="46"/>
  <c r="O22" i="46"/>
  <c r="R26" i="46"/>
  <c r="S27" i="46"/>
  <c r="U14" i="46"/>
  <c r="Z19" i="46"/>
  <c r="Y18" i="46"/>
  <c r="X17" i="46"/>
  <c r="W16" i="46"/>
  <c r="V15" i="46"/>
  <c r="T13" i="46"/>
  <c r="N22" i="46"/>
  <c r="O24" i="46"/>
  <c r="R27" i="46"/>
  <c r="N23" i="46"/>
  <c r="M21" i="46"/>
  <c r="P25" i="46"/>
  <c r="Q26" i="46"/>
  <c r="J22" i="46"/>
  <c r="N27" i="46"/>
  <c r="M26" i="46"/>
  <c r="J23" i="46"/>
  <c r="I21" i="46"/>
  <c r="K24" i="46"/>
  <c r="L25" i="46"/>
  <c r="I80" i="24"/>
  <c r="I82" i="24" s="1"/>
  <c r="AC80" i="24"/>
  <c r="AC82" i="24" s="1"/>
  <c r="Q27" i="46"/>
  <c r="O25" i="46"/>
  <c r="P26" i="46"/>
  <c r="M22" i="46"/>
  <c r="L21" i="46"/>
  <c r="N24" i="46"/>
  <c r="M23" i="46"/>
  <c r="D80" i="24"/>
  <c r="H80" i="24"/>
  <c r="H82" i="24" s="1"/>
  <c r="W80" i="24"/>
  <c r="Y80" i="24"/>
  <c r="Y82" i="24" s="1"/>
  <c r="AC22" i="46"/>
  <c r="AD24" i="46"/>
  <c r="AC23" i="46"/>
  <c r="AE25" i="46"/>
  <c r="AB21" i="46"/>
  <c r="I27" i="46"/>
  <c r="G25" i="46"/>
  <c r="H26" i="46"/>
  <c r="E23" i="46"/>
  <c r="F24" i="46"/>
  <c r="D21" i="46"/>
  <c r="E22" i="46"/>
  <c r="M14" i="46"/>
  <c r="R19" i="46"/>
  <c r="P17" i="46"/>
  <c r="O16" i="46"/>
  <c r="Q18" i="46"/>
  <c r="L13" i="46"/>
  <c r="N15" i="46"/>
  <c r="AD25" i="46"/>
  <c r="AB23" i="46"/>
  <c r="AE26" i="46"/>
  <c r="AB22" i="46"/>
  <c r="AC24" i="46"/>
  <c r="AA21" i="46"/>
  <c r="C105" i="24"/>
  <c r="C108" i="24" s="1"/>
  <c r="I122" i="24" s="1"/>
  <c r="Q21" i="46"/>
  <c r="R22" i="46"/>
  <c r="V27" i="46"/>
  <c r="S24" i="46"/>
  <c r="T25" i="46"/>
  <c r="U26" i="46"/>
  <c r="R23" i="46"/>
  <c r="M80" i="24"/>
  <c r="M82" i="24" s="1"/>
  <c r="T80" i="24"/>
  <c r="T82" i="24" s="1"/>
  <c r="AD80" i="24"/>
  <c r="F80" i="24"/>
  <c r="F82" i="24" s="1"/>
  <c r="Z80" i="24"/>
  <c r="P80" i="24"/>
  <c r="P82" i="24" s="1"/>
  <c r="AB26" i="46"/>
  <c r="Y23" i="46"/>
  <c r="X21" i="46"/>
  <c r="Y22" i="46"/>
  <c r="AC27" i="46"/>
  <c r="AA25" i="46"/>
  <c r="Z24" i="46"/>
  <c r="V24" i="46"/>
  <c r="Y27" i="46"/>
  <c r="W25" i="46"/>
  <c r="X26" i="46"/>
  <c r="U22" i="46"/>
  <c r="U23" i="46"/>
  <c r="T21" i="46"/>
  <c r="W22" i="46"/>
  <c r="Y25" i="46"/>
  <c r="AA27" i="46"/>
  <c r="W23" i="46"/>
  <c r="X24" i="46"/>
  <c r="Z26" i="46"/>
  <c r="V21" i="46"/>
  <c r="AB80" i="24"/>
  <c r="AB82" i="24" s="1"/>
  <c r="G80" i="24"/>
  <c r="U80" i="24"/>
  <c r="U82" i="24" s="1"/>
  <c r="L22" i="46"/>
  <c r="M24" i="46"/>
  <c r="K21" i="46"/>
  <c r="P27" i="46"/>
  <c r="N25" i="46"/>
  <c r="L23" i="46"/>
  <c r="O26" i="46"/>
  <c r="AE22" i="46"/>
  <c r="AE23" i="46"/>
  <c r="AD21" i="46"/>
  <c r="L82" i="24"/>
  <c r="K23" i="46"/>
  <c r="N26" i="46"/>
  <c r="M25" i="46"/>
  <c r="J21" i="46"/>
  <c r="L24" i="46"/>
  <c r="O27" i="46"/>
  <c r="K22" i="46"/>
  <c r="C22" i="46"/>
  <c r="B21" i="46"/>
  <c r="B20" i="46" s="1"/>
  <c r="B139" i="28"/>
  <c r="B138" i="28"/>
  <c r="J84" i="26"/>
  <c r="I117" i="26"/>
  <c r="I130" i="26" s="1"/>
  <c r="I126" i="26"/>
  <c r="K105" i="24"/>
  <c r="K108" i="24" s="1"/>
  <c r="K116" i="24" s="1"/>
  <c r="K79" i="24"/>
  <c r="K83" i="24" s="1"/>
  <c r="L110" i="26"/>
  <c r="K110" i="26"/>
  <c r="M126" i="26"/>
  <c r="M117" i="26"/>
  <c r="M130" i="26" s="1"/>
  <c r="E110" i="26"/>
  <c r="G110" i="26"/>
  <c r="D124" i="26"/>
  <c r="J126" i="26"/>
  <c r="J117" i="26"/>
  <c r="J130" i="26" s="1"/>
  <c r="L126" i="26"/>
  <c r="L117" i="26"/>
  <c r="L130" i="26" s="1"/>
  <c r="B89" i="26"/>
  <c r="F110" i="26"/>
  <c r="I110" i="26"/>
  <c r="D117" i="26"/>
  <c r="D130" i="26" s="1"/>
  <c r="D126" i="26"/>
  <c r="E126" i="26"/>
  <c r="E117" i="26"/>
  <c r="E130" i="26" s="1"/>
  <c r="K126" i="26"/>
  <c r="K117" i="26"/>
  <c r="K130" i="26" s="1"/>
  <c r="H117" i="26"/>
  <c r="H130" i="26" s="1"/>
  <c r="H126" i="26"/>
  <c r="F117" i="26"/>
  <c r="F130" i="26" s="1"/>
  <c r="F126" i="26"/>
  <c r="AY18" i="24"/>
  <c r="S53" i="24"/>
  <c r="S51" i="24" s="1"/>
  <c r="K80" i="24"/>
  <c r="AA18" i="24"/>
  <c r="V82" i="24"/>
  <c r="D82" i="24"/>
  <c r="AF82" i="24"/>
  <c r="Z82" i="24"/>
  <c r="N82" i="24"/>
  <c r="M124" i="24"/>
  <c r="L120" i="24"/>
  <c r="F120" i="24"/>
  <c r="B87" i="24"/>
  <c r="K124" i="24"/>
  <c r="F124" i="24"/>
  <c r="C115" i="24"/>
  <c r="G124" i="24"/>
  <c r="L124" i="24"/>
  <c r="H124" i="24"/>
  <c r="D124" i="24"/>
  <c r="E124" i="24"/>
  <c r="J124" i="24"/>
  <c r="J115" i="24"/>
  <c r="J116" i="24" s="1"/>
  <c r="D116" i="24"/>
  <c r="M116" i="24"/>
  <c r="E116" i="24"/>
  <c r="H116" i="24"/>
  <c r="F116" i="24"/>
  <c r="I115" i="24"/>
  <c r="I124" i="24"/>
  <c r="G122" i="24"/>
  <c r="G116" i="24"/>
  <c r="L116" i="24"/>
  <c r="D20" i="46" l="1"/>
  <c r="AF20" i="52"/>
  <c r="AG44" i="52"/>
  <c r="AF44" i="52"/>
  <c r="Z20" i="47"/>
  <c r="X20" i="47"/>
  <c r="I20" i="46"/>
  <c r="AE45" i="52"/>
  <c r="AE20" i="46"/>
  <c r="Y20" i="47"/>
  <c r="C20" i="47"/>
  <c r="AD20" i="47"/>
  <c r="Q20" i="47"/>
  <c r="W20" i="47"/>
  <c r="D20" i="47"/>
  <c r="B59" i="62"/>
  <c r="B60" i="62"/>
  <c r="AK134" i="41"/>
  <c r="AK132" i="41"/>
  <c r="D135" i="41"/>
  <c r="D134" i="41"/>
  <c r="AK135" i="41"/>
  <c r="D133" i="41"/>
  <c r="AK133" i="41"/>
  <c r="D136" i="41"/>
  <c r="D132" i="41"/>
  <c r="C128" i="28"/>
  <c r="AJ135" i="28" s="1"/>
  <c r="C129" i="28"/>
  <c r="AD84" i="26"/>
  <c r="T20" i="47"/>
  <c r="AB20" i="47"/>
  <c r="L20" i="47"/>
  <c r="AC20" i="47"/>
  <c r="G20" i="47"/>
  <c r="P20" i="47"/>
  <c r="S20" i="47"/>
  <c r="V20" i="47"/>
  <c r="E20" i="47"/>
  <c r="M20" i="47"/>
  <c r="N20" i="47"/>
  <c r="AE20" i="47"/>
  <c r="F20" i="47"/>
  <c r="O20" i="47"/>
  <c r="J20" i="47"/>
  <c r="U20" i="47"/>
  <c r="H20" i="47"/>
  <c r="K20" i="47"/>
  <c r="R20" i="47"/>
  <c r="I20" i="47"/>
  <c r="AE84" i="26"/>
  <c r="AF84" i="26"/>
  <c r="AD14" i="47"/>
  <c r="D14" i="47"/>
  <c r="E15" i="47"/>
  <c r="K84" i="26"/>
  <c r="L122" i="26"/>
  <c r="I13" i="47"/>
  <c r="AB13" i="47"/>
  <c r="I122" i="26"/>
  <c r="E122" i="26"/>
  <c r="K15" i="47"/>
  <c r="L16" i="47"/>
  <c r="AC14" i="47"/>
  <c r="C13" i="47"/>
  <c r="H18" i="47"/>
  <c r="AE14" i="47"/>
  <c r="I19" i="47"/>
  <c r="E84" i="26"/>
  <c r="F16" i="47"/>
  <c r="N18" i="47"/>
  <c r="AD15" i="47"/>
  <c r="O19" i="47"/>
  <c r="F122" i="26"/>
  <c r="G122" i="26"/>
  <c r="J122" i="26"/>
  <c r="AC13" i="47"/>
  <c r="J124" i="26"/>
  <c r="D122" i="26"/>
  <c r="K122" i="26"/>
  <c r="J14" i="47"/>
  <c r="T15" i="47"/>
  <c r="U16" i="47"/>
  <c r="R13" i="47"/>
  <c r="X19" i="47"/>
  <c r="W18" i="47"/>
  <c r="V17" i="47"/>
  <c r="S14" i="47"/>
  <c r="G16" i="47"/>
  <c r="F15" i="47"/>
  <c r="E14" i="47"/>
  <c r="J19" i="47"/>
  <c r="I18" i="47"/>
  <c r="H17" i="47"/>
  <c r="D13" i="47"/>
  <c r="Q15" i="47"/>
  <c r="R16" i="47"/>
  <c r="S17" i="47"/>
  <c r="T18" i="47"/>
  <c r="U19" i="47"/>
  <c r="O13" i="47"/>
  <c r="P14" i="47"/>
  <c r="T16" i="47"/>
  <c r="S15" i="47"/>
  <c r="V18" i="47"/>
  <c r="U17" i="47"/>
  <c r="R14" i="47"/>
  <c r="W19" i="47"/>
  <c r="Q13" i="47"/>
  <c r="D15" i="47"/>
  <c r="E16" i="47"/>
  <c r="C14" i="47"/>
  <c r="H19" i="47"/>
  <c r="B13" i="47"/>
  <c r="B12" i="47" s="1"/>
  <c r="G18" i="47"/>
  <c r="F17" i="47"/>
  <c r="O15" i="47"/>
  <c r="P16" i="47"/>
  <c r="S19" i="47"/>
  <c r="N14" i="47"/>
  <c r="R18" i="47"/>
  <c r="M13" i="47"/>
  <c r="Q17" i="47"/>
  <c r="U15" i="47"/>
  <c r="V16" i="47"/>
  <c r="T14" i="47"/>
  <c r="W17" i="47"/>
  <c r="X18" i="47"/>
  <c r="Y19" i="47"/>
  <c r="S13" i="47"/>
  <c r="W85" i="26"/>
  <c r="W82" i="26"/>
  <c r="R85" i="26"/>
  <c r="R82" i="26"/>
  <c r="Y16" i="47"/>
  <c r="X15" i="47"/>
  <c r="W14" i="47"/>
  <c r="Z17" i="47"/>
  <c r="AB19" i="47"/>
  <c r="AA18" i="47"/>
  <c r="V13" i="47"/>
  <c r="O16" i="47"/>
  <c r="N15" i="47"/>
  <c r="M14" i="47"/>
  <c r="L13" i="47"/>
  <c r="P17" i="47"/>
  <c r="Q18" i="47"/>
  <c r="R19" i="47"/>
  <c r="N84" i="26"/>
  <c r="AA20" i="47"/>
  <c r="AG85" i="26"/>
  <c r="AG82" i="26"/>
  <c r="AB16" i="47"/>
  <c r="AA15" i="47"/>
  <c r="AD18" i="47"/>
  <c r="Y13" i="47"/>
  <c r="AE19" i="47"/>
  <c r="Z14" i="47"/>
  <c r="AC17" i="47"/>
  <c r="P15" i="47"/>
  <c r="Q16" i="47"/>
  <c r="T19" i="47"/>
  <c r="N13" i="47"/>
  <c r="S18" i="47"/>
  <c r="O14" i="47"/>
  <c r="R17" i="47"/>
  <c r="Y15" i="47"/>
  <c r="Z16" i="47"/>
  <c r="AB18" i="47"/>
  <c r="W13" i="47"/>
  <c r="AA17" i="47"/>
  <c r="AC19" i="47"/>
  <c r="X14" i="47"/>
  <c r="G15" i="47"/>
  <c r="H16" i="47"/>
  <c r="I17" i="47"/>
  <c r="F14" i="47"/>
  <c r="J18" i="47"/>
  <c r="E13" i="47"/>
  <c r="K19" i="47"/>
  <c r="AC15" i="47"/>
  <c r="AD16" i="47"/>
  <c r="AA13" i="47"/>
  <c r="AB14" i="47"/>
  <c r="AE17" i="47"/>
  <c r="L15" i="47"/>
  <c r="M16" i="47"/>
  <c r="P19" i="47"/>
  <c r="O18" i="47"/>
  <c r="K14" i="47"/>
  <c r="N17" i="47"/>
  <c r="J13" i="47"/>
  <c r="L84" i="26"/>
  <c r="H85" i="26"/>
  <c r="H82" i="26"/>
  <c r="H107" i="26"/>
  <c r="W16" i="47"/>
  <c r="V15" i="47"/>
  <c r="U14" i="47"/>
  <c r="X17" i="47"/>
  <c r="Z19" i="47"/>
  <c r="Y18" i="47"/>
  <c r="T13" i="47"/>
  <c r="F84" i="26"/>
  <c r="AC84" i="26"/>
  <c r="AA16" i="47"/>
  <c r="Z15" i="47"/>
  <c r="Y14" i="47"/>
  <c r="X13" i="47"/>
  <c r="AD19" i="47"/>
  <c r="AB17" i="47"/>
  <c r="AC18" i="47"/>
  <c r="J16" i="47"/>
  <c r="I15" i="47"/>
  <c r="L18" i="47"/>
  <c r="M19" i="47"/>
  <c r="H14" i="47"/>
  <c r="G13" i="47"/>
  <c r="K17" i="47"/>
  <c r="AB85" i="26"/>
  <c r="AB82" i="26"/>
  <c r="AJ133" i="31"/>
  <c r="C132" i="31"/>
  <c r="C131" i="31"/>
  <c r="AJ135" i="31"/>
  <c r="AJ131" i="31"/>
  <c r="C134" i="31"/>
  <c r="AJ132" i="31"/>
  <c r="AJ134" i="31"/>
  <c r="C133" i="31"/>
  <c r="C135" i="31"/>
  <c r="AG82" i="24"/>
  <c r="Q20" i="46"/>
  <c r="G120" i="24"/>
  <c r="F122" i="24"/>
  <c r="J120" i="24"/>
  <c r="W15" i="46"/>
  <c r="Z18" i="46"/>
  <c r="AA19" i="46"/>
  <c r="U13" i="46"/>
  <c r="V14" i="46"/>
  <c r="X16" i="46"/>
  <c r="Y17" i="46"/>
  <c r="D122" i="24"/>
  <c r="AA14" i="46"/>
  <c r="Z13" i="46"/>
  <c r="AC16" i="46"/>
  <c r="AD17" i="46"/>
  <c r="AE18" i="46"/>
  <c r="AB15" i="46"/>
  <c r="V20" i="46"/>
  <c r="M15" i="46"/>
  <c r="N16" i="46"/>
  <c r="O17" i="46"/>
  <c r="P18" i="46"/>
  <c r="Q19" i="46"/>
  <c r="K13" i="46"/>
  <c r="L14" i="46"/>
  <c r="H15" i="46"/>
  <c r="G14" i="46"/>
  <c r="I16" i="46"/>
  <c r="L19" i="46"/>
  <c r="F13" i="46"/>
  <c r="J17" i="46"/>
  <c r="K18" i="46"/>
  <c r="L20" i="46"/>
  <c r="U20" i="46"/>
  <c r="F16" i="46"/>
  <c r="G17" i="46"/>
  <c r="H18" i="46"/>
  <c r="D14" i="46"/>
  <c r="E15" i="46"/>
  <c r="I19" i="46"/>
  <c r="C13" i="46"/>
  <c r="AA20" i="46"/>
  <c r="J20" i="46"/>
  <c r="J122" i="24"/>
  <c r="H122" i="24"/>
  <c r="X20" i="46"/>
  <c r="AB20" i="46"/>
  <c r="F17" i="46"/>
  <c r="E16" i="46"/>
  <c r="B13" i="46"/>
  <c r="B12" i="46" s="1"/>
  <c r="C14" i="46"/>
  <c r="H19" i="46"/>
  <c r="D15" i="46"/>
  <c r="G18" i="46"/>
  <c r="C20" i="46"/>
  <c r="J15" i="46"/>
  <c r="M18" i="46"/>
  <c r="K16" i="46"/>
  <c r="I14" i="46"/>
  <c r="L17" i="46"/>
  <c r="H13" i="46"/>
  <c r="N19" i="46"/>
  <c r="AC14" i="46"/>
  <c r="AD15" i="46"/>
  <c r="AE16" i="46"/>
  <c r="AB13" i="46"/>
  <c r="O15" i="46"/>
  <c r="R18" i="46"/>
  <c r="M13" i="46"/>
  <c r="S19" i="46"/>
  <c r="Q17" i="46"/>
  <c r="N14" i="46"/>
  <c r="P16" i="46"/>
  <c r="W20" i="46"/>
  <c r="S14" i="46"/>
  <c r="W18" i="46"/>
  <c r="R13" i="46"/>
  <c r="X19" i="46"/>
  <c r="U16" i="46"/>
  <c r="V17" i="46"/>
  <c r="T15" i="46"/>
  <c r="AD14" i="46"/>
  <c r="AE15" i="46"/>
  <c r="AC13" i="46"/>
  <c r="M120" i="24"/>
  <c r="K122" i="24"/>
  <c r="E122" i="24"/>
  <c r="W82" i="24"/>
  <c r="K82" i="24"/>
  <c r="J14" i="46"/>
  <c r="O19" i="46"/>
  <c r="N18" i="46"/>
  <c r="I13" i="46"/>
  <c r="K15" i="46"/>
  <c r="L16" i="46"/>
  <c r="M17" i="46"/>
  <c r="H20" i="46"/>
  <c r="V13" i="46"/>
  <c r="W14" i="46"/>
  <c r="Z17" i="46"/>
  <c r="AA18" i="46"/>
  <c r="Y16" i="46"/>
  <c r="X15" i="46"/>
  <c r="AB19" i="46"/>
  <c r="R20" i="46"/>
  <c r="J19" i="46"/>
  <c r="F15" i="46"/>
  <c r="G16" i="46"/>
  <c r="D13" i="46"/>
  <c r="E14" i="46"/>
  <c r="H17" i="46"/>
  <c r="I18" i="46"/>
  <c r="AC19" i="46"/>
  <c r="Y15" i="46"/>
  <c r="AB18" i="46"/>
  <c r="AA17" i="46"/>
  <c r="W13" i="46"/>
  <c r="X14" i="46"/>
  <c r="Z16" i="46"/>
  <c r="J18" i="46"/>
  <c r="F14" i="46"/>
  <c r="E13" i="46"/>
  <c r="K19" i="46"/>
  <c r="I17" i="46"/>
  <c r="H16" i="46"/>
  <c r="G15" i="46"/>
  <c r="I120" i="24"/>
  <c r="L122" i="24"/>
  <c r="H120" i="24"/>
  <c r="AD82" i="24"/>
  <c r="K20" i="46"/>
  <c r="H14" i="46"/>
  <c r="K17" i="46"/>
  <c r="G13" i="46"/>
  <c r="M19" i="46"/>
  <c r="I15" i="46"/>
  <c r="L18" i="46"/>
  <c r="J16" i="46"/>
  <c r="O20" i="46"/>
  <c r="F20" i="46"/>
  <c r="AC20" i="46"/>
  <c r="P20" i="46"/>
  <c r="T18" i="46"/>
  <c r="S17" i="46"/>
  <c r="O13" i="46"/>
  <c r="R16" i="46"/>
  <c r="U19" i="46"/>
  <c r="Q15" i="46"/>
  <c r="P14" i="46"/>
  <c r="U15" i="46"/>
  <c r="V16" i="46"/>
  <c r="W17" i="46"/>
  <c r="X18" i="46"/>
  <c r="T14" i="46"/>
  <c r="Y19" i="46"/>
  <c r="S13" i="46"/>
  <c r="M122" i="24"/>
  <c r="D120" i="24"/>
  <c r="AD20" i="46"/>
  <c r="O14" i="46"/>
  <c r="Q16" i="46"/>
  <c r="T19" i="46"/>
  <c r="S18" i="46"/>
  <c r="P15" i="46"/>
  <c r="N13" i="46"/>
  <c r="R17" i="46"/>
  <c r="M20" i="46"/>
  <c r="V19" i="46"/>
  <c r="Q14" i="46"/>
  <c r="R15" i="46"/>
  <c r="U18" i="46"/>
  <c r="S16" i="46"/>
  <c r="P13" i="46"/>
  <c r="T17" i="46"/>
  <c r="G20" i="46"/>
  <c r="Y20" i="46"/>
  <c r="T20" i="46"/>
  <c r="K120" i="24"/>
  <c r="E120" i="24"/>
  <c r="G82" i="24"/>
  <c r="X13" i="46"/>
  <c r="AD19" i="46"/>
  <c r="Y14" i="46"/>
  <c r="Z15" i="46"/>
  <c r="AC18" i="46"/>
  <c r="AA16" i="46"/>
  <c r="AB17" i="46"/>
  <c r="AA13" i="46"/>
  <c r="AC15" i="46"/>
  <c r="AD16" i="46"/>
  <c r="AE17" i="46"/>
  <c r="AB14" i="46"/>
  <c r="N20" i="46"/>
  <c r="Z20" i="46"/>
  <c r="E20" i="46"/>
  <c r="S20" i="46"/>
  <c r="C131" i="26"/>
  <c r="B141" i="26" s="1"/>
  <c r="L124" i="26"/>
  <c r="L118" i="26"/>
  <c r="J118" i="26"/>
  <c r="J119" i="26" s="1"/>
  <c r="J120" i="26" s="1"/>
  <c r="J132" i="26" s="1"/>
  <c r="D118" i="26"/>
  <c r="I118" i="26"/>
  <c r="I124" i="26"/>
  <c r="S80" i="24"/>
  <c r="S79" i="24"/>
  <c r="S83" i="24" s="1"/>
  <c r="F118" i="26"/>
  <c r="F124" i="26"/>
  <c r="E124" i="26"/>
  <c r="E118" i="26"/>
  <c r="E119" i="26" s="1"/>
  <c r="E120" i="26" s="1"/>
  <c r="E132" i="26" s="1"/>
  <c r="C127" i="26"/>
  <c r="B139" i="26" s="1"/>
  <c r="G124" i="26"/>
  <c r="G118" i="26"/>
  <c r="K124" i="26"/>
  <c r="K118" i="26"/>
  <c r="BG18" i="24"/>
  <c r="AA53" i="24"/>
  <c r="AA51" i="24" s="1"/>
  <c r="AA79" i="24" s="1"/>
  <c r="I128" i="24"/>
  <c r="D128" i="24"/>
  <c r="C116" i="24"/>
  <c r="C118" i="24" s="1"/>
  <c r="G128" i="24"/>
  <c r="L128" i="24"/>
  <c r="H128" i="24"/>
  <c r="M128" i="24"/>
  <c r="I116" i="24"/>
  <c r="I117" i="24" s="1"/>
  <c r="I118" i="24" s="1"/>
  <c r="K128" i="24"/>
  <c r="E128" i="24"/>
  <c r="F128" i="24"/>
  <c r="J128" i="24"/>
  <c r="C125" i="24"/>
  <c r="B137" i="24" s="1"/>
  <c r="F117" i="24"/>
  <c r="F118" i="24" s="1"/>
  <c r="J117" i="24"/>
  <c r="J118" i="24" s="1"/>
  <c r="E117" i="24"/>
  <c r="E118" i="24" s="1"/>
  <c r="L117" i="24"/>
  <c r="L118" i="24" s="1"/>
  <c r="G117" i="24"/>
  <c r="G118" i="24" s="1"/>
  <c r="M117" i="24"/>
  <c r="M118" i="24" s="1"/>
  <c r="D117" i="24"/>
  <c r="D118" i="24" s="1"/>
  <c r="H117" i="24"/>
  <c r="H118" i="24" s="1"/>
  <c r="K117" i="24"/>
  <c r="K118" i="24" s="1"/>
  <c r="AF20" i="46" l="1"/>
  <c r="AH20" i="47"/>
  <c r="AG20" i="47"/>
  <c r="AF20" i="47"/>
  <c r="AH20" i="46"/>
  <c r="AG20" i="46"/>
  <c r="B117" i="62"/>
  <c r="B116" i="62"/>
  <c r="C133" i="28"/>
  <c r="C134" i="28"/>
  <c r="C135" i="28"/>
  <c r="C132" i="28"/>
  <c r="D132" i="28" s="1"/>
  <c r="C136" i="28"/>
  <c r="AJ134" i="28"/>
  <c r="AJ133" i="28"/>
  <c r="AJ136" i="28"/>
  <c r="AJ132" i="28"/>
  <c r="C12" i="47"/>
  <c r="C44" i="47" s="1"/>
  <c r="D12" i="47"/>
  <c r="D44" i="47" s="1"/>
  <c r="E12" i="47"/>
  <c r="E44" i="47" s="1"/>
  <c r="B44" i="47"/>
  <c r="H110" i="26"/>
  <c r="H122" i="26"/>
  <c r="AK132" i="31"/>
  <c r="D132" i="31"/>
  <c r="D133" i="31"/>
  <c r="D131" i="31"/>
  <c r="AK135" i="31"/>
  <c r="D134" i="31"/>
  <c r="D135" i="31"/>
  <c r="AK134" i="31"/>
  <c r="AK131" i="31"/>
  <c r="AK133" i="31"/>
  <c r="S16" i="47"/>
  <c r="S12" i="47" s="1"/>
  <c r="S44" i="47" s="1"/>
  <c r="R15" i="47"/>
  <c r="R12" i="47" s="1"/>
  <c r="R44" i="47" s="1"/>
  <c r="Q14" i="47"/>
  <c r="P13" i="47"/>
  <c r="V19" i="47"/>
  <c r="U18" i="47"/>
  <c r="T17" i="47"/>
  <c r="T12" i="47" s="1"/>
  <c r="T44" i="47" s="1"/>
  <c r="R84" i="26"/>
  <c r="AC16" i="47"/>
  <c r="AC12" i="47" s="1"/>
  <c r="AC44" i="47" s="1"/>
  <c r="AB15" i="47"/>
  <c r="AB12" i="47" s="1"/>
  <c r="AB44" i="47" s="1"/>
  <c r="AE18" i="47"/>
  <c r="Z13" i="47"/>
  <c r="AA14" i="47"/>
  <c r="AD17" i="47"/>
  <c r="AD12" i="47" s="1"/>
  <c r="AD44" i="47" s="1"/>
  <c r="AB84" i="26"/>
  <c r="H15" i="47"/>
  <c r="H12" i="47" s="1"/>
  <c r="H44" i="47" s="1"/>
  <c r="I16" i="47"/>
  <c r="I12" i="47" s="1"/>
  <c r="I44" i="47" s="1"/>
  <c r="K18" i="47"/>
  <c r="L19" i="47"/>
  <c r="F13" i="47"/>
  <c r="F12" i="47" s="1"/>
  <c r="F44" i="47" s="1"/>
  <c r="G14" i="47"/>
  <c r="G12" i="47" s="1"/>
  <c r="J17" i="47"/>
  <c r="J12" i="47" s="1"/>
  <c r="J44" i="47" s="1"/>
  <c r="H84" i="26"/>
  <c r="AE13" i="47"/>
  <c r="AG84" i="26"/>
  <c r="W15" i="47"/>
  <c r="W12" i="47" s="1"/>
  <c r="W44" i="47" s="1"/>
  <c r="X16" i="47"/>
  <c r="X12" i="47" s="1"/>
  <c r="X44" i="47" s="1"/>
  <c r="Z18" i="47"/>
  <c r="U13" i="47"/>
  <c r="AA19" i="47"/>
  <c r="V14" i="47"/>
  <c r="Y17" i="47"/>
  <c r="Y12" i="47" s="1"/>
  <c r="Y44" i="47" s="1"/>
  <c r="W84" i="26"/>
  <c r="M85" i="26"/>
  <c r="M82" i="26"/>
  <c r="B88" i="26" s="1"/>
  <c r="B142" i="26" s="1"/>
  <c r="M107" i="26"/>
  <c r="C123" i="24"/>
  <c r="B136" i="24" s="1"/>
  <c r="C121" i="24"/>
  <c r="B135" i="24" s="1"/>
  <c r="N12" i="46"/>
  <c r="N44" i="46" s="1"/>
  <c r="O12" i="46"/>
  <c r="O44" i="46" s="1"/>
  <c r="L12" i="46"/>
  <c r="L44" i="46" s="1"/>
  <c r="J12" i="46"/>
  <c r="J44" i="46" s="1"/>
  <c r="K12" i="46"/>
  <c r="K44" i="46" s="1"/>
  <c r="X12" i="46"/>
  <c r="X44" i="46" s="1"/>
  <c r="G12" i="46"/>
  <c r="G44" i="46" s="1"/>
  <c r="D12" i="46"/>
  <c r="D44" i="46" s="1"/>
  <c r="B44" i="46"/>
  <c r="F12" i="46"/>
  <c r="F44" i="46" s="1"/>
  <c r="S82" i="24"/>
  <c r="S15" i="46"/>
  <c r="S12" i="46" s="1"/>
  <c r="S44" i="46" s="1"/>
  <c r="W19" i="46"/>
  <c r="W12" i="46" s="1"/>
  <c r="W44" i="46" s="1"/>
  <c r="Q13" i="46"/>
  <c r="Q12" i="46" s="1"/>
  <c r="Q44" i="46" s="1"/>
  <c r="U17" i="46"/>
  <c r="U12" i="46" s="1"/>
  <c r="U44" i="46" s="1"/>
  <c r="R14" i="46"/>
  <c r="R12" i="46" s="1"/>
  <c r="T16" i="46"/>
  <c r="T12" i="46" s="1"/>
  <c r="T44" i="46" s="1"/>
  <c r="V18" i="46"/>
  <c r="V12" i="46" s="1"/>
  <c r="V44" i="46" s="1"/>
  <c r="P12" i="46"/>
  <c r="P44" i="46" s="1"/>
  <c r="I12" i="46"/>
  <c r="I44" i="46" s="1"/>
  <c r="E12" i="46"/>
  <c r="E44" i="46" s="1"/>
  <c r="M12" i="46"/>
  <c r="M44" i="46" s="1"/>
  <c r="H12" i="46"/>
  <c r="H44" i="46" s="1"/>
  <c r="C12" i="46"/>
  <c r="C44" i="46" s="1"/>
  <c r="K119" i="26"/>
  <c r="K120" i="26" s="1"/>
  <c r="K132" i="26" s="1"/>
  <c r="L119" i="26"/>
  <c r="L120" i="26" s="1"/>
  <c r="L132" i="26" s="1"/>
  <c r="F119" i="26"/>
  <c r="F120" i="26" s="1"/>
  <c r="F132" i="26" s="1"/>
  <c r="G119" i="26"/>
  <c r="G120" i="26" s="1"/>
  <c r="G132" i="26" s="1"/>
  <c r="I119" i="26"/>
  <c r="I120" i="26" s="1"/>
  <c r="I132" i="26" s="1"/>
  <c r="D119" i="26"/>
  <c r="D120" i="26" s="1"/>
  <c r="D132" i="26" s="1"/>
  <c r="AA83" i="24"/>
  <c r="AA80" i="24"/>
  <c r="H130" i="24"/>
  <c r="L130" i="24"/>
  <c r="I130" i="24"/>
  <c r="D130" i="24"/>
  <c r="E130" i="24"/>
  <c r="F130" i="24"/>
  <c r="C129" i="24"/>
  <c r="B139" i="24" s="1"/>
  <c r="K130" i="24"/>
  <c r="M130" i="24"/>
  <c r="J130" i="24"/>
  <c r="G130" i="24"/>
  <c r="AG12" i="46" l="1"/>
  <c r="AH44" i="46"/>
  <c r="AK136" i="28"/>
  <c r="D136" i="28"/>
  <c r="AK133" i="28"/>
  <c r="AK134" i="28"/>
  <c r="AK132" i="28"/>
  <c r="D135" i="28"/>
  <c r="D134" i="28"/>
  <c r="AK135" i="28"/>
  <c r="D133" i="28"/>
  <c r="AA12" i="47"/>
  <c r="AA44" i="47" s="1"/>
  <c r="V12" i="47"/>
  <c r="V44" i="47" s="1"/>
  <c r="AE12" i="47"/>
  <c r="AE44" i="47" s="1"/>
  <c r="G44" i="47"/>
  <c r="B45" i="47"/>
  <c r="C45" i="47" s="1"/>
  <c r="D45" i="47" s="1"/>
  <c r="E45" i="47" s="1"/>
  <c r="F45" i="47" s="1"/>
  <c r="B87" i="26"/>
  <c r="M15" i="47"/>
  <c r="M12" i="47" s="1"/>
  <c r="M44" i="47" s="1"/>
  <c r="N16" i="47"/>
  <c r="N12" i="47" s="1"/>
  <c r="N44" i="47" s="1"/>
  <c r="O17" i="47"/>
  <c r="O12" i="47" s="1"/>
  <c r="O44" i="47" s="1"/>
  <c r="P18" i="47"/>
  <c r="P12" i="47" s="1"/>
  <c r="P44" i="47" s="1"/>
  <c r="Q19" i="47"/>
  <c r="Q12" i="47" s="1"/>
  <c r="Q44" i="47" s="1"/>
  <c r="K13" i="47"/>
  <c r="K12" i="47" s="1"/>
  <c r="K44" i="47" s="1"/>
  <c r="L14" i="47"/>
  <c r="L12" i="47" s="1"/>
  <c r="L44" i="47" s="1"/>
  <c r="M84" i="26"/>
  <c r="B86" i="26" s="1"/>
  <c r="Z12" i="47"/>
  <c r="Z44" i="47" s="1"/>
  <c r="H124" i="26"/>
  <c r="H118" i="26"/>
  <c r="H119" i="26" s="1"/>
  <c r="H120" i="26" s="1"/>
  <c r="H132" i="26" s="1"/>
  <c r="M110" i="26"/>
  <c r="M122" i="26"/>
  <c r="C123" i="26" s="1"/>
  <c r="B137" i="26" s="1"/>
  <c r="U12" i="47"/>
  <c r="U44" i="47" s="1"/>
  <c r="R44" i="46"/>
  <c r="AH12" i="46"/>
  <c r="B45" i="46"/>
  <c r="C45" i="46" s="1"/>
  <c r="D45" i="46" s="1"/>
  <c r="E45" i="46" s="1"/>
  <c r="F45" i="46" s="1"/>
  <c r="G45" i="46" s="1"/>
  <c r="H45" i="46" s="1"/>
  <c r="I45" i="46" s="1"/>
  <c r="J45" i="46" s="1"/>
  <c r="K45" i="46" s="1"/>
  <c r="L45" i="46" s="1"/>
  <c r="M45" i="46" s="1"/>
  <c r="N45" i="46" s="1"/>
  <c r="O45" i="46" s="1"/>
  <c r="P45" i="46" s="1"/>
  <c r="Q45" i="46" s="1"/>
  <c r="Y13" i="46"/>
  <c r="Y12" i="46" s="1"/>
  <c r="Y44" i="46" s="1"/>
  <c r="AA15" i="46"/>
  <c r="AA12" i="46" s="1"/>
  <c r="AA44" i="46" s="1"/>
  <c r="AC17" i="46"/>
  <c r="AC12" i="46" s="1"/>
  <c r="AC44" i="46" s="1"/>
  <c r="Z14" i="46"/>
  <c r="Z12" i="46" s="1"/>
  <c r="Z44" i="46" s="1"/>
  <c r="AB16" i="46"/>
  <c r="AB12" i="46" s="1"/>
  <c r="AB44" i="46" s="1"/>
  <c r="AD18" i="46"/>
  <c r="AD12" i="46" s="1"/>
  <c r="AD44" i="46" s="1"/>
  <c r="AE19" i="46"/>
  <c r="AE12" i="46" s="1"/>
  <c r="AE44" i="46" s="1"/>
  <c r="AA82" i="24"/>
  <c r="B86" i="24"/>
  <c r="C131" i="24"/>
  <c r="C136" i="24" s="1"/>
  <c r="C132" i="24"/>
  <c r="AF44" i="46" l="1"/>
  <c r="AG44" i="47"/>
  <c r="AG12" i="47"/>
  <c r="AH44" i="47"/>
  <c r="AF44" i="47"/>
  <c r="AG44" i="46"/>
  <c r="G45" i="47"/>
  <c r="H45" i="47" s="1"/>
  <c r="I45" i="47" s="1"/>
  <c r="J45" i="47" s="1"/>
  <c r="K45" i="47" s="1"/>
  <c r="L45" i="47" s="1"/>
  <c r="M45" i="47" s="1"/>
  <c r="N45" i="47" s="1"/>
  <c r="O45" i="47" s="1"/>
  <c r="P45" i="47" s="1"/>
  <c r="Q45" i="47" s="1"/>
  <c r="R45" i="47" s="1"/>
  <c r="S45" i="47" s="1"/>
  <c r="T45" i="47" s="1"/>
  <c r="U45" i="47" s="1"/>
  <c r="V45" i="47" s="1"/>
  <c r="W45" i="47" s="1"/>
  <c r="X45" i="47" s="1"/>
  <c r="Y45" i="47" s="1"/>
  <c r="Z45" i="47" s="1"/>
  <c r="AA45" i="47" s="1"/>
  <c r="AB45" i="47" s="1"/>
  <c r="AC45" i="47" s="1"/>
  <c r="AD45" i="47" s="1"/>
  <c r="AE45" i="47" s="1"/>
  <c r="AH12" i="47"/>
  <c r="B143" i="26"/>
  <c r="B144" i="26"/>
  <c r="AF12" i="47"/>
  <c r="M124" i="26"/>
  <c r="C125" i="26" s="1"/>
  <c r="B138" i="26" s="1"/>
  <c r="M118" i="26"/>
  <c r="M119" i="26" s="1"/>
  <c r="M120" i="26" s="1"/>
  <c r="M132" i="26" s="1"/>
  <c r="R45" i="46"/>
  <c r="S45" i="46" s="1"/>
  <c r="T45" i="46" s="1"/>
  <c r="U45" i="46" s="1"/>
  <c r="V45" i="46" s="1"/>
  <c r="W45" i="46" s="1"/>
  <c r="X45" i="46" s="1"/>
  <c r="Y45" i="46" s="1"/>
  <c r="Z45" i="46" s="1"/>
  <c r="AA45" i="46" s="1"/>
  <c r="AB45" i="46" s="1"/>
  <c r="AC45" i="46" s="1"/>
  <c r="AD45" i="46" s="1"/>
  <c r="AE45" i="46" s="1"/>
  <c r="AF12" i="46"/>
  <c r="B85" i="24"/>
  <c r="B37" i="65" s="1"/>
  <c r="B84" i="24"/>
  <c r="B142" i="24" s="1"/>
  <c r="B140" i="24"/>
  <c r="C37" i="65" s="1"/>
  <c r="AJ137" i="24"/>
  <c r="C137" i="24"/>
  <c r="C135" i="24"/>
  <c r="AK138" i="24" s="1"/>
  <c r="C139" i="24"/>
  <c r="C138" i="24"/>
  <c r="AJ138" i="24"/>
  <c r="AJ139" i="24"/>
  <c r="AJ136" i="24"/>
  <c r="AJ135" i="24"/>
  <c r="C133" i="26" l="1"/>
  <c r="C134" i="26"/>
  <c r="B141" i="24"/>
  <c r="AK135" i="24"/>
  <c r="D137" i="24"/>
  <c r="D136" i="24"/>
  <c r="AK137" i="24"/>
  <c r="AK136" i="24"/>
  <c r="D139" i="24"/>
  <c r="D138" i="24"/>
  <c r="D135" i="24"/>
  <c r="AK139" i="24"/>
  <c r="AJ138" i="26" l="1"/>
  <c r="C141" i="26"/>
  <c r="C139" i="26"/>
  <c r="AJ141" i="26"/>
  <c r="AJ139" i="26"/>
  <c r="AJ137" i="26"/>
  <c r="C137" i="26"/>
  <c r="AJ140" i="26"/>
  <c r="C140" i="26"/>
  <c r="C138" i="26"/>
  <c r="H4" i="21"/>
  <c r="H5" i="21"/>
  <c r="AK140" i="26" l="1"/>
  <c r="D139" i="26"/>
  <c r="D137" i="26"/>
  <c r="D140" i="26"/>
  <c r="AK138" i="26"/>
  <c r="D141" i="26"/>
  <c r="AK141" i="26"/>
  <c r="AK139" i="26"/>
  <c r="AK137" i="26"/>
  <c r="D138" i="26"/>
  <c r="H6" i="21"/>
  <c r="H3" i="21"/>
  <c r="C16" i="21" l="1"/>
  <c r="D16" i="21"/>
  <c r="E16" i="21"/>
  <c r="F16" i="21"/>
  <c r="G16" i="21"/>
  <c r="H16" i="21"/>
  <c r="I16" i="21"/>
  <c r="J16" i="21"/>
  <c r="K16" i="21"/>
  <c r="L16" i="21"/>
  <c r="M16" i="21"/>
  <c r="N16" i="21"/>
  <c r="O16" i="21"/>
  <c r="P16" i="21"/>
  <c r="Q16" i="21"/>
  <c r="R16" i="21"/>
  <c r="S16" i="21"/>
  <c r="T16" i="21"/>
  <c r="U16" i="21"/>
  <c r="V16" i="21"/>
  <c r="W16" i="21"/>
  <c r="X16" i="21"/>
  <c r="Y16" i="21"/>
  <c r="Z16" i="21"/>
  <c r="AA16" i="21"/>
  <c r="AB16" i="21"/>
  <c r="AC16" i="21"/>
  <c r="AD16" i="21"/>
  <c r="AE16" i="21"/>
  <c r="B16" i="21"/>
  <c r="C21" i="21"/>
  <c r="D21" i="21"/>
  <c r="E21" i="21"/>
  <c r="F21" i="21"/>
  <c r="G21" i="21"/>
  <c r="H21" i="21"/>
  <c r="H25" i="21" s="1"/>
  <c r="I21" i="21"/>
  <c r="J21" i="21"/>
  <c r="K21" i="21"/>
  <c r="L21" i="21"/>
  <c r="M21" i="21"/>
  <c r="N21" i="21"/>
  <c r="O21" i="21"/>
  <c r="P21" i="21"/>
  <c r="Q21" i="21"/>
  <c r="R21" i="21"/>
  <c r="S21" i="21"/>
  <c r="T21" i="21"/>
  <c r="U21" i="21"/>
  <c r="V21" i="21"/>
  <c r="W21" i="21"/>
  <c r="X21" i="21"/>
  <c r="X25" i="21" s="1"/>
  <c r="Y21" i="21"/>
  <c r="Z21" i="21"/>
  <c r="AA21" i="21"/>
  <c r="AB21" i="21"/>
  <c r="AC21" i="21"/>
  <c r="AD21" i="21"/>
  <c r="AE21" i="21"/>
  <c r="C22" i="21"/>
  <c r="D22" i="21"/>
  <c r="E22" i="21"/>
  <c r="F22" i="21"/>
  <c r="G22" i="21"/>
  <c r="H22" i="21"/>
  <c r="J22" i="21"/>
  <c r="K22" i="21"/>
  <c r="L22" i="21"/>
  <c r="M22" i="21"/>
  <c r="N22" i="21"/>
  <c r="O22" i="21"/>
  <c r="P22" i="21"/>
  <c r="Q22" i="21"/>
  <c r="R22" i="21"/>
  <c r="S22" i="21"/>
  <c r="T22" i="21"/>
  <c r="U22" i="21"/>
  <c r="V22" i="21"/>
  <c r="W22" i="21"/>
  <c r="X22" i="21"/>
  <c r="Y22" i="21"/>
  <c r="Z22" i="21"/>
  <c r="AA22" i="21"/>
  <c r="AB22" i="21"/>
  <c r="AC22" i="21"/>
  <c r="AD22" i="21"/>
  <c r="AE22" i="21"/>
  <c r="C23" i="21"/>
  <c r="D23" i="21"/>
  <c r="E23" i="21"/>
  <c r="F23" i="21"/>
  <c r="G23" i="21"/>
  <c r="H23" i="21"/>
  <c r="I23" i="21"/>
  <c r="J23" i="21"/>
  <c r="K23" i="21"/>
  <c r="L23" i="21"/>
  <c r="M23" i="21"/>
  <c r="N23" i="21"/>
  <c r="O23" i="21"/>
  <c r="P23" i="21"/>
  <c r="Q23" i="21"/>
  <c r="R23" i="21"/>
  <c r="S23" i="21"/>
  <c r="T23" i="21"/>
  <c r="U23" i="21"/>
  <c r="V23" i="21"/>
  <c r="W23" i="21"/>
  <c r="X23" i="21"/>
  <c r="Y23" i="21"/>
  <c r="Z23" i="21"/>
  <c r="AA23" i="21"/>
  <c r="AB23" i="21"/>
  <c r="AC23" i="21"/>
  <c r="AD23" i="21"/>
  <c r="AE23" i="21"/>
  <c r="C24" i="21"/>
  <c r="D24" i="21"/>
  <c r="E24" i="21"/>
  <c r="F24" i="21"/>
  <c r="G24" i="21"/>
  <c r="H24" i="21"/>
  <c r="I24" i="21"/>
  <c r="J24" i="21"/>
  <c r="K24" i="21"/>
  <c r="L24" i="21"/>
  <c r="M24" i="21"/>
  <c r="N24" i="21"/>
  <c r="O24" i="21"/>
  <c r="P24" i="21"/>
  <c r="Q24" i="21"/>
  <c r="R24" i="21"/>
  <c r="S24" i="21"/>
  <c r="T24" i="21"/>
  <c r="U24" i="21"/>
  <c r="V24" i="21"/>
  <c r="W24" i="21"/>
  <c r="X24" i="21"/>
  <c r="Y24" i="21"/>
  <c r="Z24" i="21"/>
  <c r="AA24" i="21"/>
  <c r="AB24" i="21"/>
  <c r="AC24" i="21"/>
  <c r="AD24" i="21"/>
  <c r="AE24" i="21"/>
  <c r="B22" i="21"/>
  <c r="B23" i="21"/>
  <c r="B24" i="21"/>
  <c r="B21" i="21"/>
  <c r="I22" i="21"/>
  <c r="AJ112" i="18"/>
  <c r="E83" i="18"/>
  <c r="F83" i="18"/>
  <c r="G83" i="18"/>
  <c r="H83" i="18"/>
  <c r="I83" i="18"/>
  <c r="J83" i="18"/>
  <c r="K83" i="18"/>
  <c r="L83" i="18"/>
  <c r="M83" i="18"/>
  <c r="N83" i="18"/>
  <c r="O83" i="18"/>
  <c r="P83" i="18"/>
  <c r="Q83" i="18"/>
  <c r="R83" i="18"/>
  <c r="S83" i="18"/>
  <c r="T83" i="18"/>
  <c r="U83" i="18"/>
  <c r="V83" i="18"/>
  <c r="W83" i="18"/>
  <c r="X83" i="18"/>
  <c r="Y83" i="18"/>
  <c r="Z83" i="18"/>
  <c r="AA83" i="18"/>
  <c r="AB83" i="18"/>
  <c r="AC83" i="18"/>
  <c r="AD83" i="18"/>
  <c r="AE83" i="18"/>
  <c r="AF83" i="18"/>
  <c r="AG83" i="18"/>
  <c r="Y82" i="18"/>
  <c r="Z82" i="18"/>
  <c r="AA82" i="18"/>
  <c r="AB82" i="18"/>
  <c r="AC82" i="18"/>
  <c r="AD82" i="18"/>
  <c r="AE82" i="18"/>
  <c r="AF82" i="18"/>
  <c r="AG82" i="18"/>
  <c r="K82" i="18"/>
  <c r="L82" i="18"/>
  <c r="M82" i="18"/>
  <c r="N82" i="18"/>
  <c r="O82" i="18"/>
  <c r="P82" i="18"/>
  <c r="Q82" i="18"/>
  <c r="R82" i="18"/>
  <c r="S82" i="18"/>
  <c r="T82" i="18"/>
  <c r="U82" i="18"/>
  <c r="V82" i="18"/>
  <c r="W82" i="18"/>
  <c r="X82" i="18"/>
  <c r="E82" i="18"/>
  <c r="F82" i="18"/>
  <c r="G82" i="18"/>
  <c r="H82" i="18"/>
  <c r="I82" i="18"/>
  <c r="J82" i="18"/>
  <c r="D82" i="18"/>
  <c r="C78" i="18"/>
  <c r="P25" i="21" l="1"/>
  <c r="Y25" i="21"/>
  <c r="Q25" i="21"/>
  <c r="I25" i="21"/>
  <c r="AE25" i="21"/>
  <c r="O25" i="21"/>
  <c r="V25" i="21"/>
  <c r="W25" i="21"/>
  <c r="G25" i="21"/>
  <c r="F25" i="21"/>
  <c r="AB25" i="21"/>
  <c r="T25" i="21"/>
  <c r="L25" i="21"/>
  <c r="D25" i="21"/>
  <c r="AA25" i="21"/>
  <c r="S25" i="21"/>
  <c r="K25" i="21"/>
  <c r="C25" i="21"/>
  <c r="Z25" i="21"/>
  <c r="R25" i="21"/>
  <c r="J25" i="21"/>
  <c r="B25" i="21"/>
  <c r="AD25" i="21"/>
  <c r="N25" i="21"/>
  <c r="E25" i="21"/>
  <c r="AC25" i="21"/>
  <c r="U25" i="21"/>
  <c r="M25" i="21"/>
  <c r="AH108" i="18" l="1"/>
  <c r="AH107" i="18" s="1"/>
  <c r="AH91" i="18"/>
  <c r="AH90" i="18" s="1"/>
  <c r="E91" i="18"/>
  <c r="F91" i="18"/>
  <c r="G91" i="18"/>
  <c r="H91" i="18"/>
  <c r="I91" i="18"/>
  <c r="J91" i="18"/>
  <c r="K91" i="18"/>
  <c r="L91" i="18"/>
  <c r="M91" i="18"/>
  <c r="N91" i="18"/>
  <c r="O91" i="18"/>
  <c r="P91" i="18"/>
  <c r="Q91" i="18"/>
  <c r="R91" i="18"/>
  <c r="S91" i="18"/>
  <c r="T91" i="18"/>
  <c r="U91" i="18"/>
  <c r="V91" i="18"/>
  <c r="W91" i="18"/>
  <c r="X91" i="18"/>
  <c r="Y91" i="18"/>
  <c r="Z91" i="18"/>
  <c r="AA91" i="18"/>
  <c r="AB91" i="18"/>
  <c r="AC91" i="18"/>
  <c r="AD91" i="18"/>
  <c r="AE91" i="18"/>
  <c r="AF91" i="18"/>
  <c r="AG91" i="18"/>
  <c r="D91" i="18"/>
  <c r="AH75" i="18"/>
  <c r="AJ67" i="18"/>
  <c r="AK67" i="18"/>
  <c r="AL67" i="18"/>
  <c r="AM67" i="18"/>
  <c r="AN67" i="18"/>
  <c r="AO67" i="18"/>
  <c r="AP67" i="18"/>
  <c r="AQ67" i="18"/>
  <c r="AR67" i="18"/>
  <c r="AS67" i="18"/>
  <c r="AT67" i="18"/>
  <c r="AU67" i="18"/>
  <c r="AV67" i="18"/>
  <c r="AW67" i="18"/>
  <c r="AX67" i="18"/>
  <c r="AY67" i="18"/>
  <c r="AZ67" i="18"/>
  <c r="BA67" i="18"/>
  <c r="BB67" i="18"/>
  <c r="BC67" i="18"/>
  <c r="BD67" i="18"/>
  <c r="BE67" i="18"/>
  <c r="BF67" i="18"/>
  <c r="BG67" i="18"/>
  <c r="BH67" i="18"/>
  <c r="BI67" i="18"/>
  <c r="BJ67" i="18"/>
  <c r="BK67" i="18"/>
  <c r="BL67" i="18"/>
  <c r="BM67" i="18"/>
  <c r="AJ68" i="18"/>
  <c r="AK68" i="18"/>
  <c r="AL68" i="18"/>
  <c r="AM68" i="18"/>
  <c r="AN68" i="18"/>
  <c r="AO68" i="18"/>
  <c r="AP68" i="18"/>
  <c r="AQ68" i="18"/>
  <c r="AR68" i="18"/>
  <c r="AS68" i="18"/>
  <c r="AT68" i="18"/>
  <c r="AU68" i="18"/>
  <c r="AV68" i="18"/>
  <c r="AW68" i="18"/>
  <c r="AX68" i="18"/>
  <c r="AY68" i="18"/>
  <c r="AZ68" i="18"/>
  <c r="BA68" i="18"/>
  <c r="BB68" i="18"/>
  <c r="BC68" i="18"/>
  <c r="BD68" i="18"/>
  <c r="BE68" i="18"/>
  <c r="BF68" i="18"/>
  <c r="BG68" i="18"/>
  <c r="BH68" i="18"/>
  <c r="BI68" i="18"/>
  <c r="BJ68" i="18"/>
  <c r="BK68" i="18"/>
  <c r="BL68" i="18"/>
  <c r="BM68" i="18"/>
  <c r="AJ69" i="18"/>
  <c r="AK69" i="18"/>
  <c r="AL69" i="18"/>
  <c r="AM69" i="18"/>
  <c r="AN69" i="18"/>
  <c r="AO69" i="18"/>
  <c r="AP69" i="18"/>
  <c r="AQ69" i="18"/>
  <c r="AR69" i="18"/>
  <c r="AS69" i="18"/>
  <c r="AT69" i="18"/>
  <c r="AU69" i="18"/>
  <c r="AV69" i="18"/>
  <c r="AW69" i="18"/>
  <c r="AX69" i="18"/>
  <c r="AY69" i="18"/>
  <c r="AZ69" i="18"/>
  <c r="BA69" i="18"/>
  <c r="BB69" i="18"/>
  <c r="BC69" i="18"/>
  <c r="BD69" i="18"/>
  <c r="BE69" i="18"/>
  <c r="BF69" i="18"/>
  <c r="BG69" i="18"/>
  <c r="BH69" i="18"/>
  <c r="BI69" i="18"/>
  <c r="BJ69" i="18"/>
  <c r="BK69" i="18"/>
  <c r="BL69" i="18"/>
  <c r="BM69" i="18"/>
  <c r="AJ70" i="18"/>
  <c r="AK70" i="18"/>
  <c r="AL70" i="18"/>
  <c r="AM70" i="18"/>
  <c r="AN70" i="18"/>
  <c r="AO70" i="18"/>
  <c r="AP70" i="18"/>
  <c r="AQ70" i="18"/>
  <c r="AR70" i="18"/>
  <c r="AS70" i="18"/>
  <c r="AT70" i="18"/>
  <c r="AU70" i="18"/>
  <c r="AV70" i="18"/>
  <c r="AW70" i="18"/>
  <c r="AX70" i="18"/>
  <c r="AY70" i="18"/>
  <c r="AZ70" i="18"/>
  <c r="BA70" i="18"/>
  <c r="BB70" i="18"/>
  <c r="BC70" i="18"/>
  <c r="BD70" i="18"/>
  <c r="BE70" i="18"/>
  <c r="BF70" i="18"/>
  <c r="BG70" i="18"/>
  <c r="BH70" i="18"/>
  <c r="BI70" i="18"/>
  <c r="BJ70" i="18"/>
  <c r="BK70" i="18"/>
  <c r="BL70" i="18"/>
  <c r="BM70" i="18"/>
  <c r="AI68" i="18"/>
  <c r="AI69" i="18"/>
  <c r="AI70" i="18"/>
  <c r="AI60" i="18"/>
  <c r="AI61" i="18"/>
  <c r="AI62" i="18"/>
  <c r="AI63" i="18"/>
  <c r="AI64" i="18"/>
  <c r="AI65" i="18"/>
  <c r="AI51" i="18"/>
  <c r="AI52" i="18"/>
  <c r="AI53" i="18"/>
  <c r="AI54" i="18"/>
  <c r="AI55" i="18"/>
  <c r="AI56" i="18"/>
  <c r="AI57" i="18"/>
  <c r="AI58" i="18"/>
  <c r="AI59" i="18"/>
  <c r="AJ50" i="18"/>
  <c r="AK50" i="18"/>
  <c r="AL50" i="18"/>
  <c r="AM50" i="18"/>
  <c r="AN50" i="18"/>
  <c r="AO50" i="18"/>
  <c r="AP50" i="18"/>
  <c r="AQ50" i="18"/>
  <c r="AR50" i="18"/>
  <c r="AS50" i="18"/>
  <c r="AT50" i="18"/>
  <c r="AU50" i="18"/>
  <c r="AV50" i="18"/>
  <c r="AW50" i="18"/>
  <c r="AX50" i="18"/>
  <c r="AY50" i="18"/>
  <c r="AZ50" i="18"/>
  <c r="BA50" i="18"/>
  <c r="BB50" i="18"/>
  <c r="BC50" i="18"/>
  <c r="BD50" i="18"/>
  <c r="BE50" i="18"/>
  <c r="BF50" i="18"/>
  <c r="BG50" i="18"/>
  <c r="BH50" i="18"/>
  <c r="BI50" i="18"/>
  <c r="BJ50" i="18"/>
  <c r="BK50" i="18"/>
  <c r="BL50" i="18"/>
  <c r="BM50" i="18"/>
  <c r="AJ18" i="18"/>
  <c r="AK18" i="18"/>
  <c r="AL18" i="18"/>
  <c r="AM18" i="18"/>
  <c r="AN18" i="18"/>
  <c r="AO18" i="18"/>
  <c r="AP18" i="18"/>
  <c r="AQ18" i="18"/>
  <c r="AR18" i="18"/>
  <c r="AS18" i="18"/>
  <c r="AT18" i="18"/>
  <c r="AU18" i="18"/>
  <c r="AV18" i="18"/>
  <c r="AW18" i="18"/>
  <c r="AX18" i="18"/>
  <c r="AY18" i="18"/>
  <c r="AZ18" i="18"/>
  <c r="BA18" i="18"/>
  <c r="BB18" i="18"/>
  <c r="BC18" i="18"/>
  <c r="BD18" i="18"/>
  <c r="BE18" i="18"/>
  <c r="BF18" i="18"/>
  <c r="BG18" i="18"/>
  <c r="BG17" i="18" s="1"/>
  <c r="BH18" i="18"/>
  <c r="BI18" i="18"/>
  <c r="BJ18" i="18"/>
  <c r="BK18" i="18"/>
  <c r="BL18" i="18"/>
  <c r="BM18" i="18"/>
  <c r="AJ19" i="18"/>
  <c r="AK19" i="18"/>
  <c r="AL19" i="18"/>
  <c r="AM19" i="18"/>
  <c r="AN19" i="18"/>
  <c r="AO19" i="18"/>
  <c r="AP19" i="18"/>
  <c r="AQ19" i="18"/>
  <c r="AR19" i="18"/>
  <c r="AS19" i="18"/>
  <c r="AT19" i="18"/>
  <c r="AU19" i="18"/>
  <c r="AV19" i="18"/>
  <c r="AW19" i="18"/>
  <c r="AX19" i="18"/>
  <c r="AY19" i="18"/>
  <c r="AZ19" i="18"/>
  <c r="BA19" i="18"/>
  <c r="BB19" i="18"/>
  <c r="BC19" i="18"/>
  <c r="BD19" i="18"/>
  <c r="BE19" i="18"/>
  <c r="BF19" i="18"/>
  <c r="BG19" i="18"/>
  <c r="BH19" i="18"/>
  <c r="BI19" i="18"/>
  <c r="BJ19" i="18"/>
  <c r="BK19" i="18"/>
  <c r="BL19" i="18"/>
  <c r="BM19" i="18"/>
  <c r="AJ20" i="18"/>
  <c r="AK20" i="18"/>
  <c r="AL20" i="18"/>
  <c r="AM20" i="18"/>
  <c r="AN20" i="18"/>
  <c r="AO20" i="18"/>
  <c r="AP20" i="18"/>
  <c r="AQ20" i="18"/>
  <c r="AR20" i="18"/>
  <c r="AS20" i="18"/>
  <c r="AT20" i="18"/>
  <c r="AU20" i="18"/>
  <c r="AV20" i="18"/>
  <c r="AW20" i="18"/>
  <c r="AX20" i="18"/>
  <c r="AY20" i="18"/>
  <c r="AZ20" i="18"/>
  <c r="BA20" i="18"/>
  <c r="BB20" i="18"/>
  <c r="BC20" i="18"/>
  <c r="BD20" i="18"/>
  <c r="BE20" i="18"/>
  <c r="BF20" i="18"/>
  <c r="BG20" i="18"/>
  <c r="BH20" i="18"/>
  <c r="BI20" i="18"/>
  <c r="BJ20" i="18"/>
  <c r="BK20" i="18"/>
  <c r="BL20" i="18"/>
  <c r="BM20" i="18"/>
  <c r="AJ21" i="18"/>
  <c r="AK21" i="18"/>
  <c r="AL21" i="18"/>
  <c r="AM21" i="18"/>
  <c r="AN21" i="18"/>
  <c r="AO21" i="18"/>
  <c r="AP21" i="18"/>
  <c r="AQ21" i="18"/>
  <c r="AR21" i="18"/>
  <c r="AS21" i="18"/>
  <c r="AT21" i="18"/>
  <c r="AU21" i="18"/>
  <c r="AV21" i="18"/>
  <c r="AW21" i="18"/>
  <c r="AX21" i="18"/>
  <c r="AY21" i="18"/>
  <c r="AZ21" i="18"/>
  <c r="BA21" i="18"/>
  <c r="BB21" i="18"/>
  <c r="BC21" i="18"/>
  <c r="BD21" i="18"/>
  <c r="BE21" i="18"/>
  <c r="BF21" i="18"/>
  <c r="BG21" i="18"/>
  <c r="BH21" i="18"/>
  <c r="BI21" i="18"/>
  <c r="BJ21" i="18"/>
  <c r="BK21" i="18"/>
  <c r="BL21" i="18"/>
  <c r="BM21" i="18"/>
  <c r="AJ14" i="18"/>
  <c r="AK14" i="18"/>
  <c r="AL14" i="18"/>
  <c r="AM14" i="18"/>
  <c r="AN14" i="18"/>
  <c r="AO14" i="18"/>
  <c r="AP14" i="18"/>
  <c r="AQ14" i="18"/>
  <c r="AR14" i="18"/>
  <c r="AS14" i="18"/>
  <c r="AT14" i="18"/>
  <c r="AU14" i="18"/>
  <c r="AV14" i="18"/>
  <c r="AW14" i="18"/>
  <c r="AX14" i="18"/>
  <c r="AY14" i="18"/>
  <c r="AZ14" i="18"/>
  <c r="BA14" i="18"/>
  <c r="BB14" i="18"/>
  <c r="BC14" i="18"/>
  <c r="BD14" i="18"/>
  <c r="BE14" i="18"/>
  <c r="BF14" i="18"/>
  <c r="BG14" i="18"/>
  <c r="BH14" i="18"/>
  <c r="BI14" i="18"/>
  <c r="BJ14" i="18"/>
  <c r="BK14" i="18"/>
  <c r="BK13" i="18" s="1"/>
  <c r="BL14" i="18"/>
  <c r="BL13" i="18" s="1"/>
  <c r="BM14" i="18"/>
  <c r="AJ15" i="18"/>
  <c r="AK15" i="18"/>
  <c r="AL15" i="18"/>
  <c r="AM15" i="18"/>
  <c r="AN15" i="18"/>
  <c r="AN13" i="18" s="1"/>
  <c r="AO15" i="18"/>
  <c r="AP15" i="18"/>
  <c r="AQ15" i="18"/>
  <c r="AR15" i="18"/>
  <c r="AS15" i="18"/>
  <c r="AT15" i="18"/>
  <c r="AU15" i="18"/>
  <c r="AV15" i="18"/>
  <c r="AW15" i="18"/>
  <c r="AX15" i="18"/>
  <c r="AY15" i="18"/>
  <c r="AZ15" i="18"/>
  <c r="BA15" i="18"/>
  <c r="BB15" i="18"/>
  <c r="BC15" i="18"/>
  <c r="BD15" i="18"/>
  <c r="BE15" i="18"/>
  <c r="BF15" i="18"/>
  <c r="BG15" i="18"/>
  <c r="BH15" i="18"/>
  <c r="BI15" i="18"/>
  <c r="BJ15" i="18"/>
  <c r="BK15" i="18"/>
  <c r="BL15" i="18"/>
  <c r="BM15" i="18"/>
  <c r="AJ16" i="18"/>
  <c r="AK16" i="18"/>
  <c r="AL16" i="18"/>
  <c r="AM16" i="18"/>
  <c r="AN16" i="18"/>
  <c r="AO16" i="18"/>
  <c r="AP16" i="18"/>
  <c r="AQ16" i="18"/>
  <c r="AR16" i="18"/>
  <c r="AS16" i="18"/>
  <c r="AT16" i="18"/>
  <c r="AU16" i="18"/>
  <c r="AV16" i="18"/>
  <c r="AW16" i="18"/>
  <c r="AX16" i="18"/>
  <c r="AY16" i="18"/>
  <c r="AZ16" i="18"/>
  <c r="BA16" i="18"/>
  <c r="BB16" i="18"/>
  <c r="BC16" i="18"/>
  <c r="BD16" i="18"/>
  <c r="BE16" i="18"/>
  <c r="BF16" i="18"/>
  <c r="BG16" i="18"/>
  <c r="BH16" i="18"/>
  <c r="BI16" i="18"/>
  <c r="BJ16" i="18"/>
  <c r="BK16" i="18"/>
  <c r="BL16" i="18"/>
  <c r="BM16" i="18"/>
  <c r="D13" i="18"/>
  <c r="E13" i="18"/>
  <c r="F13" i="18"/>
  <c r="G13" i="18"/>
  <c r="H13" i="18"/>
  <c r="I13" i="18"/>
  <c r="J13" i="18"/>
  <c r="K13" i="18"/>
  <c r="L13" i="18"/>
  <c r="M13" i="18"/>
  <c r="N13" i="18"/>
  <c r="O13" i="18"/>
  <c r="P13" i="18"/>
  <c r="Q13" i="18"/>
  <c r="R13" i="18"/>
  <c r="S13" i="18"/>
  <c r="T13" i="18"/>
  <c r="U13" i="18"/>
  <c r="V13" i="18"/>
  <c r="W13" i="18"/>
  <c r="X13" i="18"/>
  <c r="Y13" i="18"/>
  <c r="Z13" i="18"/>
  <c r="AA13" i="18"/>
  <c r="AB13" i="18"/>
  <c r="AC13" i="18"/>
  <c r="AD13" i="18"/>
  <c r="AE13" i="18"/>
  <c r="AF13" i="18"/>
  <c r="AG13" i="18"/>
  <c r="D17" i="18"/>
  <c r="E17" i="18"/>
  <c r="F17" i="18"/>
  <c r="G17" i="18"/>
  <c r="H17" i="18"/>
  <c r="I17" i="18"/>
  <c r="J17" i="18"/>
  <c r="K17" i="18"/>
  <c r="L17" i="18"/>
  <c r="M17" i="18"/>
  <c r="N17" i="18"/>
  <c r="O17" i="18"/>
  <c r="P17" i="18"/>
  <c r="Q17" i="18"/>
  <c r="R17" i="18"/>
  <c r="S17" i="18"/>
  <c r="T17" i="18"/>
  <c r="U17" i="18"/>
  <c r="V17" i="18"/>
  <c r="W17" i="18"/>
  <c r="X17" i="18"/>
  <c r="Y17" i="18"/>
  <c r="Z17" i="18"/>
  <c r="AA17" i="18"/>
  <c r="AB17" i="18"/>
  <c r="AC17" i="18"/>
  <c r="AD17" i="18"/>
  <c r="AE17" i="18"/>
  <c r="AF17" i="18"/>
  <c r="AG17" i="18"/>
  <c r="AJ10" i="18"/>
  <c r="AK10" i="18"/>
  <c r="AL10" i="18"/>
  <c r="AM10" i="18"/>
  <c r="AN10" i="18"/>
  <c r="AO10" i="18"/>
  <c r="AP10" i="18"/>
  <c r="AQ10" i="18"/>
  <c r="AR10" i="18"/>
  <c r="AS10" i="18"/>
  <c r="AT10" i="18"/>
  <c r="AU10" i="18"/>
  <c r="AV10" i="18"/>
  <c r="AW10" i="18"/>
  <c r="AX10" i="18"/>
  <c r="AY10" i="18"/>
  <c r="AZ10" i="18"/>
  <c r="BA10" i="18"/>
  <c r="BB10" i="18"/>
  <c r="BC10" i="18"/>
  <c r="BD10" i="18"/>
  <c r="BE10" i="18"/>
  <c r="BF10" i="18"/>
  <c r="BG10" i="18"/>
  <c r="BH10" i="18"/>
  <c r="BI10" i="18"/>
  <c r="BJ10" i="18"/>
  <c r="BK10" i="18"/>
  <c r="BL10" i="18"/>
  <c r="BM10" i="18"/>
  <c r="AJ11" i="18"/>
  <c r="AK11" i="18"/>
  <c r="AL11" i="18"/>
  <c r="AM11" i="18"/>
  <c r="AN11" i="18"/>
  <c r="AO11" i="18"/>
  <c r="AP11" i="18"/>
  <c r="AQ11" i="18"/>
  <c r="AR11" i="18"/>
  <c r="AS11" i="18"/>
  <c r="AT11" i="18"/>
  <c r="AU11" i="18"/>
  <c r="AV11" i="18"/>
  <c r="AW11" i="18"/>
  <c r="AX11" i="18"/>
  <c r="AY11" i="18"/>
  <c r="AZ11" i="18"/>
  <c r="BA11" i="18"/>
  <c r="BB11" i="18"/>
  <c r="BC11" i="18"/>
  <c r="BD11" i="18"/>
  <c r="BE11" i="18"/>
  <c r="BF11" i="18"/>
  <c r="BG11" i="18"/>
  <c r="BH11" i="18"/>
  <c r="BI11" i="18"/>
  <c r="BJ11" i="18"/>
  <c r="BK11" i="18"/>
  <c r="BL11" i="18"/>
  <c r="BM11" i="18"/>
  <c r="AJ12" i="18"/>
  <c r="AK12" i="18"/>
  <c r="AL12" i="18"/>
  <c r="AM12" i="18"/>
  <c r="AN12" i="18"/>
  <c r="AO12" i="18"/>
  <c r="AP12" i="18"/>
  <c r="AQ12" i="18"/>
  <c r="AR12" i="18"/>
  <c r="AS12" i="18"/>
  <c r="AT12" i="18"/>
  <c r="AU12" i="18"/>
  <c r="AV12" i="18"/>
  <c r="AW12" i="18"/>
  <c r="AX12" i="18"/>
  <c r="AY12" i="18"/>
  <c r="AZ12" i="18"/>
  <c r="BA12" i="18"/>
  <c r="BB12" i="18"/>
  <c r="BC12" i="18"/>
  <c r="BD12" i="18"/>
  <c r="BE12" i="18"/>
  <c r="BF12" i="18"/>
  <c r="BG12" i="18"/>
  <c r="BH12" i="18"/>
  <c r="BI12" i="18"/>
  <c r="BJ12" i="18"/>
  <c r="BK12" i="18"/>
  <c r="BL12" i="18"/>
  <c r="BM12" i="18"/>
  <c r="AI12" i="18"/>
  <c r="D9" i="18"/>
  <c r="E9" i="18"/>
  <c r="F9" i="18"/>
  <c r="G9" i="18"/>
  <c r="H9" i="18"/>
  <c r="I9" i="18"/>
  <c r="J9" i="18"/>
  <c r="K9" i="18"/>
  <c r="L9" i="18"/>
  <c r="M9" i="18"/>
  <c r="N9" i="18"/>
  <c r="O9" i="18"/>
  <c r="P9" i="18"/>
  <c r="Q9" i="18"/>
  <c r="R9" i="18"/>
  <c r="S9" i="18"/>
  <c r="T9" i="18"/>
  <c r="U9" i="18"/>
  <c r="V9" i="18"/>
  <c r="W9" i="18"/>
  <c r="X9" i="18"/>
  <c r="Y9" i="18"/>
  <c r="Z9" i="18"/>
  <c r="AA9" i="18"/>
  <c r="AB9" i="18"/>
  <c r="AC9" i="18"/>
  <c r="AD9" i="18"/>
  <c r="AE9" i="18"/>
  <c r="AF9" i="18"/>
  <c r="AG9" i="18"/>
  <c r="E108" i="18"/>
  <c r="F108" i="18"/>
  <c r="G108" i="18"/>
  <c r="H108" i="18"/>
  <c r="I108" i="18"/>
  <c r="J108" i="18"/>
  <c r="K108" i="18"/>
  <c r="L108" i="18"/>
  <c r="M108" i="18"/>
  <c r="N108" i="18"/>
  <c r="O108" i="18"/>
  <c r="P108" i="18"/>
  <c r="Q108" i="18"/>
  <c r="R108" i="18"/>
  <c r="S108" i="18"/>
  <c r="T108" i="18"/>
  <c r="U108" i="18"/>
  <c r="V108" i="18"/>
  <c r="W108" i="18"/>
  <c r="X108" i="18"/>
  <c r="Y108" i="18"/>
  <c r="Z108" i="18"/>
  <c r="AA108" i="18"/>
  <c r="AB108" i="18"/>
  <c r="AC108" i="18"/>
  <c r="AD108" i="18"/>
  <c r="AE108" i="18"/>
  <c r="AF108" i="18"/>
  <c r="AG108" i="18"/>
  <c r="E109" i="18"/>
  <c r="F109" i="18"/>
  <c r="G109" i="18"/>
  <c r="H109" i="18"/>
  <c r="I109" i="18"/>
  <c r="J109" i="18"/>
  <c r="K109" i="18"/>
  <c r="L109" i="18"/>
  <c r="M109" i="18"/>
  <c r="N109" i="18"/>
  <c r="O109" i="18"/>
  <c r="P109" i="18"/>
  <c r="Q109" i="18"/>
  <c r="R109" i="18"/>
  <c r="S109" i="18"/>
  <c r="T109" i="18"/>
  <c r="U109" i="18"/>
  <c r="V109" i="18"/>
  <c r="W109" i="18"/>
  <c r="X109" i="18"/>
  <c r="Y109" i="18"/>
  <c r="Z109" i="18"/>
  <c r="AA109" i="18"/>
  <c r="AB109" i="18"/>
  <c r="AC109" i="18"/>
  <c r="AD109" i="18"/>
  <c r="AE109" i="18"/>
  <c r="AF109" i="18"/>
  <c r="AG109" i="18"/>
  <c r="E110" i="18"/>
  <c r="F110" i="18"/>
  <c r="G110" i="18"/>
  <c r="H110" i="18"/>
  <c r="I110" i="18"/>
  <c r="J110" i="18"/>
  <c r="K110" i="18"/>
  <c r="L110" i="18"/>
  <c r="M110" i="18"/>
  <c r="N110" i="18"/>
  <c r="O110" i="18"/>
  <c r="P110" i="18"/>
  <c r="Q110" i="18"/>
  <c r="R110" i="18"/>
  <c r="S110" i="18"/>
  <c r="T110" i="18"/>
  <c r="U110" i="18"/>
  <c r="V110" i="18"/>
  <c r="W110" i="18"/>
  <c r="X110" i="18"/>
  <c r="Y110" i="18"/>
  <c r="Z110" i="18"/>
  <c r="AA110" i="18"/>
  <c r="AB110" i="18"/>
  <c r="AC110" i="18"/>
  <c r="AD110" i="18"/>
  <c r="AE110" i="18"/>
  <c r="AF110" i="18"/>
  <c r="AG110" i="18"/>
  <c r="E111" i="18"/>
  <c r="F111" i="18"/>
  <c r="G111" i="18"/>
  <c r="H111" i="18"/>
  <c r="I111" i="18"/>
  <c r="J111" i="18"/>
  <c r="K111" i="18"/>
  <c r="L111" i="18"/>
  <c r="M111" i="18"/>
  <c r="N111" i="18"/>
  <c r="O111" i="18"/>
  <c r="P111" i="18"/>
  <c r="Q111" i="18"/>
  <c r="R111" i="18"/>
  <c r="S111" i="18"/>
  <c r="T111" i="18"/>
  <c r="U111" i="18"/>
  <c r="V111" i="18"/>
  <c r="W111" i="18"/>
  <c r="X111" i="18"/>
  <c r="Y111" i="18"/>
  <c r="Z111" i="18"/>
  <c r="AA111" i="18"/>
  <c r="AB111" i="18"/>
  <c r="AC111" i="18"/>
  <c r="AD111" i="18"/>
  <c r="AE111" i="18"/>
  <c r="AF111" i="18"/>
  <c r="AG111" i="18"/>
  <c r="E112" i="18"/>
  <c r="F112" i="18"/>
  <c r="G112" i="18"/>
  <c r="H112" i="18"/>
  <c r="I112" i="18"/>
  <c r="J112" i="18"/>
  <c r="K112" i="18"/>
  <c r="L112" i="18"/>
  <c r="M112" i="18"/>
  <c r="N112" i="18"/>
  <c r="O112" i="18"/>
  <c r="P112" i="18"/>
  <c r="Q112" i="18"/>
  <c r="R112" i="18"/>
  <c r="S112" i="18"/>
  <c r="T112" i="18"/>
  <c r="U112" i="18"/>
  <c r="V112" i="18"/>
  <c r="W112" i="18"/>
  <c r="X112" i="18"/>
  <c r="Y112" i="18"/>
  <c r="Z112" i="18"/>
  <c r="AA112" i="18"/>
  <c r="AB112" i="18"/>
  <c r="AC112" i="18"/>
  <c r="AD112" i="18"/>
  <c r="AE112" i="18"/>
  <c r="AF112" i="18"/>
  <c r="AG112" i="18"/>
  <c r="D109" i="18"/>
  <c r="D110" i="18"/>
  <c r="D111" i="18"/>
  <c r="D112" i="18"/>
  <c r="D108" i="18"/>
  <c r="C109" i="18"/>
  <c r="C110" i="18"/>
  <c r="C111" i="18"/>
  <c r="C112" i="18"/>
  <c r="E101" i="18"/>
  <c r="F101" i="18"/>
  <c r="G101" i="18"/>
  <c r="H101" i="18"/>
  <c r="I101" i="18"/>
  <c r="J101" i="18"/>
  <c r="K101" i="18"/>
  <c r="L101" i="18"/>
  <c r="M101" i="18"/>
  <c r="N101" i="18"/>
  <c r="O101" i="18"/>
  <c r="P101" i="18"/>
  <c r="Q101" i="18"/>
  <c r="R101" i="18"/>
  <c r="S101" i="18"/>
  <c r="T101" i="18"/>
  <c r="U101" i="18"/>
  <c r="V101" i="18"/>
  <c r="W101" i="18"/>
  <c r="X101" i="18"/>
  <c r="Y101" i="18"/>
  <c r="Z101" i="18"/>
  <c r="AA101" i="18"/>
  <c r="AB101" i="18"/>
  <c r="AC101" i="18"/>
  <c r="AD101" i="18"/>
  <c r="AE101" i="18"/>
  <c r="AF101" i="18"/>
  <c r="AG101" i="18"/>
  <c r="E102" i="18"/>
  <c r="F102" i="18"/>
  <c r="G102" i="18"/>
  <c r="H102" i="18"/>
  <c r="I102" i="18"/>
  <c r="J102" i="18"/>
  <c r="K102" i="18"/>
  <c r="L102" i="18"/>
  <c r="M102" i="18"/>
  <c r="N102" i="18"/>
  <c r="O102" i="18"/>
  <c r="P102" i="18"/>
  <c r="Q102" i="18"/>
  <c r="R102" i="18"/>
  <c r="S102" i="18"/>
  <c r="T102" i="18"/>
  <c r="U102" i="18"/>
  <c r="V102" i="18"/>
  <c r="W102" i="18"/>
  <c r="X102" i="18"/>
  <c r="Y102" i="18"/>
  <c r="Z102" i="18"/>
  <c r="AA102" i="18"/>
  <c r="AB102" i="18"/>
  <c r="AC102" i="18"/>
  <c r="AD102" i="18"/>
  <c r="AE102" i="18"/>
  <c r="AF102" i="18"/>
  <c r="AG102" i="18"/>
  <c r="E103" i="18"/>
  <c r="F103" i="18"/>
  <c r="G103" i="18"/>
  <c r="H103" i="18"/>
  <c r="I103" i="18"/>
  <c r="J103" i="18"/>
  <c r="K103" i="18"/>
  <c r="L103" i="18"/>
  <c r="M103" i="18"/>
  <c r="N103" i="18"/>
  <c r="O103" i="18"/>
  <c r="P103" i="18"/>
  <c r="Q103" i="18"/>
  <c r="R103" i="18"/>
  <c r="S103" i="18"/>
  <c r="T103" i="18"/>
  <c r="U103" i="18"/>
  <c r="V103" i="18"/>
  <c r="W103" i="18"/>
  <c r="X103" i="18"/>
  <c r="Y103" i="18"/>
  <c r="Z103" i="18"/>
  <c r="AA103" i="18"/>
  <c r="AB103" i="18"/>
  <c r="AC103" i="18"/>
  <c r="AD103" i="18"/>
  <c r="AE103" i="18"/>
  <c r="AF103" i="18"/>
  <c r="AG103" i="18"/>
  <c r="E104" i="18"/>
  <c r="F104" i="18"/>
  <c r="G104" i="18"/>
  <c r="H104" i="18"/>
  <c r="I104" i="18"/>
  <c r="J104" i="18"/>
  <c r="K104" i="18"/>
  <c r="L104" i="18"/>
  <c r="M104" i="18"/>
  <c r="N104" i="18"/>
  <c r="O104" i="18"/>
  <c r="P104" i="18"/>
  <c r="Q104" i="18"/>
  <c r="R104" i="18"/>
  <c r="S104" i="18"/>
  <c r="T104" i="18"/>
  <c r="U104" i="18"/>
  <c r="V104" i="18"/>
  <c r="W104" i="18"/>
  <c r="X104" i="18"/>
  <c r="Y104" i="18"/>
  <c r="Z104" i="18"/>
  <c r="AA104" i="18"/>
  <c r="AB104" i="18"/>
  <c r="AC104" i="18"/>
  <c r="AD104" i="18"/>
  <c r="AE104" i="18"/>
  <c r="AF104" i="18"/>
  <c r="AG104" i="18"/>
  <c r="E105" i="18"/>
  <c r="F105" i="18"/>
  <c r="G105" i="18"/>
  <c r="H105" i="18"/>
  <c r="I105" i="18"/>
  <c r="J105" i="18"/>
  <c r="K105" i="18"/>
  <c r="L105" i="18"/>
  <c r="M105" i="18"/>
  <c r="N105" i="18"/>
  <c r="O105" i="18"/>
  <c r="P105" i="18"/>
  <c r="Q105" i="18"/>
  <c r="R105" i="18"/>
  <c r="S105" i="18"/>
  <c r="T105" i="18"/>
  <c r="U105" i="18"/>
  <c r="V105" i="18"/>
  <c r="W105" i="18"/>
  <c r="X105" i="18"/>
  <c r="Y105" i="18"/>
  <c r="Z105" i="18"/>
  <c r="AA105" i="18"/>
  <c r="AB105" i="18"/>
  <c r="AC105" i="18"/>
  <c r="AD105" i="18"/>
  <c r="AE105" i="18"/>
  <c r="AF105" i="18"/>
  <c r="AG105" i="18"/>
  <c r="E106" i="18"/>
  <c r="F106" i="18"/>
  <c r="G106" i="18"/>
  <c r="H106" i="18"/>
  <c r="I106" i="18"/>
  <c r="J106" i="18"/>
  <c r="K106" i="18"/>
  <c r="L106" i="18"/>
  <c r="M106" i="18"/>
  <c r="N106" i="18"/>
  <c r="O106" i="18"/>
  <c r="P106" i="18"/>
  <c r="Q106" i="18"/>
  <c r="R106" i="18"/>
  <c r="S106" i="18"/>
  <c r="T106" i="18"/>
  <c r="U106" i="18"/>
  <c r="V106" i="18"/>
  <c r="W106" i="18"/>
  <c r="X106" i="18"/>
  <c r="Y106" i="18"/>
  <c r="Z106" i="18"/>
  <c r="AA106" i="18"/>
  <c r="AB106" i="18"/>
  <c r="AC106" i="18"/>
  <c r="AD106" i="18"/>
  <c r="AE106" i="18"/>
  <c r="AF106" i="18"/>
  <c r="AG106" i="18"/>
  <c r="D101" i="18"/>
  <c r="D102" i="18"/>
  <c r="D103" i="18"/>
  <c r="D104" i="18"/>
  <c r="D105" i="18"/>
  <c r="D106" i="18"/>
  <c r="C101" i="18"/>
  <c r="C102" i="18"/>
  <c r="C103" i="18"/>
  <c r="C104" i="18"/>
  <c r="C105" i="18"/>
  <c r="C106" i="18"/>
  <c r="E92" i="18"/>
  <c r="F92" i="18"/>
  <c r="G92" i="18"/>
  <c r="H92" i="18"/>
  <c r="I92" i="18"/>
  <c r="J92" i="18"/>
  <c r="K92" i="18"/>
  <c r="L92" i="18"/>
  <c r="M92" i="18"/>
  <c r="N92" i="18"/>
  <c r="O92" i="18"/>
  <c r="P92" i="18"/>
  <c r="Q92" i="18"/>
  <c r="R92" i="18"/>
  <c r="S92" i="18"/>
  <c r="T92" i="18"/>
  <c r="U92" i="18"/>
  <c r="V92" i="18"/>
  <c r="W92" i="18"/>
  <c r="X92" i="18"/>
  <c r="Y92" i="18"/>
  <c r="Z92" i="18"/>
  <c r="AA92" i="18"/>
  <c r="AB92" i="18"/>
  <c r="AC92" i="18"/>
  <c r="AD92" i="18"/>
  <c r="AE92" i="18"/>
  <c r="AF92" i="18"/>
  <c r="AG92" i="18"/>
  <c r="E93" i="18"/>
  <c r="F93" i="18"/>
  <c r="G93" i="18"/>
  <c r="H93" i="18"/>
  <c r="I93" i="18"/>
  <c r="J93" i="18"/>
  <c r="K93" i="18"/>
  <c r="L93" i="18"/>
  <c r="M93" i="18"/>
  <c r="N93" i="18"/>
  <c r="O93" i="18"/>
  <c r="P93" i="18"/>
  <c r="Q93" i="18"/>
  <c r="R93" i="18"/>
  <c r="S93" i="18"/>
  <c r="T93" i="18"/>
  <c r="U93" i="18"/>
  <c r="V93" i="18"/>
  <c r="W93" i="18"/>
  <c r="X93" i="18"/>
  <c r="Y93" i="18"/>
  <c r="Z93" i="18"/>
  <c r="AA93" i="18"/>
  <c r="AB93" i="18"/>
  <c r="AC93" i="18"/>
  <c r="AD93" i="18"/>
  <c r="AE93" i="18"/>
  <c r="AF93" i="18"/>
  <c r="AG93" i="18"/>
  <c r="E94" i="18"/>
  <c r="F94" i="18"/>
  <c r="G94" i="18"/>
  <c r="H94" i="18"/>
  <c r="I94" i="18"/>
  <c r="J94" i="18"/>
  <c r="K94" i="18"/>
  <c r="L94" i="18"/>
  <c r="M94" i="18"/>
  <c r="N94" i="18"/>
  <c r="O94" i="18"/>
  <c r="P94" i="18"/>
  <c r="Q94" i="18"/>
  <c r="R94" i="18"/>
  <c r="S94" i="18"/>
  <c r="T94" i="18"/>
  <c r="U94" i="18"/>
  <c r="V94" i="18"/>
  <c r="W94" i="18"/>
  <c r="X94" i="18"/>
  <c r="Y94" i="18"/>
  <c r="Z94" i="18"/>
  <c r="AA94" i="18"/>
  <c r="AB94" i="18"/>
  <c r="AC94" i="18"/>
  <c r="AD94" i="18"/>
  <c r="AE94" i="18"/>
  <c r="AF94" i="18"/>
  <c r="AG94" i="18"/>
  <c r="E95" i="18"/>
  <c r="F95" i="18"/>
  <c r="G95" i="18"/>
  <c r="H95" i="18"/>
  <c r="I95" i="18"/>
  <c r="J95" i="18"/>
  <c r="K95" i="18"/>
  <c r="L95" i="18"/>
  <c r="M95" i="18"/>
  <c r="N95" i="18"/>
  <c r="O95" i="18"/>
  <c r="P95" i="18"/>
  <c r="Q95" i="18"/>
  <c r="R95" i="18"/>
  <c r="S95" i="18"/>
  <c r="T95" i="18"/>
  <c r="U95" i="18"/>
  <c r="V95" i="18"/>
  <c r="W95" i="18"/>
  <c r="X95" i="18"/>
  <c r="Y95" i="18"/>
  <c r="Z95" i="18"/>
  <c r="AA95" i="18"/>
  <c r="AB95" i="18"/>
  <c r="AC95" i="18"/>
  <c r="AD95" i="18"/>
  <c r="AE95" i="18"/>
  <c r="AF95" i="18"/>
  <c r="AG95" i="18"/>
  <c r="E96" i="18"/>
  <c r="F96" i="18"/>
  <c r="G96" i="18"/>
  <c r="H96" i="18"/>
  <c r="I96" i="18"/>
  <c r="J96" i="18"/>
  <c r="K96" i="18"/>
  <c r="L96" i="18"/>
  <c r="M96" i="18"/>
  <c r="N96" i="18"/>
  <c r="O96" i="18"/>
  <c r="P96" i="18"/>
  <c r="Q96" i="18"/>
  <c r="R96" i="18"/>
  <c r="S96" i="18"/>
  <c r="T96" i="18"/>
  <c r="U96" i="18"/>
  <c r="V96" i="18"/>
  <c r="W96" i="18"/>
  <c r="X96" i="18"/>
  <c r="Y96" i="18"/>
  <c r="Z96" i="18"/>
  <c r="AA96" i="18"/>
  <c r="AB96" i="18"/>
  <c r="AC96" i="18"/>
  <c r="AD96" i="18"/>
  <c r="AE96" i="18"/>
  <c r="AF96" i="18"/>
  <c r="AG96" i="18"/>
  <c r="E97" i="18"/>
  <c r="F97" i="18"/>
  <c r="G97" i="18"/>
  <c r="H97" i="18"/>
  <c r="I97" i="18"/>
  <c r="J97" i="18"/>
  <c r="K97" i="18"/>
  <c r="L97" i="18"/>
  <c r="M97" i="18"/>
  <c r="N97" i="18"/>
  <c r="O97" i="18"/>
  <c r="P97" i="18"/>
  <c r="Q97" i="18"/>
  <c r="R97" i="18"/>
  <c r="S97" i="18"/>
  <c r="T97" i="18"/>
  <c r="U97" i="18"/>
  <c r="V97" i="18"/>
  <c r="W97" i="18"/>
  <c r="X97" i="18"/>
  <c r="Y97" i="18"/>
  <c r="Z97" i="18"/>
  <c r="AA97" i="18"/>
  <c r="AB97" i="18"/>
  <c r="AC97" i="18"/>
  <c r="AD97" i="18"/>
  <c r="AE97" i="18"/>
  <c r="AF97" i="18"/>
  <c r="AG97" i="18"/>
  <c r="E98" i="18"/>
  <c r="F98" i="18"/>
  <c r="G98" i="18"/>
  <c r="H98" i="18"/>
  <c r="I98" i="18"/>
  <c r="J98" i="18"/>
  <c r="K98" i="18"/>
  <c r="L98" i="18"/>
  <c r="M98" i="18"/>
  <c r="N98" i="18"/>
  <c r="O98" i="18"/>
  <c r="P98" i="18"/>
  <c r="Q98" i="18"/>
  <c r="R98" i="18"/>
  <c r="S98" i="18"/>
  <c r="T98" i="18"/>
  <c r="U98" i="18"/>
  <c r="V98" i="18"/>
  <c r="W98" i="18"/>
  <c r="X98" i="18"/>
  <c r="Y98" i="18"/>
  <c r="Z98" i="18"/>
  <c r="AA98" i="18"/>
  <c r="AB98" i="18"/>
  <c r="AC98" i="18"/>
  <c r="AD98" i="18"/>
  <c r="AE98" i="18"/>
  <c r="AF98" i="18"/>
  <c r="AG98" i="18"/>
  <c r="E99" i="18"/>
  <c r="F99" i="18"/>
  <c r="G99" i="18"/>
  <c r="H99" i="18"/>
  <c r="I99" i="18"/>
  <c r="J99" i="18"/>
  <c r="K99" i="18"/>
  <c r="L99" i="18"/>
  <c r="M99" i="18"/>
  <c r="N99" i="18"/>
  <c r="O99" i="18"/>
  <c r="P99" i="18"/>
  <c r="Q99" i="18"/>
  <c r="R99" i="18"/>
  <c r="S99" i="18"/>
  <c r="T99" i="18"/>
  <c r="U99" i="18"/>
  <c r="V99" i="18"/>
  <c r="W99" i="18"/>
  <c r="X99" i="18"/>
  <c r="Y99" i="18"/>
  <c r="Z99" i="18"/>
  <c r="AA99" i="18"/>
  <c r="AB99" i="18"/>
  <c r="AC99" i="18"/>
  <c r="AD99" i="18"/>
  <c r="AE99" i="18"/>
  <c r="AF99" i="18"/>
  <c r="AG99" i="18"/>
  <c r="E100" i="18"/>
  <c r="F100" i="18"/>
  <c r="G100" i="18"/>
  <c r="H100" i="18"/>
  <c r="I100" i="18"/>
  <c r="J100" i="18"/>
  <c r="K100" i="18"/>
  <c r="L100" i="18"/>
  <c r="M100" i="18"/>
  <c r="N100" i="18"/>
  <c r="O100" i="18"/>
  <c r="P100" i="18"/>
  <c r="Q100" i="18"/>
  <c r="R100" i="18"/>
  <c r="S100" i="18"/>
  <c r="T100" i="18"/>
  <c r="U100" i="18"/>
  <c r="V100" i="18"/>
  <c r="W100" i="18"/>
  <c r="X100" i="18"/>
  <c r="Y100" i="18"/>
  <c r="Z100" i="18"/>
  <c r="AA100" i="18"/>
  <c r="AB100" i="18"/>
  <c r="AC100" i="18"/>
  <c r="AD100" i="18"/>
  <c r="AE100" i="18"/>
  <c r="AF100" i="18"/>
  <c r="AG100" i="18"/>
  <c r="D92" i="18"/>
  <c r="D93" i="18"/>
  <c r="D94" i="18"/>
  <c r="D95" i="18"/>
  <c r="D96" i="18"/>
  <c r="D97" i="18"/>
  <c r="D98" i="18"/>
  <c r="D99" i="18"/>
  <c r="D100" i="18"/>
  <c r="C92" i="18"/>
  <c r="C93" i="18"/>
  <c r="C94" i="18"/>
  <c r="C95" i="18"/>
  <c r="C96" i="18"/>
  <c r="C97" i="18"/>
  <c r="C98" i="18"/>
  <c r="C99" i="18"/>
  <c r="C100" i="18"/>
  <c r="C91" i="18"/>
  <c r="D83" i="18"/>
  <c r="AJ59" i="18"/>
  <c r="AJ58" i="18"/>
  <c r="C67" i="18"/>
  <c r="AI67" i="18" s="1"/>
  <c r="AJ35" i="18"/>
  <c r="AK35" i="18"/>
  <c r="AL35" i="18"/>
  <c r="AM35" i="18"/>
  <c r="AN35" i="18"/>
  <c r="AO35" i="18"/>
  <c r="AP35" i="18"/>
  <c r="AQ35" i="18"/>
  <c r="AR35" i="18"/>
  <c r="AS35" i="18"/>
  <c r="AT35" i="18"/>
  <c r="AU35" i="18"/>
  <c r="AV35" i="18"/>
  <c r="AW35" i="18"/>
  <c r="AX35" i="18"/>
  <c r="AY35" i="18"/>
  <c r="AZ35" i="18"/>
  <c r="BA35" i="18"/>
  <c r="BB35" i="18"/>
  <c r="BC35" i="18"/>
  <c r="BD35" i="18"/>
  <c r="BE35" i="18"/>
  <c r="BF35" i="18"/>
  <c r="BG35" i="18"/>
  <c r="BH35" i="18"/>
  <c r="BI35" i="18"/>
  <c r="BJ35" i="18"/>
  <c r="BK35" i="18"/>
  <c r="BL35" i="18"/>
  <c r="BM35" i="18"/>
  <c r="AI35" i="18"/>
  <c r="AJ34" i="18"/>
  <c r="AK34" i="18"/>
  <c r="AL34" i="18"/>
  <c r="AM34" i="18"/>
  <c r="AN34" i="18"/>
  <c r="AO34" i="18"/>
  <c r="AP34" i="18"/>
  <c r="AQ34" i="18"/>
  <c r="AR34" i="18"/>
  <c r="AS34" i="18"/>
  <c r="AT34" i="18"/>
  <c r="AU34" i="18"/>
  <c r="AV34" i="18"/>
  <c r="AW34" i="18"/>
  <c r="AX34" i="18"/>
  <c r="AY34" i="18"/>
  <c r="AZ34" i="18"/>
  <c r="BA34" i="18"/>
  <c r="BB34" i="18"/>
  <c r="BC34" i="18"/>
  <c r="BD34" i="18"/>
  <c r="BE34" i="18"/>
  <c r="BF34" i="18"/>
  <c r="BG34" i="18"/>
  <c r="BH34" i="18"/>
  <c r="BI34" i="18"/>
  <c r="BJ34" i="18"/>
  <c r="BK34" i="18"/>
  <c r="BL34" i="18"/>
  <c r="BM34" i="18"/>
  <c r="AI34" i="18"/>
  <c r="A35" i="18"/>
  <c r="A34" i="18"/>
  <c r="AI19" i="18"/>
  <c r="C82" i="18"/>
  <c r="C83" i="18"/>
  <c r="C84" i="18"/>
  <c r="C80" i="18"/>
  <c r="C81" i="18"/>
  <c r="C79" i="18"/>
  <c r="C77" i="18"/>
  <c r="C76" i="18"/>
  <c r="AJ161" i="18"/>
  <c r="D161" i="18"/>
  <c r="C162" i="18" s="1"/>
  <c r="B173" i="18" s="1"/>
  <c r="AS149" i="18"/>
  <c r="AR149" i="18"/>
  <c r="AQ149" i="18"/>
  <c r="AP149" i="18"/>
  <c r="AO149" i="18"/>
  <c r="AN149" i="18"/>
  <c r="AM149" i="18"/>
  <c r="AL149" i="18"/>
  <c r="M149" i="18"/>
  <c r="L149" i="18"/>
  <c r="K149" i="18"/>
  <c r="J149" i="18"/>
  <c r="I149" i="18"/>
  <c r="H149" i="18"/>
  <c r="G149" i="18"/>
  <c r="F149" i="18"/>
  <c r="AS147" i="18"/>
  <c r="AR147" i="18"/>
  <c r="AQ147" i="18"/>
  <c r="AP147" i="18"/>
  <c r="AO147" i="18"/>
  <c r="AN147" i="18"/>
  <c r="AM147" i="18"/>
  <c r="AL147" i="18"/>
  <c r="M147" i="18"/>
  <c r="L147" i="18"/>
  <c r="K147" i="18"/>
  <c r="J147" i="18"/>
  <c r="I147" i="18"/>
  <c r="H147" i="18"/>
  <c r="G147" i="18"/>
  <c r="F147" i="18"/>
  <c r="AJ142" i="18"/>
  <c r="D142" i="18"/>
  <c r="AJ141" i="18"/>
  <c r="AL134" i="18"/>
  <c r="F134" i="18"/>
  <c r="C129" i="18"/>
  <c r="E133" i="18" s="1"/>
  <c r="E149" i="18" s="1"/>
  <c r="AH66" i="18"/>
  <c r="AG66" i="18"/>
  <c r="AF66" i="18"/>
  <c r="AE66" i="18"/>
  <c r="AD66" i="18"/>
  <c r="AC66" i="18"/>
  <c r="AB66" i="18"/>
  <c r="AA66" i="18"/>
  <c r="Z66" i="18"/>
  <c r="Y66" i="18"/>
  <c r="X66" i="18"/>
  <c r="W66" i="18"/>
  <c r="V66" i="18"/>
  <c r="U66" i="18"/>
  <c r="T66" i="18"/>
  <c r="S66" i="18"/>
  <c r="R66" i="18"/>
  <c r="Q66" i="18"/>
  <c r="P66" i="18"/>
  <c r="O66" i="18"/>
  <c r="N66" i="18"/>
  <c r="M66" i="18"/>
  <c r="L66" i="18"/>
  <c r="K66" i="18"/>
  <c r="J66" i="18"/>
  <c r="I66" i="18"/>
  <c r="H66" i="18"/>
  <c r="G66" i="18"/>
  <c r="F66" i="18"/>
  <c r="E66" i="18"/>
  <c r="D66" i="18"/>
  <c r="BM65" i="18"/>
  <c r="BL65" i="18"/>
  <c r="BK65" i="18"/>
  <c r="BJ65" i="18"/>
  <c r="BI65" i="18"/>
  <c r="BH65" i="18"/>
  <c r="BG65" i="18"/>
  <c r="BF65" i="18"/>
  <c r="BE65" i="18"/>
  <c r="BD65" i="18"/>
  <c r="BC65" i="18"/>
  <c r="BB65" i="18"/>
  <c r="BA65" i="18"/>
  <c r="AZ65" i="18"/>
  <c r="AY65" i="18"/>
  <c r="AX65" i="18"/>
  <c r="AW65" i="18"/>
  <c r="AV65" i="18"/>
  <c r="AU65" i="18"/>
  <c r="AT65" i="18"/>
  <c r="AS65" i="18"/>
  <c r="AR65" i="18"/>
  <c r="AQ65" i="18"/>
  <c r="AP65" i="18"/>
  <c r="AO65" i="18"/>
  <c r="AN65" i="18"/>
  <c r="AM65" i="18"/>
  <c r="AL65" i="18"/>
  <c r="AK65" i="18"/>
  <c r="AJ65" i="18"/>
  <c r="BM64" i="18"/>
  <c r="BL64" i="18"/>
  <c r="BK64" i="18"/>
  <c r="BJ64" i="18"/>
  <c r="BI64" i="18"/>
  <c r="BH64" i="18"/>
  <c r="BG64" i="18"/>
  <c r="BF64" i="18"/>
  <c r="BE64" i="18"/>
  <c r="BD64" i="18"/>
  <c r="BC64" i="18"/>
  <c r="BB64" i="18"/>
  <c r="BA64" i="18"/>
  <c r="AZ64" i="18"/>
  <c r="AY64" i="18"/>
  <c r="AX64" i="18"/>
  <c r="AW64" i="18"/>
  <c r="AV64" i="18"/>
  <c r="AU64" i="18"/>
  <c r="AT64" i="18"/>
  <c r="AS64" i="18"/>
  <c r="AR64" i="18"/>
  <c r="AQ64" i="18"/>
  <c r="AP64" i="18"/>
  <c r="AO64" i="18"/>
  <c r="AN64" i="18"/>
  <c r="AM64" i="18"/>
  <c r="AL64" i="18"/>
  <c r="AK64" i="18"/>
  <c r="AJ64" i="18"/>
  <c r="BM63" i="18"/>
  <c r="BL63" i="18"/>
  <c r="BK63" i="18"/>
  <c r="BJ63" i="18"/>
  <c r="BI63" i="18"/>
  <c r="BH63" i="18"/>
  <c r="BG63" i="18"/>
  <c r="BF63" i="18"/>
  <c r="BE63" i="18"/>
  <c r="BD63" i="18"/>
  <c r="BC63" i="18"/>
  <c r="BB63" i="18"/>
  <c r="BA63" i="18"/>
  <c r="AZ63" i="18"/>
  <c r="AY63" i="18"/>
  <c r="AX63" i="18"/>
  <c r="AW63" i="18"/>
  <c r="AV63" i="18"/>
  <c r="AU63" i="18"/>
  <c r="AT63" i="18"/>
  <c r="AS63" i="18"/>
  <c r="AR63" i="18"/>
  <c r="AQ63" i="18"/>
  <c r="AP63" i="18"/>
  <c r="AO63" i="18"/>
  <c r="AN63" i="18"/>
  <c r="AM63" i="18"/>
  <c r="AL63" i="18"/>
  <c r="AK63" i="18"/>
  <c r="AJ63" i="18"/>
  <c r="BM62" i="18"/>
  <c r="BL62" i="18"/>
  <c r="BK62" i="18"/>
  <c r="BJ62" i="18"/>
  <c r="BI62" i="18"/>
  <c r="BH62" i="18"/>
  <c r="BG62" i="18"/>
  <c r="BF62" i="18"/>
  <c r="BE62" i="18"/>
  <c r="BD62" i="18"/>
  <c r="BC62" i="18"/>
  <c r="BB62" i="18"/>
  <c r="BA62" i="18"/>
  <c r="AZ62" i="18"/>
  <c r="AY62" i="18"/>
  <c r="AX62" i="18"/>
  <c r="AW62" i="18"/>
  <c r="AV62" i="18"/>
  <c r="AU62" i="18"/>
  <c r="AT62" i="18"/>
  <c r="AS62" i="18"/>
  <c r="AR62" i="18"/>
  <c r="AQ62" i="18"/>
  <c r="AP62" i="18"/>
  <c r="AO62" i="18"/>
  <c r="AN62" i="18"/>
  <c r="AM62" i="18"/>
  <c r="AL62" i="18"/>
  <c r="AK62" i="18"/>
  <c r="AJ62" i="18"/>
  <c r="BM61" i="18"/>
  <c r="BL61" i="18"/>
  <c r="BK61" i="18"/>
  <c r="BJ61" i="18"/>
  <c r="BI61" i="18"/>
  <c r="BH61" i="18"/>
  <c r="BG61" i="18"/>
  <c r="BF61" i="18"/>
  <c r="BE61" i="18"/>
  <c r="BD61" i="18"/>
  <c r="BC61" i="18"/>
  <c r="BB61" i="18"/>
  <c r="BA61" i="18"/>
  <c r="AZ61" i="18"/>
  <c r="AY61" i="18"/>
  <c r="AX61" i="18"/>
  <c r="AW61" i="18"/>
  <c r="AV61" i="18"/>
  <c r="AU61" i="18"/>
  <c r="AT61" i="18"/>
  <c r="AS61" i="18"/>
  <c r="AR61" i="18"/>
  <c r="AQ61" i="18"/>
  <c r="AP61" i="18"/>
  <c r="AO61" i="18"/>
  <c r="AN61" i="18"/>
  <c r="AM61" i="18"/>
  <c r="AL61" i="18"/>
  <c r="AK61" i="18"/>
  <c r="AJ61" i="18"/>
  <c r="BM60" i="18"/>
  <c r="BL60" i="18"/>
  <c r="BK60" i="18"/>
  <c r="BJ60" i="18"/>
  <c r="BI60" i="18"/>
  <c r="BH60" i="18"/>
  <c r="BG60" i="18"/>
  <c r="BF60" i="18"/>
  <c r="BE60" i="18"/>
  <c r="BD60" i="18"/>
  <c r="BC60" i="18"/>
  <c r="BB60" i="18"/>
  <c r="BA60" i="18"/>
  <c r="AZ60" i="18"/>
  <c r="AY60" i="18"/>
  <c r="AX60" i="18"/>
  <c r="AW60" i="18"/>
  <c r="AV60" i="18"/>
  <c r="AU60" i="18"/>
  <c r="AT60" i="18"/>
  <c r="AS60" i="18"/>
  <c r="AR60" i="18"/>
  <c r="AQ60" i="18"/>
  <c r="AP60" i="18"/>
  <c r="AO60" i="18"/>
  <c r="AN60" i="18"/>
  <c r="AM60" i="18"/>
  <c r="AL60" i="18"/>
  <c r="AK60" i="18"/>
  <c r="AJ60" i="18"/>
  <c r="BM57" i="18"/>
  <c r="BL57" i="18"/>
  <c r="BK57" i="18"/>
  <c r="BJ57" i="18"/>
  <c r="BI57" i="18"/>
  <c r="BH57" i="18"/>
  <c r="BG57" i="18"/>
  <c r="BF57" i="18"/>
  <c r="BE57" i="18"/>
  <c r="BD57" i="18"/>
  <c r="BC57" i="18"/>
  <c r="BB57" i="18"/>
  <c r="BA57" i="18"/>
  <c r="AZ57" i="18"/>
  <c r="AY57" i="18"/>
  <c r="AX57" i="18"/>
  <c r="AW57" i="18"/>
  <c r="AV57" i="18"/>
  <c r="AU57" i="18"/>
  <c r="AT57" i="18"/>
  <c r="AS57" i="18"/>
  <c r="AR57" i="18"/>
  <c r="AQ57" i="18"/>
  <c r="AP57" i="18"/>
  <c r="AO57" i="18"/>
  <c r="AN57" i="18"/>
  <c r="AM57" i="18"/>
  <c r="AL57" i="18"/>
  <c r="AK57" i="18"/>
  <c r="AJ57" i="18"/>
  <c r="BM56" i="18"/>
  <c r="BL56" i="18"/>
  <c r="BK56" i="18"/>
  <c r="BJ56" i="18"/>
  <c r="BI56" i="18"/>
  <c r="BH56" i="18"/>
  <c r="BG56" i="18"/>
  <c r="BF56" i="18"/>
  <c r="BE56" i="18"/>
  <c r="BD56" i="18"/>
  <c r="BC56" i="18"/>
  <c r="BB56" i="18"/>
  <c r="BA56" i="18"/>
  <c r="AZ56" i="18"/>
  <c r="AY56" i="18"/>
  <c r="AX56" i="18"/>
  <c r="AW56" i="18"/>
  <c r="AV56" i="18"/>
  <c r="AU56" i="18"/>
  <c r="AT56" i="18"/>
  <c r="AS56" i="18"/>
  <c r="AR56" i="18"/>
  <c r="AQ56" i="18"/>
  <c r="AP56" i="18"/>
  <c r="AO56" i="18"/>
  <c r="AN56" i="18"/>
  <c r="AM56" i="18"/>
  <c r="AL56" i="18"/>
  <c r="AK56" i="18"/>
  <c r="AJ56" i="18"/>
  <c r="BM55" i="18"/>
  <c r="BL55" i="18"/>
  <c r="BK55" i="18"/>
  <c r="BJ55" i="18"/>
  <c r="BI55" i="18"/>
  <c r="BH55" i="18"/>
  <c r="BG55" i="18"/>
  <c r="BF55" i="18"/>
  <c r="BE55" i="18"/>
  <c r="BD55" i="18"/>
  <c r="BC55" i="18"/>
  <c r="BB55" i="18"/>
  <c r="BA55" i="18"/>
  <c r="AZ55" i="18"/>
  <c r="AY55" i="18"/>
  <c r="AX55" i="18"/>
  <c r="AW55" i="18"/>
  <c r="AV55" i="18"/>
  <c r="AU55" i="18"/>
  <c r="AT55" i="18"/>
  <c r="AS55" i="18"/>
  <c r="AR55" i="18"/>
  <c r="AQ55" i="18"/>
  <c r="AP55" i="18"/>
  <c r="AO55" i="18"/>
  <c r="AN55" i="18"/>
  <c r="AM55" i="18"/>
  <c r="AL55" i="18"/>
  <c r="AK55" i="18"/>
  <c r="AJ55" i="18"/>
  <c r="BM54" i="18"/>
  <c r="BL54" i="18"/>
  <c r="BK54" i="18"/>
  <c r="BJ54" i="18"/>
  <c r="BI54" i="18"/>
  <c r="BH54" i="18"/>
  <c r="BG54" i="18"/>
  <c r="BF54" i="18"/>
  <c r="BE54" i="18"/>
  <c r="BD54" i="18"/>
  <c r="BC54" i="18"/>
  <c r="BB54" i="18"/>
  <c r="BA54" i="18"/>
  <c r="AZ54" i="18"/>
  <c r="AY54" i="18"/>
  <c r="AX54" i="18"/>
  <c r="AW54" i="18"/>
  <c r="AV54" i="18"/>
  <c r="AU54" i="18"/>
  <c r="AT54" i="18"/>
  <c r="AS54" i="18"/>
  <c r="AR54" i="18"/>
  <c r="AQ54" i="18"/>
  <c r="AP54" i="18"/>
  <c r="AO54" i="18"/>
  <c r="AN54" i="18"/>
  <c r="AM54" i="18"/>
  <c r="AL54" i="18"/>
  <c r="AK54" i="18"/>
  <c r="AJ54" i="18"/>
  <c r="BM53" i="18"/>
  <c r="BL53" i="18"/>
  <c r="BK53" i="18"/>
  <c r="BJ53" i="18"/>
  <c r="BI53" i="18"/>
  <c r="BH53" i="18"/>
  <c r="BG53" i="18"/>
  <c r="BF53" i="18"/>
  <c r="BE53" i="18"/>
  <c r="BD53" i="18"/>
  <c r="BC53" i="18"/>
  <c r="BB53" i="18"/>
  <c r="BA53" i="18"/>
  <c r="AZ53" i="18"/>
  <c r="AY53" i="18"/>
  <c r="AX53" i="18"/>
  <c r="AW53" i="18"/>
  <c r="AV53" i="18"/>
  <c r="AU53" i="18"/>
  <c r="AT53" i="18"/>
  <c r="AS53" i="18"/>
  <c r="AR53" i="18"/>
  <c r="AQ53" i="18"/>
  <c r="AP53" i="18"/>
  <c r="AO53" i="18"/>
  <c r="AN53" i="18"/>
  <c r="AM53" i="18"/>
  <c r="AL53" i="18"/>
  <c r="AK53" i="18"/>
  <c r="AJ53" i="18"/>
  <c r="BM52" i="18"/>
  <c r="BL52" i="18"/>
  <c r="BK52" i="18"/>
  <c r="BJ52" i="18"/>
  <c r="BI52" i="18"/>
  <c r="BH52" i="18"/>
  <c r="BG52" i="18"/>
  <c r="BF52" i="18"/>
  <c r="BE52" i="18"/>
  <c r="BD52" i="18"/>
  <c r="BC52" i="18"/>
  <c r="BB52" i="18"/>
  <c r="BA52" i="18"/>
  <c r="AZ52" i="18"/>
  <c r="AY52" i="18"/>
  <c r="AX52" i="18"/>
  <c r="AW52" i="18"/>
  <c r="AV52" i="18"/>
  <c r="AU52" i="18"/>
  <c r="AT52" i="18"/>
  <c r="AS52" i="18"/>
  <c r="AR52" i="18"/>
  <c r="AQ52" i="18"/>
  <c r="AP52" i="18"/>
  <c r="AO52" i="18"/>
  <c r="AN52" i="18"/>
  <c r="AM52" i="18"/>
  <c r="AL52" i="18"/>
  <c r="AK52" i="18"/>
  <c r="AJ52" i="18"/>
  <c r="BM51" i="18"/>
  <c r="BL51" i="18"/>
  <c r="BK51" i="18"/>
  <c r="BJ51" i="18"/>
  <c r="BI51" i="18"/>
  <c r="BH51" i="18"/>
  <c r="BG51" i="18"/>
  <c r="BF51" i="18"/>
  <c r="BE51" i="18"/>
  <c r="BD51" i="18"/>
  <c r="BC51" i="18"/>
  <c r="BB51" i="18"/>
  <c r="BA51" i="18"/>
  <c r="AZ51" i="18"/>
  <c r="AY51" i="18"/>
  <c r="AX51" i="18"/>
  <c r="AW51" i="18"/>
  <c r="AV51" i="18"/>
  <c r="AU51" i="18"/>
  <c r="AT51" i="18"/>
  <c r="AS51" i="18"/>
  <c r="AR51" i="18"/>
  <c r="AQ51" i="18"/>
  <c r="AP51" i="18"/>
  <c r="AO51" i="18"/>
  <c r="AN51" i="18"/>
  <c r="AM51" i="18"/>
  <c r="AL51" i="18"/>
  <c r="AK51" i="18"/>
  <c r="AJ51" i="18"/>
  <c r="AI50" i="18"/>
  <c r="AI40" i="18"/>
  <c r="AG40" i="18"/>
  <c r="AG85" i="18" s="1"/>
  <c r="AF40" i="18"/>
  <c r="AE40" i="18"/>
  <c r="AE85" i="18" s="1"/>
  <c r="AD40" i="18"/>
  <c r="AD85" i="18" s="1"/>
  <c r="AC40" i="18"/>
  <c r="AC85" i="18" s="1"/>
  <c r="AB40" i="18"/>
  <c r="AB85" i="18" s="1"/>
  <c r="AA40" i="18"/>
  <c r="AA85" i="18" s="1"/>
  <c r="Z40" i="18"/>
  <c r="Z85" i="18" s="1"/>
  <c r="Y40" i="18"/>
  <c r="Y85" i="18" s="1"/>
  <c r="X40" i="18"/>
  <c r="X85" i="18" s="1"/>
  <c r="W40" i="18"/>
  <c r="W85" i="18" s="1"/>
  <c r="V40" i="18"/>
  <c r="V85" i="18" s="1"/>
  <c r="U40" i="18"/>
  <c r="U85" i="18" s="1"/>
  <c r="T40" i="18"/>
  <c r="T85" i="18" s="1"/>
  <c r="S40" i="18"/>
  <c r="S85" i="18" s="1"/>
  <c r="R40" i="18"/>
  <c r="R85" i="18" s="1"/>
  <c r="Q40" i="18"/>
  <c r="Q85" i="18" s="1"/>
  <c r="P40" i="18"/>
  <c r="P85" i="18" s="1"/>
  <c r="O40" i="18"/>
  <c r="O85" i="18" s="1"/>
  <c r="N40" i="18"/>
  <c r="N85" i="18" s="1"/>
  <c r="M40" i="18"/>
  <c r="M85" i="18" s="1"/>
  <c r="L40" i="18"/>
  <c r="K40" i="18"/>
  <c r="K85" i="18" s="1"/>
  <c r="J40" i="18"/>
  <c r="J85" i="18" s="1"/>
  <c r="I40" i="18"/>
  <c r="I85" i="18" s="1"/>
  <c r="H40" i="18"/>
  <c r="H85" i="18" s="1"/>
  <c r="G40" i="18"/>
  <c r="F40" i="18"/>
  <c r="F85" i="18" s="1"/>
  <c r="E40" i="18"/>
  <c r="E85" i="18" s="1"/>
  <c r="D40" i="18"/>
  <c r="AI39" i="18"/>
  <c r="AG39" i="18"/>
  <c r="AG84" i="18" s="1"/>
  <c r="AF39" i="18"/>
  <c r="AF84" i="18" s="1"/>
  <c r="AE39" i="18"/>
  <c r="AE84" i="18" s="1"/>
  <c r="AD39" i="18"/>
  <c r="AD84" i="18" s="1"/>
  <c r="AC39" i="18"/>
  <c r="AC84" i="18" s="1"/>
  <c r="AB39" i="18"/>
  <c r="AB84" i="18" s="1"/>
  <c r="AA39" i="18"/>
  <c r="Z39" i="18"/>
  <c r="Z84" i="18" s="1"/>
  <c r="Y39" i="18"/>
  <c r="Y84" i="18" s="1"/>
  <c r="X39" i="18"/>
  <c r="X84" i="18" s="1"/>
  <c r="W39" i="18"/>
  <c r="W84" i="18" s="1"/>
  <c r="V39" i="18"/>
  <c r="V84" i="18" s="1"/>
  <c r="U39" i="18"/>
  <c r="U84" i="18" s="1"/>
  <c r="T39" i="18"/>
  <c r="T84" i="18" s="1"/>
  <c r="S39" i="18"/>
  <c r="S84" i="18" s="1"/>
  <c r="R39" i="18"/>
  <c r="R84" i="18" s="1"/>
  <c r="Q39" i="18"/>
  <c r="Q84" i="18" s="1"/>
  <c r="P39" i="18"/>
  <c r="P84" i="18" s="1"/>
  <c r="O39" i="18"/>
  <c r="O84" i="18" s="1"/>
  <c r="N39" i="18"/>
  <c r="N84" i="18" s="1"/>
  <c r="M39" i="18"/>
  <c r="M84" i="18" s="1"/>
  <c r="L39" i="18"/>
  <c r="L84" i="18" s="1"/>
  <c r="K39" i="18"/>
  <c r="J39" i="18"/>
  <c r="J84" i="18" s="1"/>
  <c r="I39" i="18"/>
  <c r="I84" i="18" s="1"/>
  <c r="H39" i="18"/>
  <c r="H84" i="18" s="1"/>
  <c r="G39" i="18"/>
  <c r="G84" i="18" s="1"/>
  <c r="F39" i="18"/>
  <c r="F84" i="18" s="1"/>
  <c r="E39" i="18"/>
  <c r="D39" i="18"/>
  <c r="D84" i="18" s="1"/>
  <c r="BM38" i="18"/>
  <c r="BL38" i="18"/>
  <c r="BK38" i="18"/>
  <c r="BJ38" i="18"/>
  <c r="BI38" i="18"/>
  <c r="BH38" i="18"/>
  <c r="BG38" i="18"/>
  <c r="BF38" i="18"/>
  <c r="BE38" i="18"/>
  <c r="BD38" i="18"/>
  <c r="BC38" i="18"/>
  <c r="BB38" i="18"/>
  <c r="BA38" i="18"/>
  <c r="AZ38" i="18"/>
  <c r="AY38" i="18"/>
  <c r="AX38" i="18"/>
  <c r="AW38" i="18"/>
  <c r="AV38" i="18"/>
  <c r="AU38" i="18"/>
  <c r="AT38" i="18"/>
  <c r="AS38" i="18"/>
  <c r="AR38" i="18"/>
  <c r="AQ38" i="18"/>
  <c r="AP38" i="18"/>
  <c r="AO38" i="18"/>
  <c r="AN38" i="18"/>
  <c r="AM38" i="18"/>
  <c r="AL38" i="18"/>
  <c r="AK38" i="18"/>
  <c r="AJ38" i="18"/>
  <c r="AI38" i="18"/>
  <c r="AI33" i="18"/>
  <c r="AG33" i="18"/>
  <c r="AG81" i="18" s="1"/>
  <c r="AF33" i="18"/>
  <c r="AF81" i="18" s="1"/>
  <c r="AE33" i="18"/>
  <c r="AD33" i="18"/>
  <c r="AD81" i="18" s="1"/>
  <c r="AC33" i="18"/>
  <c r="AC81" i="18" s="1"/>
  <c r="AB33" i="18"/>
  <c r="AB81" i="18" s="1"/>
  <c r="AA33" i="18"/>
  <c r="Z33" i="18"/>
  <c r="Z81" i="18" s="1"/>
  <c r="Y33" i="18"/>
  <c r="Y81" i="18" s="1"/>
  <c r="X33" i="18"/>
  <c r="X81" i="18" s="1"/>
  <c r="W33" i="18"/>
  <c r="W81" i="18" s="1"/>
  <c r="V33" i="18"/>
  <c r="V81" i="18" s="1"/>
  <c r="U33" i="18"/>
  <c r="U81" i="18" s="1"/>
  <c r="T33" i="18"/>
  <c r="T81" i="18" s="1"/>
  <c r="S33" i="18"/>
  <c r="R33" i="18"/>
  <c r="R81" i="18" s="1"/>
  <c r="Q33" i="18"/>
  <c r="P33" i="18"/>
  <c r="P81" i="18" s="1"/>
  <c r="O33" i="18"/>
  <c r="N33" i="18"/>
  <c r="N81" i="18" s="1"/>
  <c r="M33" i="18"/>
  <c r="M81" i="18" s="1"/>
  <c r="L33" i="18"/>
  <c r="L81" i="18" s="1"/>
  <c r="K33" i="18"/>
  <c r="K81" i="18" s="1"/>
  <c r="J33" i="18"/>
  <c r="J81" i="18" s="1"/>
  <c r="I33" i="18"/>
  <c r="I81" i="18" s="1"/>
  <c r="H33" i="18"/>
  <c r="H81" i="18" s="1"/>
  <c r="G33" i="18"/>
  <c r="F33" i="18"/>
  <c r="F81" i="18" s="1"/>
  <c r="E33" i="18"/>
  <c r="E81" i="18" s="1"/>
  <c r="D33" i="18"/>
  <c r="D81" i="18" s="1"/>
  <c r="AI32" i="18"/>
  <c r="AG32" i="18"/>
  <c r="AG80" i="18" s="1"/>
  <c r="AF32" i="18"/>
  <c r="AF80" i="18" s="1"/>
  <c r="AE32" i="18"/>
  <c r="AE80" i="18" s="1"/>
  <c r="AD32" i="18"/>
  <c r="AC32" i="18"/>
  <c r="AC80" i="18" s="1"/>
  <c r="AB32" i="18"/>
  <c r="AB80" i="18" s="1"/>
  <c r="AA32" i="18"/>
  <c r="AA80" i="18" s="1"/>
  <c r="Z32" i="18"/>
  <c r="Z80" i="18" s="1"/>
  <c r="Y32" i="18"/>
  <c r="X32" i="18"/>
  <c r="X80" i="18" s="1"/>
  <c r="W32" i="18"/>
  <c r="W80" i="18" s="1"/>
  <c r="V32" i="18"/>
  <c r="V80" i="18" s="1"/>
  <c r="U32" i="18"/>
  <c r="U80" i="18" s="1"/>
  <c r="T32" i="18"/>
  <c r="T80" i="18" s="1"/>
  <c r="S32" i="18"/>
  <c r="S80" i="18" s="1"/>
  <c r="R32" i="18"/>
  <c r="R80" i="18" s="1"/>
  <c r="Q32" i="18"/>
  <c r="Q80" i="18" s="1"/>
  <c r="P32" i="18"/>
  <c r="P80" i="18" s="1"/>
  <c r="O32" i="18"/>
  <c r="O80" i="18" s="1"/>
  <c r="N32" i="18"/>
  <c r="N80" i="18" s="1"/>
  <c r="M32" i="18"/>
  <c r="M80" i="18" s="1"/>
  <c r="L32" i="18"/>
  <c r="L80" i="18" s="1"/>
  <c r="K32" i="18"/>
  <c r="K80" i="18" s="1"/>
  <c r="J32" i="18"/>
  <c r="J80" i="18" s="1"/>
  <c r="I32" i="18"/>
  <c r="I80" i="18" s="1"/>
  <c r="H32" i="18"/>
  <c r="H80" i="18" s="1"/>
  <c r="G32" i="18"/>
  <c r="G80" i="18" s="1"/>
  <c r="F32" i="18"/>
  <c r="E32" i="18"/>
  <c r="E80" i="18" s="1"/>
  <c r="D32" i="18"/>
  <c r="D80" i="18" s="1"/>
  <c r="AI31" i="18"/>
  <c r="AG31" i="18"/>
  <c r="AF31" i="18"/>
  <c r="AF79" i="18" s="1"/>
  <c r="AE31" i="18"/>
  <c r="AE79" i="18" s="1"/>
  <c r="AD31" i="18"/>
  <c r="AD79" i="18" s="1"/>
  <c r="AC31" i="18"/>
  <c r="AC79" i="18" s="1"/>
  <c r="AB31" i="18"/>
  <c r="AB79" i="18" s="1"/>
  <c r="AA31" i="18"/>
  <c r="AA79" i="18" s="1"/>
  <c r="Z31" i="18"/>
  <c r="Y31" i="18"/>
  <c r="X31" i="18"/>
  <c r="X79" i="18" s="1"/>
  <c r="W31" i="18"/>
  <c r="W79" i="18" s="1"/>
  <c r="V31" i="18"/>
  <c r="V79" i="18" s="1"/>
  <c r="U31" i="18"/>
  <c r="U79" i="18" s="1"/>
  <c r="T31" i="18"/>
  <c r="T79" i="18" s="1"/>
  <c r="S31" i="18"/>
  <c r="S79" i="18" s="1"/>
  <c r="R31" i="18"/>
  <c r="R79" i="18" s="1"/>
  <c r="Q31" i="18"/>
  <c r="Q79" i="18" s="1"/>
  <c r="P31" i="18"/>
  <c r="O31" i="18"/>
  <c r="O79" i="18" s="1"/>
  <c r="N31" i="18"/>
  <c r="N79" i="18" s="1"/>
  <c r="M31" i="18"/>
  <c r="M79" i="18" s="1"/>
  <c r="L31" i="18"/>
  <c r="L79" i="18" s="1"/>
  <c r="K31" i="18"/>
  <c r="K79" i="18" s="1"/>
  <c r="J31" i="18"/>
  <c r="J79" i="18" s="1"/>
  <c r="I31" i="18"/>
  <c r="I79" i="18" s="1"/>
  <c r="H31" i="18"/>
  <c r="H79" i="18" s="1"/>
  <c r="G31" i="18"/>
  <c r="G79" i="18" s="1"/>
  <c r="F31" i="18"/>
  <c r="F79" i="18" s="1"/>
  <c r="E31" i="18"/>
  <c r="D31" i="18"/>
  <c r="D79" i="18" s="1"/>
  <c r="BM30" i="18"/>
  <c r="BL30" i="18"/>
  <c r="BK30" i="18"/>
  <c r="BJ30" i="18"/>
  <c r="BI30" i="18"/>
  <c r="BH30" i="18"/>
  <c r="BG30" i="18"/>
  <c r="BF30" i="18"/>
  <c r="BE30" i="18"/>
  <c r="BD30" i="18"/>
  <c r="BC30" i="18"/>
  <c r="BB30" i="18"/>
  <c r="BA30" i="18"/>
  <c r="AZ30" i="18"/>
  <c r="AY30" i="18"/>
  <c r="AX30" i="18"/>
  <c r="AW30" i="18"/>
  <c r="AV30" i="18"/>
  <c r="AU30" i="18"/>
  <c r="AT30" i="18"/>
  <c r="AS30" i="18"/>
  <c r="AR30" i="18"/>
  <c r="AQ30" i="18"/>
  <c r="AP30" i="18"/>
  <c r="AO30" i="18"/>
  <c r="AN30" i="18"/>
  <c r="AM30" i="18"/>
  <c r="AL30" i="18"/>
  <c r="AK30" i="18"/>
  <c r="AJ30" i="18"/>
  <c r="AI30" i="18"/>
  <c r="AI28" i="18"/>
  <c r="AG28" i="18"/>
  <c r="AG78" i="18" s="1"/>
  <c r="AF28" i="18"/>
  <c r="AF78" i="18" s="1"/>
  <c r="AE28" i="18"/>
  <c r="AE78" i="18" s="1"/>
  <c r="AD28" i="18"/>
  <c r="AD78" i="18" s="1"/>
  <c r="AC28" i="18"/>
  <c r="AC78" i="18" s="1"/>
  <c r="AB28" i="18"/>
  <c r="AB78" i="18" s="1"/>
  <c r="AA28" i="18"/>
  <c r="AA78" i="18" s="1"/>
  <c r="Z28" i="18"/>
  <c r="Z78" i="18" s="1"/>
  <c r="Y28" i="18"/>
  <c r="Y78" i="18" s="1"/>
  <c r="X28" i="18"/>
  <c r="W28" i="18"/>
  <c r="V28" i="18"/>
  <c r="V78" i="18" s="1"/>
  <c r="U28" i="18"/>
  <c r="U78" i="18" s="1"/>
  <c r="T28" i="18"/>
  <c r="T78" i="18" s="1"/>
  <c r="S28" i="18"/>
  <c r="S78" i="18" s="1"/>
  <c r="R28" i="18"/>
  <c r="R78" i="18" s="1"/>
  <c r="Q28" i="18"/>
  <c r="Q78" i="18" s="1"/>
  <c r="P28" i="18"/>
  <c r="P78" i="18" s="1"/>
  <c r="O28" i="18"/>
  <c r="O78" i="18" s="1"/>
  <c r="N28" i="18"/>
  <c r="M28" i="18"/>
  <c r="M78" i="18" s="1"/>
  <c r="L28" i="18"/>
  <c r="K28" i="18"/>
  <c r="K78" i="18" s="1"/>
  <c r="J28" i="18"/>
  <c r="J78" i="18" s="1"/>
  <c r="I28" i="18"/>
  <c r="I78" i="18" s="1"/>
  <c r="H28" i="18"/>
  <c r="H78" i="18" s="1"/>
  <c r="G28" i="18"/>
  <c r="G78" i="18" s="1"/>
  <c r="F28" i="18"/>
  <c r="F78" i="18" s="1"/>
  <c r="E28" i="18"/>
  <c r="E78" i="18" s="1"/>
  <c r="D28" i="18"/>
  <c r="D78" i="18" s="1"/>
  <c r="AI27" i="18"/>
  <c r="AG27" i="18"/>
  <c r="AG77" i="18" s="1"/>
  <c r="AF27" i="18"/>
  <c r="AE27" i="18"/>
  <c r="AE77" i="18" s="1"/>
  <c r="AD27" i="18"/>
  <c r="AD77" i="18" s="1"/>
  <c r="AC27" i="18"/>
  <c r="AC77" i="18" s="1"/>
  <c r="AB27" i="18"/>
  <c r="AB77" i="18" s="1"/>
  <c r="AA27" i="18"/>
  <c r="AA77" i="18" s="1"/>
  <c r="Z27" i="18"/>
  <c r="Z77" i="18" s="1"/>
  <c r="Y27" i="18"/>
  <c r="Y77" i="18" s="1"/>
  <c r="X27" i="18"/>
  <c r="X77" i="18" s="1"/>
  <c r="W27" i="18"/>
  <c r="W77" i="18" s="1"/>
  <c r="V27" i="18"/>
  <c r="U27" i="18"/>
  <c r="U77" i="18" s="1"/>
  <c r="T27" i="18"/>
  <c r="T77" i="18" s="1"/>
  <c r="S27" i="18"/>
  <c r="S77" i="18" s="1"/>
  <c r="R27" i="18"/>
  <c r="Q27" i="18"/>
  <c r="Q77" i="18" s="1"/>
  <c r="P27" i="18"/>
  <c r="P77" i="18" s="1"/>
  <c r="O27" i="18"/>
  <c r="O77" i="18" s="1"/>
  <c r="N27" i="18"/>
  <c r="N77" i="18" s="1"/>
  <c r="M27" i="18"/>
  <c r="M77" i="18" s="1"/>
  <c r="L27" i="18"/>
  <c r="L77" i="18" s="1"/>
  <c r="K27" i="18"/>
  <c r="K77" i="18" s="1"/>
  <c r="J27" i="18"/>
  <c r="I27" i="18"/>
  <c r="I77" i="18" s="1"/>
  <c r="H27" i="18"/>
  <c r="G27" i="18"/>
  <c r="G77" i="18" s="1"/>
  <c r="F27" i="18"/>
  <c r="F77" i="18" s="1"/>
  <c r="E27" i="18"/>
  <c r="E77" i="18" s="1"/>
  <c r="D27" i="18"/>
  <c r="D77" i="18" s="1"/>
  <c r="AI26" i="18"/>
  <c r="AG26" i="18"/>
  <c r="AG76" i="18" s="1"/>
  <c r="AF26" i="18"/>
  <c r="AF76" i="18" s="1"/>
  <c r="AE26" i="18"/>
  <c r="AE76" i="18" s="1"/>
  <c r="AD26" i="18"/>
  <c r="AC26" i="18"/>
  <c r="AC76" i="18" s="1"/>
  <c r="AB26" i="18"/>
  <c r="AB76" i="18" s="1"/>
  <c r="AA26" i="18"/>
  <c r="Z26" i="18"/>
  <c r="Z76" i="18" s="1"/>
  <c r="Y26" i="18"/>
  <c r="Y76" i="18" s="1"/>
  <c r="X26" i="18"/>
  <c r="X76" i="18" s="1"/>
  <c r="W26" i="18"/>
  <c r="W76" i="18" s="1"/>
  <c r="V26" i="18"/>
  <c r="V76" i="18" s="1"/>
  <c r="U26" i="18"/>
  <c r="T26" i="18"/>
  <c r="T76" i="18" s="1"/>
  <c r="S26" i="18"/>
  <c r="R26" i="18"/>
  <c r="R76" i="18" s="1"/>
  <c r="Q26" i="18"/>
  <c r="Q76" i="18" s="1"/>
  <c r="P26" i="18"/>
  <c r="P76" i="18" s="1"/>
  <c r="O26" i="18"/>
  <c r="O76" i="18" s="1"/>
  <c r="N26" i="18"/>
  <c r="N76" i="18" s="1"/>
  <c r="M26" i="18"/>
  <c r="M76" i="18" s="1"/>
  <c r="L26" i="18"/>
  <c r="L76" i="18" s="1"/>
  <c r="K26" i="18"/>
  <c r="J26" i="18"/>
  <c r="J76" i="18" s="1"/>
  <c r="I26" i="18"/>
  <c r="I76" i="18" s="1"/>
  <c r="H26" i="18"/>
  <c r="H76" i="18" s="1"/>
  <c r="G26" i="18"/>
  <c r="G76" i="18" s="1"/>
  <c r="F26" i="18"/>
  <c r="F76" i="18" s="1"/>
  <c r="E26" i="18"/>
  <c r="E76" i="18" s="1"/>
  <c r="D26" i="18"/>
  <c r="D76" i="18" s="1"/>
  <c r="BM25" i="18"/>
  <c r="BL25" i="18"/>
  <c r="BK25" i="18"/>
  <c r="BJ25" i="18"/>
  <c r="BI25" i="18"/>
  <c r="BH25" i="18"/>
  <c r="BG25" i="18"/>
  <c r="BF25" i="18"/>
  <c r="BE25" i="18"/>
  <c r="BD25" i="18"/>
  <c r="BC25" i="18"/>
  <c r="BB25" i="18"/>
  <c r="BA25" i="18"/>
  <c r="AZ25" i="18"/>
  <c r="AY25" i="18"/>
  <c r="AX25" i="18"/>
  <c r="AW25" i="18"/>
  <c r="AV25" i="18"/>
  <c r="AU25" i="18"/>
  <c r="AT25" i="18"/>
  <c r="AS25" i="18"/>
  <c r="AR25" i="18"/>
  <c r="AQ25" i="18"/>
  <c r="AP25" i="18"/>
  <c r="AO25" i="18"/>
  <c r="AN25" i="18"/>
  <c r="AM25" i="18"/>
  <c r="AL25" i="18"/>
  <c r="AK25" i="18"/>
  <c r="AJ25" i="18"/>
  <c r="AI25" i="18"/>
  <c r="AH17" i="18"/>
  <c r="AH13" i="18"/>
  <c r="AH9" i="18"/>
  <c r="AG107" i="18" l="1"/>
  <c r="Y107" i="18"/>
  <c r="Q107" i="18"/>
  <c r="I107" i="18"/>
  <c r="AV13" i="18"/>
  <c r="AU13" i="18"/>
  <c r="AM13" i="18"/>
  <c r="AY17" i="18"/>
  <c r="L107" i="18"/>
  <c r="J90" i="18"/>
  <c r="M75" i="18"/>
  <c r="C90" i="18"/>
  <c r="AF107" i="18"/>
  <c r="X107" i="18"/>
  <c r="P107" i="18"/>
  <c r="H107" i="18"/>
  <c r="E90" i="18"/>
  <c r="Z90" i="18"/>
  <c r="AE107" i="18"/>
  <c r="W107" i="18"/>
  <c r="O107" i="18"/>
  <c r="O89" i="18" s="1"/>
  <c r="O113" i="18" s="1"/>
  <c r="G107" i="18"/>
  <c r="AF90" i="18"/>
  <c r="X90" i="18"/>
  <c r="P90" i="18"/>
  <c r="H90" i="18"/>
  <c r="M90" i="18"/>
  <c r="R90" i="18"/>
  <c r="R89" i="18" s="1"/>
  <c r="R113" i="18" s="1"/>
  <c r="AD107" i="18"/>
  <c r="V107" i="18"/>
  <c r="V89" i="18" s="1"/>
  <c r="V113" i="18" s="1"/>
  <c r="N107" i="18"/>
  <c r="F107" i="18"/>
  <c r="AE90" i="18"/>
  <c r="W90" i="18"/>
  <c r="O90" i="18"/>
  <c r="G90" i="18"/>
  <c r="G89" i="18" s="1"/>
  <c r="G113" i="18" s="1"/>
  <c r="D90" i="18"/>
  <c r="AB90" i="18"/>
  <c r="T90" i="18"/>
  <c r="L90" i="18"/>
  <c r="AC107" i="18"/>
  <c r="U107" i="18"/>
  <c r="M107" i="18"/>
  <c r="E107" i="18"/>
  <c r="AD90" i="18"/>
  <c r="V90" i="18"/>
  <c r="N90" i="18"/>
  <c r="F90" i="18"/>
  <c r="F89" i="18" s="1"/>
  <c r="U90" i="18"/>
  <c r="I75" i="18"/>
  <c r="AC75" i="18"/>
  <c r="AB107" i="18"/>
  <c r="T107" i="18"/>
  <c r="AA107" i="18"/>
  <c r="S107" i="18"/>
  <c r="K107" i="18"/>
  <c r="AC90" i="18"/>
  <c r="D107" i="18"/>
  <c r="Z107" i="18"/>
  <c r="Z89" i="18" s="1"/>
  <c r="Z113" i="18" s="1"/>
  <c r="R107" i="18"/>
  <c r="J107" i="18"/>
  <c r="J89" i="18" s="1"/>
  <c r="AH89" i="18"/>
  <c r="AH113" i="18" s="1"/>
  <c r="AH114" i="18" s="1"/>
  <c r="AA90" i="18"/>
  <c r="S90" i="18"/>
  <c r="K90" i="18"/>
  <c r="AG90" i="18"/>
  <c r="AG89" i="18" s="1"/>
  <c r="AG113" i="18" s="1"/>
  <c r="Y90" i="18"/>
  <c r="Y89" i="18" s="1"/>
  <c r="Y113" i="18" s="1"/>
  <c r="Q90" i="18"/>
  <c r="Q89" i="18" s="1"/>
  <c r="Q113" i="18" s="1"/>
  <c r="I90" i="18"/>
  <c r="I89" i="18" s="1"/>
  <c r="I113" i="18" s="1"/>
  <c r="AE89" i="18"/>
  <c r="AE113" i="18" s="1"/>
  <c r="W89" i="18"/>
  <c r="W113" i="18" s="1"/>
  <c r="N89" i="18"/>
  <c r="AM33" i="18"/>
  <c r="G81" i="18"/>
  <c r="BM17" i="18"/>
  <c r="BC17" i="18"/>
  <c r="AJ66" i="18"/>
  <c r="AR28" i="18"/>
  <c r="L78" i="18"/>
  <c r="L75" i="18" s="1"/>
  <c r="AI10" i="18"/>
  <c r="BI13" i="18"/>
  <c r="BA13" i="18"/>
  <c r="AS13" i="18"/>
  <c r="AK13" i="18"/>
  <c r="BG66" i="18"/>
  <c r="AY66" i="18"/>
  <c r="AQ66" i="18"/>
  <c r="AL32" i="18"/>
  <c r="F80" i="18"/>
  <c r="F75" i="18" s="1"/>
  <c r="BK33" i="18"/>
  <c r="AE81" i="18"/>
  <c r="AE75" i="18" s="1"/>
  <c r="AY26" i="18"/>
  <c r="S76" i="18"/>
  <c r="BG26" i="18"/>
  <c r="AA76" i="18"/>
  <c r="AW33" i="18"/>
  <c r="Q81" i="18"/>
  <c r="Q75" i="18" s="1"/>
  <c r="AQ39" i="18"/>
  <c r="K84" i="18"/>
  <c r="BG39" i="18"/>
  <c r="AA84" i="18"/>
  <c r="AJ40" i="18"/>
  <c r="D85" i="18"/>
  <c r="D75" i="18" s="1"/>
  <c r="AR40" i="18"/>
  <c r="L85" i="18"/>
  <c r="AQ17" i="18"/>
  <c r="BF66" i="18"/>
  <c r="AX66" i="18"/>
  <c r="AP66" i="18"/>
  <c r="C85" i="18"/>
  <c r="AX27" i="18"/>
  <c r="R77" i="18"/>
  <c r="R75" i="18" s="1"/>
  <c r="AT28" i="18"/>
  <c r="N78" i="18"/>
  <c r="N75" i="18" s="1"/>
  <c r="AV31" i="18"/>
  <c r="P79" i="18"/>
  <c r="P75" i="18" s="1"/>
  <c r="BE32" i="18"/>
  <c r="Y80" i="18"/>
  <c r="BG13" i="18"/>
  <c r="AY13" i="18"/>
  <c r="AQ13" i="18"/>
  <c r="AT13" i="18"/>
  <c r="BL17" i="18"/>
  <c r="BD17" i="18"/>
  <c r="AV17" i="18"/>
  <c r="AN17" i="18"/>
  <c r="BM66" i="18"/>
  <c r="BE66" i="18"/>
  <c r="AW66" i="18"/>
  <c r="AO66" i="18"/>
  <c r="AK31" i="18"/>
  <c r="E79" i="18"/>
  <c r="AW17" i="18"/>
  <c r="AM17" i="18"/>
  <c r="BH66" i="18"/>
  <c r="AQ26" i="18"/>
  <c r="K76" i="18"/>
  <c r="BA26" i="18"/>
  <c r="U76" i="18"/>
  <c r="U75" i="18" s="1"/>
  <c r="BB27" i="18"/>
  <c r="V77" i="18"/>
  <c r="V75" i="18" s="1"/>
  <c r="BC28" i="18"/>
  <c r="W78" i="18"/>
  <c r="W75" i="18" s="1"/>
  <c r="BE31" i="18"/>
  <c r="Y79" i="18"/>
  <c r="Y75" i="18" s="1"/>
  <c r="BM31" i="18"/>
  <c r="AG79" i="18"/>
  <c r="AG75" i="18" s="1"/>
  <c r="AY33" i="18"/>
  <c r="S81" i="18"/>
  <c r="BG33" i="18"/>
  <c r="AA81" i="18"/>
  <c r="AK39" i="18"/>
  <c r="E84" i="18"/>
  <c r="BF13" i="18"/>
  <c r="AX13" i="18"/>
  <c r="AP13" i="18"/>
  <c r="BL66" i="18"/>
  <c r="BD66" i="18"/>
  <c r="AV66" i="18"/>
  <c r="AN66" i="18"/>
  <c r="AO17" i="18"/>
  <c r="AR66" i="18"/>
  <c r="BJ26" i="18"/>
  <c r="AD76" i="18"/>
  <c r="BD28" i="18"/>
  <c r="X78" i="18"/>
  <c r="X75" i="18" s="1"/>
  <c r="BF31" i="18"/>
  <c r="Z79" i="18"/>
  <c r="AM40" i="18"/>
  <c r="G85" i="18"/>
  <c r="BM13" i="18"/>
  <c r="BE13" i="18"/>
  <c r="AW13" i="18"/>
  <c r="AO13" i="18"/>
  <c r="BJ13" i="18"/>
  <c r="BJ17" i="18"/>
  <c r="BB17" i="18"/>
  <c r="AT17" i="18"/>
  <c r="AL17" i="18"/>
  <c r="BK66" i="18"/>
  <c r="BC66" i="18"/>
  <c r="AU66" i="18"/>
  <c r="AM66" i="18"/>
  <c r="AP27" i="18"/>
  <c r="J77" i="18"/>
  <c r="J75" i="18" s="1"/>
  <c r="BJ32" i="18"/>
  <c r="AD80" i="18"/>
  <c r="BE17" i="18"/>
  <c r="AU17" i="18"/>
  <c r="AZ66" i="18"/>
  <c r="AN27" i="18"/>
  <c r="H77" i="18"/>
  <c r="H75" i="18" s="1"/>
  <c r="BL27" i="18"/>
  <c r="AF77" i="18"/>
  <c r="BL40" i="18"/>
  <c r="AF85" i="18"/>
  <c r="BH13" i="18"/>
  <c r="AZ13" i="18"/>
  <c r="AR13" i="18"/>
  <c r="AJ13" i="18"/>
  <c r="BD13" i="18"/>
  <c r="AL13" i="18"/>
  <c r="BI17" i="18"/>
  <c r="BA17" i="18"/>
  <c r="AS17" i="18"/>
  <c r="AK17" i="18"/>
  <c r="BJ66" i="18"/>
  <c r="BB66" i="18"/>
  <c r="AT66" i="18"/>
  <c r="AL66" i="18"/>
  <c r="AU33" i="18"/>
  <c r="O81" i="18"/>
  <c r="O75" i="18" s="1"/>
  <c r="BB13" i="18"/>
  <c r="BK17" i="18"/>
  <c r="BC13" i="18"/>
  <c r="BF17" i="18"/>
  <c r="AX17" i="18"/>
  <c r="AP17" i="18"/>
  <c r="BH17" i="18"/>
  <c r="AZ17" i="18"/>
  <c r="AR17" i="18"/>
  <c r="AJ17" i="18"/>
  <c r="BI66" i="18"/>
  <c r="BA66" i="18"/>
  <c r="AS66" i="18"/>
  <c r="AK66" i="18"/>
  <c r="Z75" i="18"/>
  <c r="AB75" i="18"/>
  <c r="T75" i="18"/>
  <c r="AI11" i="18"/>
  <c r="AI16" i="18"/>
  <c r="C108" i="18"/>
  <c r="C107" i="18" s="1"/>
  <c r="C89" i="18" s="1"/>
  <c r="AI15" i="18"/>
  <c r="AI18" i="18"/>
  <c r="C66" i="18"/>
  <c r="AI21" i="18"/>
  <c r="AI14" i="18"/>
  <c r="AI20" i="18"/>
  <c r="C17" i="18"/>
  <c r="C13" i="18"/>
  <c r="D8" i="18"/>
  <c r="L8" i="18"/>
  <c r="T8" i="18"/>
  <c r="AB8" i="18"/>
  <c r="J8" i="18"/>
  <c r="R8" i="18"/>
  <c r="Z8" i="18"/>
  <c r="AH8" i="18"/>
  <c r="BD31" i="18"/>
  <c r="F8" i="18"/>
  <c r="N8" i="18"/>
  <c r="V8" i="18"/>
  <c r="AD8" i="18"/>
  <c r="AM9" i="18"/>
  <c r="AN9" i="18"/>
  <c r="AV9" i="18"/>
  <c r="H8" i="18"/>
  <c r="P8" i="18"/>
  <c r="X8" i="18"/>
  <c r="AF8" i="18"/>
  <c r="BI26" i="18"/>
  <c r="AW27" i="18"/>
  <c r="F113" i="18"/>
  <c r="N113" i="18"/>
  <c r="AJ133" i="18"/>
  <c r="AJ149" i="18" s="1"/>
  <c r="AS40" i="18"/>
  <c r="BD9" i="18"/>
  <c r="BL9" i="18"/>
  <c r="BM9" i="18"/>
  <c r="BG9" i="18"/>
  <c r="AX9" i="18"/>
  <c r="AO9" i="18"/>
  <c r="AJ9" i="18"/>
  <c r="AR9" i="18"/>
  <c r="BH9" i="18"/>
  <c r="AK26" i="18"/>
  <c r="BA27" i="18"/>
  <c r="BH31" i="18"/>
  <c r="BC40" i="18"/>
  <c r="I8" i="18"/>
  <c r="Q8" i="18"/>
  <c r="Y8" i="18"/>
  <c r="AG8" i="18"/>
  <c r="AN26" i="18"/>
  <c r="BC27" i="18"/>
  <c r="BL31" i="18"/>
  <c r="AS32" i="18"/>
  <c r="BE40" i="18"/>
  <c r="BB9" i="18"/>
  <c r="BK9" i="18"/>
  <c r="AT26" i="18"/>
  <c r="BE27" i="18"/>
  <c r="AU32" i="18"/>
  <c r="AK27" i="18"/>
  <c r="BI27" i="18"/>
  <c r="AU28" i="18"/>
  <c r="BI32" i="18"/>
  <c r="AW9" i="18"/>
  <c r="BE9" i="18"/>
  <c r="AM27" i="18"/>
  <c r="AZ28" i="18"/>
  <c r="AJ31" i="18"/>
  <c r="BK32" i="18"/>
  <c r="AT33" i="18"/>
  <c r="AO27" i="18"/>
  <c r="BK28" i="18"/>
  <c r="AL31" i="18"/>
  <c r="AZ33" i="18"/>
  <c r="AP39" i="18"/>
  <c r="AP9" i="18"/>
  <c r="AQ9" i="18"/>
  <c r="AY9" i="18"/>
  <c r="AU27" i="18"/>
  <c r="AN31" i="18"/>
  <c r="BJ33" i="18"/>
  <c r="BF39" i="18"/>
  <c r="AO40" i="18"/>
  <c r="AL26" i="18"/>
  <c r="AQ27" i="18"/>
  <c r="BH27" i="18"/>
  <c r="AV28" i="18"/>
  <c r="AR31" i="18"/>
  <c r="BJ31" i="18"/>
  <c r="AW32" i="18"/>
  <c r="BM32" i="18"/>
  <c r="AJ33" i="18"/>
  <c r="BB33" i="18"/>
  <c r="AR39" i="18"/>
  <c r="BH39" i="18"/>
  <c r="AU40" i="18"/>
  <c r="BG40" i="18"/>
  <c r="BI9" i="18"/>
  <c r="AT31" i="18"/>
  <c r="AK32" i="18"/>
  <c r="AY32" i="18"/>
  <c r="AL33" i="18"/>
  <c r="BD33" i="18"/>
  <c r="AT39" i="18"/>
  <c r="BJ39" i="18"/>
  <c r="AV40" i="18"/>
  <c r="BI40" i="18"/>
  <c r="AZ26" i="18"/>
  <c r="AR27" i="18"/>
  <c r="K8" i="18"/>
  <c r="S8" i="18"/>
  <c r="AA8" i="18"/>
  <c r="BA9" i="18"/>
  <c r="BJ9" i="18"/>
  <c r="AO26" i="18"/>
  <c r="BF26" i="18"/>
  <c r="AS27" i="18"/>
  <c r="BM27" i="18"/>
  <c r="AJ28" i="18"/>
  <c r="AM32" i="18"/>
  <c r="BC32" i="18"/>
  <c r="AO33" i="18"/>
  <c r="BE33" i="18"/>
  <c r="AV39" i="18"/>
  <c r="BL39" i="18"/>
  <c r="AK40" i="18"/>
  <c r="AW40" i="18"/>
  <c r="BK40" i="18"/>
  <c r="BB26" i="18"/>
  <c r="AK9" i="18"/>
  <c r="AT9" i="18"/>
  <c r="AP26" i="18"/>
  <c r="AL28" i="18"/>
  <c r="BH28" i="18"/>
  <c r="AZ31" i="18"/>
  <c r="AO32" i="18"/>
  <c r="AP33" i="18"/>
  <c r="BF33" i="18"/>
  <c r="AX39" i="18"/>
  <c r="AY40" i="18"/>
  <c r="AZ9" i="18"/>
  <c r="E8" i="18"/>
  <c r="M8" i="18"/>
  <c r="U8" i="18"/>
  <c r="AC8" i="18"/>
  <c r="AL9" i="18"/>
  <c r="AU9" i="18"/>
  <c r="BC9" i="18"/>
  <c r="AR26" i="18"/>
  <c r="AJ27" i="18"/>
  <c r="AM28" i="18"/>
  <c r="BJ28" i="18"/>
  <c r="BB31" i="18"/>
  <c r="AQ32" i="18"/>
  <c r="BG32" i="18"/>
  <c r="AR33" i="18"/>
  <c r="BH33" i="18"/>
  <c r="AJ39" i="18"/>
  <c r="AZ39" i="18"/>
  <c r="AN40" i="18"/>
  <c r="BA40" i="18"/>
  <c r="BM40" i="18"/>
  <c r="J113" i="18"/>
  <c r="AL39" i="18"/>
  <c r="BB39" i="18"/>
  <c r="AN28" i="18"/>
  <c r="G8" i="18"/>
  <c r="O8" i="18"/>
  <c r="W8" i="18"/>
  <c r="AE8" i="18"/>
  <c r="AJ26" i="18"/>
  <c r="AX26" i="18"/>
  <c r="BL28" i="18"/>
  <c r="BG31" i="18"/>
  <c r="AT32" i="18"/>
  <c r="AX33" i="18"/>
  <c r="AN39" i="18"/>
  <c r="BD39" i="18"/>
  <c r="AQ40" i="18"/>
  <c r="BD40" i="18"/>
  <c r="AS9" i="18"/>
  <c r="AO31" i="18"/>
  <c r="AU26" i="18"/>
  <c r="BG28" i="18"/>
  <c r="BH40" i="18"/>
  <c r="BL26" i="18"/>
  <c r="AX28" i="18"/>
  <c r="AW31" i="18"/>
  <c r="AM26" i="18"/>
  <c r="BD27" i="18"/>
  <c r="BF32" i="18"/>
  <c r="BM26" i="18"/>
  <c r="AK28" i="18"/>
  <c r="AS28" i="18"/>
  <c r="BA28" i="18"/>
  <c r="BI28" i="18"/>
  <c r="AY31" i="18"/>
  <c r="AL40" i="18"/>
  <c r="AT40" i="18"/>
  <c r="BB40" i="18"/>
  <c r="BJ40" i="18"/>
  <c r="AS26" i="18"/>
  <c r="BD26" i="18"/>
  <c r="AV27" i="18"/>
  <c r="BG27" i="18"/>
  <c r="BB28" i="18"/>
  <c r="AS31" i="18"/>
  <c r="AJ32" i="18"/>
  <c r="AR32" i="18"/>
  <c r="AZ32" i="18"/>
  <c r="BH32" i="18"/>
  <c r="AV33" i="18"/>
  <c r="AO39" i="18"/>
  <c r="AW39" i="18"/>
  <c r="BE39" i="18"/>
  <c r="BM39" i="18"/>
  <c r="AS39" i="18"/>
  <c r="BC26" i="18"/>
  <c r="AQ28" i="18"/>
  <c r="AX31" i="18"/>
  <c r="AP32" i="18"/>
  <c r="AP28" i="18"/>
  <c r="AP31" i="18"/>
  <c r="AV26" i="18"/>
  <c r="AL27" i="18"/>
  <c r="AT27" i="18"/>
  <c r="BJ27" i="18"/>
  <c r="AY27" i="18"/>
  <c r="AM31" i="18"/>
  <c r="AU31" i="18"/>
  <c r="BC31" i="18"/>
  <c r="BK31" i="18"/>
  <c r="AQ31" i="18"/>
  <c r="BB32" i="18"/>
  <c r="BL33" i="18"/>
  <c r="AY39" i="18"/>
  <c r="BI39" i="18"/>
  <c r="BK26" i="18"/>
  <c r="AY28" i="18"/>
  <c r="BC33" i="18"/>
  <c r="BA39" i="18"/>
  <c r="AZ40" i="18"/>
  <c r="BF27" i="18"/>
  <c r="AX32" i="18"/>
  <c r="BF9" i="18"/>
  <c r="BE26" i="18"/>
  <c r="BA32" i="18"/>
  <c r="AW26" i="18"/>
  <c r="BH26" i="18"/>
  <c r="AZ27" i="18"/>
  <c r="BK27" i="18"/>
  <c r="AO28" i="18"/>
  <c r="AW28" i="18"/>
  <c r="BE28" i="18"/>
  <c r="BM28" i="18"/>
  <c r="BF28" i="18"/>
  <c r="AK33" i="18"/>
  <c r="AS33" i="18"/>
  <c r="BA33" i="18"/>
  <c r="BI33" i="18"/>
  <c r="AN33" i="18"/>
  <c r="BM33" i="18"/>
  <c r="BA31" i="18"/>
  <c r="BI31" i="18"/>
  <c r="AN32" i="18"/>
  <c r="AV32" i="18"/>
  <c r="BD32" i="18"/>
  <c r="BL32" i="18"/>
  <c r="AQ33" i="18"/>
  <c r="AM39" i="18"/>
  <c r="AU39" i="18"/>
  <c r="BC39" i="18"/>
  <c r="BK39" i="18"/>
  <c r="AP40" i="18"/>
  <c r="AX40" i="18"/>
  <c r="BF40" i="18"/>
  <c r="AI66" i="18"/>
  <c r="D132" i="18"/>
  <c r="D135" i="18" s="1"/>
  <c r="AK133" i="18"/>
  <c r="AK149" i="18" s="1"/>
  <c r="E132" i="18"/>
  <c r="AJ132" i="18"/>
  <c r="AJ135" i="18" s="1"/>
  <c r="AK132" i="18"/>
  <c r="D133" i="18"/>
  <c r="L89" i="18" l="1"/>
  <c r="L113" i="18" s="1"/>
  <c r="H89" i="18"/>
  <c r="H113" i="18" s="1"/>
  <c r="AD89" i="18"/>
  <c r="AD113" i="18" s="1"/>
  <c r="P89" i="18"/>
  <c r="P113" i="18" s="1"/>
  <c r="U89" i="18"/>
  <c r="U113" i="18" s="1"/>
  <c r="AC89" i="18"/>
  <c r="AC113" i="18" s="1"/>
  <c r="X89" i="18"/>
  <c r="X113" i="18" s="1"/>
  <c r="X114" i="18" s="1"/>
  <c r="X118" i="18" s="1"/>
  <c r="S89" i="18"/>
  <c r="S113" i="18" s="1"/>
  <c r="M89" i="18"/>
  <c r="M113" i="18" s="1"/>
  <c r="AA89" i="18"/>
  <c r="AA113" i="18" s="1"/>
  <c r="T89" i="18"/>
  <c r="T113" i="18" s="1"/>
  <c r="T114" i="18" s="1"/>
  <c r="AB89" i="18"/>
  <c r="AB113" i="18" s="1"/>
  <c r="AF89" i="18"/>
  <c r="AF113" i="18" s="1"/>
  <c r="E89" i="18"/>
  <c r="E113" i="18" s="1"/>
  <c r="AF75" i="18"/>
  <c r="AF114" i="18" s="1"/>
  <c r="AD75" i="18"/>
  <c r="D89" i="18"/>
  <c r="D113" i="18" s="1"/>
  <c r="E75" i="18"/>
  <c r="G75" i="18"/>
  <c r="K89" i="18"/>
  <c r="K113" i="18" s="1"/>
  <c r="K145" i="18" s="1"/>
  <c r="AI13" i="18"/>
  <c r="K75" i="18"/>
  <c r="AA75" i="18"/>
  <c r="S75" i="18"/>
  <c r="H114" i="18"/>
  <c r="P114" i="18"/>
  <c r="P118" i="18" s="1"/>
  <c r="AI17" i="18"/>
  <c r="BE8" i="18"/>
  <c r="AU8" i="18"/>
  <c r="F145" i="18"/>
  <c r="F150" i="18" s="1"/>
  <c r="AN8" i="18"/>
  <c r="AM8" i="18"/>
  <c r="J145" i="18"/>
  <c r="AG114" i="18"/>
  <c r="AZ8" i="18"/>
  <c r="BL8" i="18"/>
  <c r="BD8" i="18"/>
  <c r="BI8" i="18"/>
  <c r="AH118" i="18"/>
  <c r="AK8" i="18"/>
  <c r="Y114" i="18"/>
  <c r="BM8" i="18"/>
  <c r="D145" i="18"/>
  <c r="AD114" i="18"/>
  <c r="AV8" i="18"/>
  <c r="H145" i="18"/>
  <c r="H150" i="18" s="1"/>
  <c r="BG8" i="18"/>
  <c r="AQ8" i="18"/>
  <c r="AO8" i="18"/>
  <c r="V114" i="18"/>
  <c r="BA8" i="18"/>
  <c r="AR8" i="18"/>
  <c r="AJ8" i="18"/>
  <c r="M145" i="18"/>
  <c r="M150" i="18" s="1"/>
  <c r="G145" i="18"/>
  <c r="G150" i="18" s="1"/>
  <c r="C113" i="18"/>
  <c r="AB114" i="18"/>
  <c r="AP8" i="18"/>
  <c r="BJ8" i="18"/>
  <c r="AX8" i="18"/>
  <c r="AY8" i="18"/>
  <c r="BK8" i="18"/>
  <c r="BH8" i="18"/>
  <c r="AW8" i="18"/>
  <c r="BB8" i="18"/>
  <c r="C8" i="18"/>
  <c r="R114" i="18"/>
  <c r="AC114" i="18"/>
  <c r="AE114" i="18"/>
  <c r="N114" i="18"/>
  <c r="W114" i="18"/>
  <c r="U114" i="18"/>
  <c r="AS8" i="18"/>
  <c r="I145" i="18"/>
  <c r="I150" i="18" s="1"/>
  <c r="AT8" i="18"/>
  <c r="Z114" i="18"/>
  <c r="BC8" i="18"/>
  <c r="I114" i="18"/>
  <c r="L145" i="18"/>
  <c r="L150" i="18" s="1"/>
  <c r="AL8" i="18"/>
  <c r="Q114" i="18"/>
  <c r="AK135" i="18"/>
  <c r="AL135" i="18" s="1"/>
  <c r="E145" i="18"/>
  <c r="AI9" i="18"/>
  <c r="AK134" i="18"/>
  <c r="AK147" i="18"/>
  <c r="C75" i="18"/>
  <c r="E134" i="18"/>
  <c r="E147" i="18"/>
  <c r="AJ134" i="18"/>
  <c r="AJ147" i="18"/>
  <c r="BF8" i="18"/>
  <c r="H140" i="18"/>
  <c r="D134" i="18"/>
  <c r="D147" i="18"/>
  <c r="C132" i="18"/>
  <c r="D141" i="18" s="1"/>
  <c r="D149" i="18"/>
  <c r="C133" i="18"/>
  <c r="E135" i="18"/>
  <c r="F135" i="18" s="1"/>
  <c r="O114" i="18"/>
  <c r="M116" i="18" l="1"/>
  <c r="AA114" i="18"/>
  <c r="AA118" i="18" s="1"/>
  <c r="S114" i="18"/>
  <c r="L116" i="18"/>
  <c r="G116" i="18"/>
  <c r="AF116" i="18"/>
  <c r="N116" i="18"/>
  <c r="U116" i="18"/>
  <c r="AD116" i="18"/>
  <c r="Q116" i="18"/>
  <c r="R116" i="18"/>
  <c r="E116" i="18"/>
  <c r="F116" i="18"/>
  <c r="K116" i="18"/>
  <c r="H116" i="18"/>
  <c r="AC116" i="18"/>
  <c r="Z116" i="18"/>
  <c r="O116" i="18"/>
  <c r="X116" i="18"/>
  <c r="AE116" i="18"/>
  <c r="P116" i="18"/>
  <c r="V116" i="18"/>
  <c r="AG116" i="18"/>
  <c r="AB116" i="18"/>
  <c r="AA116" i="18"/>
  <c r="I116" i="18"/>
  <c r="W116" i="18"/>
  <c r="S116" i="18"/>
  <c r="Y116" i="18"/>
  <c r="T116" i="18"/>
  <c r="J116" i="18"/>
  <c r="M140" i="18"/>
  <c r="M143" i="18" s="1"/>
  <c r="M114" i="18"/>
  <c r="M118" i="18" s="1"/>
  <c r="J140" i="18"/>
  <c r="J143" i="18" s="1"/>
  <c r="J114" i="18"/>
  <c r="J118" i="18" s="1"/>
  <c r="K140" i="18"/>
  <c r="K143" i="18" s="1"/>
  <c r="K114" i="18"/>
  <c r="K118" i="18" s="1"/>
  <c r="L140" i="18"/>
  <c r="L143" i="18" s="1"/>
  <c r="L114" i="18"/>
  <c r="L118" i="18" s="1"/>
  <c r="G140" i="18"/>
  <c r="G143" i="18" s="1"/>
  <c r="G114" i="18"/>
  <c r="G118" i="18" s="1"/>
  <c r="F140" i="18"/>
  <c r="F143" i="18" s="1"/>
  <c r="F114" i="18"/>
  <c r="F118" i="18" s="1"/>
  <c r="D140" i="18"/>
  <c r="D143" i="18" s="1"/>
  <c r="D114" i="18"/>
  <c r="D118" i="18" s="1"/>
  <c r="E140" i="18"/>
  <c r="E143" i="18" s="1"/>
  <c r="E114" i="18"/>
  <c r="E118" i="18" s="1"/>
  <c r="H115" i="18"/>
  <c r="P115" i="18"/>
  <c r="X115" i="18"/>
  <c r="AF115" i="18"/>
  <c r="S115" i="18"/>
  <c r="G115" i="18"/>
  <c r="W115" i="18"/>
  <c r="I115" i="18"/>
  <c r="Q115" i="18"/>
  <c r="Y115" i="18"/>
  <c r="AG115" i="18"/>
  <c r="AA115" i="18"/>
  <c r="J115" i="18"/>
  <c r="R115" i="18"/>
  <c r="Z115" i="18"/>
  <c r="K115" i="18"/>
  <c r="L115" i="18"/>
  <c r="T115" i="18"/>
  <c r="AB115" i="18"/>
  <c r="N115" i="18"/>
  <c r="AD115" i="18"/>
  <c r="E115" i="18"/>
  <c r="M115" i="18"/>
  <c r="U115" i="18"/>
  <c r="AC115" i="18"/>
  <c r="F115" i="18"/>
  <c r="V115" i="18"/>
  <c r="O115" i="18"/>
  <c r="AE115" i="18"/>
  <c r="AE118" i="18"/>
  <c r="Z118" i="18"/>
  <c r="S118" i="18"/>
  <c r="AB118" i="18"/>
  <c r="H118" i="18"/>
  <c r="AF118" i="18"/>
  <c r="Y118" i="18"/>
  <c r="AG118" i="18"/>
  <c r="R118" i="18"/>
  <c r="AD118" i="18"/>
  <c r="Q118" i="18"/>
  <c r="N118" i="18"/>
  <c r="V118" i="18"/>
  <c r="T118" i="18"/>
  <c r="W118" i="18"/>
  <c r="C145" i="18"/>
  <c r="C150" i="18" s="1"/>
  <c r="M163" i="18" s="1"/>
  <c r="D116" i="18"/>
  <c r="I118" i="18"/>
  <c r="U118" i="18"/>
  <c r="I140" i="18"/>
  <c r="I143" i="18" s="1"/>
  <c r="D115" i="18"/>
  <c r="E150" i="18"/>
  <c r="AC118" i="18"/>
  <c r="C134" i="18"/>
  <c r="O118" i="18"/>
  <c r="H143" i="18"/>
  <c r="C140" i="18"/>
  <c r="C143" i="18" s="1"/>
  <c r="C114" i="18"/>
  <c r="C118" i="18" s="1"/>
  <c r="AI8" i="18"/>
  <c r="K150" i="18"/>
  <c r="D150" i="18"/>
  <c r="J150" i="18"/>
  <c r="M117" i="18" l="1"/>
  <c r="X117" i="18"/>
  <c r="L117" i="18"/>
  <c r="T117" i="18"/>
  <c r="V117" i="18"/>
  <c r="K117" i="18"/>
  <c r="AF117" i="18"/>
  <c r="Y117" i="18"/>
  <c r="P117" i="18"/>
  <c r="F117" i="18"/>
  <c r="I117" i="18"/>
  <c r="Q117" i="18"/>
  <c r="G117" i="18"/>
  <c r="S117" i="18"/>
  <c r="AE117" i="18"/>
  <c r="E117" i="18"/>
  <c r="O117" i="18"/>
  <c r="AA117" i="18"/>
  <c r="Z117" i="18"/>
  <c r="AD117" i="18"/>
  <c r="W117" i="18"/>
  <c r="AB117" i="18"/>
  <c r="AC117" i="18"/>
  <c r="U117" i="18"/>
  <c r="R117" i="18"/>
  <c r="J117" i="18"/>
  <c r="AG117" i="18"/>
  <c r="H117" i="18"/>
  <c r="N117" i="18"/>
  <c r="G163" i="18"/>
  <c r="F163" i="18"/>
  <c r="H159" i="18"/>
  <c r="L163" i="18"/>
  <c r="M159" i="18"/>
  <c r="J163" i="18"/>
  <c r="H163" i="18"/>
  <c r="J159" i="18"/>
  <c r="E159" i="18"/>
  <c r="D163" i="18"/>
  <c r="D159" i="18"/>
  <c r="F159" i="18"/>
  <c r="K163" i="18"/>
  <c r="G159" i="18"/>
  <c r="I163" i="18"/>
  <c r="K159" i="18"/>
  <c r="I159" i="18"/>
  <c r="L159" i="18"/>
  <c r="C151" i="18"/>
  <c r="C153" i="18" s="1"/>
  <c r="B122" i="18"/>
  <c r="D117" i="18"/>
  <c r="E163" i="18"/>
  <c r="M155" i="18"/>
  <c r="K155" i="18"/>
  <c r="G155" i="18"/>
  <c r="E155" i="18"/>
  <c r="D155" i="18"/>
  <c r="L155" i="18"/>
  <c r="J155" i="18"/>
  <c r="H155" i="18"/>
  <c r="K151" i="18"/>
  <c r="K157" i="18"/>
  <c r="G157" i="18"/>
  <c r="G151" i="18"/>
  <c r="H157" i="18"/>
  <c r="H151" i="18"/>
  <c r="J151" i="18"/>
  <c r="J157" i="18"/>
  <c r="B121" i="18"/>
  <c r="F157" i="18"/>
  <c r="F151" i="18"/>
  <c r="I155" i="18"/>
  <c r="D157" i="18"/>
  <c r="D151" i="18"/>
  <c r="M157" i="18"/>
  <c r="M151" i="18"/>
  <c r="F155" i="18"/>
  <c r="L157" i="18"/>
  <c r="L151" i="18"/>
  <c r="I157" i="18"/>
  <c r="I151" i="18"/>
  <c r="E157" i="18"/>
  <c r="E151" i="18"/>
  <c r="C160" i="18" l="1"/>
  <c r="B172" i="18" s="1"/>
  <c r="C164" i="18"/>
  <c r="B174" i="18" s="1"/>
  <c r="B175" i="18"/>
  <c r="B120" i="18"/>
  <c r="B119" i="18"/>
  <c r="B177" i="18" s="1"/>
  <c r="C156" i="18"/>
  <c r="B170" i="18" s="1"/>
  <c r="H152" i="18"/>
  <c r="H153" i="18" s="1"/>
  <c r="H165" i="18" s="1"/>
  <c r="F152" i="18"/>
  <c r="F153" i="18" s="1"/>
  <c r="F165" i="18" s="1"/>
  <c r="J152" i="18"/>
  <c r="J153" i="18" s="1"/>
  <c r="J165" i="18" s="1"/>
  <c r="I152" i="18"/>
  <c r="I153" i="18" s="1"/>
  <c r="I165" i="18" s="1"/>
  <c r="E152" i="18"/>
  <c r="E153" i="18" s="1"/>
  <c r="E165" i="18" s="1"/>
  <c r="L152" i="18"/>
  <c r="L153" i="18" s="1"/>
  <c r="L165" i="18" s="1"/>
  <c r="D152" i="18"/>
  <c r="D153" i="18" s="1"/>
  <c r="D165" i="18" s="1"/>
  <c r="M152" i="18"/>
  <c r="M153" i="18" s="1"/>
  <c r="M165" i="18" s="1"/>
  <c r="C158" i="18"/>
  <c r="B171" i="18" s="1"/>
  <c r="G152" i="18"/>
  <c r="G153" i="18" s="1"/>
  <c r="G165" i="18" s="1"/>
  <c r="K152" i="18"/>
  <c r="K153" i="18" s="1"/>
  <c r="K165" i="18" s="1"/>
  <c r="C36" i="65" l="1"/>
  <c r="C36" i="72"/>
  <c r="B36" i="65"/>
  <c r="B36" i="72"/>
  <c r="B176" i="18"/>
  <c r="C167" i="18"/>
  <c r="C166" i="18"/>
  <c r="AJ172" i="18" l="1"/>
  <c r="AJ170" i="18"/>
  <c r="AJ173" i="18"/>
  <c r="AJ171" i="18"/>
  <c r="AJ174" i="18"/>
  <c r="C173" i="18"/>
  <c r="C174" i="18"/>
  <c r="C172" i="18"/>
  <c r="C170" i="18"/>
  <c r="C171" i="18"/>
  <c r="D172" i="18" l="1"/>
  <c r="AK170" i="18"/>
  <c r="AK173" i="18"/>
  <c r="D170" i="18"/>
  <c r="D173" i="18"/>
  <c r="AK171" i="18"/>
  <c r="AK174" i="18"/>
  <c r="D171" i="18"/>
  <c r="D174" i="18"/>
  <c r="AK172" i="18"/>
  <c r="V75" i="16"/>
  <c r="W75" i="16"/>
  <c r="X75" i="16"/>
  <c r="Y75" i="16"/>
  <c r="Z75" i="16"/>
  <c r="AA75" i="16"/>
  <c r="AB75" i="16"/>
  <c r="AC75" i="16"/>
  <c r="AD75" i="16"/>
  <c r="AE75" i="16"/>
  <c r="V67" i="16"/>
  <c r="W67" i="16"/>
  <c r="X67" i="16"/>
  <c r="Y67" i="16"/>
  <c r="Z67" i="16"/>
  <c r="AA67" i="16"/>
  <c r="AB67" i="16"/>
  <c r="AC67" i="16"/>
  <c r="AD67" i="16"/>
  <c r="AE67" i="16"/>
  <c r="V36" i="16"/>
  <c r="W36" i="16"/>
  <c r="X36" i="16"/>
  <c r="Y36" i="16"/>
  <c r="Z36" i="16"/>
  <c r="AA36" i="16"/>
  <c r="AB36" i="16"/>
  <c r="AC36" i="16"/>
  <c r="AD36" i="16"/>
  <c r="AE36" i="16"/>
  <c r="V28" i="16"/>
  <c r="W28" i="16"/>
  <c r="X28" i="16"/>
  <c r="Y28" i="16"/>
  <c r="Z28" i="16"/>
  <c r="AA28" i="16"/>
  <c r="AB28" i="16"/>
  <c r="AC28" i="16"/>
  <c r="AD28" i="16"/>
  <c r="AE28" i="16"/>
  <c r="E6" i="16" l="1"/>
  <c r="E7" i="16" s="1"/>
  <c r="F6" i="16"/>
  <c r="F7" i="16" s="1"/>
  <c r="G6" i="16"/>
  <c r="G7" i="16" s="1"/>
  <c r="I6" i="16"/>
  <c r="I7" i="16" s="1"/>
  <c r="J6" i="16"/>
  <c r="J7" i="16" s="1"/>
  <c r="U75" i="16"/>
  <c r="T75" i="16"/>
  <c r="S75" i="16"/>
  <c r="R75" i="16"/>
  <c r="Q75" i="16"/>
  <c r="P75" i="16"/>
  <c r="O75" i="16"/>
  <c r="N75" i="16"/>
  <c r="M75" i="16"/>
  <c r="U67" i="16"/>
  <c r="T67" i="16"/>
  <c r="S67" i="16"/>
  <c r="R67" i="16"/>
  <c r="Q67" i="16"/>
  <c r="P67" i="16"/>
  <c r="O67" i="16"/>
  <c r="N67" i="16"/>
  <c r="M67" i="16"/>
  <c r="L36" i="16"/>
  <c r="K75" i="16"/>
  <c r="J36" i="16"/>
  <c r="I75" i="16"/>
  <c r="G36" i="16"/>
  <c r="D36" i="16"/>
  <c r="U36" i="16"/>
  <c r="T36" i="16"/>
  <c r="S36" i="16"/>
  <c r="R36" i="16"/>
  <c r="Q36" i="16"/>
  <c r="P36" i="16"/>
  <c r="O36" i="16"/>
  <c r="N36" i="16"/>
  <c r="M36" i="16"/>
  <c r="K67" i="16"/>
  <c r="J67" i="16"/>
  <c r="U28" i="16"/>
  <c r="T28" i="16"/>
  <c r="S28" i="16"/>
  <c r="R28" i="16"/>
  <c r="Q28" i="16"/>
  <c r="P28" i="16"/>
  <c r="O28" i="16"/>
  <c r="N28" i="16"/>
  <c r="M28" i="16"/>
  <c r="H6" i="16"/>
  <c r="H7" i="16" s="1"/>
  <c r="D6" i="16"/>
  <c r="D7" i="16" s="1"/>
  <c r="D82" i="15"/>
  <c r="E82" i="15"/>
  <c r="F82" i="15"/>
  <c r="G82" i="15"/>
  <c r="H82" i="15"/>
  <c r="I82" i="15"/>
  <c r="J82" i="15"/>
  <c r="K82" i="15"/>
  <c r="L82" i="15"/>
  <c r="M82" i="15"/>
  <c r="N82" i="15"/>
  <c r="O82" i="15"/>
  <c r="P82" i="15"/>
  <c r="Q82" i="15"/>
  <c r="R82" i="15"/>
  <c r="S82" i="15"/>
  <c r="T82" i="15"/>
  <c r="U82" i="15"/>
  <c r="V82" i="15"/>
  <c r="W82" i="15"/>
  <c r="X82" i="15"/>
  <c r="Y82" i="15"/>
  <c r="Z82" i="15"/>
  <c r="AA82" i="15"/>
  <c r="AB82" i="15"/>
  <c r="AC82" i="15"/>
  <c r="AD82" i="15"/>
  <c r="AE82" i="15"/>
  <c r="AF82" i="15"/>
  <c r="AG82" i="15"/>
  <c r="AL123" i="15"/>
  <c r="AJ130" i="15"/>
  <c r="AJ131" i="15"/>
  <c r="AL136" i="15"/>
  <c r="AM136" i="15"/>
  <c r="AN136" i="15"/>
  <c r="AO136" i="15"/>
  <c r="AP136" i="15"/>
  <c r="AQ136" i="15"/>
  <c r="AR136" i="15"/>
  <c r="AS136" i="15"/>
  <c r="AL138" i="15"/>
  <c r="AM138" i="15"/>
  <c r="AN138" i="15"/>
  <c r="AO138" i="15"/>
  <c r="AP138" i="15"/>
  <c r="AQ138" i="15"/>
  <c r="AR138" i="15"/>
  <c r="AS138" i="15"/>
  <c r="AJ150" i="15"/>
  <c r="AH75" i="15"/>
  <c r="AH72" i="15"/>
  <c r="AH69" i="15"/>
  <c r="AH97" i="15"/>
  <c r="AH96" i="15" s="1"/>
  <c r="AH82" i="15"/>
  <c r="AH81" i="15" s="1"/>
  <c r="AH80" i="15" s="1"/>
  <c r="AH102" i="15" s="1"/>
  <c r="C9" i="11"/>
  <c r="F28" i="8" s="1"/>
  <c r="AJ59" i="15"/>
  <c r="AJ97" i="15" s="1"/>
  <c r="AK59" i="15"/>
  <c r="AL59" i="15"/>
  <c r="AL97" i="15" s="1"/>
  <c r="AM59" i="15"/>
  <c r="AN59" i="15"/>
  <c r="AN97" i="15" s="1"/>
  <c r="AO59" i="15"/>
  <c r="AP59" i="15"/>
  <c r="AP97" i="15" s="1"/>
  <c r="AQ59" i="15"/>
  <c r="AR59" i="15"/>
  <c r="AR97" i="15" s="1"/>
  <c r="AS59" i="15"/>
  <c r="AT59" i="15"/>
  <c r="AT97" i="15" s="1"/>
  <c r="AU59" i="15"/>
  <c r="AV59" i="15"/>
  <c r="AV97" i="15" s="1"/>
  <c r="AW59" i="15"/>
  <c r="AX59" i="15"/>
  <c r="AX97" i="15" s="1"/>
  <c r="AY59" i="15"/>
  <c r="AZ59" i="15"/>
  <c r="AZ97" i="15" s="1"/>
  <c r="BA59" i="15"/>
  <c r="BB59" i="15"/>
  <c r="BB97" i="15" s="1"/>
  <c r="BC59" i="15"/>
  <c r="BD59" i="15"/>
  <c r="BD97" i="15" s="1"/>
  <c r="BE59" i="15"/>
  <c r="BF59" i="15"/>
  <c r="BF97" i="15" s="1"/>
  <c r="BG59" i="15"/>
  <c r="BH59" i="15"/>
  <c r="BH97" i="15" s="1"/>
  <c r="BI59" i="15"/>
  <c r="BJ59" i="15"/>
  <c r="BJ97" i="15" s="1"/>
  <c r="BK59" i="15"/>
  <c r="BL59" i="15"/>
  <c r="BL97" i="15" s="1"/>
  <c r="BM59" i="15"/>
  <c r="AJ60" i="15"/>
  <c r="AJ98" i="15" s="1"/>
  <c r="AK60" i="15"/>
  <c r="AL60" i="15"/>
  <c r="AL98" i="15" s="1"/>
  <c r="AM60" i="15"/>
  <c r="AN60" i="15"/>
  <c r="AN98" i="15" s="1"/>
  <c r="AO60" i="15"/>
  <c r="AP60" i="15"/>
  <c r="AP98" i="15" s="1"/>
  <c r="AQ60" i="15"/>
  <c r="AR60" i="15"/>
  <c r="AR98" i="15" s="1"/>
  <c r="AS60" i="15"/>
  <c r="AT60" i="15"/>
  <c r="AT98" i="15" s="1"/>
  <c r="AU60" i="15"/>
  <c r="AV60" i="15"/>
  <c r="AV98" i="15" s="1"/>
  <c r="AW60" i="15"/>
  <c r="AX60" i="15"/>
  <c r="AX98" i="15" s="1"/>
  <c r="AY60" i="15"/>
  <c r="AZ60" i="15"/>
  <c r="AZ98" i="15" s="1"/>
  <c r="BA60" i="15"/>
  <c r="BB60" i="15"/>
  <c r="BB98" i="15" s="1"/>
  <c r="BC60" i="15"/>
  <c r="BD60" i="15"/>
  <c r="BD98" i="15" s="1"/>
  <c r="BE60" i="15"/>
  <c r="BF60" i="15"/>
  <c r="BF98" i="15" s="1"/>
  <c r="BG60" i="15"/>
  <c r="BH60" i="15"/>
  <c r="BH98" i="15" s="1"/>
  <c r="BI60" i="15"/>
  <c r="BJ60" i="15"/>
  <c r="BJ98" i="15" s="1"/>
  <c r="BK60" i="15"/>
  <c r="BL60" i="15"/>
  <c r="BL98" i="15" s="1"/>
  <c r="BM60" i="15"/>
  <c r="AJ61" i="15"/>
  <c r="AJ99" i="15" s="1"/>
  <c r="AK61" i="15"/>
  <c r="AL61" i="15"/>
  <c r="AL99" i="15" s="1"/>
  <c r="AM61" i="15"/>
  <c r="AN61" i="15"/>
  <c r="AN99" i="15" s="1"/>
  <c r="AO61" i="15"/>
  <c r="AP61" i="15"/>
  <c r="AP99" i="15" s="1"/>
  <c r="AQ61" i="15"/>
  <c r="AR61" i="15"/>
  <c r="AR99" i="15" s="1"/>
  <c r="AS61" i="15"/>
  <c r="AT61" i="15"/>
  <c r="AT99" i="15" s="1"/>
  <c r="AU61" i="15"/>
  <c r="AV61" i="15"/>
  <c r="AV99" i="15" s="1"/>
  <c r="AW61" i="15"/>
  <c r="AX61" i="15"/>
  <c r="AX99" i="15" s="1"/>
  <c r="AY61" i="15"/>
  <c r="AZ61" i="15"/>
  <c r="AZ99" i="15" s="1"/>
  <c r="BA61" i="15"/>
  <c r="BB61" i="15"/>
  <c r="BB99" i="15" s="1"/>
  <c r="BC61" i="15"/>
  <c r="BD61" i="15"/>
  <c r="BD99" i="15" s="1"/>
  <c r="BE61" i="15"/>
  <c r="BF61" i="15"/>
  <c r="BF99" i="15" s="1"/>
  <c r="BG61" i="15"/>
  <c r="BH61" i="15"/>
  <c r="BH99" i="15" s="1"/>
  <c r="BI61" i="15"/>
  <c r="BJ61" i="15"/>
  <c r="BJ99" i="15" s="1"/>
  <c r="BK61" i="15"/>
  <c r="BL61" i="15"/>
  <c r="BL99" i="15" s="1"/>
  <c r="BM61" i="15"/>
  <c r="AJ62" i="15"/>
  <c r="AJ100" i="15" s="1"/>
  <c r="AK62" i="15"/>
  <c r="AL62" i="15"/>
  <c r="AL100" i="15" s="1"/>
  <c r="AM62" i="15"/>
  <c r="AN62" i="15"/>
  <c r="AN100" i="15" s="1"/>
  <c r="AO62" i="15"/>
  <c r="AP62" i="15"/>
  <c r="AP100" i="15" s="1"/>
  <c r="AQ62" i="15"/>
  <c r="AR62" i="15"/>
  <c r="AR100" i="15" s="1"/>
  <c r="AS62" i="15"/>
  <c r="AT62" i="15"/>
  <c r="AT100" i="15" s="1"/>
  <c r="AU62" i="15"/>
  <c r="AV62" i="15"/>
  <c r="AV100" i="15" s="1"/>
  <c r="AW62" i="15"/>
  <c r="AX62" i="15"/>
  <c r="AX100" i="15" s="1"/>
  <c r="AY62" i="15"/>
  <c r="AZ62" i="15"/>
  <c r="AZ100" i="15" s="1"/>
  <c r="BA62" i="15"/>
  <c r="BB62" i="15"/>
  <c r="BB100" i="15" s="1"/>
  <c r="BC62" i="15"/>
  <c r="BD62" i="15"/>
  <c r="BD100" i="15" s="1"/>
  <c r="BE62" i="15"/>
  <c r="BF62" i="15"/>
  <c r="BF100" i="15" s="1"/>
  <c r="BG62" i="15"/>
  <c r="BH62" i="15"/>
  <c r="BH100" i="15" s="1"/>
  <c r="BI62" i="15"/>
  <c r="BJ62" i="15"/>
  <c r="BJ100" i="15" s="1"/>
  <c r="BK62" i="15"/>
  <c r="BL62" i="15"/>
  <c r="BL100" i="15" s="1"/>
  <c r="BM62" i="15"/>
  <c r="AJ63" i="15"/>
  <c r="AJ101" i="15" s="1"/>
  <c r="AK63" i="15"/>
  <c r="AL63" i="15"/>
  <c r="AL101" i="15" s="1"/>
  <c r="AM63" i="15"/>
  <c r="AN63" i="15"/>
  <c r="AN101" i="15" s="1"/>
  <c r="AO63" i="15"/>
  <c r="AP63" i="15"/>
  <c r="AP101" i="15" s="1"/>
  <c r="AQ63" i="15"/>
  <c r="AR63" i="15"/>
  <c r="AR101" i="15" s="1"/>
  <c r="AS63" i="15"/>
  <c r="AT63" i="15"/>
  <c r="AT101" i="15" s="1"/>
  <c r="AU63" i="15"/>
  <c r="AV63" i="15"/>
  <c r="AV101" i="15" s="1"/>
  <c r="AW63" i="15"/>
  <c r="AX63" i="15"/>
  <c r="AX101" i="15" s="1"/>
  <c r="AY63" i="15"/>
  <c r="AZ63" i="15"/>
  <c r="AZ101" i="15" s="1"/>
  <c r="BA63" i="15"/>
  <c r="BB63" i="15"/>
  <c r="BB101" i="15" s="1"/>
  <c r="BC63" i="15"/>
  <c r="BD63" i="15"/>
  <c r="BD101" i="15" s="1"/>
  <c r="BE63" i="15"/>
  <c r="BF63" i="15"/>
  <c r="BF101" i="15" s="1"/>
  <c r="BG63" i="15"/>
  <c r="BH63" i="15"/>
  <c r="BH101" i="15" s="1"/>
  <c r="BI63" i="15"/>
  <c r="BJ63" i="15"/>
  <c r="BJ101" i="15" s="1"/>
  <c r="BK63" i="15"/>
  <c r="BL63" i="15"/>
  <c r="BL101" i="15" s="1"/>
  <c r="BM63" i="15"/>
  <c r="AI60" i="15"/>
  <c r="AI61" i="15"/>
  <c r="AI62" i="15"/>
  <c r="AI63" i="15"/>
  <c r="AI59" i="15"/>
  <c r="AH58" i="15"/>
  <c r="AZ44" i="15"/>
  <c r="BA44" i="15"/>
  <c r="BB44" i="15"/>
  <c r="BC44" i="15"/>
  <c r="BD44" i="15"/>
  <c r="BE44" i="15"/>
  <c r="BF44" i="15"/>
  <c r="BG44" i="15"/>
  <c r="BH44" i="15"/>
  <c r="BI44" i="15"/>
  <c r="BJ44" i="15"/>
  <c r="BK44" i="15"/>
  <c r="BL44" i="15"/>
  <c r="BM44" i="15"/>
  <c r="AZ45" i="15"/>
  <c r="BA45" i="15"/>
  <c r="BB45" i="15"/>
  <c r="BC45" i="15"/>
  <c r="BD45" i="15"/>
  <c r="BE45" i="15"/>
  <c r="BF45" i="15"/>
  <c r="BG45" i="15"/>
  <c r="BH45" i="15"/>
  <c r="BI45" i="15"/>
  <c r="BJ45" i="15"/>
  <c r="BK45" i="15"/>
  <c r="BL45" i="15"/>
  <c r="BM45" i="15"/>
  <c r="AZ46" i="15"/>
  <c r="BA46" i="15"/>
  <c r="BB46" i="15"/>
  <c r="BC46" i="15"/>
  <c r="BD46" i="15"/>
  <c r="BE46" i="15"/>
  <c r="BF46" i="15"/>
  <c r="BG46" i="15"/>
  <c r="BH46" i="15"/>
  <c r="BI46" i="15"/>
  <c r="BJ46" i="15"/>
  <c r="BK46" i="15"/>
  <c r="BL46" i="15"/>
  <c r="BM46" i="15"/>
  <c r="AZ47" i="15"/>
  <c r="BA47" i="15"/>
  <c r="BB47" i="15"/>
  <c r="BC47" i="15"/>
  <c r="BD47" i="15"/>
  <c r="BE47" i="15"/>
  <c r="BF47" i="15"/>
  <c r="BG47" i="15"/>
  <c r="BH47" i="15"/>
  <c r="BI47" i="15"/>
  <c r="BJ47" i="15"/>
  <c r="BK47" i="15"/>
  <c r="BL47" i="15"/>
  <c r="BM47" i="15"/>
  <c r="AZ48" i="15"/>
  <c r="BA48" i="15"/>
  <c r="BB48" i="15"/>
  <c r="BC48" i="15"/>
  <c r="BD48" i="15"/>
  <c r="BE48" i="15"/>
  <c r="BF48" i="15"/>
  <c r="BG48" i="15"/>
  <c r="BH48" i="15"/>
  <c r="BI48" i="15"/>
  <c r="BJ48" i="15"/>
  <c r="BK48" i="15"/>
  <c r="BL48" i="15"/>
  <c r="BM48" i="15"/>
  <c r="AZ49" i="15"/>
  <c r="BA49" i="15"/>
  <c r="BB49" i="15"/>
  <c r="BC49" i="15"/>
  <c r="BD49" i="15"/>
  <c r="BE49" i="15"/>
  <c r="BF49" i="15"/>
  <c r="BG49" i="15"/>
  <c r="BH49" i="15"/>
  <c r="BI49" i="15"/>
  <c r="BJ49" i="15"/>
  <c r="BK49" i="15"/>
  <c r="BL49" i="15"/>
  <c r="BM49" i="15"/>
  <c r="AZ50" i="15"/>
  <c r="BA50" i="15"/>
  <c r="BB50" i="15"/>
  <c r="BC50" i="15"/>
  <c r="BD50" i="15"/>
  <c r="BE50" i="15"/>
  <c r="BF50" i="15"/>
  <c r="BG50" i="15"/>
  <c r="BH50" i="15"/>
  <c r="BI50" i="15"/>
  <c r="BJ50" i="15"/>
  <c r="BK50" i="15"/>
  <c r="BL50" i="15"/>
  <c r="BM50" i="15"/>
  <c r="AZ51" i="15"/>
  <c r="BA51" i="15"/>
  <c r="BB51" i="15"/>
  <c r="BC51" i="15"/>
  <c r="BD51" i="15"/>
  <c r="BE51" i="15"/>
  <c r="BF51" i="15"/>
  <c r="BG51" i="15"/>
  <c r="BH51" i="15"/>
  <c r="BI51" i="15"/>
  <c r="BJ51" i="15"/>
  <c r="BK51" i="15"/>
  <c r="BL51" i="15"/>
  <c r="BM51" i="15"/>
  <c r="AZ52" i="15"/>
  <c r="BA52" i="15"/>
  <c r="BB52" i="15"/>
  <c r="BC52" i="15"/>
  <c r="BD52" i="15"/>
  <c r="BE52" i="15"/>
  <c r="BF52" i="15"/>
  <c r="BG52" i="15"/>
  <c r="BH52" i="15"/>
  <c r="BI52" i="15"/>
  <c r="BJ52" i="15"/>
  <c r="BK52" i="15"/>
  <c r="BL52" i="15"/>
  <c r="BM52" i="15"/>
  <c r="AZ53" i="15"/>
  <c r="BA53" i="15"/>
  <c r="BB53" i="15"/>
  <c r="BC53" i="15"/>
  <c r="BD53" i="15"/>
  <c r="BE53" i="15"/>
  <c r="BF53" i="15"/>
  <c r="BG53" i="15"/>
  <c r="BH53" i="15"/>
  <c r="BI53" i="15"/>
  <c r="BJ53" i="15"/>
  <c r="BK53" i="15"/>
  <c r="BL53" i="15"/>
  <c r="BM53" i="15"/>
  <c r="AZ54" i="15"/>
  <c r="BA54" i="15"/>
  <c r="BB54" i="15"/>
  <c r="BC54" i="15"/>
  <c r="BD54" i="15"/>
  <c r="BE54" i="15"/>
  <c r="BF54" i="15"/>
  <c r="BG54" i="15"/>
  <c r="BH54" i="15"/>
  <c r="BI54" i="15"/>
  <c r="BJ54" i="15"/>
  <c r="BK54" i="15"/>
  <c r="BL54" i="15"/>
  <c r="BM54" i="15"/>
  <c r="AZ55" i="15"/>
  <c r="BA55" i="15"/>
  <c r="BB55" i="15"/>
  <c r="BC55" i="15"/>
  <c r="BD55" i="15"/>
  <c r="BE55" i="15"/>
  <c r="BF55" i="15"/>
  <c r="BG55" i="15"/>
  <c r="BH55" i="15"/>
  <c r="BI55" i="15"/>
  <c r="BJ55" i="15"/>
  <c r="BK55" i="15"/>
  <c r="BL55" i="15"/>
  <c r="BM55" i="15"/>
  <c r="AZ56" i="15"/>
  <c r="BA56" i="15"/>
  <c r="BB56" i="15"/>
  <c r="BC56" i="15"/>
  <c r="BD56" i="15"/>
  <c r="BE56" i="15"/>
  <c r="BF56" i="15"/>
  <c r="BG56" i="15"/>
  <c r="BH56" i="15"/>
  <c r="BI56" i="15"/>
  <c r="BJ56" i="15"/>
  <c r="BK56" i="15"/>
  <c r="BL56" i="15"/>
  <c r="BM56" i="15"/>
  <c r="AZ57" i="15"/>
  <c r="BA57" i="15"/>
  <c r="BB57" i="15"/>
  <c r="BC57" i="15"/>
  <c r="BD57" i="15"/>
  <c r="BE57" i="15"/>
  <c r="BF57" i="15"/>
  <c r="BG57" i="15"/>
  <c r="BH57" i="15"/>
  <c r="BI57" i="15"/>
  <c r="BJ57" i="15"/>
  <c r="BK57" i="15"/>
  <c r="BL57" i="15"/>
  <c r="BM57" i="15"/>
  <c r="AJ44" i="15"/>
  <c r="AK44" i="15"/>
  <c r="AL44" i="15"/>
  <c r="AM44" i="15"/>
  <c r="AN44" i="15"/>
  <c r="AO44" i="15"/>
  <c r="AP44" i="15"/>
  <c r="AQ44" i="15"/>
  <c r="AR44" i="15"/>
  <c r="AS44" i="15"/>
  <c r="AT44" i="15"/>
  <c r="AU44" i="15"/>
  <c r="AV44" i="15"/>
  <c r="AW44" i="15"/>
  <c r="AX44" i="15"/>
  <c r="AY44" i="15"/>
  <c r="AJ45" i="15"/>
  <c r="AK45" i="15"/>
  <c r="AL45" i="15"/>
  <c r="AM45" i="15"/>
  <c r="AN45" i="15"/>
  <c r="AO45" i="15"/>
  <c r="AP45" i="15"/>
  <c r="AQ45" i="15"/>
  <c r="AR45" i="15"/>
  <c r="AS45" i="15"/>
  <c r="AT45" i="15"/>
  <c r="AU45" i="15"/>
  <c r="AV45" i="15"/>
  <c r="AW45" i="15"/>
  <c r="AX45" i="15"/>
  <c r="AY45" i="15"/>
  <c r="AJ46" i="15"/>
  <c r="AK46" i="15"/>
  <c r="AL46" i="15"/>
  <c r="AM46" i="15"/>
  <c r="AN46" i="15"/>
  <c r="AO46" i="15"/>
  <c r="AP46" i="15"/>
  <c r="AQ46" i="15"/>
  <c r="AR46" i="15"/>
  <c r="AS46" i="15"/>
  <c r="AT46" i="15"/>
  <c r="AU46" i="15"/>
  <c r="AV46" i="15"/>
  <c r="AW46" i="15"/>
  <c r="AX46" i="15"/>
  <c r="AY46" i="15"/>
  <c r="AJ47" i="15"/>
  <c r="AK47" i="15"/>
  <c r="AL47" i="15"/>
  <c r="AM47" i="15"/>
  <c r="AN47" i="15"/>
  <c r="AO47" i="15"/>
  <c r="AP47" i="15"/>
  <c r="AQ47" i="15"/>
  <c r="AR47" i="15"/>
  <c r="AS47" i="15"/>
  <c r="AT47" i="15"/>
  <c r="AU47" i="15"/>
  <c r="AV47" i="15"/>
  <c r="AW47" i="15"/>
  <c r="AX47" i="15"/>
  <c r="AY47" i="15"/>
  <c r="AJ48" i="15"/>
  <c r="AK48" i="15"/>
  <c r="AL48" i="15"/>
  <c r="AM48" i="15"/>
  <c r="AN48" i="15"/>
  <c r="AO48" i="15"/>
  <c r="AP48" i="15"/>
  <c r="AQ48" i="15"/>
  <c r="AR48" i="15"/>
  <c r="AS48" i="15"/>
  <c r="AT48" i="15"/>
  <c r="AU48" i="15"/>
  <c r="AV48" i="15"/>
  <c r="AW48" i="15"/>
  <c r="AX48" i="15"/>
  <c r="AY48" i="15"/>
  <c r="AJ49" i="15"/>
  <c r="AK49" i="15"/>
  <c r="AL49" i="15"/>
  <c r="AM49" i="15"/>
  <c r="AN49" i="15"/>
  <c r="AO49" i="15"/>
  <c r="AP49" i="15"/>
  <c r="AQ49" i="15"/>
  <c r="AR49" i="15"/>
  <c r="AS49" i="15"/>
  <c r="AT49" i="15"/>
  <c r="AU49" i="15"/>
  <c r="AV49" i="15"/>
  <c r="AW49" i="15"/>
  <c r="AX49" i="15"/>
  <c r="AY49" i="15"/>
  <c r="AJ50" i="15"/>
  <c r="AK50" i="15"/>
  <c r="AL50" i="15"/>
  <c r="AM50" i="15"/>
  <c r="AN50" i="15"/>
  <c r="AO50" i="15"/>
  <c r="AP50" i="15"/>
  <c r="AQ50" i="15"/>
  <c r="AR50" i="15"/>
  <c r="AS50" i="15"/>
  <c r="AT50" i="15"/>
  <c r="AU50" i="15"/>
  <c r="AV50" i="15"/>
  <c r="AW50" i="15"/>
  <c r="AX50" i="15"/>
  <c r="AY50" i="15"/>
  <c r="AJ51" i="15"/>
  <c r="AK51" i="15"/>
  <c r="AL51" i="15"/>
  <c r="AM51" i="15"/>
  <c r="AN51" i="15"/>
  <c r="AO51" i="15"/>
  <c r="AP51" i="15"/>
  <c r="AQ51" i="15"/>
  <c r="AR51" i="15"/>
  <c r="AS51" i="15"/>
  <c r="AT51" i="15"/>
  <c r="AU51" i="15"/>
  <c r="AV51" i="15"/>
  <c r="AW51" i="15"/>
  <c r="AX51" i="15"/>
  <c r="AY51" i="15"/>
  <c r="AJ52" i="15"/>
  <c r="AK52" i="15"/>
  <c r="AL52" i="15"/>
  <c r="AM52" i="15"/>
  <c r="AN52" i="15"/>
  <c r="AO52" i="15"/>
  <c r="AP52" i="15"/>
  <c r="AQ52" i="15"/>
  <c r="AR52" i="15"/>
  <c r="AS52" i="15"/>
  <c r="AT52" i="15"/>
  <c r="AU52" i="15"/>
  <c r="AV52" i="15"/>
  <c r="AW52" i="15"/>
  <c r="AX52" i="15"/>
  <c r="AY52" i="15"/>
  <c r="AJ53" i="15"/>
  <c r="AK53" i="15"/>
  <c r="AL53" i="15"/>
  <c r="AM53" i="15"/>
  <c r="AN53" i="15"/>
  <c r="AO53" i="15"/>
  <c r="AP53" i="15"/>
  <c r="AQ53" i="15"/>
  <c r="AR53" i="15"/>
  <c r="AS53" i="15"/>
  <c r="AT53" i="15"/>
  <c r="AU53" i="15"/>
  <c r="AV53" i="15"/>
  <c r="AW53" i="15"/>
  <c r="AX53" i="15"/>
  <c r="AY53" i="15"/>
  <c r="AJ54" i="15"/>
  <c r="AK54" i="15"/>
  <c r="AL54" i="15"/>
  <c r="AM54" i="15"/>
  <c r="AN54" i="15"/>
  <c r="AO54" i="15"/>
  <c r="AP54" i="15"/>
  <c r="AQ54" i="15"/>
  <c r="AR54" i="15"/>
  <c r="AS54" i="15"/>
  <c r="AT54" i="15"/>
  <c r="AU54" i="15"/>
  <c r="AV54" i="15"/>
  <c r="AW54" i="15"/>
  <c r="AX54" i="15"/>
  <c r="AY54" i="15"/>
  <c r="AJ55" i="15"/>
  <c r="AK55" i="15"/>
  <c r="AL55" i="15"/>
  <c r="AM55" i="15"/>
  <c r="AN55" i="15"/>
  <c r="AO55" i="15"/>
  <c r="AP55" i="15"/>
  <c r="AQ55" i="15"/>
  <c r="AR55" i="15"/>
  <c r="AS55" i="15"/>
  <c r="AT55" i="15"/>
  <c r="AU55" i="15"/>
  <c r="AV55" i="15"/>
  <c r="AW55" i="15"/>
  <c r="AX55" i="15"/>
  <c r="AY55" i="15"/>
  <c r="AJ56" i="15"/>
  <c r="AK56" i="15"/>
  <c r="AL56" i="15"/>
  <c r="AM56" i="15"/>
  <c r="AN56" i="15"/>
  <c r="AO56" i="15"/>
  <c r="AP56" i="15"/>
  <c r="AQ56" i="15"/>
  <c r="AR56" i="15"/>
  <c r="AS56" i="15"/>
  <c r="AT56" i="15"/>
  <c r="AU56" i="15"/>
  <c r="AV56" i="15"/>
  <c r="AW56" i="15"/>
  <c r="AX56" i="15"/>
  <c r="AY56" i="15"/>
  <c r="AJ57" i="15"/>
  <c r="AK57" i="15"/>
  <c r="AL57" i="15"/>
  <c r="AM57" i="15"/>
  <c r="AN57" i="15"/>
  <c r="AO57" i="15"/>
  <c r="AP57" i="15"/>
  <c r="AQ57" i="15"/>
  <c r="AR57" i="15"/>
  <c r="AS57" i="15"/>
  <c r="AT57" i="15"/>
  <c r="AU57" i="15"/>
  <c r="AV57" i="15"/>
  <c r="AW57" i="15"/>
  <c r="AX57" i="15"/>
  <c r="AY57" i="15"/>
  <c r="AI45" i="15"/>
  <c r="AI46" i="15"/>
  <c r="AI47" i="15"/>
  <c r="AI48" i="15"/>
  <c r="AI49" i="15"/>
  <c r="AI50" i="15"/>
  <c r="AI51" i="15"/>
  <c r="AI52" i="15"/>
  <c r="AI53" i="15"/>
  <c r="AI54" i="15"/>
  <c r="AI55" i="15"/>
  <c r="AI56" i="15"/>
  <c r="AI57" i="15"/>
  <c r="AI44" i="15"/>
  <c r="AJ33" i="15"/>
  <c r="AK33" i="15"/>
  <c r="AL33" i="15"/>
  <c r="AM33" i="15"/>
  <c r="AN33" i="15"/>
  <c r="AO33" i="15"/>
  <c r="AP33" i="15"/>
  <c r="AQ33" i="15"/>
  <c r="AR33" i="15"/>
  <c r="AS33" i="15"/>
  <c r="AT33" i="15"/>
  <c r="AU33" i="15"/>
  <c r="AV33" i="15"/>
  <c r="AW33" i="15"/>
  <c r="AX33" i="15"/>
  <c r="AY33" i="15"/>
  <c r="AZ33" i="15"/>
  <c r="BA33" i="15"/>
  <c r="BB33" i="15"/>
  <c r="BC33" i="15"/>
  <c r="BD33" i="15"/>
  <c r="BE33" i="15"/>
  <c r="BF33" i="15"/>
  <c r="BG33" i="15"/>
  <c r="BH33" i="15"/>
  <c r="BI33" i="15"/>
  <c r="BJ33" i="15"/>
  <c r="BK33" i="15"/>
  <c r="BL33" i="15"/>
  <c r="BM33" i="15"/>
  <c r="AI34" i="15"/>
  <c r="AI35" i="15"/>
  <c r="AI33" i="15"/>
  <c r="AJ28" i="15"/>
  <c r="AK28" i="15"/>
  <c r="AL28" i="15"/>
  <c r="AM28" i="15"/>
  <c r="AN28" i="15"/>
  <c r="AO28" i="15"/>
  <c r="AP28" i="15"/>
  <c r="AQ28" i="15"/>
  <c r="AR28" i="15"/>
  <c r="AS28" i="15"/>
  <c r="AT28" i="15"/>
  <c r="AU28" i="15"/>
  <c r="AV28" i="15"/>
  <c r="AW28" i="15"/>
  <c r="AX28" i="15"/>
  <c r="AY28" i="15"/>
  <c r="AZ28" i="15"/>
  <c r="BA28" i="15"/>
  <c r="BB28" i="15"/>
  <c r="BC28" i="15"/>
  <c r="BD28" i="15"/>
  <c r="BE28" i="15"/>
  <c r="BF28" i="15"/>
  <c r="BG28" i="15"/>
  <c r="BH28" i="15"/>
  <c r="BI28" i="15"/>
  <c r="BJ28" i="15"/>
  <c r="BK28" i="15"/>
  <c r="BL28" i="15"/>
  <c r="BM28" i="15"/>
  <c r="AI29" i="15"/>
  <c r="AI30" i="15"/>
  <c r="AI31" i="15"/>
  <c r="AI28" i="15"/>
  <c r="AI25" i="15"/>
  <c r="AI26" i="15"/>
  <c r="AI24" i="15"/>
  <c r="AJ23" i="15"/>
  <c r="AK23" i="15"/>
  <c r="AL23" i="15"/>
  <c r="AM23" i="15"/>
  <c r="AN23" i="15"/>
  <c r="AO23" i="15"/>
  <c r="AP23" i="15"/>
  <c r="AQ23" i="15"/>
  <c r="AR23" i="15"/>
  <c r="AS23" i="15"/>
  <c r="AT23" i="15"/>
  <c r="AU23" i="15"/>
  <c r="AV23" i="15"/>
  <c r="AW23" i="15"/>
  <c r="AX23" i="15"/>
  <c r="AY23" i="15"/>
  <c r="AZ23" i="15"/>
  <c r="BA23" i="15"/>
  <c r="BB23" i="15"/>
  <c r="BC23" i="15"/>
  <c r="BD23" i="15"/>
  <c r="BE23" i="15"/>
  <c r="BF23" i="15"/>
  <c r="BG23" i="15"/>
  <c r="BH23" i="15"/>
  <c r="BI23" i="15"/>
  <c r="BJ23" i="15"/>
  <c r="BK23" i="15"/>
  <c r="BL23" i="15"/>
  <c r="BM23" i="15"/>
  <c r="AI23" i="15"/>
  <c r="AJ18" i="15"/>
  <c r="AK18" i="15"/>
  <c r="AL18" i="15"/>
  <c r="AM18" i="15"/>
  <c r="AN18" i="15"/>
  <c r="AO18" i="15"/>
  <c r="AP18" i="15"/>
  <c r="AQ18" i="15"/>
  <c r="AR18" i="15"/>
  <c r="AS18" i="15"/>
  <c r="AT18" i="15"/>
  <c r="AU18" i="15"/>
  <c r="AV18" i="15"/>
  <c r="AW18" i="15"/>
  <c r="AX18" i="15"/>
  <c r="AY18" i="15"/>
  <c r="AZ18" i="15"/>
  <c r="BA18" i="15"/>
  <c r="BB18" i="15"/>
  <c r="BC18" i="15"/>
  <c r="BD18" i="15"/>
  <c r="BE18" i="15"/>
  <c r="BF18" i="15"/>
  <c r="BG18" i="15"/>
  <c r="BH18" i="15"/>
  <c r="BI18" i="15"/>
  <c r="BJ18" i="15"/>
  <c r="BK18" i="15"/>
  <c r="BL18" i="15"/>
  <c r="BM18" i="15"/>
  <c r="AJ19" i="15"/>
  <c r="AK19" i="15"/>
  <c r="AL19" i="15"/>
  <c r="AM19" i="15"/>
  <c r="AN19" i="15"/>
  <c r="AO19" i="15"/>
  <c r="AP19" i="15"/>
  <c r="AQ19" i="15"/>
  <c r="AR19" i="15"/>
  <c r="AS19" i="15"/>
  <c r="AT19" i="15"/>
  <c r="AU19" i="15"/>
  <c r="AV19" i="15"/>
  <c r="AW19" i="15"/>
  <c r="AX19" i="15"/>
  <c r="AY19" i="15"/>
  <c r="AY17" i="15" s="1"/>
  <c r="AZ19" i="15"/>
  <c r="BA19" i="15"/>
  <c r="BB19" i="15"/>
  <c r="BC19" i="15"/>
  <c r="BD19" i="15"/>
  <c r="BE19" i="15"/>
  <c r="BF19" i="15"/>
  <c r="BG19" i="15"/>
  <c r="BG17" i="15" s="1"/>
  <c r="BH19" i="15"/>
  <c r="BI19" i="15"/>
  <c r="BJ19" i="15"/>
  <c r="BK19" i="15"/>
  <c r="BL19" i="15"/>
  <c r="BM19" i="15"/>
  <c r="AH17" i="15"/>
  <c r="AQ17" i="15"/>
  <c r="AJ14" i="15"/>
  <c r="AK14" i="15"/>
  <c r="AL14" i="15"/>
  <c r="AM14" i="15"/>
  <c r="AN14" i="15"/>
  <c r="AO14" i="15"/>
  <c r="AP14" i="15"/>
  <c r="AQ14" i="15"/>
  <c r="AR14" i="15"/>
  <c r="AS14" i="15"/>
  <c r="AT14" i="15"/>
  <c r="AU14" i="15"/>
  <c r="AV14" i="15"/>
  <c r="AW14" i="15"/>
  <c r="AX14" i="15"/>
  <c r="AY14" i="15"/>
  <c r="AZ14" i="15"/>
  <c r="BA14" i="15"/>
  <c r="BB14" i="15"/>
  <c r="BC14" i="15"/>
  <c r="BD14" i="15"/>
  <c r="BE14" i="15"/>
  <c r="BF14" i="15"/>
  <c r="BG14" i="15"/>
  <c r="BH14" i="15"/>
  <c r="BI14" i="15"/>
  <c r="BJ14" i="15"/>
  <c r="BK14" i="15"/>
  <c r="BL14" i="15"/>
  <c r="BM14" i="15"/>
  <c r="AJ15" i="15"/>
  <c r="AK15" i="15"/>
  <c r="AL15" i="15"/>
  <c r="AM15" i="15"/>
  <c r="AN15" i="15"/>
  <c r="AO15" i="15"/>
  <c r="AP15" i="15"/>
  <c r="AQ15" i="15"/>
  <c r="AR15" i="15"/>
  <c r="AS15" i="15"/>
  <c r="AT15" i="15"/>
  <c r="AU15" i="15"/>
  <c r="AV15" i="15"/>
  <c r="AW15" i="15"/>
  <c r="AX15" i="15"/>
  <c r="AY15" i="15"/>
  <c r="AZ15" i="15"/>
  <c r="BA15" i="15"/>
  <c r="BB15" i="15"/>
  <c r="BC15" i="15"/>
  <c r="BD15" i="15"/>
  <c r="BE15" i="15"/>
  <c r="BF15" i="15"/>
  <c r="BG15" i="15"/>
  <c r="BH15" i="15"/>
  <c r="BI15" i="15"/>
  <c r="BJ15" i="15"/>
  <c r="BK15" i="15"/>
  <c r="BL15" i="15"/>
  <c r="BM15" i="15"/>
  <c r="AJ16" i="15"/>
  <c r="AK16" i="15"/>
  <c r="AL16" i="15"/>
  <c r="AM16" i="15"/>
  <c r="AN16" i="15"/>
  <c r="AO16" i="15"/>
  <c r="AP16" i="15"/>
  <c r="AQ16" i="15"/>
  <c r="AR16" i="15"/>
  <c r="AS16" i="15"/>
  <c r="AT16" i="15"/>
  <c r="AU16" i="15"/>
  <c r="AV16" i="15"/>
  <c r="AW16" i="15"/>
  <c r="AX16" i="15"/>
  <c r="AY16" i="15"/>
  <c r="AZ16" i="15"/>
  <c r="BA16" i="15"/>
  <c r="BB16" i="15"/>
  <c r="BC16" i="15"/>
  <c r="BD16" i="15"/>
  <c r="BE16" i="15"/>
  <c r="BF16" i="15"/>
  <c r="BG16" i="15"/>
  <c r="BH16" i="15"/>
  <c r="BI16" i="15"/>
  <c r="BJ16" i="15"/>
  <c r="BK16" i="15"/>
  <c r="BL16" i="15"/>
  <c r="BM16" i="15"/>
  <c r="AH13" i="15"/>
  <c r="AJ12" i="15"/>
  <c r="AK12" i="15"/>
  <c r="AL12" i="15"/>
  <c r="AM12" i="15"/>
  <c r="AN12" i="15"/>
  <c r="AO12" i="15"/>
  <c r="AP12" i="15"/>
  <c r="AQ12" i="15"/>
  <c r="AR12" i="15"/>
  <c r="AS12" i="15"/>
  <c r="AT12" i="15"/>
  <c r="AU12" i="15"/>
  <c r="AV12" i="15"/>
  <c r="AW12" i="15"/>
  <c r="AX12" i="15"/>
  <c r="AY12" i="15"/>
  <c r="AZ12" i="15"/>
  <c r="BA12" i="15"/>
  <c r="BB12" i="15"/>
  <c r="BC12" i="15"/>
  <c r="BD12" i="15"/>
  <c r="BE12" i="15"/>
  <c r="BF12" i="15"/>
  <c r="BG12" i="15"/>
  <c r="BH12" i="15"/>
  <c r="BI12" i="15"/>
  <c r="BJ12" i="15"/>
  <c r="BK12" i="15"/>
  <c r="BL12" i="15"/>
  <c r="BM12" i="15"/>
  <c r="AJ10" i="15"/>
  <c r="AK10" i="15"/>
  <c r="AL10" i="15"/>
  <c r="AM10" i="15"/>
  <c r="AN10" i="15"/>
  <c r="AO10" i="15"/>
  <c r="AP10" i="15"/>
  <c r="AQ10" i="15"/>
  <c r="AR10" i="15"/>
  <c r="AS10" i="15"/>
  <c r="AT10" i="15"/>
  <c r="AU10" i="15"/>
  <c r="AV10" i="15"/>
  <c r="AW10" i="15"/>
  <c r="AX10" i="15"/>
  <c r="AY10" i="15"/>
  <c r="AZ10" i="15"/>
  <c r="BA10" i="15"/>
  <c r="BB10" i="15"/>
  <c r="BC10" i="15"/>
  <c r="BD10" i="15"/>
  <c r="BE10" i="15"/>
  <c r="BF10" i="15"/>
  <c r="BG10" i="15"/>
  <c r="BH10" i="15"/>
  <c r="BI10" i="15"/>
  <c r="BJ10" i="15"/>
  <c r="BK10" i="15"/>
  <c r="BL10" i="15"/>
  <c r="BM10" i="15"/>
  <c r="AJ11" i="15"/>
  <c r="AK11" i="15"/>
  <c r="AL11" i="15"/>
  <c r="AM11" i="15"/>
  <c r="AN11" i="15"/>
  <c r="AO11" i="15"/>
  <c r="AP11" i="15"/>
  <c r="AQ11" i="15"/>
  <c r="AR11" i="15"/>
  <c r="AS11" i="15"/>
  <c r="AT11" i="15"/>
  <c r="AU11" i="15"/>
  <c r="AV11" i="15"/>
  <c r="AW11" i="15"/>
  <c r="AX11" i="15"/>
  <c r="AY11" i="15"/>
  <c r="AZ11" i="15"/>
  <c r="BA11" i="15"/>
  <c r="BB11" i="15"/>
  <c r="BC11" i="15"/>
  <c r="BD11" i="15"/>
  <c r="BE11" i="15"/>
  <c r="BF11" i="15"/>
  <c r="BG11" i="15"/>
  <c r="BH11" i="15"/>
  <c r="BI11" i="15"/>
  <c r="BJ11" i="15"/>
  <c r="BK11" i="15"/>
  <c r="BL11" i="15"/>
  <c r="BM11" i="15"/>
  <c r="AH9" i="15"/>
  <c r="D58" i="15"/>
  <c r="E58" i="15"/>
  <c r="F58" i="15"/>
  <c r="G58" i="15"/>
  <c r="H58" i="15"/>
  <c r="I58" i="15"/>
  <c r="J58" i="15"/>
  <c r="K58" i="15"/>
  <c r="L58" i="15"/>
  <c r="M58" i="15"/>
  <c r="N58" i="15"/>
  <c r="O58" i="15"/>
  <c r="P58" i="15"/>
  <c r="Q58" i="15"/>
  <c r="R58" i="15"/>
  <c r="S58" i="15"/>
  <c r="T58" i="15"/>
  <c r="U58" i="15"/>
  <c r="V58" i="15"/>
  <c r="W58" i="15"/>
  <c r="X58" i="15"/>
  <c r="Y58" i="15"/>
  <c r="Z58" i="15"/>
  <c r="AA58" i="15"/>
  <c r="AB58" i="15"/>
  <c r="AC58" i="15"/>
  <c r="AD58" i="15"/>
  <c r="AE58" i="15"/>
  <c r="AF58" i="15"/>
  <c r="AG58" i="15"/>
  <c r="C58" i="15"/>
  <c r="E97" i="15"/>
  <c r="F97" i="15"/>
  <c r="G97" i="15"/>
  <c r="H97" i="15"/>
  <c r="I97" i="15"/>
  <c r="J97" i="15"/>
  <c r="K97" i="15"/>
  <c r="L97" i="15"/>
  <c r="M97" i="15"/>
  <c r="N97" i="15"/>
  <c r="O97" i="15"/>
  <c r="P97" i="15"/>
  <c r="Q97" i="15"/>
  <c r="R97" i="15"/>
  <c r="S97" i="15"/>
  <c r="T97" i="15"/>
  <c r="U97" i="15"/>
  <c r="V97" i="15"/>
  <c r="W97" i="15"/>
  <c r="X97" i="15"/>
  <c r="Y97" i="15"/>
  <c r="Z97" i="15"/>
  <c r="AA97" i="15"/>
  <c r="AB97" i="15"/>
  <c r="AC97" i="15"/>
  <c r="AD97" i="15"/>
  <c r="AE97" i="15"/>
  <c r="AF97" i="15"/>
  <c r="AG97" i="15"/>
  <c r="E98" i="15"/>
  <c r="F98" i="15"/>
  <c r="G98" i="15"/>
  <c r="H98" i="15"/>
  <c r="I98" i="15"/>
  <c r="J98" i="15"/>
  <c r="K98" i="15"/>
  <c r="L98" i="15"/>
  <c r="M98" i="15"/>
  <c r="N98" i="15"/>
  <c r="O98" i="15"/>
  <c r="P98" i="15"/>
  <c r="Q98" i="15"/>
  <c r="R98" i="15"/>
  <c r="S98" i="15"/>
  <c r="T98" i="15"/>
  <c r="U98" i="15"/>
  <c r="V98" i="15"/>
  <c r="W98" i="15"/>
  <c r="X98" i="15"/>
  <c r="Y98" i="15"/>
  <c r="Z98" i="15"/>
  <c r="AA98" i="15"/>
  <c r="AB98" i="15"/>
  <c r="AC98" i="15"/>
  <c r="AD98" i="15"/>
  <c r="AE98" i="15"/>
  <c r="AF98" i="15"/>
  <c r="AG98" i="15"/>
  <c r="E99" i="15"/>
  <c r="F99" i="15"/>
  <c r="G99" i="15"/>
  <c r="H99" i="15"/>
  <c r="I99" i="15"/>
  <c r="J99" i="15"/>
  <c r="K99" i="15"/>
  <c r="L99" i="15"/>
  <c r="M99" i="15"/>
  <c r="N99" i="15"/>
  <c r="O99" i="15"/>
  <c r="P99" i="15"/>
  <c r="Q99" i="15"/>
  <c r="R99" i="15"/>
  <c r="S99" i="15"/>
  <c r="T99" i="15"/>
  <c r="U99" i="15"/>
  <c r="V99" i="15"/>
  <c r="W99" i="15"/>
  <c r="X99" i="15"/>
  <c r="Y99" i="15"/>
  <c r="Z99" i="15"/>
  <c r="AA99" i="15"/>
  <c r="AB99" i="15"/>
  <c r="AC99" i="15"/>
  <c r="AD99" i="15"/>
  <c r="AE99" i="15"/>
  <c r="AF99" i="15"/>
  <c r="AG99" i="15"/>
  <c r="E100" i="15"/>
  <c r="F100" i="15"/>
  <c r="G100" i="15"/>
  <c r="H100" i="15"/>
  <c r="I100" i="15"/>
  <c r="J100" i="15"/>
  <c r="K100" i="15"/>
  <c r="L100" i="15"/>
  <c r="M100" i="15"/>
  <c r="N100" i="15"/>
  <c r="O100" i="15"/>
  <c r="P100" i="15"/>
  <c r="Q100" i="15"/>
  <c r="R100" i="15"/>
  <c r="S100" i="15"/>
  <c r="T100" i="15"/>
  <c r="U100" i="15"/>
  <c r="V100" i="15"/>
  <c r="W100" i="15"/>
  <c r="X100" i="15"/>
  <c r="Y100" i="15"/>
  <c r="Z100" i="15"/>
  <c r="AA100" i="15"/>
  <c r="AB100" i="15"/>
  <c r="AC100" i="15"/>
  <c r="AD100" i="15"/>
  <c r="AE100" i="15"/>
  <c r="AF100" i="15"/>
  <c r="AG100" i="15"/>
  <c r="E101" i="15"/>
  <c r="F101" i="15"/>
  <c r="G101" i="15"/>
  <c r="H101" i="15"/>
  <c r="I101" i="15"/>
  <c r="J101" i="15"/>
  <c r="K101" i="15"/>
  <c r="L101" i="15"/>
  <c r="M101" i="15"/>
  <c r="N101" i="15"/>
  <c r="O101" i="15"/>
  <c r="P101" i="15"/>
  <c r="Q101" i="15"/>
  <c r="R101" i="15"/>
  <c r="S101" i="15"/>
  <c r="T101" i="15"/>
  <c r="U101" i="15"/>
  <c r="V101" i="15"/>
  <c r="W101" i="15"/>
  <c r="X101" i="15"/>
  <c r="Y101" i="15"/>
  <c r="Z101" i="15"/>
  <c r="AA101" i="15"/>
  <c r="AB101" i="15"/>
  <c r="AC101" i="15"/>
  <c r="AD101" i="15"/>
  <c r="AE101" i="15"/>
  <c r="AF101" i="15"/>
  <c r="AG101" i="15"/>
  <c r="D97" i="15"/>
  <c r="D98" i="15"/>
  <c r="D99" i="15"/>
  <c r="D100" i="15"/>
  <c r="D101" i="15"/>
  <c r="C98" i="15"/>
  <c r="C99" i="15"/>
  <c r="C100" i="15"/>
  <c r="C101" i="15"/>
  <c r="C97" i="15"/>
  <c r="E83" i="15"/>
  <c r="F83" i="15"/>
  <c r="G83" i="15"/>
  <c r="H83" i="15"/>
  <c r="I83" i="15"/>
  <c r="J83" i="15"/>
  <c r="K83" i="15"/>
  <c r="L83" i="15"/>
  <c r="M83" i="15"/>
  <c r="N83" i="15"/>
  <c r="O83" i="15"/>
  <c r="P83" i="15"/>
  <c r="Q83" i="15"/>
  <c r="R83" i="15"/>
  <c r="S83" i="15"/>
  <c r="T83" i="15"/>
  <c r="U83" i="15"/>
  <c r="V83" i="15"/>
  <c r="W83" i="15"/>
  <c r="X83" i="15"/>
  <c r="Y83" i="15"/>
  <c r="Z83" i="15"/>
  <c r="AA83" i="15"/>
  <c r="AB83" i="15"/>
  <c r="AC83" i="15"/>
  <c r="AD83" i="15"/>
  <c r="AE83" i="15"/>
  <c r="AF83" i="15"/>
  <c r="AG83" i="15"/>
  <c r="E84" i="15"/>
  <c r="F84" i="15"/>
  <c r="G84" i="15"/>
  <c r="H84" i="15"/>
  <c r="I84" i="15"/>
  <c r="J84" i="15"/>
  <c r="K84" i="15"/>
  <c r="L84" i="15"/>
  <c r="M84" i="15"/>
  <c r="N84" i="15"/>
  <c r="O84" i="15"/>
  <c r="P84" i="15"/>
  <c r="Q84" i="15"/>
  <c r="R84" i="15"/>
  <c r="S84" i="15"/>
  <c r="T84" i="15"/>
  <c r="U84" i="15"/>
  <c r="V84" i="15"/>
  <c r="W84" i="15"/>
  <c r="X84" i="15"/>
  <c r="Y84" i="15"/>
  <c r="Z84" i="15"/>
  <c r="AA84" i="15"/>
  <c r="AB84" i="15"/>
  <c r="AC84" i="15"/>
  <c r="AD84" i="15"/>
  <c r="AE84" i="15"/>
  <c r="AF84" i="15"/>
  <c r="AG84" i="15"/>
  <c r="E85" i="15"/>
  <c r="F85" i="15"/>
  <c r="G85" i="15"/>
  <c r="H85" i="15"/>
  <c r="I85" i="15"/>
  <c r="J85" i="15"/>
  <c r="K85" i="15"/>
  <c r="L85" i="15"/>
  <c r="M85" i="15"/>
  <c r="N85" i="15"/>
  <c r="O85" i="15"/>
  <c r="P85" i="15"/>
  <c r="Q85" i="15"/>
  <c r="R85" i="15"/>
  <c r="S85" i="15"/>
  <c r="T85" i="15"/>
  <c r="U85" i="15"/>
  <c r="V85" i="15"/>
  <c r="W85" i="15"/>
  <c r="X85" i="15"/>
  <c r="Y85" i="15"/>
  <c r="Z85" i="15"/>
  <c r="AA85" i="15"/>
  <c r="AB85" i="15"/>
  <c r="AC85" i="15"/>
  <c r="AD85" i="15"/>
  <c r="AE85" i="15"/>
  <c r="AF85" i="15"/>
  <c r="AG85" i="15"/>
  <c r="E86" i="15"/>
  <c r="F86" i="15"/>
  <c r="G86" i="15"/>
  <c r="H86" i="15"/>
  <c r="I86" i="15"/>
  <c r="J86" i="15"/>
  <c r="K86" i="15"/>
  <c r="L86" i="15"/>
  <c r="M86" i="15"/>
  <c r="N86" i="15"/>
  <c r="O86" i="15"/>
  <c r="P86" i="15"/>
  <c r="Q86" i="15"/>
  <c r="R86" i="15"/>
  <c r="S86" i="15"/>
  <c r="T86" i="15"/>
  <c r="U86" i="15"/>
  <c r="V86" i="15"/>
  <c r="W86" i="15"/>
  <c r="X86" i="15"/>
  <c r="Y86" i="15"/>
  <c r="Z86" i="15"/>
  <c r="AA86" i="15"/>
  <c r="AB86" i="15"/>
  <c r="AC86" i="15"/>
  <c r="AD86" i="15"/>
  <c r="AE86" i="15"/>
  <c r="AF86" i="15"/>
  <c r="AG86" i="15"/>
  <c r="E87" i="15"/>
  <c r="F87" i="15"/>
  <c r="G87" i="15"/>
  <c r="H87" i="15"/>
  <c r="I87" i="15"/>
  <c r="J87" i="15"/>
  <c r="K87" i="15"/>
  <c r="L87" i="15"/>
  <c r="M87" i="15"/>
  <c r="N87" i="15"/>
  <c r="O87" i="15"/>
  <c r="P87" i="15"/>
  <c r="Q87" i="15"/>
  <c r="R87" i="15"/>
  <c r="S87" i="15"/>
  <c r="T87" i="15"/>
  <c r="U87" i="15"/>
  <c r="V87" i="15"/>
  <c r="W87" i="15"/>
  <c r="X87" i="15"/>
  <c r="Y87" i="15"/>
  <c r="Z87" i="15"/>
  <c r="AA87" i="15"/>
  <c r="AB87" i="15"/>
  <c r="AC87" i="15"/>
  <c r="AD87" i="15"/>
  <c r="AE87" i="15"/>
  <c r="AF87" i="15"/>
  <c r="AG87" i="15"/>
  <c r="E88" i="15"/>
  <c r="F88" i="15"/>
  <c r="G88" i="15"/>
  <c r="H88" i="15"/>
  <c r="I88" i="15"/>
  <c r="J88" i="15"/>
  <c r="K88" i="15"/>
  <c r="L88" i="15"/>
  <c r="M88" i="15"/>
  <c r="N88" i="15"/>
  <c r="O88" i="15"/>
  <c r="P88" i="15"/>
  <c r="Q88" i="15"/>
  <c r="R88" i="15"/>
  <c r="S88" i="15"/>
  <c r="T88" i="15"/>
  <c r="U88" i="15"/>
  <c r="V88" i="15"/>
  <c r="W88" i="15"/>
  <c r="X88" i="15"/>
  <c r="Y88" i="15"/>
  <c r="Z88" i="15"/>
  <c r="AA88" i="15"/>
  <c r="AB88" i="15"/>
  <c r="AC88" i="15"/>
  <c r="AD88" i="15"/>
  <c r="AE88" i="15"/>
  <c r="AF88" i="15"/>
  <c r="AG88" i="15"/>
  <c r="E89" i="15"/>
  <c r="F89" i="15"/>
  <c r="G89" i="15"/>
  <c r="H89" i="15"/>
  <c r="I89" i="15"/>
  <c r="J89" i="15"/>
  <c r="K89" i="15"/>
  <c r="L89" i="15"/>
  <c r="M89" i="15"/>
  <c r="N89" i="15"/>
  <c r="O89" i="15"/>
  <c r="P89" i="15"/>
  <c r="Q89" i="15"/>
  <c r="R89" i="15"/>
  <c r="S89" i="15"/>
  <c r="T89" i="15"/>
  <c r="U89" i="15"/>
  <c r="V89" i="15"/>
  <c r="W89" i="15"/>
  <c r="X89" i="15"/>
  <c r="Y89" i="15"/>
  <c r="Z89" i="15"/>
  <c r="AA89" i="15"/>
  <c r="AB89" i="15"/>
  <c r="AC89" i="15"/>
  <c r="AD89" i="15"/>
  <c r="AE89" i="15"/>
  <c r="AF89" i="15"/>
  <c r="AG89" i="15"/>
  <c r="E90" i="15"/>
  <c r="F90" i="15"/>
  <c r="G90" i="15"/>
  <c r="H90" i="15"/>
  <c r="I90" i="15"/>
  <c r="J90" i="15"/>
  <c r="K90" i="15"/>
  <c r="L90" i="15"/>
  <c r="M90" i="15"/>
  <c r="N90" i="15"/>
  <c r="O90" i="15"/>
  <c r="P90" i="15"/>
  <c r="Q90" i="15"/>
  <c r="R90" i="15"/>
  <c r="S90" i="15"/>
  <c r="T90" i="15"/>
  <c r="U90" i="15"/>
  <c r="V90" i="15"/>
  <c r="W90" i="15"/>
  <c r="X90" i="15"/>
  <c r="Y90" i="15"/>
  <c r="Z90" i="15"/>
  <c r="AA90" i="15"/>
  <c r="AB90" i="15"/>
  <c r="AC90" i="15"/>
  <c r="AD90" i="15"/>
  <c r="AE90" i="15"/>
  <c r="AF90" i="15"/>
  <c r="AG90" i="15"/>
  <c r="E91" i="15"/>
  <c r="F91" i="15"/>
  <c r="G91" i="15"/>
  <c r="H91" i="15"/>
  <c r="I91" i="15"/>
  <c r="J91" i="15"/>
  <c r="K91" i="15"/>
  <c r="L91" i="15"/>
  <c r="M91" i="15"/>
  <c r="N91" i="15"/>
  <c r="O91" i="15"/>
  <c r="P91" i="15"/>
  <c r="Q91" i="15"/>
  <c r="R91" i="15"/>
  <c r="S91" i="15"/>
  <c r="T91" i="15"/>
  <c r="U91" i="15"/>
  <c r="V91" i="15"/>
  <c r="W91" i="15"/>
  <c r="X91" i="15"/>
  <c r="Y91" i="15"/>
  <c r="Z91" i="15"/>
  <c r="AA91" i="15"/>
  <c r="AB91" i="15"/>
  <c r="AC91" i="15"/>
  <c r="AD91" i="15"/>
  <c r="AE91" i="15"/>
  <c r="AF91" i="15"/>
  <c r="AG91" i="15"/>
  <c r="E92" i="15"/>
  <c r="F92" i="15"/>
  <c r="G92" i="15"/>
  <c r="H92" i="15"/>
  <c r="I92" i="15"/>
  <c r="J92" i="15"/>
  <c r="K92" i="15"/>
  <c r="L92" i="15"/>
  <c r="M92" i="15"/>
  <c r="N92" i="15"/>
  <c r="O92" i="15"/>
  <c r="P92" i="15"/>
  <c r="Q92" i="15"/>
  <c r="R92" i="15"/>
  <c r="S92" i="15"/>
  <c r="T92" i="15"/>
  <c r="U92" i="15"/>
  <c r="V92" i="15"/>
  <c r="W92" i="15"/>
  <c r="X92" i="15"/>
  <c r="Y92" i="15"/>
  <c r="Z92" i="15"/>
  <c r="AA92" i="15"/>
  <c r="AB92" i="15"/>
  <c r="AC92" i="15"/>
  <c r="AD92" i="15"/>
  <c r="AE92" i="15"/>
  <c r="AF92" i="15"/>
  <c r="AG92" i="15"/>
  <c r="E93" i="15"/>
  <c r="F93" i="15"/>
  <c r="G93" i="15"/>
  <c r="H93" i="15"/>
  <c r="I93" i="15"/>
  <c r="J93" i="15"/>
  <c r="K93" i="15"/>
  <c r="L93" i="15"/>
  <c r="M93" i="15"/>
  <c r="N93" i="15"/>
  <c r="O93" i="15"/>
  <c r="P93" i="15"/>
  <c r="Q93" i="15"/>
  <c r="R93" i="15"/>
  <c r="S93" i="15"/>
  <c r="T93" i="15"/>
  <c r="U93" i="15"/>
  <c r="V93" i="15"/>
  <c r="W93" i="15"/>
  <c r="X93" i="15"/>
  <c r="Y93" i="15"/>
  <c r="Z93" i="15"/>
  <c r="AA93" i="15"/>
  <c r="AB93" i="15"/>
  <c r="AC93" i="15"/>
  <c r="AD93" i="15"/>
  <c r="AE93" i="15"/>
  <c r="AF93" i="15"/>
  <c r="AG93" i="15"/>
  <c r="E94" i="15"/>
  <c r="F94" i="15"/>
  <c r="G94" i="15"/>
  <c r="H94" i="15"/>
  <c r="I94" i="15"/>
  <c r="J94" i="15"/>
  <c r="K94" i="15"/>
  <c r="L94" i="15"/>
  <c r="M94" i="15"/>
  <c r="N94" i="15"/>
  <c r="O94" i="15"/>
  <c r="P94" i="15"/>
  <c r="Q94" i="15"/>
  <c r="R94" i="15"/>
  <c r="S94" i="15"/>
  <c r="T94" i="15"/>
  <c r="U94" i="15"/>
  <c r="V94" i="15"/>
  <c r="W94" i="15"/>
  <c r="X94" i="15"/>
  <c r="Y94" i="15"/>
  <c r="Z94" i="15"/>
  <c r="AA94" i="15"/>
  <c r="AB94" i="15"/>
  <c r="AC94" i="15"/>
  <c r="AD94" i="15"/>
  <c r="AE94" i="15"/>
  <c r="AF94" i="15"/>
  <c r="AG94" i="15"/>
  <c r="E95" i="15"/>
  <c r="F95" i="15"/>
  <c r="G95" i="15"/>
  <c r="H95" i="15"/>
  <c r="I95" i="15"/>
  <c r="J95" i="15"/>
  <c r="K95" i="15"/>
  <c r="L95" i="15"/>
  <c r="M95" i="15"/>
  <c r="N95" i="15"/>
  <c r="O95" i="15"/>
  <c r="P95" i="15"/>
  <c r="Q95" i="15"/>
  <c r="R95" i="15"/>
  <c r="S95" i="15"/>
  <c r="T95" i="15"/>
  <c r="U95" i="15"/>
  <c r="V95" i="15"/>
  <c r="W95" i="15"/>
  <c r="X95" i="15"/>
  <c r="Y95" i="15"/>
  <c r="Z95" i="15"/>
  <c r="AA95" i="15"/>
  <c r="AB95" i="15"/>
  <c r="AC95" i="15"/>
  <c r="AD95" i="15"/>
  <c r="AE95" i="15"/>
  <c r="AF95" i="15"/>
  <c r="AG95" i="15"/>
  <c r="D83" i="15"/>
  <c r="D84" i="15"/>
  <c r="D85" i="15"/>
  <c r="D86" i="15"/>
  <c r="D87" i="15"/>
  <c r="D88" i="15"/>
  <c r="D89" i="15"/>
  <c r="D90" i="15"/>
  <c r="D91" i="15"/>
  <c r="D92" i="15"/>
  <c r="D93" i="15"/>
  <c r="D94" i="15"/>
  <c r="D95" i="15"/>
  <c r="C83" i="15"/>
  <c r="C84" i="15"/>
  <c r="C85" i="15"/>
  <c r="C86" i="15"/>
  <c r="C87" i="15"/>
  <c r="C88" i="15"/>
  <c r="C89" i="15"/>
  <c r="C90" i="15"/>
  <c r="C91" i="15"/>
  <c r="C92" i="15"/>
  <c r="C93" i="15"/>
  <c r="C94" i="15"/>
  <c r="C95" i="15"/>
  <c r="C82" i="15"/>
  <c r="E35" i="15"/>
  <c r="F35" i="15"/>
  <c r="F76" i="15" s="1"/>
  <c r="G35" i="15"/>
  <c r="H35" i="15"/>
  <c r="H76" i="15" s="1"/>
  <c r="I35" i="15"/>
  <c r="J35" i="15"/>
  <c r="K35" i="15"/>
  <c r="K76" i="15" s="1"/>
  <c r="L35" i="15"/>
  <c r="M35" i="15"/>
  <c r="N35" i="15"/>
  <c r="N76" i="15" s="1"/>
  <c r="O35" i="15"/>
  <c r="P35" i="15"/>
  <c r="P76" i="15" s="1"/>
  <c r="Q35" i="15"/>
  <c r="R35" i="15"/>
  <c r="S35" i="15"/>
  <c r="S76" i="15" s="1"/>
  <c r="T35" i="15"/>
  <c r="U35" i="15"/>
  <c r="V35" i="15"/>
  <c r="V76" i="15" s="1"/>
  <c r="W35" i="15"/>
  <c r="X35" i="15"/>
  <c r="X76" i="15" s="1"/>
  <c r="Y35" i="15"/>
  <c r="Z35" i="15"/>
  <c r="AA35" i="15"/>
  <c r="AA76" i="15" s="1"/>
  <c r="AB35" i="15"/>
  <c r="AC35" i="15"/>
  <c r="AD35" i="15"/>
  <c r="AD76" i="15" s="1"/>
  <c r="AE35" i="15"/>
  <c r="AF35" i="15"/>
  <c r="AF76" i="15" s="1"/>
  <c r="AG35" i="15"/>
  <c r="D35" i="15"/>
  <c r="E34" i="15"/>
  <c r="F34" i="15"/>
  <c r="F75" i="15" s="1"/>
  <c r="G34" i="15"/>
  <c r="H34" i="15"/>
  <c r="I34" i="15"/>
  <c r="I75" i="15" s="1"/>
  <c r="J34" i="15"/>
  <c r="K34" i="15"/>
  <c r="L34" i="15"/>
  <c r="L75" i="15" s="1"/>
  <c r="M34" i="15"/>
  <c r="N34" i="15"/>
  <c r="N75" i="15" s="1"/>
  <c r="O34" i="15"/>
  <c r="P34" i="15"/>
  <c r="Q34" i="15"/>
  <c r="Q75" i="15" s="1"/>
  <c r="R34" i="15"/>
  <c r="S34" i="15"/>
  <c r="T34" i="15"/>
  <c r="T75" i="15" s="1"/>
  <c r="U34" i="15"/>
  <c r="V34" i="15"/>
  <c r="V75" i="15" s="1"/>
  <c r="W34" i="15"/>
  <c r="X34" i="15"/>
  <c r="Y34" i="15"/>
  <c r="Y75" i="15" s="1"/>
  <c r="Z34" i="15"/>
  <c r="AA34" i="15"/>
  <c r="AB34" i="15"/>
  <c r="AB75" i="15" s="1"/>
  <c r="AC34" i="15"/>
  <c r="AD34" i="15"/>
  <c r="AD75" i="15" s="1"/>
  <c r="AE34" i="15"/>
  <c r="AF34" i="15"/>
  <c r="AG34" i="15"/>
  <c r="AG75" i="15" s="1"/>
  <c r="D34" i="15"/>
  <c r="D75" i="15" s="1"/>
  <c r="E31" i="15"/>
  <c r="E74" i="15" s="1"/>
  <c r="F31" i="15"/>
  <c r="G31" i="15"/>
  <c r="H31" i="15"/>
  <c r="H74" i="15" s="1"/>
  <c r="I31" i="15"/>
  <c r="J31" i="15"/>
  <c r="K31" i="15"/>
  <c r="K74" i="15" s="1"/>
  <c r="L31" i="15"/>
  <c r="M31" i="15"/>
  <c r="M74" i="15" s="1"/>
  <c r="N31" i="15"/>
  <c r="O31" i="15"/>
  <c r="P31" i="15"/>
  <c r="P74" i="15" s="1"/>
  <c r="Q31" i="15"/>
  <c r="R31" i="15"/>
  <c r="S31" i="15"/>
  <c r="S74" i="15" s="1"/>
  <c r="T31" i="15"/>
  <c r="U31" i="15"/>
  <c r="U74" i="15" s="1"/>
  <c r="V31" i="15"/>
  <c r="W31" i="15"/>
  <c r="X31" i="15"/>
  <c r="X74" i="15" s="1"/>
  <c r="Y31" i="15"/>
  <c r="Z31" i="15"/>
  <c r="AA31" i="15"/>
  <c r="AA74" i="15" s="1"/>
  <c r="AB31" i="15"/>
  <c r="AC31" i="15"/>
  <c r="AC74" i="15" s="1"/>
  <c r="AD31" i="15"/>
  <c r="AE31" i="15"/>
  <c r="AF31" i="15"/>
  <c r="AF74" i="15" s="1"/>
  <c r="AG31" i="15"/>
  <c r="D31" i="15"/>
  <c r="E30" i="15"/>
  <c r="F30" i="15"/>
  <c r="F73" i="15" s="1"/>
  <c r="G30" i="15"/>
  <c r="H30" i="15"/>
  <c r="I30" i="15"/>
  <c r="I73" i="15" s="1"/>
  <c r="J30" i="15"/>
  <c r="K30" i="15"/>
  <c r="K73" i="15" s="1"/>
  <c r="L30" i="15"/>
  <c r="M30" i="15"/>
  <c r="N30" i="15"/>
  <c r="N73" i="15" s="1"/>
  <c r="O30" i="15"/>
  <c r="P30" i="15"/>
  <c r="Q30" i="15"/>
  <c r="Q73" i="15" s="1"/>
  <c r="R30" i="15"/>
  <c r="S30" i="15"/>
  <c r="S73" i="15" s="1"/>
  <c r="T30" i="15"/>
  <c r="U30" i="15"/>
  <c r="V30" i="15"/>
  <c r="V73" i="15" s="1"/>
  <c r="W30" i="15"/>
  <c r="X30" i="15"/>
  <c r="Y30" i="15"/>
  <c r="Y73" i="15" s="1"/>
  <c r="Z30" i="15"/>
  <c r="AA30" i="15"/>
  <c r="AA73" i="15" s="1"/>
  <c r="AB30" i="15"/>
  <c r="AC30" i="15"/>
  <c r="AD30" i="15"/>
  <c r="AD73" i="15" s="1"/>
  <c r="AE30" i="15"/>
  <c r="AF30" i="15"/>
  <c r="AG30" i="15"/>
  <c r="AG73" i="15" s="1"/>
  <c r="D30" i="15"/>
  <c r="E29" i="15"/>
  <c r="F29" i="15"/>
  <c r="G29" i="15"/>
  <c r="G72" i="15" s="1"/>
  <c r="H29" i="15"/>
  <c r="I29" i="15"/>
  <c r="I72" i="15" s="1"/>
  <c r="J29" i="15"/>
  <c r="K29" i="15"/>
  <c r="L29" i="15"/>
  <c r="L72" i="15" s="1"/>
  <c r="M29" i="15"/>
  <c r="N29" i="15"/>
  <c r="O29" i="15"/>
  <c r="O72" i="15" s="1"/>
  <c r="P29" i="15"/>
  <c r="Q29" i="15"/>
  <c r="Q72" i="15" s="1"/>
  <c r="R29" i="15"/>
  <c r="S29" i="15"/>
  <c r="T29" i="15"/>
  <c r="T72" i="15" s="1"/>
  <c r="U29" i="15"/>
  <c r="V29" i="15"/>
  <c r="W29" i="15"/>
  <c r="W72" i="15" s="1"/>
  <c r="X29" i="15"/>
  <c r="Y29" i="15"/>
  <c r="Y72" i="15" s="1"/>
  <c r="Z29" i="15"/>
  <c r="AA29" i="15"/>
  <c r="AB29" i="15"/>
  <c r="AB72" i="15" s="1"/>
  <c r="AC29" i="15"/>
  <c r="AD29" i="15"/>
  <c r="AE29" i="15"/>
  <c r="AE72" i="15" s="1"/>
  <c r="AF29" i="15"/>
  <c r="AG29" i="15"/>
  <c r="AG72" i="15" s="1"/>
  <c r="D29" i="15"/>
  <c r="D72" i="15" s="1"/>
  <c r="E26" i="15"/>
  <c r="E71" i="15" s="1"/>
  <c r="F26" i="15"/>
  <c r="G26" i="15"/>
  <c r="G71" i="15" s="1"/>
  <c r="H26" i="15"/>
  <c r="I26" i="15"/>
  <c r="J26" i="15"/>
  <c r="J71" i="15" s="1"/>
  <c r="K26" i="15"/>
  <c r="L26" i="15"/>
  <c r="M26" i="15"/>
  <c r="M71" i="15" s="1"/>
  <c r="N26" i="15"/>
  <c r="O26" i="15"/>
  <c r="O71" i="15" s="1"/>
  <c r="P26" i="15"/>
  <c r="Q26" i="15"/>
  <c r="R26" i="15"/>
  <c r="R71" i="15" s="1"/>
  <c r="S26" i="15"/>
  <c r="T26" i="15"/>
  <c r="U26" i="15"/>
  <c r="U71" i="15" s="1"/>
  <c r="V26" i="15"/>
  <c r="W26" i="15"/>
  <c r="W71" i="15" s="1"/>
  <c r="X26" i="15"/>
  <c r="Y26" i="15"/>
  <c r="Z26" i="15"/>
  <c r="Z71" i="15" s="1"/>
  <c r="AA26" i="15"/>
  <c r="AB26" i="15"/>
  <c r="AC26" i="15"/>
  <c r="AC71" i="15" s="1"/>
  <c r="AD26" i="15"/>
  <c r="AE26" i="15"/>
  <c r="AE71" i="15" s="1"/>
  <c r="AF26" i="15"/>
  <c r="AG26" i="15"/>
  <c r="D26" i="15"/>
  <c r="E25" i="15"/>
  <c r="E70" i="15" s="1"/>
  <c r="F25" i="15"/>
  <c r="G25" i="15"/>
  <c r="H25" i="15"/>
  <c r="H70" i="15" s="1"/>
  <c r="I25" i="15"/>
  <c r="J25" i="15"/>
  <c r="K25" i="15"/>
  <c r="K70" i="15" s="1"/>
  <c r="L25" i="15"/>
  <c r="M25" i="15"/>
  <c r="M70" i="15" s="1"/>
  <c r="N25" i="15"/>
  <c r="O25" i="15"/>
  <c r="P25" i="15"/>
  <c r="P70" i="15" s="1"/>
  <c r="Q25" i="15"/>
  <c r="R25" i="15"/>
  <c r="S25" i="15"/>
  <c r="S70" i="15" s="1"/>
  <c r="T25" i="15"/>
  <c r="U25" i="15"/>
  <c r="U70" i="15" s="1"/>
  <c r="V25" i="15"/>
  <c r="W25" i="15"/>
  <c r="X25" i="15"/>
  <c r="X70" i="15" s="1"/>
  <c r="Y25" i="15"/>
  <c r="Z25" i="15"/>
  <c r="AA25" i="15"/>
  <c r="AA70" i="15" s="1"/>
  <c r="AB25" i="15"/>
  <c r="AC25" i="15"/>
  <c r="AC70" i="15" s="1"/>
  <c r="AD25" i="15"/>
  <c r="AE25" i="15"/>
  <c r="AF25" i="15"/>
  <c r="AF70" i="15" s="1"/>
  <c r="AG25" i="15"/>
  <c r="D25" i="15"/>
  <c r="E24" i="15"/>
  <c r="F24" i="15"/>
  <c r="F69" i="15" s="1"/>
  <c r="G24" i="15"/>
  <c r="H24" i="15"/>
  <c r="I24" i="15"/>
  <c r="I69" i="15" s="1"/>
  <c r="J24" i="15"/>
  <c r="K24" i="15"/>
  <c r="K69" i="15" s="1"/>
  <c r="L24" i="15"/>
  <c r="M24" i="15"/>
  <c r="N24" i="15"/>
  <c r="N69" i="15" s="1"/>
  <c r="O24" i="15"/>
  <c r="P24" i="15"/>
  <c r="Q24" i="15"/>
  <c r="Q69" i="15" s="1"/>
  <c r="R24" i="15"/>
  <c r="S24" i="15"/>
  <c r="S69" i="15" s="1"/>
  <c r="T24" i="15"/>
  <c r="U24" i="15"/>
  <c r="V24" i="15"/>
  <c r="V69" i="15" s="1"/>
  <c r="W24" i="15"/>
  <c r="X24" i="15"/>
  <c r="Y24" i="15"/>
  <c r="Y69" i="15" s="1"/>
  <c r="Z24" i="15"/>
  <c r="AA24" i="15"/>
  <c r="AA69" i="15" s="1"/>
  <c r="AB24" i="15"/>
  <c r="AC24" i="15"/>
  <c r="AD24" i="15"/>
  <c r="AD69" i="15" s="1"/>
  <c r="AE24" i="15"/>
  <c r="AF24" i="15"/>
  <c r="AG24" i="15"/>
  <c r="AG69" i="15" s="1"/>
  <c r="D24" i="15"/>
  <c r="D17" i="15"/>
  <c r="E17" i="15"/>
  <c r="F17" i="15"/>
  <c r="G17" i="15"/>
  <c r="H17" i="15"/>
  <c r="I17" i="15"/>
  <c r="J17" i="15"/>
  <c r="K17" i="15"/>
  <c r="L17" i="15"/>
  <c r="M17" i="15"/>
  <c r="N17" i="15"/>
  <c r="O17" i="15"/>
  <c r="P17" i="15"/>
  <c r="Q17" i="15"/>
  <c r="R17" i="15"/>
  <c r="S17" i="15"/>
  <c r="T17" i="15"/>
  <c r="U17" i="15"/>
  <c r="V17" i="15"/>
  <c r="W17" i="15"/>
  <c r="X17" i="15"/>
  <c r="Y17" i="15"/>
  <c r="Z17" i="15"/>
  <c r="AA17" i="15"/>
  <c r="AB17" i="15"/>
  <c r="AC17" i="15"/>
  <c r="AD17" i="15"/>
  <c r="AE17" i="15"/>
  <c r="AF17" i="15"/>
  <c r="AG17" i="15"/>
  <c r="D13" i="15"/>
  <c r="E13" i="15"/>
  <c r="F13" i="15"/>
  <c r="G13" i="15"/>
  <c r="H13" i="15"/>
  <c r="I13" i="15"/>
  <c r="J13" i="15"/>
  <c r="K13" i="15"/>
  <c r="L13" i="15"/>
  <c r="M13" i="15"/>
  <c r="N13" i="15"/>
  <c r="O13" i="15"/>
  <c r="P13" i="15"/>
  <c r="Q13" i="15"/>
  <c r="R13" i="15"/>
  <c r="S13" i="15"/>
  <c r="T13" i="15"/>
  <c r="U13" i="15"/>
  <c r="V13" i="15"/>
  <c r="W13" i="15"/>
  <c r="X13" i="15"/>
  <c r="Y13" i="15"/>
  <c r="Z13" i="15"/>
  <c r="AA13" i="15"/>
  <c r="AB13" i="15"/>
  <c r="AC13" i="15"/>
  <c r="AD13" i="15"/>
  <c r="AE13" i="15"/>
  <c r="AF13" i="15"/>
  <c r="AG13" i="15"/>
  <c r="S9" i="15"/>
  <c r="T9" i="15"/>
  <c r="U9" i="15"/>
  <c r="V9" i="15"/>
  <c r="W9" i="15"/>
  <c r="X9" i="15"/>
  <c r="Y9" i="15"/>
  <c r="Z9" i="15"/>
  <c r="AA9" i="15"/>
  <c r="AB9" i="15"/>
  <c r="AC9" i="15"/>
  <c r="AD9" i="15"/>
  <c r="AE9" i="15"/>
  <c r="AF9" i="15"/>
  <c r="AG9" i="15"/>
  <c r="D9" i="15"/>
  <c r="E9" i="15"/>
  <c r="F9" i="15"/>
  <c r="G9" i="15"/>
  <c r="H9" i="15"/>
  <c r="I9" i="15"/>
  <c r="J9" i="15"/>
  <c r="K9" i="15"/>
  <c r="L9" i="15"/>
  <c r="M9" i="15"/>
  <c r="N9" i="15"/>
  <c r="O9" i="15"/>
  <c r="P9" i="15"/>
  <c r="Q9" i="15"/>
  <c r="R9" i="15"/>
  <c r="C71" i="15"/>
  <c r="C70" i="15"/>
  <c r="C69" i="15"/>
  <c r="C76" i="15"/>
  <c r="C75" i="15"/>
  <c r="C73" i="15"/>
  <c r="C74" i="15"/>
  <c r="C72" i="15"/>
  <c r="D150" i="15"/>
  <c r="C151" i="15" s="1"/>
  <c r="B162" i="15" s="1"/>
  <c r="M138" i="15"/>
  <c r="L138" i="15"/>
  <c r="K138" i="15"/>
  <c r="J138" i="15"/>
  <c r="I138" i="15"/>
  <c r="H138" i="15"/>
  <c r="G138" i="15"/>
  <c r="F138" i="15"/>
  <c r="M136" i="15"/>
  <c r="L136" i="15"/>
  <c r="K136" i="15"/>
  <c r="J136" i="15"/>
  <c r="I136" i="15"/>
  <c r="H136" i="15"/>
  <c r="G136" i="15"/>
  <c r="F136" i="15"/>
  <c r="D131" i="15"/>
  <c r="F123" i="15"/>
  <c r="C118" i="15"/>
  <c r="E122" i="15" s="1"/>
  <c r="E138" i="15" s="1"/>
  <c r="F21" i="8" l="1"/>
  <c r="AR89" i="15"/>
  <c r="AJ89" i="15"/>
  <c r="BJ89" i="15"/>
  <c r="BB89" i="15"/>
  <c r="F19" i="64"/>
  <c r="F8" i="64"/>
  <c r="F18" i="64"/>
  <c r="F7" i="64"/>
  <c r="F17" i="64"/>
  <c r="F15" i="64"/>
  <c r="F17" i="60"/>
  <c r="F15" i="60"/>
  <c r="F19" i="60"/>
  <c r="F14" i="60"/>
  <c r="F7" i="60"/>
  <c r="F13" i="60"/>
  <c r="F8" i="60"/>
  <c r="F13" i="64"/>
  <c r="F18" i="60"/>
  <c r="F14" i="64"/>
  <c r="F18" i="57"/>
  <c r="F17" i="57"/>
  <c r="F12" i="45"/>
  <c r="G12" i="45" s="1"/>
  <c r="F13" i="57"/>
  <c r="F14" i="57"/>
  <c r="F10" i="45"/>
  <c r="G10" i="45" s="1"/>
  <c r="F8" i="45"/>
  <c r="G8" i="45" s="1"/>
  <c r="F7" i="45"/>
  <c r="F8" i="57"/>
  <c r="F9" i="45"/>
  <c r="G9" i="45" s="1"/>
  <c r="F15" i="57"/>
  <c r="F16" i="57"/>
  <c r="F11" i="42"/>
  <c r="F18" i="39"/>
  <c r="F24" i="39"/>
  <c r="F17" i="39"/>
  <c r="F20" i="42"/>
  <c r="F23" i="39"/>
  <c r="F16" i="39"/>
  <c r="F19" i="42"/>
  <c r="F18" i="42"/>
  <c r="F21" i="39"/>
  <c r="F11" i="39"/>
  <c r="F24" i="42"/>
  <c r="F17" i="42"/>
  <c r="F16" i="42"/>
  <c r="F20" i="39"/>
  <c r="F19" i="39"/>
  <c r="F23" i="42"/>
  <c r="F21" i="42"/>
  <c r="F22" i="39"/>
  <c r="F22" i="42"/>
  <c r="F11" i="35"/>
  <c r="F24" i="32"/>
  <c r="F16" i="32"/>
  <c r="F24" i="35"/>
  <c r="F23" i="32"/>
  <c r="F17" i="35"/>
  <c r="F20" i="35"/>
  <c r="F11" i="32"/>
  <c r="F19" i="32"/>
  <c r="F19" i="35"/>
  <c r="F18" i="35"/>
  <c r="F20" i="32"/>
  <c r="F23" i="35"/>
  <c r="F16" i="35"/>
  <c r="F18" i="32"/>
  <c r="F17" i="32"/>
  <c r="F22" i="35"/>
  <c r="F21" i="32"/>
  <c r="F22" i="32"/>
  <c r="F21" i="35"/>
  <c r="F19" i="29"/>
  <c r="F18" i="29"/>
  <c r="F17" i="29"/>
  <c r="F24" i="29"/>
  <c r="F16" i="29"/>
  <c r="F20" i="29"/>
  <c r="F23" i="29"/>
  <c r="F11" i="29"/>
  <c r="F21" i="29"/>
  <c r="F22" i="29"/>
  <c r="F24" i="27"/>
  <c r="F27" i="25"/>
  <c r="F17" i="27"/>
  <c r="F12" i="27"/>
  <c r="F27" i="27"/>
  <c r="F26" i="25"/>
  <c r="F31" i="27"/>
  <c r="F30" i="27"/>
  <c r="F21" i="27"/>
  <c r="F25" i="27"/>
  <c r="F29" i="27"/>
  <c r="F20" i="27"/>
  <c r="F18" i="27"/>
  <c r="F28" i="27"/>
  <c r="F19" i="27"/>
  <c r="F22" i="27"/>
  <c r="F23" i="27"/>
  <c r="F30" i="25"/>
  <c r="F19" i="25"/>
  <c r="F31" i="25"/>
  <c r="F18" i="25"/>
  <c r="F29" i="25"/>
  <c r="F32" i="25"/>
  <c r="F28" i="25"/>
  <c r="F33" i="25"/>
  <c r="F20" i="25"/>
  <c r="F11" i="25"/>
  <c r="F21" i="25"/>
  <c r="F17" i="25"/>
  <c r="F24" i="25"/>
  <c r="F23" i="25"/>
  <c r="F22" i="25"/>
  <c r="F54" i="8"/>
  <c r="F72" i="8"/>
  <c r="F63" i="8"/>
  <c r="F53" i="8"/>
  <c r="F70" i="8"/>
  <c r="F69" i="8"/>
  <c r="F57" i="8"/>
  <c r="F64" i="8"/>
  <c r="F78" i="8"/>
  <c r="F68" i="8"/>
  <c r="F56" i="8"/>
  <c r="F71" i="8"/>
  <c r="F77" i="8"/>
  <c r="F67" i="8"/>
  <c r="F55" i="8"/>
  <c r="F76" i="8"/>
  <c r="F66" i="8"/>
  <c r="F65" i="8"/>
  <c r="F27" i="8"/>
  <c r="AY88" i="15" s="1"/>
  <c r="F32" i="8"/>
  <c r="AX94" i="15"/>
  <c r="AX87" i="15"/>
  <c r="F26" i="8"/>
  <c r="AW95" i="15"/>
  <c r="AW94" i="15"/>
  <c r="AW86" i="15"/>
  <c r="BC95" i="15"/>
  <c r="BA94" i="15"/>
  <c r="BA86" i="15"/>
  <c r="F14" i="8"/>
  <c r="F25" i="8"/>
  <c r="BI86" i="15" s="1"/>
  <c r="F34" i="8"/>
  <c r="AO95" i="15" s="1"/>
  <c r="AX95" i="15"/>
  <c r="AX93" i="15"/>
  <c r="AP87" i="15"/>
  <c r="BD95" i="15"/>
  <c r="BH93" i="15"/>
  <c r="BD87" i="15"/>
  <c r="BB86" i="15"/>
  <c r="AV94" i="15"/>
  <c r="AV85" i="15"/>
  <c r="BH94" i="15"/>
  <c r="AZ94" i="15"/>
  <c r="F15" i="8"/>
  <c r="F24" i="8"/>
  <c r="AN85" i="15" s="1"/>
  <c r="F33" i="8"/>
  <c r="BI94" i="15" s="1"/>
  <c r="AP94" i="15"/>
  <c r="F13" i="8"/>
  <c r="F23" i="8"/>
  <c r="BG84" i="15" s="1"/>
  <c r="AP95" i="15"/>
  <c r="AP93" i="15"/>
  <c r="AX86" i="15"/>
  <c r="BJ94" i="15"/>
  <c r="AZ93" i="15"/>
  <c r="BL87" i="15"/>
  <c r="BJ86" i="15"/>
  <c r="F22" i="8"/>
  <c r="AL83" i="15" s="1"/>
  <c r="AN9" i="15"/>
  <c r="AR9" i="15"/>
  <c r="AO93" i="15"/>
  <c r="BG93" i="15"/>
  <c r="AI87" i="15"/>
  <c r="AV93" i="15"/>
  <c r="BB95" i="15"/>
  <c r="AZ86" i="15"/>
  <c r="AI94" i="15"/>
  <c r="AI86" i="15"/>
  <c r="AU95" i="15"/>
  <c r="AU94" i="15"/>
  <c r="AU93" i="15"/>
  <c r="AM93" i="15"/>
  <c r="AU87" i="15"/>
  <c r="AM87" i="15"/>
  <c r="AU86" i="15"/>
  <c r="AM86" i="15"/>
  <c r="AU85" i="15"/>
  <c r="AU84" i="15"/>
  <c r="AM84" i="15"/>
  <c r="BI95" i="15"/>
  <c r="BA95" i="15"/>
  <c r="BG94" i="15"/>
  <c r="BM93" i="15"/>
  <c r="BE93" i="15"/>
  <c r="BI87" i="15"/>
  <c r="BA87" i="15"/>
  <c r="BG86" i="15"/>
  <c r="BK84" i="15"/>
  <c r="BC84" i="15"/>
  <c r="AW93" i="15"/>
  <c r="AI95" i="15"/>
  <c r="AV87" i="15"/>
  <c r="BJ95" i="15"/>
  <c r="BB87" i="15"/>
  <c r="AM95" i="15"/>
  <c r="AI93" i="15"/>
  <c r="AI85" i="15"/>
  <c r="AT95" i="15"/>
  <c r="AL95" i="15"/>
  <c r="AL94" i="15"/>
  <c r="AT93" i="15"/>
  <c r="AL93" i="15"/>
  <c r="AT87" i="15"/>
  <c r="AL87" i="15"/>
  <c r="AT86" i="15"/>
  <c r="AL86" i="15"/>
  <c r="AL85" i="15"/>
  <c r="AT84" i="15"/>
  <c r="AL84" i="15"/>
  <c r="BH95" i="15"/>
  <c r="AZ95" i="15"/>
  <c r="BF94" i="15"/>
  <c r="BL93" i="15"/>
  <c r="BD93" i="15"/>
  <c r="BH87" i="15"/>
  <c r="AZ87" i="15"/>
  <c r="BF86" i="15"/>
  <c r="BD85" i="15"/>
  <c r="BJ84" i="15"/>
  <c r="BB84" i="15"/>
  <c r="AI84" i="15"/>
  <c r="AS95" i="15"/>
  <c r="AK95" i="15"/>
  <c r="AS94" i="15"/>
  <c r="AK94" i="15"/>
  <c r="AS93" i="15"/>
  <c r="AK93" i="15"/>
  <c r="AS87" i="15"/>
  <c r="AK87" i="15"/>
  <c r="AS86" i="15"/>
  <c r="AK86" i="15"/>
  <c r="BG95" i="15"/>
  <c r="BM94" i="15"/>
  <c r="BE94" i="15"/>
  <c r="BK93" i="15"/>
  <c r="BC93" i="15"/>
  <c r="BG87" i="15"/>
  <c r="BM86" i="15"/>
  <c r="BE86" i="15"/>
  <c r="AW87" i="15"/>
  <c r="BK87" i="15"/>
  <c r="AV95" i="15"/>
  <c r="AN86" i="15"/>
  <c r="AR95" i="15"/>
  <c r="AJ95" i="15"/>
  <c r="AR94" i="15"/>
  <c r="AJ94" i="15"/>
  <c r="AR93" i="15"/>
  <c r="AJ93" i="15"/>
  <c r="AR87" i="15"/>
  <c r="AJ87" i="15"/>
  <c r="AR86" i="15"/>
  <c r="AJ86" i="15"/>
  <c r="AR84" i="15"/>
  <c r="AJ84" i="15"/>
  <c r="BF95" i="15"/>
  <c r="BL94" i="15"/>
  <c r="BD94" i="15"/>
  <c r="BJ93" i="15"/>
  <c r="BB93" i="15"/>
  <c r="BF87" i="15"/>
  <c r="BL86" i="15"/>
  <c r="BD86" i="15"/>
  <c r="BH84" i="15"/>
  <c r="AZ84" i="15"/>
  <c r="AO87" i="15"/>
  <c r="BC87" i="15"/>
  <c r="AN95" i="15"/>
  <c r="AN93" i="15"/>
  <c r="AN87" i="15"/>
  <c r="BF93" i="15"/>
  <c r="BJ87" i="15"/>
  <c r="BH86" i="15"/>
  <c r="AY95" i="15"/>
  <c r="AQ95" i="15"/>
  <c r="AY94" i="15"/>
  <c r="AQ94" i="15"/>
  <c r="AY93" i="15"/>
  <c r="AQ93" i="15"/>
  <c r="AY87" i="15"/>
  <c r="AQ87" i="15"/>
  <c r="AY86" i="15"/>
  <c r="AQ86" i="15"/>
  <c r="AY85" i="15"/>
  <c r="AQ85" i="15"/>
  <c r="AY84" i="15"/>
  <c r="AQ84" i="15"/>
  <c r="BM95" i="15"/>
  <c r="BE95" i="15"/>
  <c r="BK94" i="15"/>
  <c r="BC94" i="15"/>
  <c r="BI93" i="15"/>
  <c r="BA93" i="15"/>
  <c r="BM87" i="15"/>
  <c r="BE87" i="15"/>
  <c r="BK86" i="15"/>
  <c r="BC86" i="15"/>
  <c r="AK82" i="15"/>
  <c r="BM82" i="15"/>
  <c r="BK82" i="15"/>
  <c r="AS82" i="15"/>
  <c r="BE82" i="15"/>
  <c r="AY82" i="15"/>
  <c r="AI82" i="15"/>
  <c r="AQ82" i="15"/>
  <c r="AV82" i="15"/>
  <c r="AT89" i="15"/>
  <c r="AL89" i="15"/>
  <c r="BL89" i="15"/>
  <c r="BD89" i="15"/>
  <c r="AS89" i="15"/>
  <c r="AK89" i="15"/>
  <c r="AS84" i="15"/>
  <c r="AK84" i="15"/>
  <c r="BK89" i="15"/>
  <c r="BC89" i="15"/>
  <c r="BI84" i="15"/>
  <c r="BA84" i="15"/>
  <c r="AY89" i="15"/>
  <c r="AQ89" i="15"/>
  <c r="BI89" i="15"/>
  <c r="BA89" i="15"/>
  <c r="AI89" i="15"/>
  <c r="AX89" i="15"/>
  <c r="AP89" i="15"/>
  <c r="AX84" i="15"/>
  <c r="AP84" i="15"/>
  <c r="BH89" i="15"/>
  <c r="AZ89" i="15"/>
  <c r="BF84" i="15"/>
  <c r="AW89" i="15"/>
  <c r="AO89" i="15"/>
  <c r="AW84" i="15"/>
  <c r="AO84" i="15"/>
  <c r="BG89" i="15"/>
  <c r="BM84" i="15"/>
  <c r="BE84" i="15"/>
  <c r="AH68" i="15"/>
  <c r="C68" i="15"/>
  <c r="AV89" i="15"/>
  <c r="AN89" i="15"/>
  <c r="AV84" i="15"/>
  <c r="AN84" i="15"/>
  <c r="BF89" i="15"/>
  <c r="BL84" i="15"/>
  <c r="BD84" i="15"/>
  <c r="AU89" i="15"/>
  <c r="AM89" i="15"/>
  <c r="BM89" i="15"/>
  <c r="BE89" i="15"/>
  <c r="E36" i="16"/>
  <c r="B7" i="16"/>
  <c r="C36" i="16"/>
  <c r="F36" i="16"/>
  <c r="I36" i="16"/>
  <c r="K36" i="16"/>
  <c r="J28" i="16"/>
  <c r="K28" i="16"/>
  <c r="H36" i="16"/>
  <c r="I28" i="16"/>
  <c r="I67" i="16"/>
  <c r="C5" i="16"/>
  <c r="C7" i="16" s="1"/>
  <c r="L28" i="16"/>
  <c r="L67" i="16"/>
  <c r="B36" i="16"/>
  <c r="J75" i="16"/>
  <c r="L75" i="16"/>
  <c r="BC82" i="15"/>
  <c r="AK85" i="15"/>
  <c r="AJ85" i="15"/>
  <c r="AP85" i="15"/>
  <c r="AO85" i="15"/>
  <c r="BK85" i="15"/>
  <c r="BC85" i="15"/>
  <c r="BJ85" i="15"/>
  <c r="BB85" i="15"/>
  <c r="BI85" i="15"/>
  <c r="BA85" i="15"/>
  <c r="BH85" i="15"/>
  <c r="AZ85" i="15"/>
  <c r="BG85" i="15"/>
  <c r="BM85" i="15"/>
  <c r="BE85" i="15"/>
  <c r="BF83" i="15"/>
  <c r="BD83" i="15"/>
  <c r="BJ83" i="15"/>
  <c r="AR82" i="15"/>
  <c r="AJ82" i="15"/>
  <c r="BL82" i="15"/>
  <c r="BD82" i="15"/>
  <c r="AX82" i="15"/>
  <c r="AP82" i="15"/>
  <c r="BJ82" i="15"/>
  <c r="BB82" i="15"/>
  <c r="AW82" i="15"/>
  <c r="AO82" i="15"/>
  <c r="BI82" i="15"/>
  <c r="BA82" i="15"/>
  <c r="AN82" i="15"/>
  <c r="BH82" i="15"/>
  <c r="AZ82" i="15"/>
  <c r="AU82" i="15"/>
  <c r="AM82" i="15"/>
  <c r="BG82" i="15"/>
  <c r="AT82" i="15"/>
  <c r="AL82" i="15"/>
  <c r="BF82" i="15"/>
  <c r="AJ121" i="15"/>
  <c r="AJ136" i="15" s="1"/>
  <c r="AK121" i="15"/>
  <c r="BE17" i="15"/>
  <c r="AO17" i="15"/>
  <c r="AR13" i="15"/>
  <c r="BH9" i="15"/>
  <c r="AJ9" i="15"/>
  <c r="AX9" i="15"/>
  <c r="AK122" i="15"/>
  <c r="AK138" i="15" s="1"/>
  <c r="AJ122" i="15"/>
  <c r="AJ138" i="15" s="1"/>
  <c r="AX58" i="15"/>
  <c r="AL58" i="15"/>
  <c r="BF17" i="15"/>
  <c r="AT17" i="15"/>
  <c r="AL17" i="15"/>
  <c r="BG30" i="15"/>
  <c r="AJ58" i="15"/>
  <c r="BJ17" i="15"/>
  <c r="AO30" i="15"/>
  <c r="BB17" i="15"/>
  <c r="BM13" i="15"/>
  <c r="BE24" i="15"/>
  <c r="AW34" i="15"/>
  <c r="BI9" i="15"/>
  <c r="AI16" i="15"/>
  <c r="AZ58" i="15"/>
  <c r="BB24" i="15"/>
  <c r="AI15" i="15"/>
  <c r="AL13" i="15"/>
  <c r="BA17" i="15"/>
  <c r="AL30" i="15"/>
  <c r="BL58" i="15"/>
  <c r="AV58" i="15"/>
  <c r="AW29" i="15"/>
  <c r="BJ58" i="15"/>
  <c r="AU58" i="15"/>
  <c r="AL96" i="15"/>
  <c r="BK9" i="15"/>
  <c r="BC9" i="15"/>
  <c r="AM9" i="15"/>
  <c r="AJ13" i="15"/>
  <c r="BI26" i="15"/>
  <c r="AU29" i="15"/>
  <c r="BH58" i="15"/>
  <c r="AT58" i="15"/>
  <c r="BL9" i="15"/>
  <c r="AT9" i="15"/>
  <c r="BG13" i="15"/>
  <c r="AI19" i="15"/>
  <c r="AI76" i="15" s="1"/>
  <c r="BF26" i="15"/>
  <c r="BF58" i="15"/>
  <c r="AR58" i="15"/>
  <c r="AT34" i="15"/>
  <c r="AT75" i="15" s="1"/>
  <c r="AH8" i="15"/>
  <c r="BF13" i="15"/>
  <c r="AP13" i="15"/>
  <c r="BC17" i="15"/>
  <c r="AK26" i="15"/>
  <c r="BA31" i="15"/>
  <c r="BG35" i="15"/>
  <c r="BG76" i="15" s="1"/>
  <c r="BD58" i="15"/>
  <c r="AP58" i="15"/>
  <c r="AI14" i="15"/>
  <c r="AS25" i="15"/>
  <c r="BJ30" i="15"/>
  <c r="AN35" i="15"/>
  <c r="AN76" i="15" s="1"/>
  <c r="BB58" i="15"/>
  <c r="AN58" i="15"/>
  <c r="H69" i="15"/>
  <c r="AN24" i="15"/>
  <c r="AC73" i="15"/>
  <c r="BI30" i="15"/>
  <c r="AE69" i="15"/>
  <c r="BK24" i="15"/>
  <c r="G69" i="15"/>
  <c r="AM24" i="15"/>
  <c r="G70" i="15"/>
  <c r="AM25" i="15"/>
  <c r="F71" i="15"/>
  <c r="AL26" i="15"/>
  <c r="E72" i="15"/>
  <c r="AK29" i="15"/>
  <c r="L73" i="15"/>
  <c r="AR30" i="15"/>
  <c r="Z74" i="15"/>
  <c r="BF31" i="15"/>
  <c r="AE75" i="15"/>
  <c r="BK34" i="15"/>
  <c r="BK75" i="15" s="1"/>
  <c r="U76" i="15"/>
  <c r="BA35" i="15"/>
  <c r="BA76" i="15" s="1"/>
  <c r="BB9" i="15"/>
  <c r="AL35" i="15"/>
  <c r="D69" i="15"/>
  <c r="AJ24" i="15"/>
  <c r="Z69" i="15"/>
  <c r="BF24" i="15"/>
  <c r="R69" i="15"/>
  <c r="AX24" i="15"/>
  <c r="J69" i="15"/>
  <c r="AP24" i="15"/>
  <c r="Z70" i="15"/>
  <c r="BF25" i="15"/>
  <c r="R70" i="15"/>
  <c r="AX25" i="15"/>
  <c r="J70" i="15"/>
  <c r="AP25" i="15"/>
  <c r="AG71" i="15"/>
  <c r="BM26" i="15"/>
  <c r="Y71" i="15"/>
  <c r="BE26" i="15"/>
  <c r="Q71" i="15"/>
  <c r="AW26" i="15"/>
  <c r="I71" i="15"/>
  <c r="AO26" i="15"/>
  <c r="AF72" i="15"/>
  <c r="BL29" i="15"/>
  <c r="X72" i="15"/>
  <c r="BD29" i="15"/>
  <c r="P72" i="15"/>
  <c r="AV29" i="15"/>
  <c r="H72" i="15"/>
  <c r="AN29" i="15"/>
  <c r="AE73" i="15"/>
  <c r="BK30" i="15"/>
  <c r="W73" i="15"/>
  <c r="BC30" i="15"/>
  <c r="O73" i="15"/>
  <c r="AU30" i="15"/>
  <c r="G73" i="15"/>
  <c r="AM30" i="15"/>
  <c r="Z75" i="15"/>
  <c r="BF34" i="15"/>
  <c r="R75" i="15"/>
  <c r="AX34" i="15"/>
  <c r="AX75" i="15" s="1"/>
  <c r="J75" i="15"/>
  <c r="AP34" i="15"/>
  <c r="AP75" i="15" s="1"/>
  <c r="AU9" i="15"/>
  <c r="BE13" i="15"/>
  <c r="AW13" i="15"/>
  <c r="AO13" i="15"/>
  <c r="AW17" i="15"/>
  <c r="BH17" i="15"/>
  <c r="AZ17" i="15"/>
  <c r="AR17" i="15"/>
  <c r="AJ17" i="15"/>
  <c r="BF75" i="15"/>
  <c r="AP17" i="15"/>
  <c r="AS26" i="15"/>
  <c r="BA25" i="15"/>
  <c r="BJ24" i="15"/>
  <c r="AO24" i="15"/>
  <c r="BG31" i="15"/>
  <c r="AK31" i="15"/>
  <c r="AT30" i="15"/>
  <c r="BC29" i="15"/>
  <c r="AT35" i="15"/>
  <c r="BB34" i="15"/>
  <c r="BB75" i="15" s="1"/>
  <c r="AH103" i="15"/>
  <c r="AH107" i="15" s="1"/>
  <c r="X69" i="15"/>
  <c r="BD24" i="15"/>
  <c r="AM26" i="15"/>
  <c r="BJ35" i="15"/>
  <c r="BJ76" i="15" s="1"/>
  <c r="W69" i="15"/>
  <c r="BC24" i="15"/>
  <c r="O70" i="15"/>
  <c r="AU25" i="15"/>
  <c r="V71" i="15"/>
  <c r="BB26" i="15"/>
  <c r="U72" i="15"/>
  <c r="BA29" i="15"/>
  <c r="J74" i="15"/>
  <c r="AP31" i="15"/>
  <c r="AG70" i="15"/>
  <c r="BM25" i="15"/>
  <c r="Y70" i="15"/>
  <c r="BE25" i="15"/>
  <c r="Q70" i="15"/>
  <c r="AW25" i="15"/>
  <c r="I70" i="15"/>
  <c r="AO25" i="15"/>
  <c r="AF71" i="15"/>
  <c r="BL26" i="15"/>
  <c r="X71" i="15"/>
  <c r="BD26" i="15"/>
  <c r="P71" i="15"/>
  <c r="AV26" i="15"/>
  <c r="H71" i="15"/>
  <c r="AN26" i="15"/>
  <c r="AB74" i="15"/>
  <c r="BH31" i="15"/>
  <c r="T74" i="15"/>
  <c r="AZ31" i="15"/>
  <c r="L74" i="15"/>
  <c r="AR31" i="15"/>
  <c r="AE76" i="15"/>
  <c r="BK35" i="15"/>
  <c r="BK76" i="15" s="1"/>
  <c r="W76" i="15"/>
  <c r="BC35" i="15"/>
  <c r="O76" i="15"/>
  <c r="AU35" i="15"/>
  <c r="AU76" i="15" s="1"/>
  <c r="G76" i="15"/>
  <c r="AM35" i="15"/>
  <c r="AM76" i="15" s="1"/>
  <c r="AI10" i="15"/>
  <c r="AN13" i="15"/>
  <c r="AX13" i="15"/>
  <c r="BL13" i="15"/>
  <c r="BD13" i="15"/>
  <c r="AV13" i="15"/>
  <c r="AU17" i="15"/>
  <c r="AI18" i="15"/>
  <c r="BK26" i="15"/>
  <c r="AP26" i="15"/>
  <c r="AY25" i="15"/>
  <c r="BG24" i="15"/>
  <c r="AL24" i="15"/>
  <c r="BD31" i="15"/>
  <c r="BM30" i="15"/>
  <c r="AQ30" i="15"/>
  <c r="AZ29" i="15"/>
  <c r="BL35" i="15"/>
  <c r="BL76" i="15" s="1"/>
  <c r="AQ35" i="15"/>
  <c r="AQ76" i="15" s="1"/>
  <c r="AZ34" i="15"/>
  <c r="AZ75" i="15" s="1"/>
  <c r="AK58" i="15"/>
  <c r="BI58" i="15"/>
  <c r="BA58" i="15"/>
  <c r="BM58" i="15"/>
  <c r="BE58" i="15"/>
  <c r="AW58" i="15"/>
  <c r="AO58" i="15"/>
  <c r="P69" i="15"/>
  <c r="AV24" i="15"/>
  <c r="AD72" i="15"/>
  <c r="BJ29" i="15"/>
  <c r="N72" i="15"/>
  <c r="AT29" i="15"/>
  <c r="M73" i="15"/>
  <c r="AS30" i="15"/>
  <c r="AF75" i="15"/>
  <c r="BL34" i="15"/>
  <c r="BL75" i="15" s="1"/>
  <c r="P75" i="15"/>
  <c r="AV34" i="15"/>
  <c r="AV75" i="15" s="1"/>
  <c r="H75" i="15"/>
  <c r="AN34" i="15"/>
  <c r="AN75" i="15" s="1"/>
  <c r="O69" i="15"/>
  <c r="AU24" i="15"/>
  <c r="N71" i="15"/>
  <c r="AT26" i="15"/>
  <c r="T73" i="15"/>
  <c r="AZ30" i="15"/>
  <c r="G75" i="15"/>
  <c r="AM34" i="15"/>
  <c r="AM75" i="15" s="1"/>
  <c r="E76" i="15"/>
  <c r="AK35" i="15"/>
  <c r="AK76" i="15" s="1"/>
  <c r="AY31" i="15"/>
  <c r="BK58" i="15"/>
  <c r="AM58" i="15"/>
  <c r="AD70" i="15"/>
  <c r="BJ25" i="15"/>
  <c r="V70" i="15"/>
  <c r="BB25" i="15"/>
  <c r="N70" i="15"/>
  <c r="AT25" i="15"/>
  <c r="F70" i="15"/>
  <c r="AL25" i="15"/>
  <c r="D73" i="15"/>
  <c r="AJ30" i="15"/>
  <c r="AG74" i="15"/>
  <c r="BM31" i="15"/>
  <c r="Y74" i="15"/>
  <c r="BE31" i="15"/>
  <c r="Q74" i="15"/>
  <c r="AW31" i="15"/>
  <c r="I74" i="15"/>
  <c r="AO31" i="15"/>
  <c r="AB76" i="15"/>
  <c r="BH35" i="15"/>
  <c r="BH76" i="15" s="1"/>
  <c r="T76" i="15"/>
  <c r="AZ35" i="15"/>
  <c r="AZ76" i="15" s="1"/>
  <c r="L76" i="15"/>
  <c r="AR35" i="15"/>
  <c r="AR76" i="15" s="1"/>
  <c r="BD9" i="15"/>
  <c r="BA9" i="15"/>
  <c r="AS9" i="15"/>
  <c r="AK9" i="15"/>
  <c r="BL17" i="15"/>
  <c r="BD17" i="15"/>
  <c r="BC26" i="15"/>
  <c r="BL25" i="15"/>
  <c r="AQ25" i="15"/>
  <c r="AY24" i="15"/>
  <c r="AV31" i="15"/>
  <c r="BE30" i="15"/>
  <c r="BM29" i="15"/>
  <c r="AR29" i="15"/>
  <c r="BD35" i="15"/>
  <c r="BD76" i="15" s="1"/>
  <c r="BM34" i="15"/>
  <c r="BM75" i="15" s="1"/>
  <c r="AR34" i="15"/>
  <c r="AR75" i="15" s="1"/>
  <c r="AS58" i="15"/>
  <c r="AC69" i="15"/>
  <c r="BI24" i="15"/>
  <c r="U69" i="15"/>
  <c r="BA24" i="15"/>
  <c r="M69" i="15"/>
  <c r="AS24" i="15"/>
  <c r="E69" i="15"/>
  <c r="AK24" i="15"/>
  <c r="AB71" i="15"/>
  <c r="BH26" i="15"/>
  <c r="T71" i="15"/>
  <c r="AZ26" i="15"/>
  <c r="L71" i="15"/>
  <c r="AR26" i="15"/>
  <c r="AA72" i="15"/>
  <c r="BG29" i="15"/>
  <c r="S72" i="15"/>
  <c r="AY29" i="15"/>
  <c r="K72" i="15"/>
  <c r="AQ29" i="15"/>
  <c r="Z73" i="15"/>
  <c r="BF30" i="15"/>
  <c r="R73" i="15"/>
  <c r="AX30" i="15"/>
  <c r="J73" i="15"/>
  <c r="AP30" i="15"/>
  <c r="AC75" i="15"/>
  <c r="BI34" i="15"/>
  <c r="BI75" i="15" s="1"/>
  <c r="U75" i="15"/>
  <c r="BA34" i="15"/>
  <c r="BA75" i="15" s="1"/>
  <c r="M75" i="15"/>
  <c r="AS34" i="15"/>
  <c r="AS75" i="15" s="1"/>
  <c r="E75" i="15"/>
  <c r="AK34" i="15"/>
  <c r="AK75" i="15" s="1"/>
  <c r="AL9" i="15"/>
  <c r="AZ9" i="15"/>
  <c r="BJ13" i="15"/>
  <c r="BH13" i="15"/>
  <c r="AZ13" i="15"/>
  <c r="AM17" i="15"/>
  <c r="BC76" i="15"/>
  <c r="BA26" i="15"/>
  <c r="BI25" i="15"/>
  <c r="AN25" i="15"/>
  <c r="AW24" i="15"/>
  <c r="AS31" i="15"/>
  <c r="BB30" i="15"/>
  <c r="BK29" i="15"/>
  <c r="AO29" i="15"/>
  <c r="BB35" i="15"/>
  <c r="BB76" i="15" s="1"/>
  <c r="BJ34" i="15"/>
  <c r="BJ75" i="15" s="1"/>
  <c r="AO34" i="15"/>
  <c r="BC58" i="15"/>
  <c r="AF69" i="15"/>
  <c r="BL24" i="15"/>
  <c r="F72" i="15"/>
  <c r="AL29" i="15"/>
  <c r="E73" i="15"/>
  <c r="AK30" i="15"/>
  <c r="W70" i="15"/>
  <c r="BC25" i="15"/>
  <c r="M72" i="15"/>
  <c r="AS29" i="15"/>
  <c r="O75" i="15"/>
  <c r="AU34" i="15"/>
  <c r="AU75" i="15" s="1"/>
  <c r="AB69" i="15"/>
  <c r="BH24" i="15"/>
  <c r="T69" i="15"/>
  <c r="AZ24" i="15"/>
  <c r="L69" i="15"/>
  <c r="AR24" i="15"/>
  <c r="AB70" i="15"/>
  <c r="BH25" i="15"/>
  <c r="T70" i="15"/>
  <c r="AZ25" i="15"/>
  <c r="L70" i="15"/>
  <c r="AR25" i="15"/>
  <c r="D71" i="15"/>
  <c r="AJ26" i="15"/>
  <c r="AA71" i="15"/>
  <c r="BG26" i="15"/>
  <c r="S71" i="15"/>
  <c r="AY26" i="15"/>
  <c r="K71" i="15"/>
  <c r="AQ26" i="15"/>
  <c r="Z72" i="15"/>
  <c r="BF29" i="15"/>
  <c r="R72" i="15"/>
  <c r="AX29" i="15"/>
  <c r="J72" i="15"/>
  <c r="AP29" i="15"/>
  <c r="AE74" i="15"/>
  <c r="BK31" i="15"/>
  <c r="W74" i="15"/>
  <c r="BC31" i="15"/>
  <c r="O74" i="15"/>
  <c r="AU31" i="15"/>
  <c r="G74" i="15"/>
  <c r="AM31" i="15"/>
  <c r="D76" i="15"/>
  <c r="AJ35" i="15"/>
  <c r="AJ76" i="15" s="1"/>
  <c r="Z76" i="15"/>
  <c r="BF35" i="15"/>
  <c r="BF76" i="15" s="1"/>
  <c r="R76" i="15"/>
  <c r="AX35" i="15"/>
  <c r="AX76" i="15" s="1"/>
  <c r="J76" i="15"/>
  <c r="AP35" i="15"/>
  <c r="AP76" i="15" s="1"/>
  <c r="AI11" i="15"/>
  <c r="AI12" i="15"/>
  <c r="BF9" i="15"/>
  <c r="BF8" i="15" s="1"/>
  <c r="AP9" i="15"/>
  <c r="AP8" i="15" s="1"/>
  <c r="BB13" i="15"/>
  <c r="BK13" i="15"/>
  <c r="BC13" i="15"/>
  <c r="AU13" i="15"/>
  <c r="AM13" i="15"/>
  <c r="BI13" i="15"/>
  <c r="BA13" i="15"/>
  <c r="AS13" i="15"/>
  <c r="AK13" i="15"/>
  <c r="AY13" i="15"/>
  <c r="BM17" i="15"/>
  <c r="AT76" i="15"/>
  <c r="AX26" i="15"/>
  <c r="BG25" i="15"/>
  <c r="AK25" i="15"/>
  <c r="AT24" i="15"/>
  <c r="BL31" i="15"/>
  <c r="AQ31" i="15"/>
  <c r="AY30" i="15"/>
  <c r="BH29" i="15"/>
  <c r="AM29" i="15"/>
  <c r="AY35" i="15"/>
  <c r="AY76" i="15" s="1"/>
  <c r="BH34" i="15"/>
  <c r="BH75" i="15" s="1"/>
  <c r="AL34" i="15"/>
  <c r="AL75" i="15" s="1"/>
  <c r="V72" i="15"/>
  <c r="BB29" i="15"/>
  <c r="U73" i="15"/>
  <c r="BA30" i="15"/>
  <c r="X75" i="15"/>
  <c r="BD34" i="15"/>
  <c r="BD75" i="15" s="1"/>
  <c r="AV25" i="15"/>
  <c r="AE70" i="15"/>
  <c r="BK25" i="15"/>
  <c r="AD71" i="15"/>
  <c r="BJ26" i="15"/>
  <c r="AC72" i="15"/>
  <c r="BI29" i="15"/>
  <c r="AB73" i="15"/>
  <c r="BH30" i="15"/>
  <c r="D74" i="15"/>
  <c r="AJ31" i="15"/>
  <c r="R74" i="15"/>
  <c r="AX31" i="15"/>
  <c r="W75" i="15"/>
  <c r="BC34" i="15"/>
  <c r="BC75" i="15" s="1"/>
  <c r="AC76" i="15"/>
  <c r="BI35" i="15"/>
  <c r="BI76" i="15" s="1"/>
  <c r="M76" i="15"/>
  <c r="AS35" i="15"/>
  <c r="AS76" i="15" s="1"/>
  <c r="BJ9" i="15"/>
  <c r="D70" i="15"/>
  <c r="AJ25" i="15"/>
  <c r="AF73" i="15"/>
  <c r="BL30" i="15"/>
  <c r="X73" i="15"/>
  <c r="BD30" i="15"/>
  <c r="P73" i="15"/>
  <c r="AV30" i="15"/>
  <c r="H73" i="15"/>
  <c r="AN30" i="15"/>
  <c r="AD74" i="15"/>
  <c r="BJ31" i="15"/>
  <c r="V74" i="15"/>
  <c r="BB31" i="15"/>
  <c r="N74" i="15"/>
  <c r="AT31" i="15"/>
  <c r="F74" i="15"/>
  <c r="AL31" i="15"/>
  <c r="AA75" i="15"/>
  <c r="BG34" i="15"/>
  <c r="BG75" i="15" s="1"/>
  <c r="S75" i="15"/>
  <c r="AY34" i="15"/>
  <c r="AY75" i="15" s="1"/>
  <c r="K75" i="15"/>
  <c r="AQ34" i="15"/>
  <c r="AQ75" i="15" s="1"/>
  <c r="AG76" i="15"/>
  <c r="BM35" i="15"/>
  <c r="BM76" i="15" s="1"/>
  <c r="Y76" i="15"/>
  <c r="BE35" i="15"/>
  <c r="BE76" i="15" s="1"/>
  <c r="Q76" i="15"/>
  <c r="AW35" i="15"/>
  <c r="AW76" i="15" s="1"/>
  <c r="I76" i="15"/>
  <c r="AO35" i="15"/>
  <c r="AO76" i="15" s="1"/>
  <c r="AV9" i="15"/>
  <c r="AT13" i="15"/>
  <c r="AT8" i="15" s="1"/>
  <c r="AQ13" i="15"/>
  <c r="BK17" i="15"/>
  <c r="AX17" i="15"/>
  <c r="BI17" i="15"/>
  <c r="AS17" i="15"/>
  <c r="AU26" i="15"/>
  <c r="BD25" i="15"/>
  <c r="BM24" i="15"/>
  <c r="AQ24" i="15"/>
  <c r="BI31" i="15"/>
  <c r="AN31" i="15"/>
  <c r="AW30" i="15"/>
  <c r="BE29" i="15"/>
  <c r="AJ29" i="15"/>
  <c r="AV35" i="15"/>
  <c r="AV76" i="15" s="1"/>
  <c r="BE34" i="15"/>
  <c r="BE75" i="15" s="1"/>
  <c r="AJ34" i="15"/>
  <c r="AJ75" i="15" s="1"/>
  <c r="AV17" i="15"/>
  <c r="AN17" i="15"/>
  <c r="BL96" i="15"/>
  <c r="BD96" i="15"/>
  <c r="AV96" i="15"/>
  <c r="AN96" i="15"/>
  <c r="AL76" i="15"/>
  <c r="BJ96" i="15"/>
  <c r="BB96" i="15"/>
  <c r="AT96" i="15"/>
  <c r="AK17" i="15"/>
  <c r="BH96" i="15"/>
  <c r="AZ96" i="15"/>
  <c r="AR96" i="15"/>
  <c r="AW75" i="15"/>
  <c r="AO75" i="15"/>
  <c r="BG58" i="15"/>
  <c r="AY58" i="15"/>
  <c r="AQ58" i="15"/>
  <c r="BF96" i="15"/>
  <c r="AX96" i="15"/>
  <c r="AP96" i="15"/>
  <c r="AJ96" i="15"/>
  <c r="AI58" i="15"/>
  <c r="AR8" i="15"/>
  <c r="BG9" i="15"/>
  <c r="AY9" i="15"/>
  <c r="AY8" i="15" s="1"/>
  <c r="AQ9" i="15"/>
  <c r="BM9" i="15"/>
  <c r="BE9" i="15"/>
  <c r="AW9" i="15"/>
  <c r="AO9" i="15"/>
  <c r="AO8" i="15" s="1"/>
  <c r="Z96" i="15"/>
  <c r="R96" i="15"/>
  <c r="J96" i="15"/>
  <c r="AE96" i="15"/>
  <c r="W96" i="15"/>
  <c r="O96" i="15"/>
  <c r="G96" i="15"/>
  <c r="AB96" i="15"/>
  <c r="T96" i="15"/>
  <c r="L96" i="15"/>
  <c r="D96" i="15"/>
  <c r="AF96" i="15"/>
  <c r="D81" i="15"/>
  <c r="D80" i="15" s="1"/>
  <c r="M96" i="15"/>
  <c r="H81" i="15"/>
  <c r="H80" i="15" s="1"/>
  <c r="P81" i="15"/>
  <c r="P80" i="15" s="1"/>
  <c r="U96" i="15"/>
  <c r="X81" i="15"/>
  <c r="X80" i="15" s="1"/>
  <c r="AA81" i="15"/>
  <c r="AA80" i="15" s="1"/>
  <c r="S81" i="15"/>
  <c r="S80" i="15" s="1"/>
  <c r="K81" i="15"/>
  <c r="K80" i="15" s="1"/>
  <c r="C96" i="15"/>
  <c r="X96" i="15"/>
  <c r="P96" i="15"/>
  <c r="H96" i="15"/>
  <c r="AF81" i="15"/>
  <c r="AF80" i="15" s="1"/>
  <c r="E96" i="15"/>
  <c r="AE81" i="15"/>
  <c r="AE80" i="15" s="1"/>
  <c r="AE102" i="15" s="1"/>
  <c r="W81" i="15"/>
  <c r="W80" i="15" s="1"/>
  <c r="W102" i="15" s="1"/>
  <c r="O81" i="15"/>
  <c r="O80" i="15" s="1"/>
  <c r="O102" i="15" s="1"/>
  <c r="G81" i="15"/>
  <c r="G80" i="15" s="1"/>
  <c r="G102" i="15" s="1"/>
  <c r="AG96" i="15"/>
  <c r="Y96" i="15"/>
  <c r="Q96" i="15"/>
  <c r="I96" i="15"/>
  <c r="AD96" i="15"/>
  <c r="V96" i="15"/>
  <c r="N96" i="15"/>
  <c r="F96" i="15"/>
  <c r="AA96" i="15"/>
  <c r="S96" i="15"/>
  <c r="K96" i="15"/>
  <c r="C81" i="15"/>
  <c r="C80" i="15" s="1"/>
  <c r="AD81" i="15"/>
  <c r="AD80" i="15" s="1"/>
  <c r="AD102" i="15" s="1"/>
  <c r="V81" i="15"/>
  <c r="V80" i="15" s="1"/>
  <c r="N81" i="15"/>
  <c r="N80" i="15" s="1"/>
  <c r="N102" i="15" s="1"/>
  <c r="F81" i="15"/>
  <c r="F80" i="15" s="1"/>
  <c r="F102" i="15" s="1"/>
  <c r="AC81" i="15"/>
  <c r="AC80" i="15" s="1"/>
  <c r="U81" i="15"/>
  <c r="U80" i="15" s="1"/>
  <c r="U102" i="15" s="1"/>
  <c r="M81" i="15"/>
  <c r="M80" i="15" s="1"/>
  <c r="E81" i="15"/>
  <c r="E80" i="15" s="1"/>
  <c r="E102" i="15" s="1"/>
  <c r="Z81" i="15"/>
  <c r="Z80" i="15" s="1"/>
  <c r="R81" i="15"/>
  <c r="R80" i="15" s="1"/>
  <c r="J81" i="15"/>
  <c r="J80" i="15" s="1"/>
  <c r="AB81" i="15"/>
  <c r="AB80" i="15" s="1"/>
  <c r="T81" i="15"/>
  <c r="T80" i="15" s="1"/>
  <c r="L81" i="15"/>
  <c r="L80" i="15" s="1"/>
  <c r="AG81" i="15"/>
  <c r="AG80" i="15" s="1"/>
  <c r="Y81" i="15"/>
  <c r="Y80" i="15" s="1"/>
  <c r="Q81" i="15"/>
  <c r="Q80" i="15" s="1"/>
  <c r="I81" i="15"/>
  <c r="I80" i="15" s="1"/>
  <c r="AC96" i="15"/>
  <c r="AE8" i="15"/>
  <c r="W8" i="15"/>
  <c r="C17" i="15"/>
  <c r="AD8" i="15"/>
  <c r="V8" i="15"/>
  <c r="O8" i="15"/>
  <c r="C13" i="15"/>
  <c r="N8" i="15"/>
  <c r="M8" i="15"/>
  <c r="AC8" i="15"/>
  <c r="K8" i="15"/>
  <c r="AA8" i="15"/>
  <c r="S8" i="15"/>
  <c r="Z8" i="15"/>
  <c r="R8" i="15"/>
  <c r="J8" i="15"/>
  <c r="G8" i="15"/>
  <c r="F8" i="15"/>
  <c r="U8" i="15"/>
  <c r="E8" i="15"/>
  <c r="AB8" i="15"/>
  <c r="T8" i="15"/>
  <c r="AG8" i="15"/>
  <c r="Y8" i="15"/>
  <c r="Q8" i="15"/>
  <c r="I8" i="15"/>
  <c r="AF8" i="15"/>
  <c r="X8" i="15"/>
  <c r="P8" i="15"/>
  <c r="L8" i="15"/>
  <c r="D8" i="15"/>
  <c r="H8" i="15"/>
  <c r="C9" i="15"/>
  <c r="D121" i="15"/>
  <c r="D124" i="15" s="1"/>
  <c r="E121" i="15"/>
  <c r="D122" i="15"/>
  <c r="AV83" i="15" l="1"/>
  <c r="AP83" i="15"/>
  <c r="AR83" i="15"/>
  <c r="BI88" i="15"/>
  <c r="AZ88" i="15"/>
  <c r="AK88" i="15"/>
  <c r="AT83" i="15"/>
  <c r="AJ94" i="18"/>
  <c r="AR94" i="18"/>
  <c r="AZ94" i="18"/>
  <c r="BH94" i="18"/>
  <c r="AK94" i="18"/>
  <c r="AS94" i="18"/>
  <c r="BA94" i="18"/>
  <c r="BI94" i="18"/>
  <c r="AL94" i="18"/>
  <c r="AT94" i="18"/>
  <c r="BB94" i="18"/>
  <c r="BJ94" i="18"/>
  <c r="AM94" i="18"/>
  <c r="AU94" i="18"/>
  <c r="BC94" i="18"/>
  <c r="BK94" i="18"/>
  <c r="AN94" i="18"/>
  <c r="AV94" i="18"/>
  <c r="BD94" i="18"/>
  <c r="BL94" i="18"/>
  <c r="AP94" i="18"/>
  <c r="AX94" i="18"/>
  <c r="BF94" i="18"/>
  <c r="AO94" i="18"/>
  <c r="BG94" i="18"/>
  <c r="AQ94" i="18"/>
  <c r="AW94" i="18"/>
  <c r="AY94" i="18"/>
  <c r="BE94" i="18"/>
  <c r="BM94" i="18"/>
  <c r="AI94" i="18"/>
  <c r="AP106" i="18"/>
  <c r="AX106" i="18"/>
  <c r="BF106" i="18"/>
  <c r="AQ106" i="18"/>
  <c r="AY106" i="18"/>
  <c r="BG106" i="18"/>
  <c r="AJ106" i="18"/>
  <c r="AR106" i="18"/>
  <c r="AZ106" i="18"/>
  <c r="BH106" i="18"/>
  <c r="AK106" i="18"/>
  <c r="AS106" i="18"/>
  <c r="BA106" i="18"/>
  <c r="BI106" i="18"/>
  <c r="AL106" i="18"/>
  <c r="AT106" i="18"/>
  <c r="BB106" i="18"/>
  <c r="BJ106" i="18"/>
  <c r="AI106" i="18"/>
  <c r="AN106" i="18"/>
  <c r="AV106" i="18"/>
  <c r="BD106" i="18"/>
  <c r="BL106" i="18"/>
  <c r="AM106" i="18"/>
  <c r="BE106" i="18"/>
  <c r="AO106" i="18"/>
  <c r="AU106" i="18"/>
  <c r="AW106" i="18"/>
  <c r="BC106" i="18"/>
  <c r="BK106" i="18"/>
  <c r="BM106" i="18"/>
  <c r="AJ83" i="18"/>
  <c r="AR83" i="18"/>
  <c r="AZ83" i="18"/>
  <c r="BH83" i="18"/>
  <c r="AW83" i="18"/>
  <c r="AK83" i="18"/>
  <c r="AS83" i="18"/>
  <c r="BA83" i="18"/>
  <c r="BI83" i="18"/>
  <c r="AL83" i="18"/>
  <c r="AT83" i="18"/>
  <c r="BB83" i="18"/>
  <c r="BJ83" i="18"/>
  <c r="BE83" i="18"/>
  <c r="AM83" i="18"/>
  <c r="AU83" i="18"/>
  <c r="BC83" i="18"/>
  <c r="BK83" i="18"/>
  <c r="AO83" i="18"/>
  <c r="AN83" i="18"/>
  <c r="AV83" i="18"/>
  <c r="BD83" i="18"/>
  <c r="BL83" i="18"/>
  <c r="BM83" i="18"/>
  <c r="AP83" i="18"/>
  <c r="AX83" i="18"/>
  <c r="BF83" i="18"/>
  <c r="AQ83" i="18"/>
  <c r="AY83" i="18"/>
  <c r="BG83" i="18"/>
  <c r="AI83" i="18"/>
  <c r="AQ77" i="24"/>
  <c r="AS77" i="24"/>
  <c r="BE77" i="24"/>
  <c r="BD77" i="24"/>
  <c r="AY77" i="24"/>
  <c r="BA77" i="24"/>
  <c r="AM77" i="24"/>
  <c r="BL77" i="24"/>
  <c r="BG77" i="24"/>
  <c r="BI77" i="24"/>
  <c r="AU77" i="24"/>
  <c r="AW77" i="24"/>
  <c r="AK77" i="24"/>
  <c r="AR77" i="24"/>
  <c r="AJ77" i="24"/>
  <c r="BC77" i="24"/>
  <c r="AP77" i="24"/>
  <c r="AZ77" i="24"/>
  <c r="AL77" i="24"/>
  <c r="BK77" i="24"/>
  <c r="AI77" i="24"/>
  <c r="AX77" i="24"/>
  <c r="BH77" i="24"/>
  <c r="AT77" i="24"/>
  <c r="BM77" i="24"/>
  <c r="AV77" i="24"/>
  <c r="BF77" i="24"/>
  <c r="AO77" i="24"/>
  <c r="BB77" i="24"/>
  <c r="AN77" i="24"/>
  <c r="BJ77" i="24"/>
  <c r="AI71" i="26"/>
  <c r="AJ71" i="26"/>
  <c r="AK71" i="26"/>
  <c r="AM71" i="26"/>
  <c r="AU71" i="26"/>
  <c r="BC71" i="26"/>
  <c r="BK71" i="26"/>
  <c r="AN71" i="26"/>
  <c r="AV71" i="26"/>
  <c r="BD71" i="26"/>
  <c r="BL71" i="26"/>
  <c r="AO71" i="26"/>
  <c r="AW71" i="26"/>
  <c r="BE71" i="26"/>
  <c r="BM71" i="26"/>
  <c r="AP71" i="26"/>
  <c r="AX71" i="26"/>
  <c r="BF71" i="26"/>
  <c r="AS71" i="26"/>
  <c r="BA71" i="26"/>
  <c r="BI71" i="26"/>
  <c r="BH71" i="26"/>
  <c r="AQ71" i="26"/>
  <c r="BJ71" i="26"/>
  <c r="AR71" i="26"/>
  <c r="AT71" i="26"/>
  <c r="AY71" i="26"/>
  <c r="AL71" i="26"/>
  <c r="BB71" i="26"/>
  <c r="BG71" i="26"/>
  <c r="AZ71" i="26"/>
  <c r="AS69" i="26"/>
  <c r="BA69" i="26"/>
  <c r="BI69" i="26"/>
  <c r="AJ69" i="26"/>
  <c r="AI69" i="26"/>
  <c r="AT69" i="26"/>
  <c r="BB69" i="26"/>
  <c r="BJ69" i="26"/>
  <c r="AK69" i="26"/>
  <c r="AM69" i="26"/>
  <c r="AU69" i="26"/>
  <c r="BC69" i="26"/>
  <c r="BK69" i="26"/>
  <c r="AL69" i="26"/>
  <c r="AN69" i="26"/>
  <c r="AV69" i="26"/>
  <c r="BD69" i="26"/>
  <c r="BL69" i="26"/>
  <c r="AQ69" i="26"/>
  <c r="AY69" i="26"/>
  <c r="BG69" i="26"/>
  <c r="AX69" i="26"/>
  <c r="AZ69" i="26"/>
  <c r="BE69" i="26"/>
  <c r="BF69" i="26"/>
  <c r="AO69" i="26"/>
  <c r="BH69" i="26"/>
  <c r="AR69" i="26"/>
  <c r="AP69" i="26"/>
  <c r="AW69" i="26"/>
  <c r="BM69" i="26"/>
  <c r="AL72" i="26"/>
  <c r="AI72" i="26"/>
  <c r="AR72" i="26"/>
  <c r="AZ72" i="26"/>
  <c r="BH72" i="26"/>
  <c r="AS72" i="26"/>
  <c r="BA72" i="26"/>
  <c r="BI72" i="26"/>
  <c r="AT72" i="26"/>
  <c r="BB72" i="26"/>
  <c r="BJ72" i="26"/>
  <c r="AM72" i="26"/>
  <c r="AU72" i="26"/>
  <c r="BC72" i="26"/>
  <c r="BK72" i="26"/>
  <c r="AK72" i="26"/>
  <c r="AP72" i="26"/>
  <c r="AX72" i="26"/>
  <c r="BF72" i="26"/>
  <c r="BD72" i="26"/>
  <c r="BE72" i="26"/>
  <c r="AN72" i="26"/>
  <c r="BG72" i="26"/>
  <c r="AO72" i="26"/>
  <c r="BL72" i="26"/>
  <c r="AQ72" i="26"/>
  <c r="BM72" i="26"/>
  <c r="AW72" i="26"/>
  <c r="AV72" i="26"/>
  <c r="AJ72" i="26"/>
  <c r="AY72" i="26"/>
  <c r="AK60" i="28"/>
  <c r="AS60" i="28"/>
  <c r="BA60" i="28"/>
  <c r="BI60" i="28"/>
  <c r="AQ60" i="28"/>
  <c r="AR60" i="28"/>
  <c r="AL60" i="28"/>
  <c r="AT60" i="28"/>
  <c r="BB60" i="28"/>
  <c r="BJ60" i="28"/>
  <c r="AM60" i="28"/>
  <c r="AU60" i="28"/>
  <c r="BC60" i="28"/>
  <c r="BK60" i="28"/>
  <c r="AZ60" i="28"/>
  <c r="AN60" i="28"/>
  <c r="AV60" i="28"/>
  <c r="BD60" i="28"/>
  <c r="BL60" i="28"/>
  <c r="AO60" i="28"/>
  <c r="AW60" i="28"/>
  <c r="BE60" i="28"/>
  <c r="BM60" i="28"/>
  <c r="AY60" i="28"/>
  <c r="AP60" i="28"/>
  <c r="AX60" i="28"/>
  <c r="BF60" i="28"/>
  <c r="AI60" i="28"/>
  <c r="BG60" i="28"/>
  <c r="BH60" i="28"/>
  <c r="AJ60" i="28"/>
  <c r="AY60" i="31"/>
  <c r="BA60" i="31"/>
  <c r="AK60" i="31"/>
  <c r="BH60" i="31"/>
  <c r="BJ60" i="31"/>
  <c r="AQ60" i="31"/>
  <c r="AS60" i="31"/>
  <c r="AU60" i="31"/>
  <c r="BF60" i="31"/>
  <c r="AT60" i="31"/>
  <c r="BD60" i="31"/>
  <c r="AN60" i="31"/>
  <c r="BB60" i="31"/>
  <c r="BL60" i="31"/>
  <c r="AV60" i="31"/>
  <c r="BK60" i="31"/>
  <c r="BM60" i="31"/>
  <c r="AZ60" i="31"/>
  <c r="AP60" i="31"/>
  <c r="BI60" i="31"/>
  <c r="BE60" i="31"/>
  <c r="AL60" i="31"/>
  <c r="AI60" i="31"/>
  <c r="AM60" i="31"/>
  <c r="AR60" i="31"/>
  <c r="BG60" i="31"/>
  <c r="AO60" i="31"/>
  <c r="AX60" i="31"/>
  <c r="AW60" i="31"/>
  <c r="AJ60" i="31"/>
  <c r="BC60" i="31"/>
  <c r="AN61" i="34"/>
  <c r="AV61" i="34"/>
  <c r="BD61" i="34"/>
  <c r="BL61" i="34"/>
  <c r="BA61" i="34"/>
  <c r="AO61" i="34"/>
  <c r="AW61" i="34"/>
  <c r="BE61" i="34"/>
  <c r="BM61" i="34"/>
  <c r="BI61" i="34"/>
  <c r="AP61" i="34"/>
  <c r="AX61" i="34"/>
  <c r="BF61" i="34"/>
  <c r="AK61" i="34"/>
  <c r="AQ61" i="34"/>
  <c r="AY61" i="34"/>
  <c r="BG61" i="34"/>
  <c r="AR61" i="34"/>
  <c r="AZ61" i="34"/>
  <c r="BH61" i="34"/>
  <c r="AJ61" i="34"/>
  <c r="AI61" i="34"/>
  <c r="AS61" i="34"/>
  <c r="AL61" i="34"/>
  <c r="AT61" i="34"/>
  <c r="BB61" i="34"/>
  <c r="BB56" i="34" s="1"/>
  <c r="BB55" i="34" s="1"/>
  <c r="BJ61" i="34"/>
  <c r="AU61" i="34"/>
  <c r="BC61" i="34"/>
  <c r="BK61" i="34"/>
  <c r="AM61" i="34"/>
  <c r="AL63" i="38"/>
  <c r="AT63" i="38"/>
  <c r="BB63" i="38"/>
  <c r="BJ63" i="38"/>
  <c r="AO63" i="38"/>
  <c r="BM63" i="38"/>
  <c r="AM63" i="38"/>
  <c r="AU63" i="38"/>
  <c r="BC63" i="38"/>
  <c r="BK63" i="38"/>
  <c r="AW63" i="38"/>
  <c r="AN63" i="38"/>
  <c r="AV63" i="38"/>
  <c r="BD63" i="38"/>
  <c r="BL63" i="38"/>
  <c r="BE63" i="38"/>
  <c r="AP63" i="38"/>
  <c r="AX63" i="38"/>
  <c r="BF63" i="38"/>
  <c r="AQ63" i="38"/>
  <c r="AY63" i="38"/>
  <c r="BG63" i="38"/>
  <c r="BA63" i="38"/>
  <c r="AZ63" i="38"/>
  <c r="BH63" i="38"/>
  <c r="AK63" i="38"/>
  <c r="BI63" i="38"/>
  <c r="AR63" i="38"/>
  <c r="AI63" i="38"/>
  <c r="AJ63" i="38"/>
  <c r="AS63" i="38"/>
  <c r="AK47" i="59"/>
  <c r="AS47" i="59"/>
  <c r="BA47" i="59"/>
  <c r="BI47" i="59"/>
  <c r="AL47" i="59"/>
  <c r="AT47" i="59"/>
  <c r="BB47" i="59"/>
  <c r="BJ47" i="59"/>
  <c r="AM47" i="59"/>
  <c r="AU47" i="59"/>
  <c r="BC47" i="59"/>
  <c r="BK47" i="59"/>
  <c r="AN47" i="59"/>
  <c r="AV47" i="59"/>
  <c r="BD47" i="59"/>
  <c r="BL47" i="59"/>
  <c r="AO47" i="59"/>
  <c r="AW47" i="59"/>
  <c r="BE47" i="59"/>
  <c r="BM47" i="59"/>
  <c r="AQ47" i="59"/>
  <c r="AR47" i="59"/>
  <c r="AJ47" i="59"/>
  <c r="AX47" i="59"/>
  <c r="AY47" i="59"/>
  <c r="AZ47" i="59"/>
  <c r="AP47" i="59"/>
  <c r="AI47" i="59"/>
  <c r="BF47" i="59"/>
  <c r="BG47" i="59"/>
  <c r="BH47" i="59"/>
  <c r="AP46" i="59"/>
  <c r="AX46" i="59"/>
  <c r="BF46" i="59"/>
  <c r="AQ46" i="59"/>
  <c r="AY46" i="59"/>
  <c r="BG46" i="59"/>
  <c r="AR46" i="59"/>
  <c r="AZ46" i="59"/>
  <c r="BH46" i="59"/>
  <c r="AK46" i="59"/>
  <c r="AS46" i="59"/>
  <c r="BA46" i="59"/>
  <c r="BI46" i="59"/>
  <c r="AL46" i="59"/>
  <c r="AT46" i="59"/>
  <c r="BB46" i="59"/>
  <c r="BJ46" i="59"/>
  <c r="AW46" i="59"/>
  <c r="BC46" i="59"/>
  <c r="BD46" i="59"/>
  <c r="AI46" i="59"/>
  <c r="AM46" i="59"/>
  <c r="BE46" i="59"/>
  <c r="AN46" i="59"/>
  <c r="BK46" i="59"/>
  <c r="AV46" i="59"/>
  <c r="BL46" i="59"/>
  <c r="BM46" i="59"/>
  <c r="AJ46" i="59"/>
  <c r="AU46" i="59"/>
  <c r="AO46" i="59"/>
  <c r="BA83" i="15"/>
  <c r="BC83" i="15"/>
  <c r="AX83" i="15"/>
  <c r="AI83" i="15"/>
  <c r="BE88" i="15"/>
  <c r="BB88" i="15"/>
  <c r="AM88" i="15"/>
  <c r="AP88" i="15"/>
  <c r="AS85" i="15"/>
  <c r="BL85" i="15"/>
  <c r="BH88" i="15"/>
  <c r="AS88" i="15"/>
  <c r="BK95" i="15"/>
  <c r="AL104" i="18"/>
  <c r="AT104" i="18"/>
  <c r="BB104" i="18"/>
  <c r="BJ104" i="18"/>
  <c r="AM104" i="18"/>
  <c r="AU104" i="18"/>
  <c r="BC104" i="18"/>
  <c r="BK104" i="18"/>
  <c r="AN104" i="18"/>
  <c r="AV104" i="18"/>
  <c r="BD104" i="18"/>
  <c r="BL104" i="18"/>
  <c r="AI104" i="18"/>
  <c r="AO104" i="18"/>
  <c r="AW104" i="18"/>
  <c r="BE104" i="18"/>
  <c r="BM104" i="18"/>
  <c r="AP104" i="18"/>
  <c r="AX104" i="18"/>
  <c r="BF104" i="18"/>
  <c r="AJ104" i="18"/>
  <c r="AR104" i="18"/>
  <c r="AZ104" i="18"/>
  <c r="BH104" i="18"/>
  <c r="AK104" i="18"/>
  <c r="AQ104" i="18"/>
  <c r="AS104" i="18"/>
  <c r="AY104" i="18"/>
  <c r="BA104" i="18"/>
  <c r="BG104" i="18"/>
  <c r="BI104" i="18"/>
  <c r="AN92" i="18"/>
  <c r="AV92" i="18"/>
  <c r="BD92" i="18"/>
  <c r="BL92" i="18"/>
  <c r="AO92" i="18"/>
  <c r="AW92" i="18"/>
  <c r="BE92" i="18"/>
  <c r="BM92" i="18"/>
  <c r="AP92" i="18"/>
  <c r="AX92" i="18"/>
  <c r="BF92" i="18"/>
  <c r="AQ92" i="18"/>
  <c r="AY92" i="18"/>
  <c r="BG92" i="18"/>
  <c r="AJ92" i="18"/>
  <c r="AR92" i="18"/>
  <c r="AZ92" i="18"/>
  <c r="BH92" i="18"/>
  <c r="AL92" i="18"/>
  <c r="AT92" i="18"/>
  <c r="BB92" i="18"/>
  <c r="BJ92" i="18"/>
  <c r="AK92" i="18"/>
  <c r="AM92" i="18"/>
  <c r="AS92" i="18"/>
  <c r="AI92" i="18"/>
  <c r="AU92" i="18"/>
  <c r="BC92" i="18"/>
  <c r="BA92" i="18"/>
  <c r="BI92" i="18"/>
  <c r="BK92" i="18"/>
  <c r="AW66" i="24"/>
  <c r="AQ66" i="24"/>
  <c r="BA66" i="24"/>
  <c r="BJ66" i="24"/>
  <c r="AS66" i="24"/>
  <c r="BE66" i="24"/>
  <c r="AY66" i="24"/>
  <c r="BI66" i="24"/>
  <c r="AM66" i="24"/>
  <c r="BB66" i="24"/>
  <c r="BM66" i="24"/>
  <c r="BG66" i="24"/>
  <c r="AJ66" i="24"/>
  <c r="AU66" i="24"/>
  <c r="AN66" i="24"/>
  <c r="AR66" i="24"/>
  <c r="BD66" i="24"/>
  <c r="BC66" i="24"/>
  <c r="AP66" i="24"/>
  <c r="AZ66" i="24"/>
  <c r="AI66" i="24"/>
  <c r="BK66" i="24"/>
  <c r="AX66" i="24"/>
  <c r="BH66" i="24"/>
  <c r="AL66" i="24"/>
  <c r="AV66" i="24"/>
  <c r="BL66" i="24"/>
  <c r="BF66" i="24"/>
  <c r="AK66" i="24"/>
  <c r="AT66" i="24"/>
  <c r="AO66" i="24"/>
  <c r="AJ70" i="26"/>
  <c r="AI70" i="26"/>
  <c r="AK70" i="26"/>
  <c r="AL70" i="26"/>
  <c r="AP70" i="26"/>
  <c r="AX70" i="26"/>
  <c r="BF70" i="26"/>
  <c r="AQ70" i="26"/>
  <c r="AY70" i="26"/>
  <c r="BG70" i="26"/>
  <c r="AR70" i="26"/>
  <c r="AZ70" i="26"/>
  <c r="BH70" i="26"/>
  <c r="AS70" i="26"/>
  <c r="BA70" i="26"/>
  <c r="BI70" i="26"/>
  <c r="AN70" i="26"/>
  <c r="AV70" i="26"/>
  <c r="BD70" i="26"/>
  <c r="BL70" i="26"/>
  <c r="AT70" i="26"/>
  <c r="BM70" i="26"/>
  <c r="AU70" i="26"/>
  <c r="AW70" i="26"/>
  <c r="BB70" i="26"/>
  <c r="BC70" i="26"/>
  <c r="AM70" i="26"/>
  <c r="BJ70" i="26"/>
  <c r="BE70" i="26"/>
  <c r="AO70" i="26"/>
  <c r="BK70" i="26"/>
  <c r="AK78" i="26"/>
  <c r="AS78" i="26"/>
  <c r="BA78" i="26"/>
  <c r="BI78" i="26"/>
  <c r="AL78" i="26"/>
  <c r="AT78" i="26"/>
  <c r="BB78" i="26"/>
  <c r="BJ78" i="26"/>
  <c r="AI78" i="26"/>
  <c r="AM78" i="26"/>
  <c r="AU78" i="26"/>
  <c r="BC78" i="26"/>
  <c r="BK78" i="26"/>
  <c r="AN78" i="26"/>
  <c r="AV78" i="26"/>
  <c r="BD78" i="26"/>
  <c r="BL78" i="26"/>
  <c r="AQ78" i="26"/>
  <c r="AY78" i="26"/>
  <c r="BG78" i="26"/>
  <c r="BE78" i="26"/>
  <c r="BF78" i="26"/>
  <c r="AO78" i="26"/>
  <c r="BH78" i="26"/>
  <c r="AP78" i="26"/>
  <c r="BM78" i="26"/>
  <c r="AR78" i="26"/>
  <c r="AX78" i="26"/>
  <c r="AW78" i="26"/>
  <c r="AZ78" i="26"/>
  <c r="AJ78" i="26"/>
  <c r="AK65" i="28"/>
  <c r="AS65" i="28"/>
  <c r="BA65" i="28"/>
  <c r="BI65" i="28"/>
  <c r="AR65" i="28"/>
  <c r="AL65" i="28"/>
  <c r="AT65" i="28"/>
  <c r="BB65" i="28"/>
  <c r="BJ65" i="28"/>
  <c r="AJ65" i="28"/>
  <c r="AM65" i="28"/>
  <c r="AU65" i="28"/>
  <c r="BC65" i="28"/>
  <c r="BK65" i="28"/>
  <c r="AI65" i="28"/>
  <c r="AZ65" i="28"/>
  <c r="AN65" i="28"/>
  <c r="AV65" i="28"/>
  <c r="BD65" i="28"/>
  <c r="BL65" i="28"/>
  <c r="AO65" i="28"/>
  <c r="AW65" i="28"/>
  <c r="BE65" i="28"/>
  <c r="BM65" i="28"/>
  <c r="AY65" i="28"/>
  <c r="BG65" i="28"/>
  <c r="AP65" i="28"/>
  <c r="AX65" i="28"/>
  <c r="BF65" i="28"/>
  <c r="AQ65" i="28"/>
  <c r="BH65" i="28"/>
  <c r="AN61" i="28"/>
  <c r="AV61" i="28"/>
  <c r="BE61" i="28"/>
  <c r="BM61" i="28"/>
  <c r="AI61" i="28"/>
  <c r="AO61" i="28"/>
  <c r="AW61" i="28"/>
  <c r="BF61" i="28"/>
  <c r="AP61" i="28"/>
  <c r="AX61" i="28"/>
  <c r="BG61" i="28"/>
  <c r="AM61" i="28"/>
  <c r="AU61" i="28"/>
  <c r="BD61" i="28"/>
  <c r="BL61" i="28"/>
  <c r="AQ61" i="28"/>
  <c r="AY61" i="28"/>
  <c r="BH61" i="28"/>
  <c r="AR61" i="28"/>
  <c r="AZ61" i="28"/>
  <c r="BI61" i="28"/>
  <c r="AL61" i="28"/>
  <c r="BB61" i="28"/>
  <c r="BK61" i="28"/>
  <c r="AK61" i="28"/>
  <c r="AS61" i="28"/>
  <c r="BA61" i="28"/>
  <c r="BJ61" i="28"/>
  <c r="AT61" i="28"/>
  <c r="AJ61" i="28"/>
  <c r="BC61" i="28"/>
  <c r="AR57" i="34"/>
  <c r="AZ57" i="34"/>
  <c r="BH57" i="34"/>
  <c r="AJ57" i="34"/>
  <c r="AI57" i="34"/>
  <c r="AK57" i="34"/>
  <c r="AS57" i="34"/>
  <c r="BA57" i="34"/>
  <c r="BI57" i="34"/>
  <c r="AO57" i="34"/>
  <c r="AL57" i="34"/>
  <c r="AT57" i="34"/>
  <c r="BB57" i="34"/>
  <c r="BJ57" i="34"/>
  <c r="BE57" i="34"/>
  <c r="AM57" i="34"/>
  <c r="AU57" i="34"/>
  <c r="BC57" i="34"/>
  <c r="BK57" i="34"/>
  <c r="BM57" i="34"/>
  <c r="AN57" i="34"/>
  <c r="AV57" i="34"/>
  <c r="BD57" i="34"/>
  <c r="BL57" i="34"/>
  <c r="AW57" i="34"/>
  <c r="AP57" i="34"/>
  <c r="AX57" i="34"/>
  <c r="BF57" i="34"/>
  <c r="AQ57" i="34"/>
  <c r="AY57" i="34"/>
  <c r="BG57" i="34"/>
  <c r="AM58" i="34"/>
  <c r="AM56" i="34" s="1"/>
  <c r="AU58" i="34"/>
  <c r="BC58" i="34"/>
  <c r="BK58" i="34"/>
  <c r="AN58" i="34"/>
  <c r="AV58" i="34"/>
  <c r="BD58" i="34"/>
  <c r="BL58" i="34"/>
  <c r="AJ58" i="34"/>
  <c r="AI58" i="34"/>
  <c r="AZ58" i="34"/>
  <c r="AO58" i="34"/>
  <c r="AW58" i="34"/>
  <c r="BE58" i="34"/>
  <c r="BM58" i="34"/>
  <c r="BH58" i="34"/>
  <c r="AP58" i="34"/>
  <c r="AX58" i="34"/>
  <c r="BF58" i="34"/>
  <c r="AQ58" i="34"/>
  <c r="AY58" i="34"/>
  <c r="BG58" i="34"/>
  <c r="AR58" i="34"/>
  <c r="AK58" i="34"/>
  <c r="AS58" i="34"/>
  <c r="AS56" i="34" s="1"/>
  <c r="AS55" i="34" s="1"/>
  <c r="BA58" i="34"/>
  <c r="BI58" i="34"/>
  <c r="AL58" i="34"/>
  <c r="AT58" i="34"/>
  <c r="BB58" i="34"/>
  <c r="BJ58" i="34"/>
  <c r="AM64" i="41"/>
  <c r="AW64" i="41"/>
  <c r="AJ64" i="41"/>
  <c r="AU64" i="41"/>
  <c r="AN64" i="41"/>
  <c r="AQ64" i="41"/>
  <c r="AX64" i="41"/>
  <c r="AR64" i="41"/>
  <c r="AK64" i="41"/>
  <c r="BC64" i="41"/>
  <c r="AV64" i="41"/>
  <c r="AP64" i="41"/>
  <c r="AZ64" i="41"/>
  <c r="AS64" i="41"/>
  <c r="BK64" i="41"/>
  <c r="BD64" i="41"/>
  <c r="BI64" i="41"/>
  <c r="AO64" i="41"/>
  <c r="BF64" i="41"/>
  <c r="AI64" i="41"/>
  <c r="BH64" i="41"/>
  <c r="BA64" i="41"/>
  <c r="AL64" i="41"/>
  <c r="BL64" i="41"/>
  <c r="AT64" i="41"/>
  <c r="BE64" i="41"/>
  <c r="AY64" i="41"/>
  <c r="BB64" i="41"/>
  <c r="BM64" i="41"/>
  <c r="BG64" i="41"/>
  <c r="BJ64" i="41"/>
  <c r="AQ62" i="38"/>
  <c r="AY62" i="38"/>
  <c r="BG62" i="38"/>
  <c r="AT62" i="38"/>
  <c r="AW62" i="38"/>
  <c r="AR62" i="38"/>
  <c r="AZ62" i="38"/>
  <c r="BH62" i="38"/>
  <c r="AL62" i="38"/>
  <c r="BJ62" i="38"/>
  <c r="AK62" i="38"/>
  <c r="AS62" i="38"/>
  <c r="BA62" i="38"/>
  <c r="BI62" i="38"/>
  <c r="BB62" i="38"/>
  <c r="BE62" i="38"/>
  <c r="AM62" i="38"/>
  <c r="AU62" i="38"/>
  <c r="BC62" i="38"/>
  <c r="BK62" i="38"/>
  <c r="AO62" i="38"/>
  <c r="AN62" i="38"/>
  <c r="AV62" i="38"/>
  <c r="BD62" i="38"/>
  <c r="BL62" i="38"/>
  <c r="AJ62" i="38"/>
  <c r="AI62" i="38"/>
  <c r="BM62" i="38"/>
  <c r="AP62" i="38"/>
  <c r="AX62" i="38"/>
  <c r="BF62" i="38"/>
  <c r="AP59" i="38"/>
  <c r="AX59" i="38"/>
  <c r="BF59" i="38"/>
  <c r="BI59" i="38"/>
  <c r="AQ59" i="38"/>
  <c r="AY59" i="38"/>
  <c r="BG59" i="38"/>
  <c r="AS59" i="38"/>
  <c r="AR59" i="38"/>
  <c r="AZ59" i="38"/>
  <c r="BH59" i="38"/>
  <c r="AJ59" i="38"/>
  <c r="AI59" i="38"/>
  <c r="AK59" i="38"/>
  <c r="BA59" i="38"/>
  <c r="AN59" i="38"/>
  <c r="AL59" i="38"/>
  <c r="AT59" i="38"/>
  <c r="BB59" i="38"/>
  <c r="BJ59" i="38"/>
  <c r="AV59" i="38"/>
  <c r="BL59" i="38"/>
  <c r="AM59" i="38"/>
  <c r="AU59" i="38"/>
  <c r="BC59" i="38"/>
  <c r="BK59" i="38"/>
  <c r="BD59" i="38"/>
  <c r="BE59" i="38"/>
  <c r="AO59" i="38"/>
  <c r="AW59" i="38"/>
  <c r="BM59" i="38"/>
  <c r="AN42" i="62"/>
  <c r="AW42" i="62"/>
  <c r="BF42" i="62"/>
  <c r="AO42" i="62"/>
  <c r="AX42" i="62"/>
  <c r="AX41" i="62" s="1"/>
  <c r="BH42" i="62"/>
  <c r="AP42" i="62"/>
  <c r="AZ42" i="62"/>
  <c r="BI42" i="62"/>
  <c r="AR42" i="62"/>
  <c r="BA42" i="62"/>
  <c r="BJ42" i="62"/>
  <c r="AS42" i="62"/>
  <c r="AS41" i="62" s="1"/>
  <c r="BB42" i="62"/>
  <c r="BK42" i="62"/>
  <c r="AV42" i="62"/>
  <c r="BC42" i="62"/>
  <c r="BD42" i="62"/>
  <c r="AK42" i="62"/>
  <c r="BE42" i="62"/>
  <c r="AJ42" i="62"/>
  <c r="AL42" i="62"/>
  <c r="BL42" i="62"/>
  <c r="AU42" i="62"/>
  <c r="BM42" i="62"/>
  <c r="AM42" i="62"/>
  <c r="AT42" i="62"/>
  <c r="BG42" i="62"/>
  <c r="AY42" i="62"/>
  <c r="AY41" i="62" s="1"/>
  <c r="AQ42" i="62"/>
  <c r="AL46" i="62"/>
  <c r="AT46" i="62"/>
  <c r="BB46" i="62"/>
  <c r="BJ46" i="62"/>
  <c r="AK44" i="62"/>
  <c r="AS44" i="62"/>
  <c r="BA44" i="62"/>
  <c r="BI44" i="62"/>
  <c r="AM46" i="62"/>
  <c r="AU46" i="62"/>
  <c r="BC46" i="62"/>
  <c r="BK46" i="62"/>
  <c r="AL44" i="62"/>
  <c r="AT44" i="62"/>
  <c r="BB44" i="62"/>
  <c r="BJ44" i="62"/>
  <c r="AN46" i="62"/>
  <c r="AV46" i="62"/>
  <c r="BD46" i="62"/>
  <c r="BL46" i="62"/>
  <c r="AM44" i="62"/>
  <c r="AU44" i="62"/>
  <c r="BC44" i="62"/>
  <c r="BK44" i="62"/>
  <c r="AO46" i="62"/>
  <c r="AW46" i="62"/>
  <c r="BE46" i="62"/>
  <c r="BM46" i="62"/>
  <c r="AJ46" i="62"/>
  <c r="AN44" i="62"/>
  <c r="AV44" i="62"/>
  <c r="BD44" i="62"/>
  <c r="BL44" i="62"/>
  <c r="AP46" i="62"/>
  <c r="AX46" i="62"/>
  <c r="BF46" i="62"/>
  <c r="AO44" i="62"/>
  <c r="AW44" i="62"/>
  <c r="BE44" i="62"/>
  <c r="BM44" i="62"/>
  <c r="AZ46" i="62"/>
  <c r="AP44" i="62"/>
  <c r="BH44" i="62"/>
  <c r="BA46" i="62"/>
  <c r="AQ44" i="62"/>
  <c r="BG46" i="62"/>
  <c r="AR44" i="62"/>
  <c r="AJ44" i="62"/>
  <c r="AK46" i="62"/>
  <c r="BH46" i="62"/>
  <c r="AX44" i="62"/>
  <c r="AQ46" i="62"/>
  <c r="BI46" i="62"/>
  <c r="AY44" i="62"/>
  <c r="BF44" i="62"/>
  <c r="BG44" i="62"/>
  <c r="AR46" i="62"/>
  <c r="AS46" i="62"/>
  <c r="AY46" i="62"/>
  <c r="AZ44" i="62"/>
  <c r="AI46" i="62"/>
  <c r="BI83" i="15"/>
  <c r="BK83" i="15"/>
  <c r="BK81" i="15" s="1"/>
  <c r="BE83" i="15"/>
  <c r="BG83" i="15"/>
  <c r="BD88" i="15"/>
  <c r="BM88" i="15"/>
  <c r="BJ88" i="15"/>
  <c r="AL88" i="15"/>
  <c r="AU88" i="15"/>
  <c r="AN88" i="15"/>
  <c r="AN81" i="15" s="1"/>
  <c r="AI88" i="15"/>
  <c r="AX88" i="15"/>
  <c r="AR85" i="15"/>
  <c r="BF85" i="15"/>
  <c r="AW85" i="15"/>
  <c r="BL95" i="15"/>
  <c r="AL84" i="18"/>
  <c r="AT84" i="18"/>
  <c r="BB84" i="18"/>
  <c r="BJ84" i="18"/>
  <c r="AY84" i="18"/>
  <c r="AM84" i="18"/>
  <c r="AU84" i="18"/>
  <c r="BC84" i="18"/>
  <c r="BK84" i="18"/>
  <c r="AN84" i="18"/>
  <c r="AV84" i="18"/>
  <c r="BD84" i="18"/>
  <c r="BL84" i="18"/>
  <c r="BG84" i="18"/>
  <c r="AO84" i="18"/>
  <c r="AW84" i="18"/>
  <c r="BE84" i="18"/>
  <c r="BM84" i="18"/>
  <c r="AQ84" i="18"/>
  <c r="AP84" i="18"/>
  <c r="AX84" i="18"/>
  <c r="BF84" i="18"/>
  <c r="AJ84" i="18"/>
  <c r="AR84" i="18"/>
  <c r="AZ84" i="18"/>
  <c r="BH84" i="18"/>
  <c r="AK84" i="18"/>
  <c r="AS84" i="18"/>
  <c r="BA84" i="18"/>
  <c r="BI84" i="18"/>
  <c r="AI84" i="18"/>
  <c r="AZ67" i="24"/>
  <c r="AT67" i="24"/>
  <c r="AJ67" i="24"/>
  <c r="BE67" i="24"/>
  <c r="BH67" i="24"/>
  <c r="BB67" i="24"/>
  <c r="BG67" i="24"/>
  <c r="BM67" i="24"/>
  <c r="AR67" i="24"/>
  <c r="AW67" i="24"/>
  <c r="AI67" i="24"/>
  <c r="BJ67" i="24"/>
  <c r="AN67" i="24"/>
  <c r="AY67" i="24"/>
  <c r="BK67" i="24"/>
  <c r="AK67" i="24"/>
  <c r="AQ67" i="24"/>
  <c r="AV67" i="24"/>
  <c r="AP67" i="24"/>
  <c r="AS67" i="24"/>
  <c r="AM67" i="24"/>
  <c r="BD67" i="24"/>
  <c r="AX67" i="24"/>
  <c r="AL67" i="24"/>
  <c r="BA67" i="24"/>
  <c r="AU67" i="24"/>
  <c r="BL67" i="24"/>
  <c r="BF67" i="24"/>
  <c r="BI67" i="24"/>
  <c r="BC67" i="24"/>
  <c r="AO67" i="24"/>
  <c r="AT76" i="24"/>
  <c r="BI76" i="24"/>
  <c r="AJ76" i="24"/>
  <c r="AU76" i="24"/>
  <c r="BB76" i="24"/>
  <c r="AK76" i="24"/>
  <c r="AN76" i="24"/>
  <c r="AS76" i="24"/>
  <c r="BJ76" i="24"/>
  <c r="AX76" i="24"/>
  <c r="BA76" i="24"/>
  <c r="BF76" i="24"/>
  <c r="AO76" i="24"/>
  <c r="BK76" i="24"/>
  <c r="AI76" i="24"/>
  <c r="BL76" i="24"/>
  <c r="BD76" i="24"/>
  <c r="AQ76" i="24"/>
  <c r="AW76" i="24"/>
  <c r="BH76" i="24"/>
  <c r="AP76" i="24"/>
  <c r="AY76" i="24"/>
  <c r="BE76" i="24"/>
  <c r="AM76" i="24"/>
  <c r="BC76" i="24"/>
  <c r="AL76" i="24"/>
  <c r="BG76" i="24"/>
  <c r="BM76" i="24"/>
  <c r="AZ76" i="24"/>
  <c r="AR76" i="24"/>
  <c r="AV76" i="24"/>
  <c r="AK67" i="26"/>
  <c r="AL67" i="26"/>
  <c r="AJ67" i="26"/>
  <c r="AQ67" i="26"/>
  <c r="AY67" i="26"/>
  <c r="BG67" i="26"/>
  <c r="AR67" i="26"/>
  <c r="AZ67" i="26"/>
  <c r="BH67" i="26"/>
  <c r="AS67" i="26"/>
  <c r="BA67" i="26"/>
  <c r="BI67" i="26"/>
  <c r="AT67" i="26"/>
  <c r="BB67" i="26"/>
  <c r="BJ67" i="26"/>
  <c r="AO67" i="26"/>
  <c r="AW67" i="26"/>
  <c r="BE67" i="26"/>
  <c r="BM67" i="26"/>
  <c r="AI67" i="26"/>
  <c r="AN67" i="26"/>
  <c r="BK67" i="26"/>
  <c r="AP67" i="26"/>
  <c r="BL67" i="26"/>
  <c r="AU67" i="26"/>
  <c r="AV67" i="26"/>
  <c r="AX67" i="26"/>
  <c r="BD67" i="26"/>
  <c r="BC67" i="26"/>
  <c r="AM67" i="26"/>
  <c r="BF67" i="26"/>
  <c r="AN79" i="26"/>
  <c r="AV79" i="26"/>
  <c r="BD79" i="26"/>
  <c r="BL79" i="26"/>
  <c r="AO79" i="26"/>
  <c r="AW79" i="26"/>
  <c r="BE79" i="26"/>
  <c r="BM79" i="26"/>
  <c r="AP79" i="26"/>
  <c r="AX79" i="26"/>
  <c r="BF79" i="26"/>
  <c r="AI79" i="26"/>
  <c r="AQ79" i="26"/>
  <c r="AY79" i="26"/>
  <c r="BG79" i="26"/>
  <c r="AL79" i="26"/>
  <c r="AT79" i="26"/>
  <c r="BB79" i="26"/>
  <c r="BJ79" i="26"/>
  <c r="AU79" i="26"/>
  <c r="AJ79" i="26"/>
  <c r="AZ79" i="26"/>
  <c r="BA79" i="26"/>
  <c r="BC79" i="26"/>
  <c r="AK79" i="26"/>
  <c r="BH79" i="26"/>
  <c r="AR79" i="26"/>
  <c r="BK79" i="26"/>
  <c r="AM79" i="26"/>
  <c r="AS79" i="26"/>
  <c r="BI79" i="26"/>
  <c r="AP64" i="28"/>
  <c r="AX64" i="28"/>
  <c r="BF64" i="28"/>
  <c r="AJ64" i="28"/>
  <c r="AN64" i="28"/>
  <c r="AO64" i="28"/>
  <c r="BE64" i="28"/>
  <c r="AQ64" i="28"/>
  <c r="AY64" i="28"/>
  <c r="BG64" i="28"/>
  <c r="AI64" i="28"/>
  <c r="AR64" i="28"/>
  <c r="AZ64" i="28"/>
  <c r="BH64" i="28"/>
  <c r="AV64" i="28"/>
  <c r="AW64" i="28"/>
  <c r="BM64" i="28"/>
  <c r="AK64" i="28"/>
  <c r="AS64" i="28"/>
  <c r="BA64" i="28"/>
  <c r="BI64" i="28"/>
  <c r="AL64" i="28"/>
  <c r="AT64" i="28"/>
  <c r="BB64" i="28"/>
  <c r="BJ64" i="28"/>
  <c r="BD64" i="28"/>
  <c r="BL64" i="28"/>
  <c r="AM64" i="28"/>
  <c r="AU64" i="28"/>
  <c r="BC64" i="28"/>
  <c r="BK64" i="28"/>
  <c r="AR62" i="28"/>
  <c r="BA62" i="28"/>
  <c r="BJ62" i="28"/>
  <c r="AZ62" i="28"/>
  <c r="AK62" i="28"/>
  <c r="AT62" i="28"/>
  <c r="BB62" i="28"/>
  <c r="BK62" i="28"/>
  <c r="AL62" i="28"/>
  <c r="AU62" i="28"/>
  <c r="BD62" i="28"/>
  <c r="BL62" i="28"/>
  <c r="AI62" i="28"/>
  <c r="AM62" i="28"/>
  <c r="AV62" i="28"/>
  <c r="BE62" i="28"/>
  <c r="AQ62" i="28"/>
  <c r="AN62" i="28"/>
  <c r="AW62" i="28"/>
  <c r="BF62" i="28"/>
  <c r="AP62" i="28"/>
  <c r="AY62" i="28"/>
  <c r="BH62" i="28"/>
  <c r="BI62" i="28"/>
  <c r="AO62" i="28"/>
  <c r="AX62" i="28"/>
  <c r="BG62" i="28"/>
  <c r="AJ62" i="28"/>
  <c r="AS62" i="28"/>
  <c r="BC62" i="28"/>
  <c r="BM62" i="28"/>
  <c r="AO64" i="34"/>
  <c r="AW64" i="34"/>
  <c r="BE64" i="34"/>
  <c r="BM64" i="34"/>
  <c r="AL64" i="34"/>
  <c r="AP64" i="34"/>
  <c r="AX64" i="34"/>
  <c r="BF64" i="34"/>
  <c r="AT64" i="34"/>
  <c r="AQ64" i="34"/>
  <c r="AY64" i="34"/>
  <c r="BG64" i="34"/>
  <c r="AR64" i="34"/>
  <c r="AZ64" i="34"/>
  <c r="BH64" i="34"/>
  <c r="BB64" i="34"/>
  <c r="AK64" i="34"/>
  <c r="AS64" i="34"/>
  <c r="BA64" i="34"/>
  <c r="BI64" i="34"/>
  <c r="BJ64" i="34"/>
  <c r="AM64" i="34"/>
  <c r="AU64" i="34"/>
  <c r="BC64" i="34"/>
  <c r="BK64" i="34"/>
  <c r="AN64" i="34"/>
  <c r="AV64" i="34"/>
  <c r="BD64" i="34"/>
  <c r="BL64" i="34"/>
  <c r="AJ64" i="34"/>
  <c r="AI64" i="34"/>
  <c r="BL65" i="31"/>
  <c r="AN65" i="31"/>
  <c r="AV65" i="31"/>
  <c r="BD65" i="31"/>
  <c r="AI65" i="31"/>
  <c r="AR65" i="31"/>
  <c r="AQ65" i="31"/>
  <c r="AZ65" i="31"/>
  <c r="AO65" i="31"/>
  <c r="BH65" i="31"/>
  <c r="AY65" i="31"/>
  <c r="BE65" i="31"/>
  <c r="AP65" i="31"/>
  <c r="AS65" i="31"/>
  <c r="AT65" i="31"/>
  <c r="AM65" i="31"/>
  <c r="BM65" i="31"/>
  <c r="AX65" i="31"/>
  <c r="BA65" i="31"/>
  <c r="BB65" i="31"/>
  <c r="AU65" i="31"/>
  <c r="AL65" i="31"/>
  <c r="AW65" i="31"/>
  <c r="BJ65" i="31"/>
  <c r="BC65" i="31"/>
  <c r="BG65" i="31"/>
  <c r="BK65" i="31"/>
  <c r="AK65" i="31"/>
  <c r="AJ65" i="31"/>
  <c r="BF65" i="31"/>
  <c r="BI65" i="31"/>
  <c r="BH66" i="41"/>
  <c r="AJ66" i="41"/>
  <c r="AO66" i="41"/>
  <c r="AZ66" i="41"/>
  <c r="AL66" i="41"/>
  <c r="AW66" i="41"/>
  <c r="AP66" i="41"/>
  <c r="AS66" i="41"/>
  <c r="BK66" i="41"/>
  <c r="AV66" i="41"/>
  <c r="AT66" i="41"/>
  <c r="AM66" i="41"/>
  <c r="BE66" i="41"/>
  <c r="AX66" i="41"/>
  <c r="AY66" i="41"/>
  <c r="AI66" i="41"/>
  <c r="BB66" i="41"/>
  <c r="AU66" i="41"/>
  <c r="BM66" i="41"/>
  <c r="BF66" i="41"/>
  <c r="AQ66" i="41"/>
  <c r="AK66" i="41"/>
  <c r="BJ66" i="41"/>
  <c r="BC66" i="41"/>
  <c r="AN66" i="41"/>
  <c r="BG66" i="41"/>
  <c r="BA66" i="41"/>
  <c r="BD66" i="41"/>
  <c r="AR66" i="41"/>
  <c r="BI66" i="41"/>
  <c r="BL66" i="41"/>
  <c r="BG61" i="41"/>
  <c r="AZ61" i="41"/>
  <c r="AS61" i="41"/>
  <c r="BL61" i="41"/>
  <c r="BE61" i="41"/>
  <c r="AM61" i="41"/>
  <c r="AO61" i="41"/>
  <c r="BI61" i="41"/>
  <c r="BA61" i="41"/>
  <c r="AL61" i="41"/>
  <c r="BM61" i="41"/>
  <c r="AW61" i="41"/>
  <c r="AQ61" i="41"/>
  <c r="BJ61" i="41"/>
  <c r="AT61" i="41"/>
  <c r="BF61" i="41"/>
  <c r="AY61" i="41"/>
  <c r="BB61" i="41"/>
  <c r="BH61" i="41"/>
  <c r="BK61" i="41"/>
  <c r="AX61" i="41"/>
  <c r="AI61" i="41"/>
  <c r="AU61" i="41"/>
  <c r="AN61" i="41"/>
  <c r="AP61" i="41"/>
  <c r="AR61" i="41"/>
  <c r="AK61" i="41"/>
  <c r="BD61" i="41"/>
  <c r="AV61" i="41"/>
  <c r="AJ61" i="41"/>
  <c r="BC61" i="41"/>
  <c r="AQ47" i="56"/>
  <c r="AY47" i="56"/>
  <c r="BG47" i="56"/>
  <c r="AI47" i="56"/>
  <c r="AN47" i="56"/>
  <c r="BL47" i="56"/>
  <c r="AR47" i="56"/>
  <c r="AZ47" i="56"/>
  <c r="BH47" i="56"/>
  <c r="AK47" i="56"/>
  <c r="AS47" i="56"/>
  <c r="BA47" i="56"/>
  <c r="BI47" i="56"/>
  <c r="BD47" i="56"/>
  <c r="AL47" i="56"/>
  <c r="AT47" i="56"/>
  <c r="BB47" i="56"/>
  <c r="BJ47" i="56"/>
  <c r="AJ47" i="56"/>
  <c r="AM47" i="56"/>
  <c r="AU47" i="56"/>
  <c r="BC47" i="56"/>
  <c r="BK47" i="56"/>
  <c r="AV47" i="56"/>
  <c r="AO47" i="56"/>
  <c r="AW47" i="56"/>
  <c r="BE47" i="56"/>
  <c r="BM47" i="56"/>
  <c r="AP47" i="56"/>
  <c r="AX47" i="56"/>
  <c r="BF47" i="56"/>
  <c r="AT48" i="62"/>
  <c r="BE48" i="62"/>
  <c r="AJ48" i="62"/>
  <c r="AK48" i="62"/>
  <c r="AV48" i="62"/>
  <c r="BG48" i="62"/>
  <c r="AL48" i="62"/>
  <c r="AW48" i="62"/>
  <c r="BH48" i="62"/>
  <c r="AN48" i="62"/>
  <c r="AY48" i="62"/>
  <c r="BI48" i="62"/>
  <c r="AO48" i="62"/>
  <c r="AZ48" i="62"/>
  <c r="BJ48" i="62"/>
  <c r="BL48" i="62"/>
  <c r="BM48" i="62"/>
  <c r="AQ48" i="62"/>
  <c r="AR48" i="62"/>
  <c r="AS48" i="62"/>
  <c r="BA48" i="62"/>
  <c r="BB48" i="62"/>
  <c r="BD48" i="62"/>
  <c r="AM48" i="62"/>
  <c r="AI48" i="62"/>
  <c r="AP48" i="62"/>
  <c r="BK48" i="62"/>
  <c r="BF48" i="62"/>
  <c r="AX48" i="62"/>
  <c r="BC48" i="62"/>
  <c r="AU48" i="62"/>
  <c r="AM83" i="15"/>
  <c r="AO83" i="15"/>
  <c r="BM83" i="15"/>
  <c r="AK83" i="15"/>
  <c r="BL88" i="15"/>
  <c r="AT88" i="15"/>
  <c r="AV88" i="15"/>
  <c r="AJ88" i="15"/>
  <c r="AO86" i="15"/>
  <c r="AL95" i="18"/>
  <c r="AT95" i="18"/>
  <c r="BB95" i="18"/>
  <c r="BJ95" i="18"/>
  <c r="AM95" i="18"/>
  <c r="AU95" i="18"/>
  <c r="BC95" i="18"/>
  <c r="BK95" i="18"/>
  <c r="AN95" i="18"/>
  <c r="AV95" i="18"/>
  <c r="BD95" i="18"/>
  <c r="BL95" i="18"/>
  <c r="AO95" i="18"/>
  <c r="AW95" i="18"/>
  <c r="BE95" i="18"/>
  <c r="BM95" i="18"/>
  <c r="AP95" i="18"/>
  <c r="AX95" i="18"/>
  <c r="BF95" i="18"/>
  <c r="AJ95" i="18"/>
  <c r="AR95" i="18"/>
  <c r="AQ95" i="18"/>
  <c r="AI95" i="18"/>
  <c r="AS95" i="18"/>
  <c r="AY95" i="18"/>
  <c r="AZ95" i="18"/>
  <c r="BG95" i="18"/>
  <c r="BA95" i="18"/>
  <c r="BH95" i="18"/>
  <c r="AK95" i="18"/>
  <c r="BI95" i="18"/>
  <c r="AM97" i="18"/>
  <c r="AU97" i="18"/>
  <c r="BC97" i="18"/>
  <c r="BK97" i="18"/>
  <c r="AR97" i="18"/>
  <c r="AN97" i="18"/>
  <c r="AV97" i="18"/>
  <c r="BD97" i="18"/>
  <c r="BL97" i="18"/>
  <c r="AO97" i="18"/>
  <c r="AW97" i="18"/>
  <c r="BE97" i="18"/>
  <c r="BM97" i="18"/>
  <c r="AI97" i="18"/>
  <c r="AP97" i="18"/>
  <c r="AX97" i="18"/>
  <c r="BF97" i="18"/>
  <c r="AZ97" i="18"/>
  <c r="AQ97" i="18"/>
  <c r="AY97" i="18"/>
  <c r="BG97" i="18"/>
  <c r="AJ97" i="18"/>
  <c r="BH97" i="18"/>
  <c r="AK97" i="18"/>
  <c r="AS97" i="18"/>
  <c r="BA97" i="18"/>
  <c r="BI97" i="18"/>
  <c r="AL97" i="18"/>
  <c r="AT97" i="18"/>
  <c r="BB97" i="18"/>
  <c r="BJ97" i="18"/>
  <c r="AV68" i="24"/>
  <c r="BM68" i="24"/>
  <c r="AT68" i="24"/>
  <c r="BB68" i="24"/>
  <c r="BD68" i="24"/>
  <c r="AP68" i="24"/>
  <c r="AR68" i="24"/>
  <c r="AM68" i="24"/>
  <c r="BL68" i="24"/>
  <c r="AX68" i="24"/>
  <c r="AZ68" i="24"/>
  <c r="AU68" i="24"/>
  <c r="AI68" i="24"/>
  <c r="BF68" i="24"/>
  <c r="AK68" i="24"/>
  <c r="BH68" i="24"/>
  <c r="BC68" i="24"/>
  <c r="BJ68" i="24"/>
  <c r="AQ68" i="24"/>
  <c r="AS68" i="24"/>
  <c r="AN68" i="24"/>
  <c r="BK68" i="24"/>
  <c r="AO68" i="24"/>
  <c r="AY68" i="24"/>
  <c r="BA68" i="24"/>
  <c r="BE68" i="24"/>
  <c r="AL68" i="24"/>
  <c r="AW68" i="24"/>
  <c r="BG68" i="24"/>
  <c r="BI68" i="24"/>
  <c r="AJ68" i="24"/>
  <c r="AP73" i="24"/>
  <c r="BH73" i="24"/>
  <c r="BK73" i="24"/>
  <c r="BE73" i="24"/>
  <c r="AZ73" i="24"/>
  <c r="AX73" i="24"/>
  <c r="AK73" i="24"/>
  <c r="AN73" i="24"/>
  <c r="BJ73" i="24"/>
  <c r="BC73" i="24"/>
  <c r="BF73" i="24"/>
  <c r="AS73" i="24"/>
  <c r="AV73" i="24"/>
  <c r="BM73" i="24"/>
  <c r="AQ73" i="24"/>
  <c r="BA73" i="24"/>
  <c r="BD73" i="24"/>
  <c r="AJ73" i="24"/>
  <c r="AY73" i="24"/>
  <c r="BI73" i="24"/>
  <c r="BL73" i="24"/>
  <c r="AL73" i="24"/>
  <c r="BG73" i="24"/>
  <c r="AM73" i="24"/>
  <c r="AW73" i="24"/>
  <c r="AW72" i="24" s="1"/>
  <c r="AT73" i="24"/>
  <c r="AI73" i="24"/>
  <c r="AR73" i="24"/>
  <c r="AU73" i="24"/>
  <c r="BB73" i="24"/>
  <c r="AO73" i="24"/>
  <c r="AM76" i="26"/>
  <c r="AU76" i="26"/>
  <c r="BC76" i="26"/>
  <c r="BK76" i="26"/>
  <c r="AN76" i="26"/>
  <c r="AV76" i="26"/>
  <c r="BD76" i="26"/>
  <c r="BL76" i="26"/>
  <c r="AO76" i="26"/>
  <c r="AW76" i="26"/>
  <c r="BE76" i="26"/>
  <c r="BM76" i="26"/>
  <c r="AJ76" i="26"/>
  <c r="AP76" i="26"/>
  <c r="AX76" i="26"/>
  <c r="BF76" i="26"/>
  <c r="AK76" i="26"/>
  <c r="AS76" i="26"/>
  <c r="BA76" i="26"/>
  <c r="BI76" i="26"/>
  <c r="AY76" i="26"/>
  <c r="AZ76" i="26"/>
  <c r="AI76" i="26"/>
  <c r="BB76" i="26"/>
  <c r="BG76" i="26"/>
  <c r="AL76" i="26"/>
  <c r="BH76" i="26"/>
  <c r="AR76" i="26"/>
  <c r="AQ76" i="26"/>
  <c r="AT76" i="26"/>
  <c r="BJ76" i="26"/>
  <c r="AI70" i="24"/>
  <c r="AM70" i="24"/>
  <c r="BG70" i="24"/>
  <c r="BC70" i="24"/>
  <c r="AZ70" i="24"/>
  <c r="BB70" i="24"/>
  <c r="BA70" i="24"/>
  <c r="AN70" i="24"/>
  <c r="AP70" i="24"/>
  <c r="AL70" i="24"/>
  <c r="AS70" i="24"/>
  <c r="AR70" i="24"/>
  <c r="AT70" i="24"/>
  <c r="AO70" i="24"/>
  <c r="AQ70" i="24"/>
  <c r="BL70" i="24"/>
  <c r="BK70" i="24"/>
  <c r="AX70" i="24"/>
  <c r="AK70" i="24"/>
  <c r="AU70" i="24"/>
  <c r="BM70" i="24"/>
  <c r="BJ70" i="24"/>
  <c r="AJ70" i="24"/>
  <c r="AY70" i="24"/>
  <c r="BI70" i="24"/>
  <c r="AW70" i="24"/>
  <c r="BD70" i="24"/>
  <c r="BF70" i="24"/>
  <c r="BE70" i="24"/>
  <c r="AV70" i="24"/>
  <c r="BH70" i="24"/>
  <c r="AQ62" i="34"/>
  <c r="AY62" i="34"/>
  <c r="BG62" i="34"/>
  <c r="BD62" i="34"/>
  <c r="AR62" i="34"/>
  <c r="AZ62" i="34"/>
  <c r="BH62" i="34"/>
  <c r="BL62" i="34"/>
  <c r="AK62" i="34"/>
  <c r="AS62" i="34"/>
  <c r="BA62" i="34"/>
  <c r="BI62" i="34"/>
  <c r="AJ62" i="34"/>
  <c r="AL62" i="34"/>
  <c r="AT62" i="34"/>
  <c r="BB62" i="34"/>
  <c r="BJ62" i="34"/>
  <c r="AN62" i="34"/>
  <c r="AM62" i="34"/>
  <c r="AU62" i="34"/>
  <c r="BC62" i="34"/>
  <c r="BK62" i="34"/>
  <c r="AV62" i="34"/>
  <c r="AI62" i="34"/>
  <c r="AO62" i="34"/>
  <c r="AW62" i="34"/>
  <c r="BE62" i="34"/>
  <c r="BM62" i="34"/>
  <c r="AP62" i="34"/>
  <c r="BF62" i="34"/>
  <c r="AX62" i="34"/>
  <c r="AM62" i="31"/>
  <c r="AS62" i="31"/>
  <c r="AU62" i="31"/>
  <c r="BA62" i="31"/>
  <c r="BC62" i="31"/>
  <c r="BI62" i="31"/>
  <c r="BK62" i="31"/>
  <c r="AK62" i="31"/>
  <c r="BB62" i="31"/>
  <c r="AJ62" i="31"/>
  <c r="BJ62" i="31"/>
  <c r="BD62" i="31"/>
  <c r="AP62" i="31"/>
  <c r="AI62" i="31"/>
  <c r="AR62" i="31"/>
  <c r="AX62" i="31"/>
  <c r="BL62" i="31"/>
  <c r="AQ62" i="31"/>
  <c r="AZ62" i="31"/>
  <c r="AV62" i="31"/>
  <c r="AO62" i="31"/>
  <c r="BG62" i="31"/>
  <c r="AN62" i="31"/>
  <c r="AW62" i="31"/>
  <c r="BF62" i="31"/>
  <c r="BE62" i="31"/>
  <c r="BM62" i="31"/>
  <c r="BH62" i="31"/>
  <c r="AT62" i="31"/>
  <c r="AY62" i="31"/>
  <c r="AL62" i="31"/>
  <c r="AK60" i="38"/>
  <c r="AS60" i="38"/>
  <c r="BA60" i="38"/>
  <c r="BI60" i="38"/>
  <c r="AL60" i="38"/>
  <c r="AT60" i="38"/>
  <c r="BB60" i="38"/>
  <c r="BJ60" i="38"/>
  <c r="AN60" i="38"/>
  <c r="BD60" i="38"/>
  <c r="AJ60" i="38"/>
  <c r="AI60" i="38"/>
  <c r="AQ60" i="38"/>
  <c r="AM60" i="38"/>
  <c r="AU60" i="38"/>
  <c r="BC60" i="38"/>
  <c r="BK60" i="38"/>
  <c r="AV60" i="38"/>
  <c r="BL60" i="38"/>
  <c r="AO60" i="38"/>
  <c r="AW60" i="38"/>
  <c r="BE60" i="38"/>
  <c r="BM60" i="38"/>
  <c r="AY60" i="38"/>
  <c r="AP60" i="38"/>
  <c r="AX60" i="38"/>
  <c r="BF60" i="38"/>
  <c r="BG60" i="38"/>
  <c r="BH60" i="38"/>
  <c r="AR60" i="38"/>
  <c r="AZ60" i="38"/>
  <c r="BB62" i="41"/>
  <c r="BL62" i="41"/>
  <c r="AT62" i="41"/>
  <c r="AP62" i="41"/>
  <c r="AR62" i="41"/>
  <c r="BK62" i="41"/>
  <c r="AM62" i="41"/>
  <c r="AY62" i="41"/>
  <c r="AQ62" i="41"/>
  <c r="AV62" i="41"/>
  <c r="AN62" i="41"/>
  <c r="BH62" i="41"/>
  <c r="AZ62" i="41"/>
  <c r="AO62" i="41"/>
  <c r="AI62" i="41"/>
  <c r="BE62" i="41"/>
  <c r="AW62" i="41"/>
  <c r="BI62" i="41"/>
  <c r="AL62" i="41"/>
  <c r="BF62" i="41"/>
  <c r="BA62" i="41"/>
  <c r="AU62" i="41"/>
  <c r="AX62" i="41"/>
  <c r="BJ62" i="41"/>
  <c r="AK62" i="41"/>
  <c r="BD62" i="41"/>
  <c r="BG62" i="41"/>
  <c r="AJ62" i="41"/>
  <c r="AS62" i="41"/>
  <c r="BC62" i="41"/>
  <c r="BM62" i="41"/>
  <c r="BM58" i="41" s="1"/>
  <c r="BM57" i="41" s="1"/>
  <c r="AO49" i="56"/>
  <c r="AW49" i="56"/>
  <c r="BE49" i="56"/>
  <c r="BM49" i="56"/>
  <c r="AT49" i="56"/>
  <c r="AJ49" i="56"/>
  <c r="AP49" i="56"/>
  <c r="AX49" i="56"/>
  <c r="BF49" i="56"/>
  <c r="BJ49" i="56"/>
  <c r="AQ49" i="56"/>
  <c r="AY49" i="56"/>
  <c r="BG49" i="56"/>
  <c r="AI49" i="56"/>
  <c r="AL49" i="56"/>
  <c r="AR49" i="56"/>
  <c r="AZ49" i="56"/>
  <c r="BH49" i="56"/>
  <c r="AK49" i="56"/>
  <c r="AS49" i="56"/>
  <c r="BA49" i="56"/>
  <c r="BI49" i="56"/>
  <c r="BB49" i="56"/>
  <c r="AM49" i="56"/>
  <c r="AU49" i="56"/>
  <c r="BC49" i="56"/>
  <c r="BK49" i="56"/>
  <c r="AV49" i="56"/>
  <c r="AN49" i="56"/>
  <c r="BD49" i="56"/>
  <c r="BL49" i="56"/>
  <c r="AN46" i="56"/>
  <c r="AN45" i="56" s="1"/>
  <c r="AN44" i="56" s="1"/>
  <c r="AV46" i="56"/>
  <c r="BD46" i="56"/>
  <c r="BL46" i="56"/>
  <c r="AO46" i="56"/>
  <c r="AW46" i="56"/>
  <c r="BE46" i="56"/>
  <c r="BM46" i="56"/>
  <c r="BI46" i="56"/>
  <c r="AP46" i="56"/>
  <c r="AX46" i="56"/>
  <c r="BF46" i="56"/>
  <c r="AS46" i="56"/>
  <c r="AQ46" i="56"/>
  <c r="AY46" i="56"/>
  <c r="BG46" i="56"/>
  <c r="BA46" i="56"/>
  <c r="BA45" i="56" s="1"/>
  <c r="AR46" i="56"/>
  <c r="AZ46" i="56"/>
  <c r="BH46" i="56"/>
  <c r="AK46" i="56"/>
  <c r="AI46" i="56"/>
  <c r="AL46" i="56"/>
  <c r="AT46" i="56"/>
  <c r="BB46" i="56"/>
  <c r="BB45" i="56" s="1"/>
  <c r="BB44" i="56" s="1"/>
  <c r="BJ46" i="56"/>
  <c r="AJ46" i="56"/>
  <c r="AM46" i="56"/>
  <c r="AU46" i="56"/>
  <c r="BC46" i="56"/>
  <c r="BK46" i="56"/>
  <c r="AT42" i="59"/>
  <c r="BE42" i="59"/>
  <c r="BE41" i="59" s="1"/>
  <c r="AJ42" i="59"/>
  <c r="AU42" i="59"/>
  <c r="BF42" i="59"/>
  <c r="AV42" i="59"/>
  <c r="BJ42" i="59"/>
  <c r="AL42" i="59"/>
  <c r="AW42" i="59"/>
  <c r="BK42" i="59"/>
  <c r="AM42" i="59"/>
  <c r="AX42" i="59"/>
  <c r="BL42" i="59"/>
  <c r="AN42" i="59"/>
  <c r="AO42" i="59"/>
  <c r="AP42" i="59"/>
  <c r="BB42" i="59"/>
  <c r="BC42" i="59"/>
  <c r="BC41" i="59" s="1"/>
  <c r="BD42" i="59"/>
  <c r="BM42" i="59"/>
  <c r="BA42" i="59"/>
  <c r="BG42" i="59"/>
  <c r="AS42" i="59"/>
  <c r="AY42" i="59"/>
  <c r="AK42" i="59"/>
  <c r="AQ42" i="59"/>
  <c r="AQ41" i="59" s="1"/>
  <c r="BH42" i="59"/>
  <c r="AI42" i="59"/>
  <c r="AZ42" i="59"/>
  <c r="AR42" i="59"/>
  <c r="BI42" i="59"/>
  <c r="AP37" i="62"/>
  <c r="BA37" i="62"/>
  <c r="BK37" i="62"/>
  <c r="AQ37" i="62"/>
  <c r="BB37" i="62"/>
  <c r="BL37" i="62"/>
  <c r="AS37" i="62"/>
  <c r="BC37" i="62"/>
  <c r="AI37" i="62"/>
  <c r="AT37" i="62"/>
  <c r="BD37" i="62"/>
  <c r="AK37" i="62"/>
  <c r="AU37" i="62"/>
  <c r="BF37" i="62"/>
  <c r="AL37" i="62"/>
  <c r="BJ37" i="62"/>
  <c r="AM37" i="62"/>
  <c r="AN37" i="62"/>
  <c r="AV37" i="62"/>
  <c r="AX37" i="62"/>
  <c r="BI37" i="62"/>
  <c r="AY37" i="62"/>
  <c r="BG37" i="62"/>
  <c r="AZ37" i="62"/>
  <c r="AR37" i="62"/>
  <c r="AJ37" i="62"/>
  <c r="BM37" i="62"/>
  <c r="BE37" i="62"/>
  <c r="BH37" i="62"/>
  <c r="AW37" i="62"/>
  <c r="AO37" i="62"/>
  <c r="BG88" i="15"/>
  <c r="AU83" i="15"/>
  <c r="AW83" i="15"/>
  <c r="AQ83" i="15"/>
  <c r="AQ81" i="15" s="1"/>
  <c r="AS83" i="15"/>
  <c r="BF88" i="15"/>
  <c r="BC88" i="15"/>
  <c r="AO88" i="15"/>
  <c r="AR88" i="15"/>
  <c r="AN105" i="18"/>
  <c r="AV105" i="18"/>
  <c r="BD105" i="18"/>
  <c r="BL105" i="18"/>
  <c r="AO105" i="18"/>
  <c r="AW105" i="18"/>
  <c r="BE105" i="18"/>
  <c r="BM105" i="18"/>
  <c r="AP105" i="18"/>
  <c r="AX105" i="18"/>
  <c r="BF105" i="18"/>
  <c r="AQ105" i="18"/>
  <c r="AY105" i="18"/>
  <c r="BG105" i="18"/>
  <c r="AI105" i="18"/>
  <c r="AJ105" i="18"/>
  <c r="AR105" i="18"/>
  <c r="AZ105" i="18"/>
  <c r="BH105" i="18"/>
  <c r="AL105" i="18"/>
  <c r="AT105" i="18"/>
  <c r="BB105" i="18"/>
  <c r="BJ105" i="18"/>
  <c r="AK105" i="18"/>
  <c r="AM105" i="18"/>
  <c r="AS105" i="18"/>
  <c r="AU105" i="18"/>
  <c r="BC105" i="18"/>
  <c r="BA105" i="18"/>
  <c r="BI105" i="18"/>
  <c r="BK105" i="18"/>
  <c r="AO98" i="18"/>
  <c r="AW98" i="18"/>
  <c r="BE98" i="18"/>
  <c r="BM98" i="18"/>
  <c r="AL98" i="18"/>
  <c r="BJ98" i="18"/>
  <c r="AP98" i="18"/>
  <c r="AX98" i="18"/>
  <c r="BF98" i="18"/>
  <c r="AQ98" i="18"/>
  <c r="AY98" i="18"/>
  <c r="BG98" i="18"/>
  <c r="AT98" i="18"/>
  <c r="AJ98" i="18"/>
  <c r="AR98" i="18"/>
  <c r="AZ98" i="18"/>
  <c r="BH98" i="18"/>
  <c r="AI98" i="18"/>
  <c r="AK98" i="18"/>
  <c r="AS98" i="18"/>
  <c r="BA98" i="18"/>
  <c r="BI98" i="18"/>
  <c r="BB98" i="18"/>
  <c r="AM98" i="18"/>
  <c r="AU98" i="18"/>
  <c r="BC98" i="18"/>
  <c r="BK98" i="18"/>
  <c r="AN98" i="18"/>
  <c r="AV98" i="18"/>
  <c r="BD98" i="18"/>
  <c r="BL98" i="18"/>
  <c r="AW61" i="24"/>
  <c r="BI61" i="24"/>
  <c r="BC61" i="24"/>
  <c r="AR61" i="24"/>
  <c r="AL61" i="24"/>
  <c r="BK61" i="24"/>
  <c r="AZ61" i="24"/>
  <c r="AT61" i="24"/>
  <c r="AN61" i="24"/>
  <c r="AP61" i="24"/>
  <c r="BH61" i="24"/>
  <c r="BB61" i="24"/>
  <c r="AV61" i="24"/>
  <c r="AQ61" i="24"/>
  <c r="AX61" i="24"/>
  <c r="AJ61" i="24"/>
  <c r="BJ61" i="24"/>
  <c r="BD61" i="24"/>
  <c r="BA61" i="24"/>
  <c r="BF61" i="24"/>
  <c r="AK61" i="24"/>
  <c r="AK60" i="24" s="1"/>
  <c r="AI61" i="24"/>
  <c r="BL61" i="24"/>
  <c r="AU61" i="24"/>
  <c r="AO61" i="24"/>
  <c r="AS61" i="24"/>
  <c r="AM61" i="24"/>
  <c r="BE61" i="24"/>
  <c r="AY61" i="24"/>
  <c r="AY60" i="24" s="1"/>
  <c r="BG61" i="24"/>
  <c r="BM61" i="24"/>
  <c r="AT62" i="24"/>
  <c r="AN62" i="24"/>
  <c r="BH62" i="24"/>
  <c r="BB62" i="24"/>
  <c r="AV62" i="24"/>
  <c r="AP62" i="24"/>
  <c r="BJ62" i="24"/>
  <c r="BD62" i="24"/>
  <c r="AX62" i="24"/>
  <c r="BE62" i="24"/>
  <c r="AK62" i="24"/>
  <c r="AM62" i="24"/>
  <c r="BL62" i="24"/>
  <c r="BF62" i="24"/>
  <c r="BG62" i="24"/>
  <c r="AS62" i="24"/>
  <c r="AU62" i="24"/>
  <c r="AI62" i="24"/>
  <c r="AR62" i="24"/>
  <c r="AZ62" i="24"/>
  <c r="BA62" i="24"/>
  <c r="BC62" i="24"/>
  <c r="AO62" i="24"/>
  <c r="AQ62" i="24"/>
  <c r="AL62" i="24"/>
  <c r="BI62" i="24"/>
  <c r="BK62" i="24"/>
  <c r="AW62" i="24"/>
  <c r="AY62" i="24"/>
  <c r="BM62" i="24"/>
  <c r="AJ62" i="24"/>
  <c r="AJ66" i="26"/>
  <c r="AI66" i="26"/>
  <c r="AT66" i="26"/>
  <c r="BB66" i="26"/>
  <c r="BJ66" i="26"/>
  <c r="AM66" i="26"/>
  <c r="AU66" i="26"/>
  <c r="BC66" i="26"/>
  <c r="BK66" i="26"/>
  <c r="AN66" i="26"/>
  <c r="AV66" i="26"/>
  <c r="BD66" i="26"/>
  <c r="BL66" i="26"/>
  <c r="AO66" i="26"/>
  <c r="AW66" i="26"/>
  <c r="BE66" i="26"/>
  <c r="BM66" i="26"/>
  <c r="AK66" i="26"/>
  <c r="AR66" i="26"/>
  <c r="AZ66" i="26"/>
  <c r="BH66" i="26"/>
  <c r="AS66" i="26"/>
  <c r="AX66" i="26"/>
  <c r="AY66" i="26"/>
  <c r="BA66" i="26"/>
  <c r="BF66" i="26"/>
  <c r="AP66" i="26"/>
  <c r="BI66" i="26"/>
  <c r="AL66" i="26"/>
  <c r="AQ66" i="26"/>
  <c r="BG66" i="26"/>
  <c r="AR75" i="26"/>
  <c r="AZ75" i="26"/>
  <c r="BH75" i="26"/>
  <c r="AK75" i="26"/>
  <c r="AS75" i="26"/>
  <c r="BA75" i="26"/>
  <c r="BI75" i="26"/>
  <c r="AL75" i="26"/>
  <c r="AL74" i="26" s="1"/>
  <c r="AT75" i="26"/>
  <c r="BB75" i="26"/>
  <c r="BJ75" i="26"/>
  <c r="AM75" i="26"/>
  <c r="AU75" i="26"/>
  <c r="BC75" i="26"/>
  <c r="BK75" i="26"/>
  <c r="AI75" i="26"/>
  <c r="AI74" i="26" s="1"/>
  <c r="AP75" i="26"/>
  <c r="AX75" i="26"/>
  <c r="BF75" i="26"/>
  <c r="AJ75" i="26"/>
  <c r="BE75" i="26"/>
  <c r="AN75" i="26"/>
  <c r="BG75" i="26"/>
  <c r="AO75" i="26"/>
  <c r="AO74" i="26" s="1"/>
  <c r="BL75" i="26"/>
  <c r="AQ75" i="26"/>
  <c r="BM75" i="26"/>
  <c r="AV75" i="26"/>
  <c r="AY75" i="26"/>
  <c r="AW75" i="26"/>
  <c r="BD75" i="26"/>
  <c r="AN66" i="28"/>
  <c r="AV66" i="28"/>
  <c r="BD66" i="28"/>
  <c r="BL66" i="28"/>
  <c r="BB66" i="28"/>
  <c r="AM66" i="28"/>
  <c r="BK66" i="28"/>
  <c r="AO66" i="28"/>
  <c r="AW66" i="28"/>
  <c r="BE66" i="28"/>
  <c r="BM66" i="28"/>
  <c r="AP66" i="28"/>
  <c r="AX66" i="28"/>
  <c r="BF66" i="28"/>
  <c r="AJ66" i="28"/>
  <c r="AL66" i="28"/>
  <c r="AU66" i="28"/>
  <c r="AQ66" i="28"/>
  <c r="AY66" i="28"/>
  <c r="BG66" i="28"/>
  <c r="AI66" i="28"/>
  <c r="AR66" i="28"/>
  <c r="AZ66" i="28"/>
  <c r="BH66" i="28"/>
  <c r="BJ66" i="28"/>
  <c r="BC66" i="28"/>
  <c r="AK66" i="28"/>
  <c r="AS66" i="28"/>
  <c r="BA66" i="28"/>
  <c r="BI66" i="28"/>
  <c r="AT66" i="28"/>
  <c r="BA64" i="31"/>
  <c r="BI64" i="31"/>
  <c r="BD64" i="31"/>
  <c r="AO64" i="31"/>
  <c r="AR64" i="31"/>
  <c r="AL64" i="31"/>
  <c r="AU64" i="31"/>
  <c r="BL64" i="31"/>
  <c r="AW64" i="31"/>
  <c r="AZ64" i="31"/>
  <c r="AK64" i="31"/>
  <c r="AX64" i="31"/>
  <c r="AT64" i="31"/>
  <c r="BC64" i="31"/>
  <c r="BE64" i="31"/>
  <c r="BH64" i="31"/>
  <c r="AS64" i="31"/>
  <c r="BB64" i="31"/>
  <c r="BK64" i="31"/>
  <c r="AQ64" i="31"/>
  <c r="BF64" i="31"/>
  <c r="AY64" i="31"/>
  <c r="AV64" i="31"/>
  <c r="AN64" i="31"/>
  <c r="AP64" i="31"/>
  <c r="AM64" i="31"/>
  <c r="AJ64" i="31"/>
  <c r="BJ64" i="31"/>
  <c r="BM64" i="31"/>
  <c r="AI64" i="31"/>
  <c r="BG64" i="31"/>
  <c r="AP59" i="34"/>
  <c r="AX59" i="34"/>
  <c r="BF59" i="34"/>
  <c r="AM59" i="34"/>
  <c r="AQ59" i="34"/>
  <c r="AY59" i="34"/>
  <c r="BG59" i="34"/>
  <c r="AU59" i="34"/>
  <c r="AR59" i="34"/>
  <c r="AZ59" i="34"/>
  <c r="BH59" i="34"/>
  <c r="AJ59" i="34"/>
  <c r="AI59" i="34"/>
  <c r="BK59" i="34"/>
  <c r="AK59" i="34"/>
  <c r="AS59" i="34"/>
  <c r="BA59" i="34"/>
  <c r="BI59" i="34"/>
  <c r="AL59" i="34"/>
  <c r="AT59" i="34"/>
  <c r="BB59" i="34"/>
  <c r="BJ59" i="34"/>
  <c r="BC59" i="34"/>
  <c r="AN59" i="34"/>
  <c r="AV59" i="34"/>
  <c r="BD59" i="34"/>
  <c r="BL59" i="34"/>
  <c r="AO59" i="34"/>
  <c r="AW59" i="34"/>
  <c r="BE59" i="34"/>
  <c r="BM59" i="34"/>
  <c r="AK58" i="31"/>
  <c r="AS58" i="31"/>
  <c r="BA58" i="31"/>
  <c r="BI58" i="31"/>
  <c r="AJ58" i="31"/>
  <c r="BB58" i="31"/>
  <c r="BK58" i="31"/>
  <c r="BL58" i="31"/>
  <c r="BE58" i="31"/>
  <c r="BF58" i="31"/>
  <c r="AI58" i="31"/>
  <c r="AR58" i="31"/>
  <c r="AR57" i="31" s="1"/>
  <c r="AR56" i="31" s="1"/>
  <c r="BJ58" i="31"/>
  <c r="BM58" i="31"/>
  <c r="AQ58" i="31"/>
  <c r="AZ58" i="31"/>
  <c r="AY58" i="31"/>
  <c r="AM58" i="31"/>
  <c r="AN58" i="31"/>
  <c r="AL58" i="31"/>
  <c r="AL57" i="31" s="1"/>
  <c r="AL56" i="31" s="1"/>
  <c r="AO58" i="31"/>
  <c r="BH58" i="31"/>
  <c r="AT58" i="31"/>
  <c r="AW58" i="31"/>
  <c r="AU58" i="31"/>
  <c r="AV58" i="31"/>
  <c r="AP58" i="31"/>
  <c r="BC58" i="31"/>
  <c r="BD58" i="31"/>
  <c r="BG58" i="31"/>
  <c r="AX58" i="31"/>
  <c r="AN61" i="38"/>
  <c r="AV61" i="38"/>
  <c r="BD61" i="38"/>
  <c r="BL61" i="38"/>
  <c r="AQ61" i="38"/>
  <c r="AO61" i="38"/>
  <c r="AW61" i="38"/>
  <c r="BE61" i="38"/>
  <c r="BM61" i="38"/>
  <c r="AY61" i="38"/>
  <c r="AP61" i="38"/>
  <c r="AX61" i="38"/>
  <c r="BF61" i="38"/>
  <c r="BG61" i="38"/>
  <c r="AR61" i="38"/>
  <c r="AZ61" i="38"/>
  <c r="BH61" i="38"/>
  <c r="AJ61" i="38"/>
  <c r="AI61" i="38"/>
  <c r="AL61" i="38"/>
  <c r="BB61" i="38"/>
  <c r="AK61" i="38"/>
  <c r="AS61" i="38"/>
  <c r="BA61" i="38"/>
  <c r="BI61" i="38"/>
  <c r="AT61" i="38"/>
  <c r="BJ61" i="38"/>
  <c r="BK61" i="38"/>
  <c r="AM61" i="38"/>
  <c r="AU61" i="38"/>
  <c r="BC61" i="38"/>
  <c r="AR57" i="38"/>
  <c r="AZ57" i="38"/>
  <c r="BH57" i="38"/>
  <c r="AJ57" i="38"/>
  <c r="AI57" i="38"/>
  <c r="BC57" i="38"/>
  <c r="BC56" i="38" s="1"/>
  <c r="BC55" i="38" s="1"/>
  <c r="AK57" i="38"/>
  <c r="AS57" i="38"/>
  <c r="BA57" i="38"/>
  <c r="BI57" i="38"/>
  <c r="BK57" i="38"/>
  <c r="AL57" i="38"/>
  <c r="AT57" i="38"/>
  <c r="BB57" i="38"/>
  <c r="BB56" i="38" s="1"/>
  <c r="BJ57" i="38"/>
  <c r="AU57" i="38"/>
  <c r="AM57" i="38"/>
  <c r="AN57" i="38"/>
  <c r="AV57" i="38"/>
  <c r="BD57" i="38"/>
  <c r="BL57" i="38"/>
  <c r="AX57" i="38"/>
  <c r="AX56" i="38" s="1"/>
  <c r="AX55" i="38" s="1"/>
  <c r="BF57" i="38"/>
  <c r="AO57" i="38"/>
  <c r="AW57" i="38"/>
  <c r="BE57" i="38"/>
  <c r="BM57" i="38"/>
  <c r="AP57" i="38"/>
  <c r="AY57" i="38"/>
  <c r="BG57" i="38"/>
  <c r="BG56" i="38" s="1"/>
  <c r="AQ57" i="38"/>
  <c r="AL48" i="56"/>
  <c r="AT48" i="56"/>
  <c r="BB48" i="56"/>
  <c r="BJ48" i="56"/>
  <c r="AM48" i="56"/>
  <c r="AU48" i="56"/>
  <c r="BC48" i="56"/>
  <c r="BK48" i="56"/>
  <c r="AI48" i="56"/>
  <c r="AQ48" i="56"/>
  <c r="AN48" i="56"/>
  <c r="AV48" i="56"/>
  <c r="BD48" i="56"/>
  <c r="BL48" i="56"/>
  <c r="AO48" i="56"/>
  <c r="AW48" i="56"/>
  <c r="BE48" i="56"/>
  <c r="BM48" i="56"/>
  <c r="BG48" i="56"/>
  <c r="AP48" i="56"/>
  <c r="AX48" i="56"/>
  <c r="BF48" i="56"/>
  <c r="AJ48" i="56"/>
  <c r="AY48" i="56"/>
  <c r="AR48" i="56"/>
  <c r="AZ48" i="56"/>
  <c r="BH48" i="56"/>
  <c r="AK48" i="56"/>
  <c r="AS48" i="56"/>
  <c r="BA48" i="56"/>
  <c r="BI48" i="56"/>
  <c r="AL49" i="62"/>
  <c r="AV49" i="62"/>
  <c r="BH49" i="62"/>
  <c r="AM49" i="62"/>
  <c r="AX49" i="62"/>
  <c r="BI49" i="62"/>
  <c r="AJ49" i="62"/>
  <c r="AN49" i="62"/>
  <c r="AZ49" i="62"/>
  <c r="BJ49" i="62"/>
  <c r="AP49" i="62"/>
  <c r="BA49" i="62"/>
  <c r="BK49" i="62"/>
  <c r="AR49" i="62"/>
  <c r="BB49" i="62"/>
  <c r="BL49" i="62"/>
  <c r="BF49" i="62"/>
  <c r="AI49" i="62"/>
  <c r="AK49" i="62"/>
  <c r="AS49" i="62"/>
  <c r="AT49" i="62"/>
  <c r="BD49" i="62"/>
  <c r="BC49" i="62"/>
  <c r="AU49" i="62"/>
  <c r="BM49" i="62"/>
  <c r="BE49" i="62"/>
  <c r="AW49" i="62"/>
  <c r="AO49" i="62"/>
  <c r="BG49" i="62"/>
  <c r="AY49" i="62"/>
  <c r="AQ49" i="62"/>
  <c r="BB83" i="15"/>
  <c r="BB81" i="15" s="1"/>
  <c r="BH83" i="15"/>
  <c r="AY83" i="15"/>
  <c r="AZ83" i="15"/>
  <c r="BK88" i="15"/>
  <c r="AW88" i="15"/>
  <c r="AT85" i="15"/>
  <c r="AT94" i="15"/>
  <c r="AV86" i="15"/>
  <c r="AV81" i="15" s="1"/>
  <c r="AM85" i="15"/>
  <c r="AM94" i="15"/>
  <c r="AX85" i="15"/>
  <c r="BB94" i="15"/>
  <c r="AP86" i="15"/>
  <c r="AO94" i="15"/>
  <c r="AQ99" i="18"/>
  <c r="AY99" i="18"/>
  <c r="BG99" i="18"/>
  <c r="AJ99" i="18"/>
  <c r="AR99" i="18"/>
  <c r="AZ99" i="18"/>
  <c r="BH99" i="18"/>
  <c r="AK99" i="18"/>
  <c r="AS99" i="18"/>
  <c r="BA99" i="18"/>
  <c r="BI99" i="18"/>
  <c r="BD99" i="18"/>
  <c r="AL99" i="18"/>
  <c r="AT99" i="18"/>
  <c r="BB99" i="18"/>
  <c r="BJ99" i="18"/>
  <c r="AN99" i="18"/>
  <c r="BL99" i="18"/>
  <c r="AM99" i="18"/>
  <c r="AU99" i="18"/>
  <c r="BC99" i="18"/>
  <c r="BK99" i="18"/>
  <c r="AI99" i="18"/>
  <c r="AV99" i="18"/>
  <c r="AO99" i="18"/>
  <c r="AW99" i="18"/>
  <c r="BE99" i="18"/>
  <c r="BM99" i="18"/>
  <c r="AP99" i="18"/>
  <c r="AX99" i="18"/>
  <c r="BF99" i="18"/>
  <c r="AP82" i="18"/>
  <c r="AX82" i="18"/>
  <c r="BF82" i="18"/>
  <c r="AM82" i="18"/>
  <c r="AQ82" i="18"/>
  <c r="AY82" i="18"/>
  <c r="BG82" i="18"/>
  <c r="BC82" i="18"/>
  <c r="AJ82" i="18"/>
  <c r="AR82" i="18"/>
  <c r="AZ82" i="18"/>
  <c r="BH82" i="18"/>
  <c r="AU82" i="18"/>
  <c r="AK82" i="18"/>
  <c r="AS82" i="18"/>
  <c r="BA82" i="18"/>
  <c r="BI82" i="18"/>
  <c r="AL82" i="18"/>
  <c r="AT82" i="18"/>
  <c r="BB82" i="18"/>
  <c r="BJ82" i="18"/>
  <c r="BK82" i="18"/>
  <c r="AN82" i="18"/>
  <c r="AV82" i="18"/>
  <c r="BD82" i="18"/>
  <c r="BL82" i="18"/>
  <c r="AW82" i="18"/>
  <c r="AO82" i="18"/>
  <c r="BE82" i="18"/>
  <c r="BM82" i="18"/>
  <c r="AI82" i="18"/>
  <c r="AM65" i="24"/>
  <c r="BL65" i="24"/>
  <c r="AP65" i="24"/>
  <c r="AZ65" i="24"/>
  <c r="AU65" i="24"/>
  <c r="BA65" i="24"/>
  <c r="AX65" i="24"/>
  <c r="BH65" i="24"/>
  <c r="BC65" i="24"/>
  <c r="AO65" i="24"/>
  <c r="BF65" i="24"/>
  <c r="AI65" i="24"/>
  <c r="AK65" i="24"/>
  <c r="BK65" i="24"/>
  <c r="AW65" i="24"/>
  <c r="AQ65" i="24"/>
  <c r="BJ65" i="24"/>
  <c r="AL65" i="24"/>
  <c r="AS65" i="24"/>
  <c r="BE65" i="24"/>
  <c r="AY65" i="24"/>
  <c r="BD65" i="24"/>
  <c r="AT65" i="24"/>
  <c r="AN65" i="24"/>
  <c r="BM65" i="24"/>
  <c r="BG65" i="24"/>
  <c r="BB65" i="24"/>
  <c r="AV65" i="24"/>
  <c r="AJ65" i="24"/>
  <c r="BI65" i="24"/>
  <c r="AR65" i="24"/>
  <c r="AP75" i="24"/>
  <c r="BI75" i="24"/>
  <c r="AJ75" i="24"/>
  <c r="BH75" i="24"/>
  <c r="AX75" i="24"/>
  <c r="AL75" i="24"/>
  <c r="AZ75" i="24"/>
  <c r="AI75" i="24"/>
  <c r="AQ75" i="24"/>
  <c r="AT75" i="24"/>
  <c r="BC75" i="24"/>
  <c r="BK75" i="24"/>
  <c r="BA75" i="24"/>
  <c r="AY75" i="24"/>
  <c r="BB75" i="24"/>
  <c r="BE75" i="24"/>
  <c r="AW75" i="24"/>
  <c r="AN75" i="24"/>
  <c r="BG75" i="24"/>
  <c r="BJ75" i="24"/>
  <c r="AR75" i="24"/>
  <c r="BL75" i="24"/>
  <c r="AV75" i="24"/>
  <c r="AK75" i="24"/>
  <c r="AU75" i="24"/>
  <c r="AM75" i="24"/>
  <c r="AO75" i="24"/>
  <c r="BD75" i="24"/>
  <c r="AS75" i="24"/>
  <c r="BM75" i="24"/>
  <c r="BF75" i="24"/>
  <c r="AJ68" i="26"/>
  <c r="AK68" i="26"/>
  <c r="AL68" i="26"/>
  <c r="AI68" i="26"/>
  <c r="AN68" i="26"/>
  <c r="AV68" i="26"/>
  <c r="BD68" i="26"/>
  <c r="BL68" i="26"/>
  <c r="AO68" i="26"/>
  <c r="AW68" i="26"/>
  <c r="BE68" i="26"/>
  <c r="BM68" i="26"/>
  <c r="AP68" i="26"/>
  <c r="AX68" i="26"/>
  <c r="BF68" i="26"/>
  <c r="AQ68" i="26"/>
  <c r="AY68" i="26"/>
  <c r="BG68" i="26"/>
  <c r="AT68" i="26"/>
  <c r="BB68" i="26"/>
  <c r="BJ68" i="26"/>
  <c r="BC68" i="26"/>
  <c r="BH68" i="26"/>
  <c r="AM68" i="26"/>
  <c r="BI68" i="26"/>
  <c r="AR68" i="26"/>
  <c r="BK68" i="26"/>
  <c r="AS68" i="26"/>
  <c r="AZ68" i="26"/>
  <c r="BA68" i="26"/>
  <c r="AU68" i="26"/>
  <c r="BD63" i="28"/>
  <c r="AI63" i="28"/>
  <c r="BI63" i="28"/>
  <c r="BL63" i="28"/>
  <c r="BA63" i="28"/>
  <c r="AK63" i="28"/>
  <c r="AN63" i="28"/>
  <c r="AV63" i="28"/>
  <c r="AS63" i="28"/>
  <c r="AU63" i="28"/>
  <c r="AM63" i="28"/>
  <c r="AQ63" i="28"/>
  <c r="BM63" i="28"/>
  <c r="BC63" i="28"/>
  <c r="BF63" i="28"/>
  <c r="BE63" i="28"/>
  <c r="BH63" i="28"/>
  <c r="AX63" i="28"/>
  <c r="AW63" i="28"/>
  <c r="AJ63" i="28"/>
  <c r="AY63" i="28"/>
  <c r="BJ63" i="28"/>
  <c r="AZ63" i="28"/>
  <c r="AP63" i="28"/>
  <c r="AO63" i="28"/>
  <c r="AL63" i="28"/>
  <c r="BK63" i="28"/>
  <c r="BB63" i="28"/>
  <c r="AR63" i="28"/>
  <c r="AT63" i="28"/>
  <c r="BG63" i="28"/>
  <c r="AV63" i="31"/>
  <c r="BD63" i="31"/>
  <c r="BL63" i="31"/>
  <c r="AI63" i="31"/>
  <c r="AN63" i="31"/>
  <c r="AP63" i="31"/>
  <c r="BH63" i="31"/>
  <c r="AW63" i="31"/>
  <c r="AX63" i="31"/>
  <c r="AM63" i="31"/>
  <c r="BF63" i="31"/>
  <c r="BC63" i="31"/>
  <c r="AQ63" i="31"/>
  <c r="AK63" i="31"/>
  <c r="AT63" i="31"/>
  <c r="BK63" i="31"/>
  <c r="AY63" i="31"/>
  <c r="AJ63" i="31"/>
  <c r="AS63" i="31"/>
  <c r="BB63" i="31"/>
  <c r="AO63" i="31"/>
  <c r="BJ63" i="31"/>
  <c r="AZ63" i="31"/>
  <c r="BM63" i="31"/>
  <c r="BG63" i="31"/>
  <c r="BE63" i="31"/>
  <c r="AR63" i="31"/>
  <c r="AU63" i="31"/>
  <c r="BA63" i="31"/>
  <c r="AL63" i="31"/>
  <c r="BI63" i="31"/>
  <c r="AK60" i="34"/>
  <c r="AS60" i="34"/>
  <c r="BA60" i="34"/>
  <c r="BI60" i="34"/>
  <c r="AL60" i="34"/>
  <c r="AT60" i="34"/>
  <c r="BB60" i="34"/>
  <c r="BJ60" i="34"/>
  <c r="AX60" i="34"/>
  <c r="AM60" i="34"/>
  <c r="AU60" i="34"/>
  <c r="BC60" i="34"/>
  <c r="BK60" i="34"/>
  <c r="AN60" i="34"/>
  <c r="AV60" i="34"/>
  <c r="BD60" i="34"/>
  <c r="BL60" i="34"/>
  <c r="AJ60" i="34"/>
  <c r="AI60" i="34"/>
  <c r="BF60" i="34"/>
  <c r="AO60" i="34"/>
  <c r="AW60" i="34"/>
  <c r="BE60" i="34"/>
  <c r="BM60" i="34"/>
  <c r="AP60" i="34"/>
  <c r="AQ60" i="34"/>
  <c r="AQ56" i="34" s="1"/>
  <c r="AY60" i="34"/>
  <c r="AY56" i="34" s="1"/>
  <c r="BG60" i="34"/>
  <c r="BG56" i="34" s="1"/>
  <c r="AZ60" i="34"/>
  <c r="AR60" i="34"/>
  <c r="BH60" i="34"/>
  <c r="BF66" i="31"/>
  <c r="AQ66" i="31"/>
  <c r="AT66" i="31"/>
  <c r="AU66" i="31"/>
  <c r="AN66" i="31"/>
  <c r="AY66" i="31"/>
  <c r="AR66" i="31"/>
  <c r="AZ66" i="31"/>
  <c r="BB66" i="31"/>
  <c r="BC66" i="31"/>
  <c r="AV66" i="31"/>
  <c r="BG66" i="31"/>
  <c r="BJ66" i="31"/>
  <c r="BK66" i="31"/>
  <c r="BD66" i="31"/>
  <c r="AS66" i="31"/>
  <c r="AW66" i="31"/>
  <c r="BA66" i="31"/>
  <c r="AJ66" i="31"/>
  <c r="BE66" i="31"/>
  <c r="BL66" i="31"/>
  <c r="AI66" i="31"/>
  <c r="AL66" i="31"/>
  <c r="BI66" i="31"/>
  <c r="AP66" i="31"/>
  <c r="AM66" i="31"/>
  <c r="AO66" i="31"/>
  <c r="AX66" i="31"/>
  <c r="BM66" i="31"/>
  <c r="BH66" i="31"/>
  <c r="AK66" i="31"/>
  <c r="AW59" i="41"/>
  <c r="AP59" i="41"/>
  <c r="BH59" i="41"/>
  <c r="BH58" i="41" s="1"/>
  <c r="BH57" i="41" s="1"/>
  <c r="BA59" i="41"/>
  <c r="AL59" i="41"/>
  <c r="BE59" i="41"/>
  <c r="AX59" i="41"/>
  <c r="BI59" i="41"/>
  <c r="BL59" i="41"/>
  <c r="BG59" i="41"/>
  <c r="AJ59" i="41"/>
  <c r="AT59" i="41"/>
  <c r="AU59" i="41"/>
  <c r="AN59" i="41"/>
  <c r="BM59" i="41"/>
  <c r="BF59" i="41"/>
  <c r="BB59" i="41"/>
  <c r="BK59" i="41"/>
  <c r="AV59" i="41"/>
  <c r="AM59" i="41"/>
  <c r="AI59" i="41"/>
  <c r="AY59" i="41"/>
  <c r="BJ59" i="41"/>
  <c r="BD59" i="41"/>
  <c r="BC59" i="41"/>
  <c r="AQ59" i="41"/>
  <c r="AS59" i="41"/>
  <c r="AR59" i="41"/>
  <c r="AK59" i="41"/>
  <c r="AO59" i="41"/>
  <c r="AZ59" i="41"/>
  <c r="AO64" i="38"/>
  <c r="AW64" i="38"/>
  <c r="BE64" i="38"/>
  <c r="BM64" i="38"/>
  <c r="AZ64" i="38"/>
  <c r="AP64" i="38"/>
  <c r="AX64" i="38"/>
  <c r="BF64" i="38"/>
  <c r="AR64" i="38"/>
  <c r="AQ64" i="38"/>
  <c r="AY64" i="38"/>
  <c r="BG64" i="38"/>
  <c r="BH64" i="38"/>
  <c r="AK64" i="38"/>
  <c r="AS64" i="38"/>
  <c r="BA64" i="38"/>
  <c r="BI64" i="38"/>
  <c r="AL64" i="38"/>
  <c r="AT64" i="38"/>
  <c r="BB64" i="38"/>
  <c r="BJ64" i="38"/>
  <c r="BD64" i="38"/>
  <c r="AU64" i="38"/>
  <c r="BK64" i="38"/>
  <c r="AN64" i="38"/>
  <c r="AI64" i="38"/>
  <c r="BC64" i="38"/>
  <c r="BL64" i="38"/>
  <c r="AJ64" i="38"/>
  <c r="AV64" i="38"/>
  <c r="AM64" i="38"/>
  <c r="AR50" i="56"/>
  <c r="AZ50" i="56"/>
  <c r="BH50" i="56"/>
  <c r="BE50" i="56"/>
  <c r="AK50" i="56"/>
  <c r="AS50" i="56"/>
  <c r="BA50" i="56"/>
  <c r="BI50" i="56"/>
  <c r="AL50" i="56"/>
  <c r="AT50" i="56"/>
  <c r="BB50" i="56"/>
  <c r="BJ50" i="56"/>
  <c r="AW50" i="56"/>
  <c r="AM50" i="56"/>
  <c r="AU50" i="56"/>
  <c r="BC50" i="56"/>
  <c r="BK50" i="56"/>
  <c r="AI50" i="56"/>
  <c r="AO50" i="56"/>
  <c r="AN50" i="56"/>
  <c r="AV50" i="56"/>
  <c r="BD50" i="56"/>
  <c r="BL50" i="56"/>
  <c r="BM50" i="56"/>
  <c r="AP50" i="56"/>
  <c r="AX50" i="56"/>
  <c r="BF50" i="56"/>
  <c r="AJ50" i="56"/>
  <c r="AQ50" i="56"/>
  <c r="AY50" i="56"/>
  <c r="BG50" i="56"/>
  <c r="AM43" i="59"/>
  <c r="AY43" i="59"/>
  <c r="BI43" i="59"/>
  <c r="AI43" i="59"/>
  <c r="AO43" i="59"/>
  <c r="AZ43" i="59"/>
  <c r="BJ43" i="59"/>
  <c r="AQ43" i="59"/>
  <c r="BA43" i="59"/>
  <c r="BK43" i="59"/>
  <c r="AR43" i="59"/>
  <c r="BB43" i="59"/>
  <c r="BM43" i="59"/>
  <c r="AS43" i="59"/>
  <c r="BC43" i="59"/>
  <c r="AK43" i="59"/>
  <c r="AL43" i="59"/>
  <c r="AT43" i="59"/>
  <c r="AJ43" i="59"/>
  <c r="AU43" i="59"/>
  <c r="AW43" i="59"/>
  <c r="BH43" i="59"/>
  <c r="BG43" i="59"/>
  <c r="BE43" i="59"/>
  <c r="BF43" i="59"/>
  <c r="AX43" i="59"/>
  <c r="AP43" i="59"/>
  <c r="BL43" i="59"/>
  <c r="BD43" i="59"/>
  <c r="AV43" i="59"/>
  <c r="AN43" i="59"/>
  <c r="AN85" i="18"/>
  <c r="AV85" i="18"/>
  <c r="BD85" i="18"/>
  <c r="BL85" i="18"/>
  <c r="BI85" i="18"/>
  <c r="AO85" i="18"/>
  <c r="AW85" i="18"/>
  <c r="BE85" i="18"/>
  <c r="BM85" i="18"/>
  <c r="AP85" i="18"/>
  <c r="AX85" i="18"/>
  <c r="BF85" i="18"/>
  <c r="BA85" i="18"/>
  <c r="AQ85" i="18"/>
  <c r="AY85" i="18"/>
  <c r="BG85" i="18"/>
  <c r="AS85" i="18"/>
  <c r="AJ85" i="18"/>
  <c r="AR85" i="18"/>
  <c r="AZ85" i="18"/>
  <c r="BH85" i="18"/>
  <c r="AK85" i="18"/>
  <c r="AL85" i="18"/>
  <c r="AT85" i="18"/>
  <c r="BB85" i="18"/>
  <c r="BJ85" i="18"/>
  <c r="AU85" i="18"/>
  <c r="BC85" i="18"/>
  <c r="BK85" i="18"/>
  <c r="AM85" i="18"/>
  <c r="AI85" i="18"/>
  <c r="AL91" i="18"/>
  <c r="AT91" i="18"/>
  <c r="BB91" i="18"/>
  <c r="BJ91" i="18"/>
  <c r="AM91" i="18"/>
  <c r="AU91" i="18"/>
  <c r="BC91" i="18"/>
  <c r="BK91" i="18"/>
  <c r="BK90" i="18" s="1"/>
  <c r="AN91" i="18"/>
  <c r="AV91" i="18"/>
  <c r="BD91" i="18"/>
  <c r="BL91" i="18"/>
  <c r="AO91" i="18"/>
  <c r="AW91" i="18"/>
  <c r="BE91" i="18"/>
  <c r="BM91" i="18"/>
  <c r="BM90" i="18" s="1"/>
  <c r="AP91" i="18"/>
  <c r="AX91" i="18"/>
  <c r="BF91" i="18"/>
  <c r="AJ91" i="18"/>
  <c r="AR91" i="18"/>
  <c r="AZ91" i="18"/>
  <c r="BH91" i="18"/>
  <c r="AK91" i="18"/>
  <c r="AK90" i="18" s="1"/>
  <c r="AQ91" i="18"/>
  <c r="BA91" i="18"/>
  <c r="AS91" i="18"/>
  <c r="AY91" i="18"/>
  <c r="BG91" i="18"/>
  <c r="AI91" i="18"/>
  <c r="BI91" i="18"/>
  <c r="AV63" i="24"/>
  <c r="BF63" i="24"/>
  <c r="AS63" i="24"/>
  <c r="AM63" i="24"/>
  <c r="BD63" i="24"/>
  <c r="BK63" i="24"/>
  <c r="BA63" i="24"/>
  <c r="BL63" i="24"/>
  <c r="BG63" i="24"/>
  <c r="BI63" i="24"/>
  <c r="AO63" i="24"/>
  <c r="AR63" i="24"/>
  <c r="BC63" i="24"/>
  <c r="BJ63" i="24"/>
  <c r="AW63" i="24"/>
  <c r="AZ63" i="24"/>
  <c r="AL63" i="24"/>
  <c r="AP63" i="24"/>
  <c r="BE63" i="24"/>
  <c r="BH63" i="24"/>
  <c r="AT63" i="24"/>
  <c r="AN63" i="24"/>
  <c r="AU63" i="24"/>
  <c r="AI63" i="24"/>
  <c r="BB63" i="24"/>
  <c r="AK63" i="24"/>
  <c r="AX63" i="24"/>
  <c r="BM63" i="24"/>
  <c r="AQ63" i="24"/>
  <c r="AJ63" i="24"/>
  <c r="AY63" i="24"/>
  <c r="AP77" i="26"/>
  <c r="AX77" i="26"/>
  <c r="BF77" i="26"/>
  <c r="AI77" i="26"/>
  <c r="AQ77" i="26"/>
  <c r="AY77" i="26"/>
  <c r="BG77" i="26"/>
  <c r="AR77" i="26"/>
  <c r="AZ77" i="26"/>
  <c r="BH77" i="26"/>
  <c r="AK77" i="26"/>
  <c r="AS77" i="26"/>
  <c r="BA77" i="26"/>
  <c r="BI77" i="26"/>
  <c r="AJ77" i="26"/>
  <c r="AN77" i="26"/>
  <c r="AV77" i="26"/>
  <c r="BD77" i="26"/>
  <c r="BL77" i="26"/>
  <c r="AO77" i="26"/>
  <c r="BK77" i="26"/>
  <c r="AT77" i="26"/>
  <c r="BM77" i="26"/>
  <c r="AU77" i="26"/>
  <c r="AW77" i="26"/>
  <c r="BB77" i="26"/>
  <c r="AL77" i="26"/>
  <c r="BE77" i="26"/>
  <c r="AM77" i="26"/>
  <c r="BC77" i="26"/>
  <c r="BJ77" i="26"/>
  <c r="AJ65" i="26"/>
  <c r="AJ64" i="26" s="1"/>
  <c r="AK65" i="26"/>
  <c r="AK64" i="26" s="1"/>
  <c r="AL65" i="26"/>
  <c r="AL64" i="26" s="1"/>
  <c r="AO65" i="26"/>
  <c r="AO64" i="26" s="1"/>
  <c r="AW65" i="26"/>
  <c r="BE65" i="26"/>
  <c r="BE64" i="26" s="1"/>
  <c r="BM65" i="26"/>
  <c r="BM64" i="26" s="1"/>
  <c r="AP65" i="26"/>
  <c r="AP64" i="26" s="1"/>
  <c r="AX65" i="26"/>
  <c r="BF65" i="26"/>
  <c r="BF64" i="26" s="1"/>
  <c r="AQ65" i="26"/>
  <c r="AQ64" i="26" s="1"/>
  <c r="AQ63" i="26" s="1"/>
  <c r="AY65" i="26"/>
  <c r="BG65" i="26"/>
  <c r="AR65" i="26"/>
  <c r="AR64" i="26" s="1"/>
  <c r="AZ65" i="26"/>
  <c r="BH65" i="26"/>
  <c r="BH64" i="26" s="1"/>
  <c r="AM65" i="26"/>
  <c r="AM64" i="26" s="1"/>
  <c r="AU65" i="26"/>
  <c r="BC65" i="26"/>
  <c r="BC64" i="26" s="1"/>
  <c r="BC63" i="26" s="1"/>
  <c r="BK65" i="26"/>
  <c r="BK64" i="26" s="1"/>
  <c r="BA65" i="26"/>
  <c r="BB65" i="26"/>
  <c r="BD65" i="26"/>
  <c r="BD64" i="26" s="1"/>
  <c r="AI65" i="26"/>
  <c r="AI64" i="26" s="1"/>
  <c r="BI65" i="26"/>
  <c r="AN65" i="26"/>
  <c r="BJ65" i="26"/>
  <c r="BJ64" i="26" s="1"/>
  <c r="BJ63" i="26" s="1"/>
  <c r="AT65" i="26"/>
  <c r="AV65" i="26"/>
  <c r="BL65" i="26"/>
  <c r="AS65" i="26"/>
  <c r="AS64" i="26" s="1"/>
  <c r="AP59" i="28"/>
  <c r="AP58" i="28" s="1"/>
  <c r="AX59" i="28"/>
  <c r="AX58" i="28" s="1"/>
  <c r="BF59" i="28"/>
  <c r="AQ59" i="28"/>
  <c r="AQ58" i="28" s="1"/>
  <c r="AQ57" i="28" s="1"/>
  <c r="AY59" i="28"/>
  <c r="BG59" i="28"/>
  <c r="BE59" i="28"/>
  <c r="AR59" i="28"/>
  <c r="AR58" i="28" s="1"/>
  <c r="AZ59" i="28"/>
  <c r="BH59" i="28"/>
  <c r="BH58" i="28" s="1"/>
  <c r="BD59" i="28"/>
  <c r="BD58" i="28" s="1"/>
  <c r="AO59" i="28"/>
  <c r="AO58" i="28" s="1"/>
  <c r="BM59" i="28"/>
  <c r="BM58" i="28" s="1"/>
  <c r="AK59" i="28"/>
  <c r="AK58" i="28" s="1"/>
  <c r="AS59" i="28"/>
  <c r="AS58" i="28" s="1"/>
  <c r="BA59" i="28"/>
  <c r="BA58" i="28" s="1"/>
  <c r="BI59" i="28"/>
  <c r="BL59" i="28"/>
  <c r="AL59" i="28"/>
  <c r="AT59" i="28"/>
  <c r="AT58" i="28" s="1"/>
  <c r="AT57" i="28" s="1"/>
  <c r="BB59" i="28"/>
  <c r="BJ59" i="28"/>
  <c r="BJ58" i="28" s="1"/>
  <c r="AJ59" i="28"/>
  <c r="AJ58" i="28" s="1"/>
  <c r="AV59" i="28"/>
  <c r="AW59" i="28"/>
  <c r="AM59" i="28"/>
  <c r="AM58" i="28" s="1"/>
  <c r="AU59" i="28"/>
  <c r="AU58" i="28" s="1"/>
  <c r="BC59" i="28"/>
  <c r="BC58" i="28" s="1"/>
  <c r="BC57" i="28" s="1"/>
  <c r="BK59" i="28"/>
  <c r="AI59" i="28"/>
  <c r="AI58" i="28" s="1"/>
  <c r="AN59" i="28"/>
  <c r="AL63" i="34"/>
  <c r="AT63" i="34"/>
  <c r="BB63" i="34"/>
  <c r="BJ63" i="34"/>
  <c r="AM63" i="34"/>
  <c r="AU63" i="34"/>
  <c r="BC63" i="34"/>
  <c r="BK63" i="34"/>
  <c r="AN63" i="34"/>
  <c r="AV63" i="34"/>
  <c r="BD63" i="34"/>
  <c r="BL63" i="34"/>
  <c r="AQ63" i="34"/>
  <c r="AO63" i="34"/>
  <c r="AW63" i="34"/>
  <c r="BE63" i="34"/>
  <c r="BM63" i="34"/>
  <c r="AY63" i="34"/>
  <c r="AP63" i="34"/>
  <c r="AX63" i="34"/>
  <c r="BF63" i="34"/>
  <c r="BG63" i="34"/>
  <c r="AR63" i="34"/>
  <c r="AZ63" i="34"/>
  <c r="BH63" i="34"/>
  <c r="AJ63" i="34"/>
  <c r="AI63" i="34"/>
  <c r="BA63" i="34"/>
  <c r="BI63" i="34"/>
  <c r="AK63" i="34"/>
  <c r="AS63" i="34"/>
  <c r="AI61" i="31"/>
  <c r="AX61" i="31"/>
  <c r="AO61" i="31"/>
  <c r="BG61" i="31"/>
  <c r="AK61" i="31"/>
  <c r="BL61" i="31"/>
  <c r="BE61" i="31"/>
  <c r="AT61" i="31"/>
  <c r="BA61" i="31"/>
  <c r="AR61" i="31"/>
  <c r="BB61" i="31"/>
  <c r="AY61" i="31"/>
  <c r="BH61" i="31"/>
  <c r="AQ61" i="31"/>
  <c r="AL61" i="31"/>
  <c r="AN61" i="31"/>
  <c r="BK61" i="31"/>
  <c r="AW61" i="31"/>
  <c r="BD61" i="31"/>
  <c r="AZ61" i="31"/>
  <c r="BF61" i="31"/>
  <c r="BI61" i="31"/>
  <c r="AP61" i="31"/>
  <c r="AM61" i="31"/>
  <c r="BJ61" i="31"/>
  <c r="AV61" i="31"/>
  <c r="AU61" i="31"/>
  <c r="AJ61" i="31"/>
  <c r="AS61" i="31"/>
  <c r="BC61" i="31"/>
  <c r="BM61" i="31"/>
  <c r="BK60" i="41"/>
  <c r="BE60" i="41"/>
  <c r="BH60" i="41"/>
  <c r="BM60" i="41"/>
  <c r="AK60" i="41"/>
  <c r="BF60" i="41"/>
  <c r="AY60" i="41"/>
  <c r="AS60" i="41"/>
  <c r="AL60" i="41"/>
  <c r="BL60" i="41"/>
  <c r="AN60" i="41"/>
  <c r="AP60" i="41"/>
  <c r="AI60" i="41"/>
  <c r="BA60" i="41"/>
  <c r="AT60" i="41"/>
  <c r="BJ60" i="41"/>
  <c r="AV60" i="41"/>
  <c r="AX60" i="41"/>
  <c r="AQ60" i="41"/>
  <c r="BI60" i="41"/>
  <c r="BB60" i="41"/>
  <c r="AM60" i="41"/>
  <c r="AZ60" i="41"/>
  <c r="AZ58" i="41" s="1"/>
  <c r="AU60" i="41"/>
  <c r="AO60" i="41"/>
  <c r="BD60" i="41"/>
  <c r="BG60" i="41"/>
  <c r="AJ60" i="41"/>
  <c r="BC60" i="41"/>
  <c r="AW60" i="41"/>
  <c r="AR60" i="41"/>
  <c r="AN63" i="41"/>
  <c r="BG63" i="41"/>
  <c r="AZ63" i="41"/>
  <c r="AK63" i="41"/>
  <c r="BK63" i="41"/>
  <c r="AI63" i="41"/>
  <c r="AV63" i="41"/>
  <c r="AO63" i="41"/>
  <c r="AP63" i="41"/>
  <c r="BH63" i="41"/>
  <c r="AS63" i="41"/>
  <c r="AM63" i="41"/>
  <c r="BD63" i="41"/>
  <c r="BE63" i="41"/>
  <c r="AX63" i="41"/>
  <c r="BA63" i="41"/>
  <c r="BL63" i="41"/>
  <c r="BF63" i="41"/>
  <c r="AW63" i="41"/>
  <c r="BI63" i="41"/>
  <c r="BC63" i="41"/>
  <c r="BM63" i="41"/>
  <c r="AL63" i="41"/>
  <c r="AT63" i="41"/>
  <c r="AQ63" i="41"/>
  <c r="AJ63" i="41"/>
  <c r="BB63" i="41"/>
  <c r="AU63" i="41"/>
  <c r="AY63" i="41"/>
  <c r="AR63" i="41"/>
  <c r="BJ63" i="41"/>
  <c r="AM51" i="56"/>
  <c r="AU51" i="56"/>
  <c r="BC51" i="56"/>
  <c r="BK51" i="56"/>
  <c r="AN51" i="56"/>
  <c r="AV51" i="56"/>
  <c r="BD51" i="56"/>
  <c r="BL51" i="56"/>
  <c r="AR51" i="56"/>
  <c r="AO51" i="56"/>
  <c r="AW51" i="56"/>
  <c r="BE51" i="56"/>
  <c r="BM51" i="56"/>
  <c r="AZ51" i="56"/>
  <c r="AP51" i="56"/>
  <c r="AX51" i="56"/>
  <c r="BF51" i="56"/>
  <c r="BH51" i="56"/>
  <c r="AQ51" i="56"/>
  <c r="AY51" i="56"/>
  <c r="BG51" i="56"/>
  <c r="AI51" i="56"/>
  <c r="AK51" i="56"/>
  <c r="AS51" i="56"/>
  <c r="BA51" i="56"/>
  <c r="BI51" i="56"/>
  <c r="BB51" i="56"/>
  <c r="AL51" i="56"/>
  <c r="AT51" i="56"/>
  <c r="BJ51" i="56"/>
  <c r="AJ51" i="56"/>
  <c r="AN48" i="59"/>
  <c r="AV48" i="59"/>
  <c r="BD48" i="59"/>
  <c r="AO48" i="59"/>
  <c r="AW48" i="59"/>
  <c r="AP48" i="59"/>
  <c r="AX48" i="59"/>
  <c r="BF48" i="59"/>
  <c r="AQ48" i="59"/>
  <c r="AY48" i="59"/>
  <c r="BG48" i="59"/>
  <c r="AR48" i="59"/>
  <c r="AZ48" i="59"/>
  <c r="BH48" i="59"/>
  <c r="AK48" i="59"/>
  <c r="BC48" i="59"/>
  <c r="AL48" i="59"/>
  <c r="BE48" i="59"/>
  <c r="AM48" i="59"/>
  <c r="BI48" i="59"/>
  <c r="AJ48" i="59"/>
  <c r="AS48" i="59"/>
  <c r="BJ48" i="59"/>
  <c r="AT48" i="59"/>
  <c r="BK48" i="59"/>
  <c r="BA48" i="59"/>
  <c r="BB48" i="59"/>
  <c r="BL48" i="59"/>
  <c r="BM48" i="59"/>
  <c r="AI48" i="59"/>
  <c r="AU48" i="59"/>
  <c r="AP50" i="62"/>
  <c r="BD50" i="62"/>
  <c r="AR50" i="62"/>
  <c r="BE50" i="62"/>
  <c r="AU50" i="62"/>
  <c r="BF50" i="62"/>
  <c r="AJ50" i="62"/>
  <c r="AV50" i="62"/>
  <c r="BH50" i="62"/>
  <c r="AW50" i="62"/>
  <c r="BK50" i="62"/>
  <c r="BM50" i="62"/>
  <c r="AM50" i="62"/>
  <c r="AI50" i="62"/>
  <c r="AN50" i="62"/>
  <c r="AO50" i="62"/>
  <c r="AX50" i="62"/>
  <c r="AZ50" i="62"/>
  <c r="BC50" i="62"/>
  <c r="BL50" i="62"/>
  <c r="AQ50" i="62"/>
  <c r="BI50" i="62"/>
  <c r="BJ50" i="62"/>
  <c r="BA50" i="62"/>
  <c r="BB50" i="62"/>
  <c r="AS50" i="62"/>
  <c r="AT50" i="62"/>
  <c r="AK50" i="62"/>
  <c r="AL50" i="62"/>
  <c r="BG50" i="62"/>
  <c r="AY50" i="62"/>
  <c r="AQ88" i="15"/>
  <c r="AN83" i="15"/>
  <c r="BL83" i="15"/>
  <c r="AJ83" i="15"/>
  <c r="AJ81" i="15" s="1"/>
  <c r="BA88" i="15"/>
  <c r="AN94" i="15"/>
  <c r="AP93" i="18"/>
  <c r="AX93" i="18"/>
  <c r="BF93" i="18"/>
  <c r="AQ93" i="18"/>
  <c r="AY93" i="18"/>
  <c r="BG93" i="18"/>
  <c r="AJ93" i="18"/>
  <c r="AR93" i="18"/>
  <c r="AZ93" i="18"/>
  <c r="BH93" i="18"/>
  <c r="AK93" i="18"/>
  <c r="AS93" i="18"/>
  <c r="BA93" i="18"/>
  <c r="BI93" i="18"/>
  <c r="AL93" i="18"/>
  <c r="AT93" i="18"/>
  <c r="BB93" i="18"/>
  <c r="BJ93" i="18"/>
  <c r="AN93" i="18"/>
  <c r="AV93" i="18"/>
  <c r="BD93" i="18"/>
  <c r="BL93" i="18"/>
  <c r="AM93" i="18"/>
  <c r="AO93" i="18"/>
  <c r="AU93" i="18"/>
  <c r="AW93" i="18"/>
  <c r="BC93" i="18"/>
  <c r="BE93" i="18"/>
  <c r="BK93" i="18"/>
  <c r="AI93" i="18"/>
  <c r="BM93" i="18"/>
  <c r="AN96" i="18"/>
  <c r="AV96" i="18"/>
  <c r="BD96" i="18"/>
  <c r="BL96" i="18"/>
  <c r="AO96" i="18"/>
  <c r="AW96" i="18"/>
  <c r="BE96" i="18"/>
  <c r="AP96" i="18"/>
  <c r="AX96" i="18"/>
  <c r="BF96" i="18"/>
  <c r="AQ96" i="18"/>
  <c r="AY96" i="18"/>
  <c r="BG96" i="18"/>
  <c r="AJ96" i="18"/>
  <c r="AR96" i="18"/>
  <c r="AZ96" i="18"/>
  <c r="BH96" i="18"/>
  <c r="AK96" i="18"/>
  <c r="BC96" i="18"/>
  <c r="AL96" i="18"/>
  <c r="BI96" i="18"/>
  <c r="AI96" i="18"/>
  <c r="AM96" i="18"/>
  <c r="BJ96" i="18"/>
  <c r="AU96" i="18"/>
  <c r="AS96" i="18"/>
  <c r="BK96" i="18"/>
  <c r="AT96" i="18"/>
  <c r="BM96" i="18"/>
  <c r="BA96" i="18"/>
  <c r="BB96" i="18"/>
  <c r="AK100" i="18"/>
  <c r="AS100" i="18"/>
  <c r="BA100" i="18"/>
  <c r="BI100" i="18"/>
  <c r="AP100" i="18"/>
  <c r="AL100" i="18"/>
  <c r="AT100" i="18"/>
  <c r="BB100" i="18"/>
  <c r="BJ100" i="18"/>
  <c r="AX100" i="18"/>
  <c r="AM100" i="18"/>
  <c r="AU100" i="18"/>
  <c r="BC100" i="18"/>
  <c r="BK100" i="18"/>
  <c r="AN100" i="18"/>
  <c r="AV100" i="18"/>
  <c r="BD100" i="18"/>
  <c r="BL100" i="18"/>
  <c r="AI100" i="18"/>
  <c r="AO100" i="18"/>
  <c r="AW100" i="18"/>
  <c r="BE100" i="18"/>
  <c r="BM100" i="18"/>
  <c r="BF100" i="18"/>
  <c r="AQ100" i="18"/>
  <c r="AY100" i="18"/>
  <c r="BG100" i="18"/>
  <c r="AJ100" i="18"/>
  <c r="AR100" i="18"/>
  <c r="AZ100" i="18"/>
  <c r="BH100" i="18"/>
  <c r="BH64" i="24"/>
  <c r="BB64" i="24"/>
  <c r="BD64" i="24"/>
  <c r="AK64" i="24"/>
  <c r="BJ64" i="24"/>
  <c r="BL64" i="24"/>
  <c r="AQ64" i="24"/>
  <c r="AS64" i="24"/>
  <c r="AM64" i="24"/>
  <c r="AI64" i="24"/>
  <c r="AY64" i="24"/>
  <c r="BA64" i="24"/>
  <c r="AU64" i="24"/>
  <c r="AO64" i="24"/>
  <c r="AZ64" i="24"/>
  <c r="AT64" i="24"/>
  <c r="BF64" i="24"/>
  <c r="BG64" i="24"/>
  <c r="BI64" i="24"/>
  <c r="BC64" i="24"/>
  <c r="AW64" i="24"/>
  <c r="AV64" i="24"/>
  <c r="AP64" i="24"/>
  <c r="AJ64" i="24"/>
  <c r="BK64" i="24"/>
  <c r="BE64" i="24"/>
  <c r="AR64" i="24"/>
  <c r="AL64" i="24"/>
  <c r="AN64" i="24"/>
  <c r="BM64" i="24"/>
  <c r="AX64" i="24"/>
  <c r="AT74" i="24"/>
  <c r="BD74" i="24"/>
  <c r="AZ74" i="24"/>
  <c r="AI74" i="24"/>
  <c r="BB74" i="24"/>
  <c r="BL74" i="24"/>
  <c r="AJ74" i="24"/>
  <c r="AR74" i="24"/>
  <c r="AM74" i="24"/>
  <c r="AP74" i="24"/>
  <c r="BE74" i="24"/>
  <c r="AO74" i="24"/>
  <c r="AK74" i="24"/>
  <c r="AU74" i="24"/>
  <c r="AX74" i="24"/>
  <c r="BH74" i="24"/>
  <c r="BG74" i="24"/>
  <c r="AS74" i="24"/>
  <c r="BC74" i="24"/>
  <c r="BF74" i="24"/>
  <c r="AW74" i="24"/>
  <c r="AV74" i="24"/>
  <c r="BA74" i="24"/>
  <c r="BK74" i="24"/>
  <c r="AQ74" i="24"/>
  <c r="BJ74" i="24"/>
  <c r="BI74" i="24"/>
  <c r="AN74" i="24"/>
  <c r="AY74" i="24"/>
  <c r="BM74" i="24"/>
  <c r="AL74" i="24"/>
  <c r="AJ73" i="26"/>
  <c r="AK73" i="26"/>
  <c r="AL73" i="26"/>
  <c r="AI73" i="26"/>
  <c r="AO73" i="26"/>
  <c r="AW73" i="26"/>
  <c r="BE73" i="26"/>
  <c r="BM73" i="26"/>
  <c r="AP73" i="26"/>
  <c r="AX73" i="26"/>
  <c r="BF73" i="26"/>
  <c r="AQ73" i="26"/>
  <c r="AY73" i="26"/>
  <c r="BG73" i="26"/>
  <c r="AR73" i="26"/>
  <c r="AZ73" i="26"/>
  <c r="BH73" i="26"/>
  <c r="AM73" i="26"/>
  <c r="AU73" i="26"/>
  <c r="BC73" i="26"/>
  <c r="BK73" i="26"/>
  <c r="AV73" i="26"/>
  <c r="BA73" i="26"/>
  <c r="BB73" i="26"/>
  <c r="BD73" i="26"/>
  <c r="BI73" i="26"/>
  <c r="AS73" i="26"/>
  <c r="BL73" i="26"/>
  <c r="AN73" i="26"/>
  <c r="BJ73" i="26"/>
  <c r="AT73" i="26"/>
  <c r="AJ71" i="24"/>
  <c r="AW71" i="24"/>
  <c r="AS71" i="24"/>
  <c r="AY71" i="24"/>
  <c r="AO71" i="24"/>
  <c r="AM71" i="24"/>
  <c r="BC71" i="24"/>
  <c r="AK71" i="24"/>
  <c r="AR71" i="24"/>
  <c r="BM71" i="24"/>
  <c r="BJ71" i="24"/>
  <c r="AU71" i="24"/>
  <c r="BE71" i="24"/>
  <c r="BD71" i="24"/>
  <c r="AX71" i="24"/>
  <c r="BB71" i="24"/>
  <c r="AZ71" i="24"/>
  <c r="BL71" i="24"/>
  <c r="AL71" i="24"/>
  <c r="AI71" i="24"/>
  <c r="BK71" i="24"/>
  <c r="AV71" i="24"/>
  <c r="BH71" i="24"/>
  <c r="AT71" i="24"/>
  <c r="BA71" i="24"/>
  <c r="BF71" i="24"/>
  <c r="AN71" i="24"/>
  <c r="BI71" i="24"/>
  <c r="BG71" i="24"/>
  <c r="AP71" i="24"/>
  <c r="AQ71" i="24"/>
  <c r="AQ67" i="28"/>
  <c r="AY67" i="28"/>
  <c r="BG67" i="28"/>
  <c r="BF67" i="28"/>
  <c r="AR67" i="28"/>
  <c r="AZ67" i="28"/>
  <c r="BH67" i="28"/>
  <c r="AW67" i="28"/>
  <c r="AK67" i="28"/>
  <c r="AS67" i="28"/>
  <c r="BA67" i="28"/>
  <c r="BI67" i="28"/>
  <c r="AO67" i="28"/>
  <c r="AX67" i="28"/>
  <c r="AL67" i="28"/>
  <c r="AT67" i="28"/>
  <c r="BB67" i="28"/>
  <c r="BJ67" i="28"/>
  <c r="AJ67" i="28"/>
  <c r="AP67" i="28"/>
  <c r="AM67" i="28"/>
  <c r="AU67" i="28"/>
  <c r="BC67" i="28"/>
  <c r="BK67" i="28"/>
  <c r="AI67" i="28"/>
  <c r="BM67" i="28"/>
  <c r="AN67" i="28"/>
  <c r="AV67" i="28"/>
  <c r="BD67" i="28"/>
  <c r="BL67" i="28"/>
  <c r="BE67" i="28"/>
  <c r="AJ59" i="31"/>
  <c r="BJ59" i="31"/>
  <c r="AN59" i="31"/>
  <c r="AO59" i="31"/>
  <c r="AI59" i="31"/>
  <c r="AM59" i="31"/>
  <c r="AM57" i="31" s="1"/>
  <c r="AM56" i="31" s="1"/>
  <c r="AV59" i="31"/>
  <c r="AW59" i="31"/>
  <c r="AP59" i="31"/>
  <c r="AQ59" i="31"/>
  <c r="AS59" i="31"/>
  <c r="BC59" i="31"/>
  <c r="BL59" i="31"/>
  <c r="BM59" i="31"/>
  <c r="BG59" i="31"/>
  <c r="AR59" i="31"/>
  <c r="BA59" i="31"/>
  <c r="BK59" i="31"/>
  <c r="AL59" i="31"/>
  <c r="AZ59" i="31"/>
  <c r="AK59" i="31"/>
  <c r="BF59" i="31"/>
  <c r="BF57" i="31" s="1"/>
  <c r="BF56" i="31" s="1"/>
  <c r="AY59" i="31"/>
  <c r="BI59" i="31"/>
  <c r="AX59" i="31"/>
  <c r="AX57" i="31" s="1"/>
  <c r="AU59" i="31"/>
  <c r="AU57" i="31" s="1"/>
  <c r="AU56" i="31" s="1"/>
  <c r="BH59" i="31"/>
  <c r="BE59" i="31"/>
  <c r="AT59" i="31"/>
  <c r="BB59" i="31"/>
  <c r="BD59" i="31"/>
  <c r="AP65" i="41"/>
  <c r="AJ65" i="41"/>
  <c r="BI65" i="41"/>
  <c r="BB65" i="41"/>
  <c r="AM65" i="41"/>
  <c r="BM65" i="41"/>
  <c r="AX65" i="41"/>
  <c r="AR65" i="41"/>
  <c r="BJ65" i="41"/>
  <c r="AU65" i="41"/>
  <c r="AQ65" i="41"/>
  <c r="BF65" i="41"/>
  <c r="AZ65" i="41"/>
  <c r="BC65" i="41"/>
  <c r="AV65" i="41"/>
  <c r="BH65" i="41"/>
  <c r="BK65" i="41"/>
  <c r="AN65" i="41"/>
  <c r="AK65" i="41"/>
  <c r="AO65" i="41"/>
  <c r="BG65" i="41"/>
  <c r="AI65" i="41"/>
  <c r="AS65" i="41"/>
  <c r="AL65" i="41"/>
  <c r="BD65" i="41"/>
  <c r="AW65" i="41"/>
  <c r="AY65" i="41"/>
  <c r="BA65" i="41"/>
  <c r="AT65" i="41"/>
  <c r="BL65" i="41"/>
  <c r="BE65" i="41"/>
  <c r="AR67" i="41"/>
  <c r="AL67" i="41"/>
  <c r="BK67" i="41"/>
  <c r="BD67" i="41"/>
  <c r="AO67" i="41"/>
  <c r="AQ67" i="41"/>
  <c r="BG67" i="41"/>
  <c r="AZ67" i="41"/>
  <c r="AS67" i="41"/>
  <c r="AT67" i="41"/>
  <c r="BL67" i="41"/>
  <c r="AW67" i="41"/>
  <c r="AM67" i="41"/>
  <c r="BH67" i="41"/>
  <c r="BI67" i="41"/>
  <c r="BB67" i="41"/>
  <c r="AK67" i="41"/>
  <c r="BE67" i="41"/>
  <c r="BJ67" i="41"/>
  <c r="BA67" i="41"/>
  <c r="BM67" i="41"/>
  <c r="AX67" i="41"/>
  <c r="AP67" i="41"/>
  <c r="AI67" i="41"/>
  <c r="AU67" i="41"/>
  <c r="AN67" i="41"/>
  <c r="BF67" i="41"/>
  <c r="AY67" i="41"/>
  <c r="AJ67" i="41"/>
  <c r="BC67" i="41"/>
  <c r="AV67" i="41"/>
  <c r="AM58" i="38"/>
  <c r="AU58" i="38"/>
  <c r="BC58" i="38"/>
  <c r="BK58" i="38"/>
  <c r="AS58" i="38"/>
  <c r="AN58" i="38"/>
  <c r="AV58" i="38"/>
  <c r="BD58" i="38"/>
  <c r="BL58" i="38"/>
  <c r="AJ58" i="38"/>
  <c r="AI58" i="38"/>
  <c r="BF58" i="38"/>
  <c r="AO58" i="38"/>
  <c r="AW58" i="38"/>
  <c r="BE58" i="38"/>
  <c r="BM58" i="38"/>
  <c r="AP58" i="38"/>
  <c r="AX58" i="38"/>
  <c r="AQ58" i="38"/>
  <c r="AY58" i="38"/>
  <c r="BG58" i="38"/>
  <c r="BA58" i="38"/>
  <c r="AR58" i="38"/>
  <c r="AZ58" i="38"/>
  <c r="BH58" i="38"/>
  <c r="AK58" i="38"/>
  <c r="BI58" i="38"/>
  <c r="BJ58" i="38"/>
  <c r="BB58" i="38"/>
  <c r="AL58" i="38"/>
  <c r="AT58" i="38"/>
  <c r="AM43" i="62"/>
  <c r="AV43" i="62"/>
  <c r="BE43" i="62"/>
  <c r="AN43" i="62"/>
  <c r="AW43" i="62"/>
  <c r="BF43" i="62"/>
  <c r="AO43" i="62"/>
  <c r="AX43" i="62"/>
  <c r="BG43" i="62"/>
  <c r="AP43" i="62"/>
  <c r="AY43" i="62"/>
  <c r="BH43" i="62"/>
  <c r="AQ43" i="62"/>
  <c r="AZ43" i="62"/>
  <c r="BJ43" i="62"/>
  <c r="AT43" i="62"/>
  <c r="AU43" i="62"/>
  <c r="AJ43" i="62"/>
  <c r="BB43" i="62"/>
  <c r="BC43" i="62"/>
  <c r="BD43" i="62"/>
  <c r="AL43" i="62"/>
  <c r="AR43" i="62"/>
  <c r="BK43" i="62"/>
  <c r="BL43" i="62"/>
  <c r="BM43" i="62"/>
  <c r="BI43" i="62"/>
  <c r="BA43" i="62"/>
  <c r="AS43" i="62"/>
  <c r="AK43" i="62"/>
  <c r="AO44" i="59"/>
  <c r="AX44" i="59"/>
  <c r="BH44" i="59"/>
  <c r="AP44" i="59"/>
  <c r="AZ44" i="59"/>
  <c r="BI44" i="59"/>
  <c r="AR44" i="59"/>
  <c r="BA44" i="59"/>
  <c r="BJ44" i="59"/>
  <c r="AS44" i="59"/>
  <c r="BB44" i="59"/>
  <c r="BK44" i="59"/>
  <c r="AK44" i="59"/>
  <c r="AT44" i="59"/>
  <c r="BC44" i="59"/>
  <c r="BL44" i="59"/>
  <c r="AL44" i="59"/>
  <c r="BF44" i="59"/>
  <c r="AM44" i="59"/>
  <c r="BM44" i="59"/>
  <c r="AN44" i="59"/>
  <c r="AU44" i="59"/>
  <c r="AJ44" i="59"/>
  <c r="AV44" i="59"/>
  <c r="BD44" i="59"/>
  <c r="BE44" i="59"/>
  <c r="AW44" i="59"/>
  <c r="AI44" i="59"/>
  <c r="BG44" i="59"/>
  <c r="AY44" i="59"/>
  <c r="AQ44" i="59"/>
  <c r="AF36" i="16"/>
  <c r="AG36" i="16"/>
  <c r="AH36" i="16"/>
  <c r="AI13" i="15"/>
  <c r="AU8" i="15"/>
  <c r="BJ8" i="15"/>
  <c r="BG8" i="15"/>
  <c r="BI8" i="15"/>
  <c r="AV8" i="15"/>
  <c r="BH8" i="15"/>
  <c r="BE8" i="15"/>
  <c r="K68" i="15"/>
  <c r="K104" i="15" s="1"/>
  <c r="BA81" i="15"/>
  <c r="AL81" i="15"/>
  <c r="AT81" i="15"/>
  <c r="P68" i="15"/>
  <c r="P104" i="15" s="1"/>
  <c r="AI81" i="15"/>
  <c r="AR81" i="15"/>
  <c r="BL81" i="15"/>
  <c r="BC81" i="15"/>
  <c r="BF81" i="15"/>
  <c r="AP81" i="15"/>
  <c r="V102" i="15"/>
  <c r="AG68" i="15"/>
  <c r="AG104" i="15" s="1"/>
  <c r="AX81" i="15"/>
  <c r="AK81" i="15"/>
  <c r="M68" i="15"/>
  <c r="M129" i="15" s="1"/>
  <c r="I68" i="15"/>
  <c r="I129" i="15" s="1"/>
  <c r="S68" i="15"/>
  <c r="S104" i="15" s="1"/>
  <c r="AD68" i="15"/>
  <c r="AD104" i="15" s="1"/>
  <c r="BM81" i="15"/>
  <c r="AA68" i="15"/>
  <c r="AA104" i="15" s="1"/>
  <c r="L68" i="15"/>
  <c r="L104" i="15" s="1"/>
  <c r="N68" i="15"/>
  <c r="N103" i="15" s="1"/>
  <c r="N107" i="15" s="1"/>
  <c r="Y68" i="15"/>
  <c r="Y104" i="15" s="1"/>
  <c r="V68" i="15"/>
  <c r="H68" i="15"/>
  <c r="H104" i="15" s="1"/>
  <c r="F68" i="15"/>
  <c r="F103" i="15" s="1"/>
  <c r="F107" i="15" s="1"/>
  <c r="AS81" i="15"/>
  <c r="AY81" i="15"/>
  <c r="Q68" i="15"/>
  <c r="Q104" i="15" s="1"/>
  <c r="BD81" i="15"/>
  <c r="BE81" i="15"/>
  <c r="BH81" i="15"/>
  <c r="BI81" i="15"/>
  <c r="AZ81" i="15"/>
  <c r="BG81" i="15"/>
  <c r="AO81" i="15"/>
  <c r="AM81" i="15"/>
  <c r="AW81" i="15"/>
  <c r="AU81" i="15"/>
  <c r="BJ81" i="15"/>
  <c r="E68" i="15"/>
  <c r="E103" i="15" s="1"/>
  <c r="E107" i="15" s="1"/>
  <c r="X68" i="15"/>
  <c r="X104" i="15" s="1"/>
  <c r="O68" i="15"/>
  <c r="O104" i="15" s="1"/>
  <c r="R68" i="15"/>
  <c r="R104" i="15" s="1"/>
  <c r="G68" i="15"/>
  <c r="G104" i="15" s="1"/>
  <c r="AK136" i="15"/>
  <c r="AK123" i="15"/>
  <c r="Z68" i="15"/>
  <c r="Z104" i="15" s="1"/>
  <c r="AE68" i="15"/>
  <c r="AE103" i="15" s="1"/>
  <c r="AE107" i="15" s="1"/>
  <c r="AN8" i="15"/>
  <c r="T68" i="15"/>
  <c r="T104" i="15" s="1"/>
  <c r="U68" i="15"/>
  <c r="U104" i="15" s="1"/>
  <c r="W68" i="15"/>
  <c r="W103" i="15" s="1"/>
  <c r="W107" i="15" s="1"/>
  <c r="D68" i="15"/>
  <c r="D104" i="15" s="1"/>
  <c r="AB68" i="15"/>
  <c r="AB104" i="15" s="1"/>
  <c r="AF68" i="15"/>
  <c r="AF104" i="15" s="1"/>
  <c r="AC68" i="15"/>
  <c r="AC104" i="15" s="1"/>
  <c r="AJ123" i="15"/>
  <c r="AJ124" i="15"/>
  <c r="AK124" i="15" s="1"/>
  <c r="AL124" i="15" s="1"/>
  <c r="J68" i="15"/>
  <c r="J104" i="15" s="1"/>
  <c r="BD8" i="15"/>
  <c r="AL8" i="15"/>
  <c r="AX8" i="15"/>
  <c r="BC8" i="15"/>
  <c r="BK8" i="15"/>
  <c r="AQ8" i="15"/>
  <c r="AM8" i="15"/>
  <c r="AK8" i="15"/>
  <c r="AS8" i="15"/>
  <c r="AZ8" i="15"/>
  <c r="BL8" i="15"/>
  <c r="AW8" i="15"/>
  <c r="AJ8" i="15"/>
  <c r="BM8" i="15"/>
  <c r="BA8" i="15"/>
  <c r="AI17" i="15"/>
  <c r="AI75" i="15"/>
  <c r="AI9" i="15"/>
  <c r="BB8" i="15"/>
  <c r="C102" i="15"/>
  <c r="K102" i="15"/>
  <c r="R102" i="15"/>
  <c r="Q102" i="15"/>
  <c r="T102" i="15"/>
  <c r="AC102" i="15"/>
  <c r="H102" i="15"/>
  <c r="J102" i="15"/>
  <c r="Z102" i="15"/>
  <c r="S102" i="15"/>
  <c r="Y102" i="15"/>
  <c r="AF102" i="15"/>
  <c r="P102" i="15"/>
  <c r="C129" i="15"/>
  <c r="C132" i="15" s="1"/>
  <c r="I102" i="15"/>
  <c r="D102" i="15"/>
  <c r="AB102" i="15"/>
  <c r="AA102" i="15"/>
  <c r="AG102" i="15"/>
  <c r="M102" i="15"/>
  <c r="X102" i="15"/>
  <c r="L102" i="15"/>
  <c r="C8" i="15"/>
  <c r="E124" i="15"/>
  <c r="F124" i="15" s="1"/>
  <c r="D123" i="15"/>
  <c r="C121" i="15"/>
  <c r="D130" i="15" s="1"/>
  <c r="D136" i="15"/>
  <c r="E123" i="15"/>
  <c r="E136" i="15"/>
  <c r="C122" i="15"/>
  <c r="D138" i="15"/>
  <c r="AZ57" i="41" l="1"/>
  <c r="BG55" i="38"/>
  <c r="AS57" i="31"/>
  <c r="AS56" i="31" s="1"/>
  <c r="AU57" i="28"/>
  <c r="AL58" i="28"/>
  <c r="AL57" i="28" s="1"/>
  <c r="BD57" i="28"/>
  <c r="BF58" i="28"/>
  <c r="BF57" i="28" s="1"/>
  <c r="AN64" i="26"/>
  <c r="AN63" i="26" s="1"/>
  <c r="AU64" i="26"/>
  <c r="AU63" i="26" s="1"/>
  <c r="BF63" i="26"/>
  <c r="AK63" i="26"/>
  <c r="BI90" i="18"/>
  <c r="BH90" i="18"/>
  <c r="BE90" i="18"/>
  <c r="BC90" i="18"/>
  <c r="AQ58" i="41"/>
  <c r="AQ57" i="41" s="1"/>
  <c r="BK58" i="41"/>
  <c r="BK57" i="41" s="1"/>
  <c r="BG58" i="41"/>
  <c r="BG57" i="41" s="1"/>
  <c r="AP58" i="41"/>
  <c r="AP57" i="41" s="1"/>
  <c r="AY56" i="38"/>
  <c r="AY55" i="38" s="1"/>
  <c r="BL56" i="38"/>
  <c r="BL55" i="38" s="1"/>
  <c r="AT56" i="38"/>
  <c r="AT55" i="38" s="1"/>
  <c r="AI56" i="38"/>
  <c r="AI55" i="38" s="1"/>
  <c r="AP57" i="31"/>
  <c r="AP56" i="31" s="1"/>
  <c r="AN57" i="31"/>
  <c r="AN56" i="31" s="1"/>
  <c r="BA57" i="31"/>
  <c r="BA56" i="31" s="1"/>
  <c r="BD56" i="34"/>
  <c r="BD55" i="34" s="1"/>
  <c r="BD74" i="26"/>
  <c r="BG74" i="26"/>
  <c r="BK74" i="26"/>
  <c r="BI74" i="26"/>
  <c r="BE60" i="24"/>
  <c r="BF60" i="24"/>
  <c r="BB60" i="24"/>
  <c r="AR60" i="24"/>
  <c r="AK41" i="59"/>
  <c r="BB41" i="59"/>
  <c r="AW41" i="59"/>
  <c r="AT41" i="59"/>
  <c r="AT45" i="56"/>
  <c r="AT44" i="56" s="1"/>
  <c r="BG45" i="56"/>
  <c r="BG44" i="56" s="1"/>
  <c r="BM45" i="56"/>
  <c r="BM44" i="56" s="1"/>
  <c r="BC58" i="41"/>
  <c r="BC57" i="41" s="1"/>
  <c r="AM72" i="24"/>
  <c r="BA72" i="24"/>
  <c r="AN72" i="24"/>
  <c r="BG45" i="62"/>
  <c r="BG41" i="62"/>
  <c r="BE41" i="62"/>
  <c r="BJ41" i="62"/>
  <c r="AO41" i="62"/>
  <c r="AK56" i="34"/>
  <c r="AK55" i="34" s="1"/>
  <c r="BE56" i="34"/>
  <c r="BE55" i="34" s="1"/>
  <c r="AT56" i="34"/>
  <c r="AT55" i="34" s="1"/>
  <c r="BI57" i="31"/>
  <c r="BI56" i="31" s="1"/>
  <c r="AL60" i="24"/>
  <c r="BJ72" i="24"/>
  <c r="AM57" i="28"/>
  <c r="BL58" i="28"/>
  <c r="BL57" i="28" s="1"/>
  <c r="BH57" i="28"/>
  <c r="AX57" i="28"/>
  <c r="BI64" i="26"/>
  <c r="BI63" i="26" s="1"/>
  <c r="BI80" i="26" s="1"/>
  <c r="BI83" i="26" s="1"/>
  <c r="AM63" i="26"/>
  <c r="AX64" i="26"/>
  <c r="AX63" i="26" s="1"/>
  <c r="AJ63" i="26"/>
  <c r="AJ80" i="26" s="1"/>
  <c r="AI90" i="18"/>
  <c r="AZ90" i="18"/>
  <c r="AW90" i="18"/>
  <c r="AU90" i="18"/>
  <c r="BB58" i="41"/>
  <c r="BB57" i="41" s="1"/>
  <c r="BL58" i="41"/>
  <c r="BL57" i="41" s="1"/>
  <c r="AW58" i="41"/>
  <c r="AW57" i="41" s="1"/>
  <c r="AP56" i="38"/>
  <c r="AP55" i="38" s="1"/>
  <c r="BD56" i="38"/>
  <c r="BD55" i="38" s="1"/>
  <c r="AL56" i="38"/>
  <c r="AL55" i="38" s="1"/>
  <c r="AJ56" i="38"/>
  <c r="AJ55" i="38" s="1"/>
  <c r="AV57" i="31"/>
  <c r="AV56" i="31" s="1"/>
  <c r="AV56" i="34"/>
  <c r="AV55" i="34" s="1"/>
  <c r="AW74" i="26"/>
  <c r="AN74" i="26"/>
  <c r="BC74" i="26"/>
  <c r="BC80" i="26" s="1"/>
  <c r="BC83" i="26" s="1"/>
  <c r="BA74" i="26"/>
  <c r="AM60" i="24"/>
  <c r="BA60" i="24"/>
  <c r="BH60" i="24"/>
  <c r="BC60" i="24"/>
  <c r="AY41" i="59"/>
  <c r="AP41" i="59"/>
  <c r="AL41" i="59"/>
  <c r="BK45" i="56"/>
  <c r="BK44" i="56" s="1"/>
  <c r="AL45" i="56"/>
  <c r="AL44" i="56" s="1"/>
  <c r="AY45" i="56"/>
  <c r="AY44" i="56" s="1"/>
  <c r="BE45" i="56"/>
  <c r="BE44" i="56" s="1"/>
  <c r="AS58" i="41"/>
  <c r="AS57" i="41" s="1"/>
  <c r="AO72" i="24"/>
  <c r="BG72" i="24"/>
  <c r="AQ72" i="24"/>
  <c r="AK72" i="24"/>
  <c r="AI45" i="62"/>
  <c r="AI40" i="62" s="1"/>
  <c r="BI45" i="62"/>
  <c r="AJ45" i="62"/>
  <c r="AT41" i="62"/>
  <c r="AT40" i="62" s="1"/>
  <c r="AK41" i="62"/>
  <c r="BA41" i="62"/>
  <c r="BF41" i="62"/>
  <c r="AL56" i="34"/>
  <c r="AL55" i="34" s="1"/>
  <c r="AI57" i="31"/>
  <c r="AI56" i="31" s="1"/>
  <c r="AV58" i="41"/>
  <c r="AV57" i="41" s="1"/>
  <c r="BA44" i="56"/>
  <c r="BD72" i="24"/>
  <c r="AJ41" i="62"/>
  <c r="AW58" i="28"/>
  <c r="AW57" i="28" s="1"/>
  <c r="BI58" i="28"/>
  <c r="BI57" i="28" s="1"/>
  <c r="AZ58" i="28"/>
  <c r="AZ57" i="28" s="1"/>
  <c r="AP57" i="28"/>
  <c r="AI63" i="26"/>
  <c r="AI80" i="26" s="1"/>
  <c r="BH63" i="26"/>
  <c r="AP63" i="26"/>
  <c r="BG90" i="18"/>
  <c r="AR90" i="18"/>
  <c r="AO90" i="18"/>
  <c r="AM90" i="18"/>
  <c r="BD58" i="41"/>
  <c r="BD57" i="41" s="1"/>
  <c r="BF58" i="41"/>
  <c r="BF57" i="41" s="1"/>
  <c r="BI58" i="41"/>
  <c r="BI57" i="41" s="1"/>
  <c r="BM56" i="38"/>
  <c r="BM55" i="38" s="1"/>
  <c r="AV56" i="38"/>
  <c r="AV55" i="38" s="1"/>
  <c r="BK56" i="38"/>
  <c r="BK55" i="38" s="1"/>
  <c r="BH56" i="38"/>
  <c r="BH55" i="38" s="1"/>
  <c r="AY57" i="31"/>
  <c r="AY56" i="31" s="1"/>
  <c r="AK57" i="31"/>
  <c r="AK56" i="31" s="1"/>
  <c r="AN56" i="34"/>
  <c r="AN55" i="34" s="1"/>
  <c r="AY74" i="26"/>
  <c r="BE74" i="26"/>
  <c r="AU74" i="26"/>
  <c r="AS74" i="26"/>
  <c r="AS60" i="24"/>
  <c r="BD60" i="24"/>
  <c r="AP60" i="24"/>
  <c r="BI60" i="24"/>
  <c r="BI41" i="59"/>
  <c r="AS41" i="59"/>
  <c r="AO41" i="59"/>
  <c r="BJ41" i="59"/>
  <c r="BC45" i="56"/>
  <c r="BC44" i="56" s="1"/>
  <c r="AI45" i="56"/>
  <c r="AI44" i="56" s="1"/>
  <c r="AQ45" i="56"/>
  <c r="AQ44" i="56" s="1"/>
  <c r="AW45" i="56"/>
  <c r="AW44" i="56" s="1"/>
  <c r="BB72" i="24"/>
  <c r="AL72" i="24"/>
  <c r="BM72" i="24"/>
  <c r="AX72" i="24"/>
  <c r="AQ45" i="62"/>
  <c r="BA45" i="62"/>
  <c r="BF45" i="62"/>
  <c r="BM45" i="62"/>
  <c r="BM40" i="62" s="1"/>
  <c r="BL45" i="62"/>
  <c r="BK45" i="62"/>
  <c r="BJ45" i="62"/>
  <c r="AM41" i="62"/>
  <c r="BD41" i="62"/>
  <c r="AR41" i="62"/>
  <c r="AW41" i="62"/>
  <c r="AI56" i="34"/>
  <c r="AI55" i="34" s="1"/>
  <c r="AJ57" i="31"/>
  <c r="AJ56" i="31" s="1"/>
  <c r="AO57" i="28"/>
  <c r="AL63" i="26"/>
  <c r="AL80" i="26" s="1"/>
  <c r="BB55" i="38"/>
  <c r="BL56" i="34"/>
  <c r="BL55" i="34" s="1"/>
  <c r="AV60" i="24"/>
  <c r="BK57" i="31"/>
  <c r="BK56" i="31" s="1"/>
  <c r="AV58" i="28"/>
  <c r="AV57" i="28" s="1"/>
  <c r="BA57" i="28"/>
  <c r="AR57" i="28"/>
  <c r="AS63" i="26"/>
  <c r="AS80" i="26" s="1"/>
  <c r="BD63" i="26"/>
  <c r="BD80" i="26" s="1"/>
  <c r="AZ64" i="26"/>
  <c r="AZ63" i="26" s="1"/>
  <c r="BM63" i="26"/>
  <c r="AY90" i="18"/>
  <c r="AJ90" i="18"/>
  <c r="BL90" i="18"/>
  <c r="BJ90" i="18"/>
  <c r="BJ58" i="41"/>
  <c r="BJ57" i="41" s="1"/>
  <c r="AX58" i="41"/>
  <c r="AX57" i="41" s="1"/>
  <c r="BE56" i="38"/>
  <c r="BE55" i="38" s="1"/>
  <c r="AN56" i="38"/>
  <c r="AN55" i="38" s="1"/>
  <c r="BI56" i="38"/>
  <c r="BI55" i="38" s="1"/>
  <c r="AZ56" i="38"/>
  <c r="AZ55" i="38" s="1"/>
  <c r="AW57" i="31"/>
  <c r="AW56" i="31" s="1"/>
  <c r="AZ57" i="31"/>
  <c r="AZ56" i="31" s="1"/>
  <c r="BL57" i="31"/>
  <c r="BL56" i="31" s="1"/>
  <c r="AV74" i="26"/>
  <c r="AJ74" i="26"/>
  <c r="AM74" i="26"/>
  <c r="AK74" i="26"/>
  <c r="AO60" i="24"/>
  <c r="BJ60" i="24"/>
  <c r="AN60" i="24"/>
  <c r="AW60" i="24"/>
  <c r="AR41" i="59"/>
  <c r="BG41" i="59"/>
  <c r="AN41" i="59"/>
  <c r="AV41" i="59"/>
  <c r="AU45" i="56"/>
  <c r="AU44" i="56" s="1"/>
  <c r="AK45" i="56"/>
  <c r="AK44" i="56" s="1"/>
  <c r="AS45" i="56"/>
  <c r="AS44" i="56" s="1"/>
  <c r="AO45" i="56"/>
  <c r="AO44" i="56" s="1"/>
  <c r="AU72" i="24"/>
  <c r="BL72" i="24"/>
  <c r="AV72" i="24"/>
  <c r="AZ72" i="24"/>
  <c r="AY45" i="62"/>
  <c r="AY40" i="62" s="1"/>
  <c r="AX45" i="62"/>
  <c r="BE45" i="62"/>
  <c r="BD45" i="62"/>
  <c r="BC45" i="62"/>
  <c r="BB45" i="62"/>
  <c r="BM41" i="62"/>
  <c r="BC41" i="62"/>
  <c r="BC40" i="62" s="1"/>
  <c r="BI41" i="62"/>
  <c r="BI40" i="62" s="1"/>
  <c r="AN41" i="62"/>
  <c r="BF56" i="34"/>
  <c r="BF55" i="34" s="1"/>
  <c r="BM56" i="34"/>
  <c r="BM55" i="34" s="1"/>
  <c r="AJ56" i="34"/>
  <c r="AJ55" i="34" s="1"/>
  <c r="BC57" i="31"/>
  <c r="BC56" i="31" s="1"/>
  <c r="BK41" i="59"/>
  <c r="BI45" i="56"/>
  <c r="BI44" i="56" s="1"/>
  <c r="AS40" i="62"/>
  <c r="AM55" i="34"/>
  <c r="AX56" i="31"/>
  <c r="AN58" i="28"/>
  <c r="AN57" i="28" s="1"/>
  <c r="AJ57" i="28"/>
  <c r="AS57" i="28"/>
  <c r="BE58" i="28"/>
  <c r="BE57" i="28" s="1"/>
  <c r="BL64" i="26"/>
  <c r="BL63" i="26" s="1"/>
  <c r="BB64" i="26"/>
  <c r="BB63" i="26" s="1"/>
  <c r="AR63" i="26"/>
  <c r="AR80" i="26" s="1"/>
  <c r="BE63" i="26"/>
  <c r="BE80" i="26" s="1"/>
  <c r="BE83" i="26" s="1"/>
  <c r="AS90" i="18"/>
  <c r="BF90" i="18"/>
  <c r="BD90" i="18"/>
  <c r="BB90" i="18"/>
  <c r="AO58" i="41"/>
  <c r="AO57" i="41" s="1"/>
  <c r="AY58" i="41"/>
  <c r="AY57" i="41" s="1"/>
  <c r="AN58" i="41"/>
  <c r="AN57" i="41" s="1"/>
  <c r="BE58" i="41"/>
  <c r="BE57" i="41" s="1"/>
  <c r="BG55" i="34"/>
  <c r="AW56" i="38"/>
  <c r="AW55" i="38" s="1"/>
  <c r="AM56" i="38"/>
  <c r="AM55" i="38" s="1"/>
  <c r="BA56" i="38"/>
  <c r="BA55" i="38" s="1"/>
  <c r="AR56" i="38"/>
  <c r="AR55" i="38" s="1"/>
  <c r="AT57" i="31"/>
  <c r="AT56" i="31" s="1"/>
  <c r="AQ57" i="31"/>
  <c r="AQ56" i="31" s="1"/>
  <c r="BM74" i="26"/>
  <c r="BF74" i="26"/>
  <c r="BJ74" i="26"/>
  <c r="BJ80" i="26" s="1"/>
  <c r="BJ83" i="26" s="1"/>
  <c r="BH74" i="26"/>
  <c r="AU60" i="24"/>
  <c r="AJ60" i="24"/>
  <c r="AT60" i="24"/>
  <c r="AZ41" i="59"/>
  <c r="BA41" i="59"/>
  <c r="BL41" i="59"/>
  <c r="BF41" i="59"/>
  <c r="AM45" i="56"/>
  <c r="AM44" i="56" s="1"/>
  <c r="BH45" i="56"/>
  <c r="BH44" i="56" s="1"/>
  <c r="BF45" i="56"/>
  <c r="BF44" i="56" s="1"/>
  <c r="BL45" i="56"/>
  <c r="BL44" i="56" s="1"/>
  <c r="AR72" i="24"/>
  <c r="BI72" i="24"/>
  <c r="AS72" i="24"/>
  <c r="BE72" i="24"/>
  <c r="AS45" i="62"/>
  <c r="BH45" i="62"/>
  <c r="AP45" i="62"/>
  <c r="AW45" i="62"/>
  <c r="AV45" i="62"/>
  <c r="AU45" i="62"/>
  <c r="AT45" i="62"/>
  <c r="AU41" i="62"/>
  <c r="AV41" i="62"/>
  <c r="AZ41" i="62"/>
  <c r="BK56" i="34"/>
  <c r="BK55" i="34" s="1"/>
  <c r="AX56" i="34"/>
  <c r="AX55" i="34" s="1"/>
  <c r="BH56" i="34"/>
  <c r="BH55" i="34" s="1"/>
  <c r="AQ80" i="26"/>
  <c r="AX40" i="62"/>
  <c r="AI57" i="28"/>
  <c r="BJ57" i="28"/>
  <c r="AK57" i="28"/>
  <c r="BG58" i="28"/>
  <c r="BG57" i="28" s="1"/>
  <c r="AV64" i="26"/>
  <c r="AV63" i="26" s="1"/>
  <c r="AV80" i="26" s="1"/>
  <c r="AV83" i="26" s="1"/>
  <c r="BA64" i="26"/>
  <c r="BA63" i="26" s="1"/>
  <c r="BA80" i="26" s="1"/>
  <c r="BA83" i="26" s="1"/>
  <c r="BG64" i="26"/>
  <c r="BG63" i="26" s="1"/>
  <c r="BG80" i="26" s="1"/>
  <c r="BG83" i="26" s="1"/>
  <c r="AW64" i="26"/>
  <c r="AW63" i="26" s="1"/>
  <c r="AW80" i="26" s="1"/>
  <c r="AW83" i="26" s="1"/>
  <c r="BA90" i="18"/>
  <c r="AX90" i="18"/>
  <c r="AV90" i="18"/>
  <c r="AT90" i="18"/>
  <c r="AK58" i="41"/>
  <c r="AK57" i="41" s="1"/>
  <c r="AI58" i="41"/>
  <c r="AI57" i="41" s="1"/>
  <c r="AU58" i="41"/>
  <c r="AU57" i="41" s="1"/>
  <c r="AL58" i="41"/>
  <c r="AL57" i="41" s="1"/>
  <c r="AY55" i="34"/>
  <c r="BE57" i="31"/>
  <c r="BE56" i="31" s="1"/>
  <c r="AO56" i="38"/>
  <c r="AO55" i="38" s="1"/>
  <c r="AU56" i="38"/>
  <c r="AU55" i="38" s="1"/>
  <c r="AS56" i="38"/>
  <c r="AS55" i="38" s="1"/>
  <c r="BG57" i="31"/>
  <c r="BG56" i="31" s="1"/>
  <c r="BH57" i="31"/>
  <c r="BH56" i="31" s="1"/>
  <c r="BB57" i="31"/>
  <c r="BB56" i="31" s="1"/>
  <c r="AQ74" i="26"/>
  <c r="AX74" i="26"/>
  <c r="BB74" i="26"/>
  <c r="AZ74" i="26"/>
  <c r="BM60" i="24"/>
  <c r="BL60" i="24"/>
  <c r="AX60" i="24"/>
  <c r="AZ60" i="24"/>
  <c r="AI41" i="59"/>
  <c r="BM41" i="59"/>
  <c r="AX41" i="59"/>
  <c r="AU41" i="59"/>
  <c r="AJ45" i="56"/>
  <c r="AJ44" i="56" s="1"/>
  <c r="AZ45" i="56"/>
  <c r="AZ44" i="56" s="1"/>
  <c r="AX45" i="56"/>
  <c r="AX44" i="56" s="1"/>
  <c r="BD45" i="56"/>
  <c r="BD44" i="56" s="1"/>
  <c r="AI72" i="24"/>
  <c r="AY72" i="24"/>
  <c r="BF72" i="24"/>
  <c r="BK72" i="24"/>
  <c r="AJ58" i="41"/>
  <c r="AJ57" i="41" s="1"/>
  <c r="AR45" i="62"/>
  <c r="AK45" i="62"/>
  <c r="AZ45" i="62"/>
  <c r="AO45" i="62"/>
  <c r="AN45" i="62"/>
  <c r="AM45" i="62"/>
  <c r="AL45" i="62"/>
  <c r="BL41" i="62"/>
  <c r="BL40" i="62" s="1"/>
  <c r="BK41" i="62"/>
  <c r="BK40" i="62" s="1"/>
  <c r="AP41" i="62"/>
  <c r="AP40" i="62" s="1"/>
  <c r="BI56" i="34"/>
  <c r="BI55" i="34" s="1"/>
  <c r="BC56" i="34"/>
  <c r="BC55" i="34" s="1"/>
  <c r="AP56" i="34"/>
  <c r="AP55" i="34" s="1"/>
  <c r="AO56" i="34"/>
  <c r="AO55" i="34" s="1"/>
  <c r="AZ56" i="34"/>
  <c r="AZ55" i="34" s="1"/>
  <c r="AP72" i="24"/>
  <c r="BM57" i="31"/>
  <c r="BM56" i="31" s="1"/>
  <c r="BK58" i="28"/>
  <c r="BK57" i="28" s="1"/>
  <c r="BB58" i="28"/>
  <c r="BB57" i="28" s="1"/>
  <c r="BM57" i="28"/>
  <c r="AY58" i="28"/>
  <c r="AY57" i="28" s="1"/>
  <c r="AT64" i="26"/>
  <c r="AT63" i="26" s="1"/>
  <c r="BK63" i="26"/>
  <c r="AY64" i="26"/>
  <c r="AY63" i="26" s="1"/>
  <c r="AY80" i="26" s="1"/>
  <c r="AY83" i="26" s="1"/>
  <c r="AO63" i="26"/>
  <c r="AO80" i="26" s="1"/>
  <c r="AQ90" i="18"/>
  <c r="AP90" i="18"/>
  <c r="AN90" i="18"/>
  <c r="AL90" i="18"/>
  <c r="AR58" i="41"/>
  <c r="AR57" i="41" s="1"/>
  <c r="AM58" i="41"/>
  <c r="AM57" i="41" s="1"/>
  <c r="AT58" i="41"/>
  <c r="AT57" i="41" s="1"/>
  <c r="BA58" i="41"/>
  <c r="BA57" i="41" s="1"/>
  <c r="AQ55" i="34"/>
  <c r="AQ56" i="38"/>
  <c r="AQ55" i="38" s="1"/>
  <c r="BF56" i="38"/>
  <c r="BF55" i="38" s="1"/>
  <c r="BJ56" i="38"/>
  <c r="BJ55" i="38" s="1"/>
  <c r="AK56" i="38"/>
  <c r="AK55" i="38" s="1"/>
  <c r="BD57" i="31"/>
  <c r="BD56" i="31" s="1"/>
  <c r="AO57" i="31"/>
  <c r="AO56" i="31" s="1"/>
  <c r="BJ57" i="31"/>
  <c r="BJ56" i="31" s="1"/>
  <c r="BL74" i="26"/>
  <c r="AP74" i="26"/>
  <c r="AT74" i="26"/>
  <c r="AR74" i="26"/>
  <c r="BG60" i="24"/>
  <c r="AI60" i="24"/>
  <c r="AQ60" i="24"/>
  <c r="BK60" i="24"/>
  <c r="BH41" i="59"/>
  <c r="BD41" i="59"/>
  <c r="AM41" i="59"/>
  <c r="AJ41" i="59"/>
  <c r="BJ45" i="56"/>
  <c r="BJ44" i="56" s="1"/>
  <c r="AR45" i="56"/>
  <c r="AR44" i="56" s="1"/>
  <c r="AP45" i="56"/>
  <c r="AP44" i="56" s="1"/>
  <c r="AV45" i="56"/>
  <c r="AV44" i="56" s="1"/>
  <c r="AT72" i="24"/>
  <c r="AJ72" i="24"/>
  <c r="BC72" i="24"/>
  <c r="BH72" i="24"/>
  <c r="AQ41" i="62"/>
  <c r="AQ40" i="62" s="1"/>
  <c r="AL41" i="62"/>
  <c r="BB41" i="62"/>
  <c r="BB40" i="62" s="1"/>
  <c r="BH41" i="62"/>
  <c r="BH40" i="62" s="1"/>
  <c r="BA56" i="34"/>
  <c r="BA55" i="34" s="1"/>
  <c r="AU56" i="34"/>
  <c r="AU55" i="34" s="1"/>
  <c r="AW56" i="34"/>
  <c r="AW55" i="34" s="1"/>
  <c r="AR56" i="34"/>
  <c r="AR55" i="34" s="1"/>
  <c r="BJ56" i="34"/>
  <c r="BJ55" i="34" s="1"/>
  <c r="AD103" i="15"/>
  <c r="AD107" i="15" s="1"/>
  <c r="K129" i="15"/>
  <c r="AE17" i="44"/>
  <c r="AD16" i="44"/>
  <c r="AA13" i="44"/>
  <c r="AB14" i="44"/>
  <c r="AC15" i="44"/>
  <c r="AD13" i="44"/>
  <c r="AE14" i="44"/>
  <c r="AC18" i="44"/>
  <c r="AD19" i="44"/>
  <c r="AB17" i="44"/>
  <c r="X13" i="44"/>
  <c r="Z15" i="44"/>
  <c r="AA16" i="44"/>
  <c r="Y14" i="44"/>
  <c r="T18" i="44"/>
  <c r="U19" i="44"/>
  <c r="P14" i="44"/>
  <c r="S17" i="44"/>
  <c r="R16" i="44"/>
  <c r="Q15" i="44"/>
  <c r="O13" i="44"/>
  <c r="S18" i="44"/>
  <c r="T19" i="44"/>
  <c r="R17" i="44"/>
  <c r="N13" i="44"/>
  <c r="P15" i="44"/>
  <c r="O14" i="44"/>
  <c r="Q16" i="44"/>
  <c r="J17" i="44"/>
  <c r="K18" i="44"/>
  <c r="L19" i="44"/>
  <c r="F13" i="44"/>
  <c r="I16" i="44"/>
  <c r="G14" i="44"/>
  <c r="H15" i="44"/>
  <c r="V18" i="44"/>
  <c r="W19" i="44"/>
  <c r="U17" i="44"/>
  <c r="Q13" i="44"/>
  <c r="R14" i="44"/>
  <c r="S15" i="44"/>
  <c r="T16" i="44"/>
  <c r="N18" i="44"/>
  <c r="O19" i="44"/>
  <c r="M17" i="44"/>
  <c r="I13" i="44"/>
  <c r="K15" i="44"/>
  <c r="J14" i="44"/>
  <c r="L16" i="44"/>
  <c r="AC17" i="44"/>
  <c r="AA15" i="44"/>
  <c r="AD18" i="44"/>
  <c r="AB16" i="44"/>
  <c r="AE19" i="44"/>
  <c r="Z14" i="44"/>
  <c r="Y13" i="44"/>
  <c r="AA14" i="44"/>
  <c r="AE18" i="44"/>
  <c r="AD17" i="44"/>
  <c r="Z13" i="44"/>
  <c r="AC16" i="44"/>
  <c r="AB15" i="44"/>
  <c r="G18" i="44"/>
  <c r="F17" i="44"/>
  <c r="B13" i="44"/>
  <c r="B12" i="44" s="1"/>
  <c r="C14" i="44"/>
  <c r="D15" i="44"/>
  <c r="H19" i="44"/>
  <c r="E16" i="44"/>
  <c r="AB18" i="44"/>
  <c r="AC19" i="44"/>
  <c r="Y15" i="44"/>
  <c r="AA17" i="44"/>
  <c r="W13" i="44"/>
  <c r="X14" i="44"/>
  <c r="Z16" i="44"/>
  <c r="AE13" i="16"/>
  <c r="AE13" i="44"/>
  <c r="M18" i="44"/>
  <c r="N19" i="44"/>
  <c r="L17" i="44"/>
  <c r="H13" i="44"/>
  <c r="I14" i="44"/>
  <c r="J15" i="44"/>
  <c r="K16" i="44"/>
  <c r="Y19" i="44"/>
  <c r="S13" i="44"/>
  <c r="W17" i="44"/>
  <c r="T14" i="44"/>
  <c r="V16" i="44"/>
  <c r="U15" i="44"/>
  <c r="X18" i="44"/>
  <c r="U18" i="44"/>
  <c r="V19" i="44"/>
  <c r="Q14" i="44"/>
  <c r="R15" i="44"/>
  <c r="T17" i="44"/>
  <c r="P13" i="44"/>
  <c r="S16" i="44"/>
  <c r="N17" i="44"/>
  <c r="P19" i="44"/>
  <c r="L15" i="44"/>
  <c r="M16" i="44"/>
  <c r="O18" i="44"/>
  <c r="K14" i="44"/>
  <c r="J13" i="44"/>
  <c r="Z17" i="44"/>
  <c r="AB19" i="44"/>
  <c r="W14" i="44"/>
  <c r="X15" i="44"/>
  <c r="Y16" i="44"/>
  <c r="V13" i="44"/>
  <c r="AA18" i="44"/>
  <c r="AD15" i="44"/>
  <c r="AC14" i="44"/>
  <c r="AE16" i="44"/>
  <c r="AB13" i="44"/>
  <c r="J18" i="44"/>
  <c r="G15" i="44"/>
  <c r="K19" i="44"/>
  <c r="F14" i="44"/>
  <c r="H16" i="44"/>
  <c r="E13" i="44"/>
  <c r="I17" i="44"/>
  <c r="X19" i="44"/>
  <c r="W18" i="44"/>
  <c r="U16" i="44"/>
  <c r="V17" i="44"/>
  <c r="T15" i="44"/>
  <c r="R13" i="44"/>
  <c r="S14" i="44"/>
  <c r="S19" i="44"/>
  <c r="R18" i="44"/>
  <c r="Q17" i="44"/>
  <c r="N14" i="44"/>
  <c r="O15" i="44"/>
  <c r="P16" i="44"/>
  <c r="M13" i="44"/>
  <c r="F129" i="15"/>
  <c r="F132" i="15" s="1"/>
  <c r="Y103" i="15"/>
  <c r="Y107" i="15" s="1"/>
  <c r="H129" i="15"/>
  <c r="H144" i="15" s="1"/>
  <c r="L129" i="15"/>
  <c r="L144" i="15" s="1"/>
  <c r="M104" i="15"/>
  <c r="V103" i="15"/>
  <c r="V107" i="15" s="1"/>
  <c r="AE104" i="15"/>
  <c r="D129" i="15"/>
  <c r="D144" i="15" s="1"/>
  <c r="W104" i="15"/>
  <c r="V14" i="16" s="1"/>
  <c r="J129" i="15"/>
  <c r="J144" i="15" s="1"/>
  <c r="P13" i="16"/>
  <c r="R15" i="16"/>
  <c r="U18" i="16"/>
  <c r="Q14" i="16"/>
  <c r="S16" i="16"/>
  <c r="V19" i="16"/>
  <c r="T17" i="16"/>
  <c r="AB19" i="16"/>
  <c r="Y16" i="16"/>
  <c r="Z17" i="16"/>
  <c r="AA18" i="16"/>
  <c r="W14" i="16"/>
  <c r="V13" i="16"/>
  <c r="X15" i="16"/>
  <c r="AE17" i="16"/>
  <c r="AB14" i="16"/>
  <c r="AA13" i="16"/>
  <c r="AD16" i="16"/>
  <c r="AC15" i="16"/>
  <c r="X13" i="16"/>
  <c r="Z15" i="16"/>
  <c r="AD19" i="16"/>
  <c r="Y14" i="16"/>
  <c r="AA16" i="16"/>
  <c r="AC18" i="16"/>
  <c r="AB17" i="16"/>
  <c r="H19" i="16"/>
  <c r="C14" i="16"/>
  <c r="D15" i="16"/>
  <c r="G18" i="16"/>
  <c r="E16" i="16"/>
  <c r="B13" i="16"/>
  <c r="F17" i="16"/>
  <c r="J17" i="16"/>
  <c r="K18" i="16"/>
  <c r="F13" i="16"/>
  <c r="G14" i="16"/>
  <c r="H15" i="16"/>
  <c r="L19" i="16"/>
  <c r="I16" i="16"/>
  <c r="AD17" i="16"/>
  <c r="AC16" i="16"/>
  <c r="AB15" i="16"/>
  <c r="AA14" i="16"/>
  <c r="AE18" i="16"/>
  <c r="Z13" i="16"/>
  <c r="AD13" i="16"/>
  <c r="AE14" i="16"/>
  <c r="I13" i="16"/>
  <c r="K15" i="16"/>
  <c r="J14" i="16"/>
  <c r="O19" i="16"/>
  <c r="M17" i="16"/>
  <c r="N18" i="16"/>
  <c r="L16" i="16"/>
  <c r="I104" i="15"/>
  <c r="AB18" i="16"/>
  <c r="W13" i="16"/>
  <c r="AA17" i="16"/>
  <c r="AC19" i="16"/>
  <c r="Y15" i="16"/>
  <c r="X14" i="16"/>
  <c r="Z16" i="16"/>
  <c r="G129" i="15"/>
  <c r="G132" i="15" s="1"/>
  <c r="G146" i="15" s="1"/>
  <c r="N104" i="15"/>
  <c r="S14" i="16"/>
  <c r="T15" i="16"/>
  <c r="V17" i="16"/>
  <c r="X19" i="16"/>
  <c r="R13" i="16"/>
  <c r="U16" i="16"/>
  <c r="W18" i="16"/>
  <c r="N13" i="16"/>
  <c r="O14" i="16"/>
  <c r="T19" i="16"/>
  <c r="Q16" i="16"/>
  <c r="P15" i="16"/>
  <c r="R17" i="16"/>
  <c r="S18" i="16"/>
  <c r="H16" i="16"/>
  <c r="J18" i="16"/>
  <c r="F14" i="16"/>
  <c r="K19" i="16"/>
  <c r="I17" i="16"/>
  <c r="G15" i="16"/>
  <c r="E13" i="16"/>
  <c r="AC14" i="16"/>
  <c r="AC6" i="53" s="1"/>
  <c r="AE16" i="16"/>
  <c r="AB13" i="16"/>
  <c r="AD15" i="16"/>
  <c r="R16" i="16"/>
  <c r="S17" i="16"/>
  <c r="T18" i="16"/>
  <c r="O13" i="16"/>
  <c r="P14" i="16"/>
  <c r="Q15" i="16"/>
  <c r="U19" i="16"/>
  <c r="G103" i="15"/>
  <c r="G107" i="15" s="1"/>
  <c r="K14" i="16"/>
  <c r="L15" i="16"/>
  <c r="N17" i="16"/>
  <c r="P19" i="16"/>
  <c r="M16" i="16"/>
  <c r="J13" i="16"/>
  <c r="O18" i="16"/>
  <c r="Q19" i="16"/>
  <c r="N16" i="16"/>
  <c r="O17" i="16"/>
  <c r="K13" i="16"/>
  <c r="M15" i="16"/>
  <c r="L14" i="16"/>
  <c r="P18" i="16"/>
  <c r="F104" i="15"/>
  <c r="Z14" i="16"/>
  <c r="Y13" i="16"/>
  <c r="AC17" i="16"/>
  <c r="AA15" i="16"/>
  <c r="AB16" i="16"/>
  <c r="AD18" i="16"/>
  <c r="AE19" i="16"/>
  <c r="S15" i="16"/>
  <c r="R14" i="16"/>
  <c r="Q13" i="16"/>
  <c r="Q5" i="53" s="1"/>
  <c r="U17" i="16"/>
  <c r="T16" i="16"/>
  <c r="W19" i="16"/>
  <c r="V18" i="16"/>
  <c r="H13" i="16"/>
  <c r="M18" i="16"/>
  <c r="J15" i="16"/>
  <c r="I14" i="16"/>
  <c r="L17" i="16"/>
  <c r="N19" i="16"/>
  <c r="K16" i="16"/>
  <c r="V16" i="16"/>
  <c r="V8" i="53" s="1"/>
  <c r="W17" i="16"/>
  <c r="T14" i="16"/>
  <c r="Y19" i="16"/>
  <c r="U15" i="16"/>
  <c r="S13" i="16"/>
  <c r="X18" i="16"/>
  <c r="P16" i="16"/>
  <c r="R18" i="16"/>
  <c r="N14" i="16"/>
  <c r="O15" i="16"/>
  <c r="S19" i="16"/>
  <c r="Q17" i="16"/>
  <c r="M13" i="16"/>
  <c r="AD105" i="15"/>
  <c r="E129" i="15"/>
  <c r="E132" i="15" s="1"/>
  <c r="O103" i="15"/>
  <c r="O107" i="15" s="1"/>
  <c r="U103" i="15"/>
  <c r="U107" i="15" s="1"/>
  <c r="E104" i="15"/>
  <c r="V104" i="15"/>
  <c r="AI8" i="15"/>
  <c r="V105" i="15"/>
  <c r="C103" i="15"/>
  <c r="C107" i="15" s="1"/>
  <c r="G105" i="15"/>
  <c r="W105" i="15"/>
  <c r="F105" i="15"/>
  <c r="U105" i="15"/>
  <c r="M103" i="15"/>
  <c r="M107" i="15" s="1"/>
  <c r="M105" i="15"/>
  <c r="AC103" i="15"/>
  <c r="AC107" i="15" s="1"/>
  <c r="AC105" i="15"/>
  <c r="AE105" i="15"/>
  <c r="J103" i="15"/>
  <c r="J107" i="15" s="1"/>
  <c r="J105" i="15"/>
  <c r="L103" i="15"/>
  <c r="L107" i="15" s="1"/>
  <c r="L105" i="15"/>
  <c r="AB103" i="15"/>
  <c r="AB107" i="15" s="1"/>
  <c r="AB105" i="15"/>
  <c r="AF103" i="15"/>
  <c r="AF107" i="15" s="1"/>
  <c r="AF105" i="15"/>
  <c r="T103" i="15"/>
  <c r="T107" i="15" s="1"/>
  <c r="T105" i="15"/>
  <c r="O105" i="15"/>
  <c r="AG103" i="15"/>
  <c r="AG107" i="15" s="1"/>
  <c r="AG105" i="15"/>
  <c r="AE21" i="44" s="1"/>
  <c r="H103" i="15"/>
  <c r="H107" i="15" s="1"/>
  <c r="H105" i="15"/>
  <c r="Q103" i="15"/>
  <c r="Q107" i="15" s="1"/>
  <c r="Q105" i="15"/>
  <c r="N105" i="15"/>
  <c r="E105" i="15"/>
  <c r="Z103" i="15"/>
  <c r="Z107" i="15" s="1"/>
  <c r="Z105" i="15"/>
  <c r="K103" i="15"/>
  <c r="K107" i="15" s="1"/>
  <c r="K105" i="15"/>
  <c r="AA103" i="15"/>
  <c r="AA107" i="15" s="1"/>
  <c r="AA105" i="15"/>
  <c r="P103" i="15"/>
  <c r="P107" i="15" s="1"/>
  <c r="P105" i="15"/>
  <c r="D103" i="15"/>
  <c r="D107" i="15" s="1"/>
  <c r="D105" i="15"/>
  <c r="Y105" i="15"/>
  <c r="X103" i="15"/>
  <c r="X107" i="15" s="1"/>
  <c r="X105" i="15"/>
  <c r="I103" i="15"/>
  <c r="I107" i="15" s="1"/>
  <c r="I105" i="15"/>
  <c r="S103" i="15"/>
  <c r="S107" i="15" s="1"/>
  <c r="S105" i="15"/>
  <c r="R103" i="15"/>
  <c r="R107" i="15" s="1"/>
  <c r="R105" i="15"/>
  <c r="F146" i="15"/>
  <c r="D134" i="15"/>
  <c r="D139" i="15" s="1"/>
  <c r="F144" i="15"/>
  <c r="C134" i="15"/>
  <c r="C139" i="15" s="1"/>
  <c r="C140" i="15" s="1"/>
  <c r="C142" i="15" s="1"/>
  <c r="D132" i="15"/>
  <c r="D146" i="15" s="1"/>
  <c r="C123" i="15"/>
  <c r="I144" i="15"/>
  <c r="I132" i="15"/>
  <c r="M144" i="15"/>
  <c r="M132" i="15"/>
  <c r="K144" i="15"/>
  <c r="K132" i="15"/>
  <c r="U8" i="53" l="1"/>
  <c r="L11" i="53"/>
  <c r="M8" i="53"/>
  <c r="T10" i="53"/>
  <c r="R10" i="53"/>
  <c r="S10" i="53"/>
  <c r="K8" i="53"/>
  <c r="W11" i="53"/>
  <c r="AB8" i="53"/>
  <c r="P11" i="53"/>
  <c r="O5" i="53"/>
  <c r="AC7" i="53"/>
  <c r="U10" i="53"/>
  <c r="AD5" i="53"/>
  <c r="N11" i="53"/>
  <c r="V5" i="53"/>
  <c r="L8" i="53"/>
  <c r="P6" i="53"/>
  <c r="P8" i="53"/>
  <c r="AD11" i="53"/>
  <c r="Y5" i="53"/>
  <c r="AA10" i="53"/>
  <c r="R6" i="53"/>
  <c r="F6" i="53"/>
  <c r="O7" i="53"/>
  <c r="T6" i="53"/>
  <c r="M10" i="53"/>
  <c r="S7" i="53"/>
  <c r="O10" i="53"/>
  <c r="U11" i="53"/>
  <c r="AD10" i="53"/>
  <c r="N9" i="53"/>
  <c r="V10" i="53"/>
  <c r="X10" i="53"/>
  <c r="H11" i="53"/>
  <c r="Z8" i="53"/>
  <c r="N6" i="53"/>
  <c r="AE6" i="53"/>
  <c r="AA7" i="53"/>
  <c r="S5" i="53"/>
  <c r="Q6" i="53"/>
  <c r="Z6" i="53"/>
  <c r="AD62" i="47"/>
  <c r="AE63" i="47"/>
  <c r="AB60" i="47"/>
  <c r="AC61" i="47"/>
  <c r="Y64" i="47"/>
  <c r="AA66" i="47"/>
  <c r="W62" i="47"/>
  <c r="X63" i="47"/>
  <c r="U60" i="47"/>
  <c r="Z65" i="47"/>
  <c r="V61" i="47"/>
  <c r="AO112" i="26"/>
  <c r="AO83" i="26"/>
  <c r="AX80" i="26"/>
  <c r="AX83" i="26" s="1"/>
  <c r="BG40" i="62"/>
  <c r="AS112" i="26"/>
  <c r="AS83" i="26"/>
  <c r="AJ83" i="26"/>
  <c r="AJ112" i="26"/>
  <c r="U64" i="47"/>
  <c r="V65" i="47"/>
  <c r="Q60" i="47"/>
  <c r="R61" i="47"/>
  <c r="T63" i="47"/>
  <c r="S62" i="47"/>
  <c r="W66" i="47"/>
  <c r="AZ40" i="62"/>
  <c r="AB65" i="47"/>
  <c r="AA64" i="47"/>
  <c r="Z63" i="47"/>
  <c r="Y62" i="47"/>
  <c r="X61" i="47"/>
  <c r="AC66" i="47"/>
  <c r="W60" i="47"/>
  <c r="AL112" i="26"/>
  <c r="AL83" i="26"/>
  <c r="AM80" i="26"/>
  <c r="AQ112" i="26"/>
  <c r="AQ83" i="26"/>
  <c r="AR112" i="26"/>
  <c r="AR83" i="26"/>
  <c r="AB61" i="47"/>
  <c r="AD63" i="47"/>
  <c r="AC62" i="47"/>
  <c r="AA60" i="47"/>
  <c r="AE64" i="47"/>
  <c r="AK80" i="26"/>
  <c r="AT80" i="26"/>
  <c r="AT83" i="26" s="1"/>
  <c r="AB63" i="47"/>
  <c r="AE66" i="47"/>
  <c r="AD65" i="47"/>
  <c r="Y60" i="47"/>
  <c r="Z61" i="47"/>
  <c r="AC64" i="47"/>
  <c r="AA62" i="47"/>
  <c r="AU40" i="62"/>
  <c r="BB80" i="26"/>
  <c r="BB83" i="26" s="1"/>
  <c r="BD40" i="62"/>
  <c r="AW40" i="62"/>
  <c r="AP80" i="26"/>
  <c r="BF80" i="26"/>
  <c r="BF83" i="26" s="1"/>
  <c r="BK80" i="26"/>
  <c r="BK83" i="26" s="1"/>
  <c r="R63" i="47"/>
  <c r="U66" i="47"/>
  <c r="S64" i="47"/>
  <c r="O60" i="47"/>
  <c r="T65" i="47"/>
  <c r="P61" i="47"/>
  <c r="Q62" i="47"/>
  <c r="X65" i="47"/>
  <c r="T61" i="47"/>
  <c r="V63" i="47"/>
  <c r="U62" i="47"/>
  <c r="Y66" i="47"/>
  <c r="S60" i="47"/>
  <c r="W64" i="47"/>
  <c r="BL80" i="26"/>
  <c r="BL83" i="26" s="1"/>
  <c r="BE40" i="62"/>
  <c r="BM80" i="26"/>
  <c r="BM83" i="26" s="1"/>
  <c r="AR40" i="62"/>
  <c r="BH80" i="26"/>
  <c r="BH83" i="26" s="1"/>
  <c r="BF40" i="62"/>
  <c r="AU80" i="26"/>
  <c r="AU83" i="26" s="1"/>
  <c r="Q63" i="47"/>
  <c r="P62" i="47"/>
  <c r="R64" i="47"/>
  <c r="S65" i="47"/>
  <c r="T66" i="47"/>
  <c r="N60" i="47"/>
  <c r="O61" i="47"/>
  <c r="AN40" i="62"/>
  <c r="AZ80" i="26"/>
  <c r="AZ83" i="26" s="1"/>
  <c r="BA40" i="62"/>
  <c r="AO40" i="62"/>
  <c r="AN80" i="26"/>
  <c r="AL40" i="62"/>
  <c r="AV40" i="62"/>
  <c r="BD83" i="26"/>
  <c r="AM40" i="62"/>
  <c r="AJ40" i="62"/>
  <c r="AK40" i="62"/>
  <c r="BJ40" i="62"/>
  <c r="L9" i="53"/>
  <c r="K11" i="53"/>
  <c r="G7" i="53"/>
  <c r="AA5" i="53"/>
  <c r="T11" i="53"/>
  <c r="T8" i="53"/>
  <c r="AD7" i="53"/>
  <c r="AC8" i="53"/>
  <c r="R9" i="53"/>
  <c r="M5" i="53"/>
  <c r="AC9" i="53"/>
  <c r="S9" i="53"/>
  <c r="AC11" i="53"/>
  <c r="AA6" i="53"/>
  <c r="B5" i="53"/>
  <c r="B4" i="53" s="1"/>
  <c r="K6" i="53"/>
  <c r="AE9" i="53"/>
  <c r="N5" i="53"/>
  <c r="I8" i="53"/>
  <c r="E5" i="53"/>
  <c r="X6" i="53"/>
  <c r="N10" i="53"/>
  <c r="H7" i="53"/>
  <c r="Z9" i="53"/>
  <c r="U7" i="53"/>
  <c r="I6" i="53"/>
  <c r="R8" i="53"/>
  <c r="O6" i="53"/>
  <c r="S6" i="53"/>
  <c r="AD9" i="53"/>
  <c r="D7" i="53"/>
  <c r="X5" i="53"/>
  <c r="X11" i="53"/>
  <c r="M9" i="53"/>
  <c r="T7" i="53"/>
  <c r="AA9" i="53"/>
  <c r="E8" i="53"/>
  <c r="T9" i="53"/>
  <c r="AB5" i="53"/>
  <c r="Y8" i="53"/>
  <c r="S8" i="53"/>
  <c r="AA8" i="53"/>
  <c r="J9" i="53"/>
  <c r="Z5" i="53"/>
  <c r="I9" i="53"/>
  <c r="Q8" i="53"/>
  <c r="O11" i="53"/>
  <c r="AB6" i="53"/>
  <c r="AB11" i="53"/>
  <c r="J6" i="53"/>
  <c r="Q9" i="53"/>
  <c r="S11" i="53"/>
  <c r="J7" i="53"/>
  <c r="K7" i="53"/>
  <c r="G10" i="53"/>
  <c r="Z7" i="53"/>
  <c r="Q7" i="53"/>
  <c r="AE8" i="53"/>
  <c r="R5" i="53"/>
  <c r="AB9" i="53"/>
  <c r="AD8" i="53"/>
  <c r="R7" i="53"/>
  <c r="AE5" i="53"/>
  <c r="P7" i="53"/>
  <c r="Y7" i="53"/>
  <c r="AE10" i="53"/>
  <c r="G6" i="53"/>
  <c r="F9" i="53"/>
  <c r="AC10" i="53"/>
  <c r="P5" i="53"/>
  <c r="U9" i="53"/>
  <c r="L7" i="53"/>
  <c r="V9" i="53"/>
  <c r="F5" i="53"/>
  <c r="AB7" i="53"/>
  <c r="K10" i="53"/>
  <c r="Y6" i="53"/>
  <c r="Y11" i="53"/>
  <c r="W5" i="53"/>
  <c r="X7" i="53"/>
  <c r="V11" i="53"/>
  <c r="J10" i="53"/>
  <c r="I5" i="53"/>
  <c r="AB10" i="53"/>
  <c r="W9" i="53"/>
  <c r="H5" i="53"/>
  <c r="AE11" i="53"/>
  <c r="J5" i="53"/>
  <c r="H8" i="53"/>
  <c r="W10" i="53"/>
  <c r="C6" i="53"/>
  <c r="W6" i="53"/>
  <c r="B12" i="16"/>
  <c r="T25" i="44"/>
  <c r="V27" i="44"/>
  <c r="R23" i="44"/>
  <c r="U26" i="44"/>
  <c r="Q22" i="44"/>
  <c r="S24" i="44"/>
  <c r="P21" i="44"/>
  <c r="W27" i="44"/>
  <c r="U25" i="44"/>
  <c r="V26" i="44"/>
  <c r="R22" i="44"/>
  <c r="Q21" i="44"/>
  <c r="S23" i="44"/>
  <c r="T24" i="44"/>
  <c r="R25" i="44"/>
  <c r="O22" i="44"/>
  <c r="T27" i="44"/>
  <c r="N21" i="44"/>
  <c r="P23" i="44"/>
  <c r="S26" i="44"/>
  <c r="Q24" i="44"/>
  <c r="D22" i="44"/>
  <c r="E23" i="44"/>
  <c r="H26" i="44"/>
  <c r="I27" i="44"/>
  <c r="C21" i="44"/>
  <c r="F24" i="44"/>
  <c r="G25" i="44"/>
  <c r="M21" i="44"/>
  <c r="N22" i="44"/>
  <c r="Q25" i="44"/>
  <c r="R26" i="44"/>
  <c r="O23" i="44"/>
  <c r="S27" i="44"/>
  <c r="P24" i="44"/>
  <c r="S21" i="44"/>
  <c r="X26" i="44"/>
  <c r="Y27" i="44"/>
  <c r="W25" i="44"/>
  <c r="U23" i="44"/>
  <c r="T22" i="44"/>
  <c r="V24" i="44"/>
  <c r="S12" i="44"/>
  <c r="AE26" i="44"/>
  <c r="AA22" i="44"/>
  <c r="AB23" i="44"/>
  <c r="Z21" i="44"/>
  <c r="AD25" i="44"/>
  <c r="AC24" i="44"/>
  <c r="W26" i="44"/>
  <c r="X27" i="44"/>
  <c r="S22" i="44"/>
  <c r="T23" i="44"/>
  <c r="R21" i="44"/>
  <c r="U24" i="44"/>
  <c r="V25" i="44"/>
  <c r="L25" i="44"/>
  <c r="H21" i="44"/>
  <c r="N27" i="44"/>
  <c r="M26" i="44"/>
  <c r="J23" i="44"/>
  <c r="K24" i="44"/>
  <c r="I22" i="44"/>
  <c r="D14" i="44"/>
  <c r="C13" i="44"/>
  <c r="C12" i="44" s="1"/>
  <c r="I19" i="44"/>
  <c r="E15" i="44"/>
  <c r="G17" i="44"/>
  <c r="F16" i="44"/>
  <c r="H18" i="44"/>
  <c r="AA25" i="44"/>
  <c r="AB26" i="44"/>
  <c r="AC27" i="44"/>
  <c r="X22" i="44"/>
  <c r="Z24" i="44"/>
  <c r="W21" i="44"/>
  <c r="Y23" i="44"/>
  <c r="T13" i="44"/>
  <c r="T12" i="44" s="1"/>
  <c r="Y18" i="44"/>
  <c r="X17" i="44"/>
  <c r="Z19" i="44"/>
  <c r="W16" i="44"/>
  <c r="U14" i="44"/>
  <c r="V15" i="44"/>
  <c r="H22" i="44"/>
  <c r="I23" i="44"/>
  <c r="G21" i="44"/>
  <c r="K25" i="44"/>
  <c r="L26" i="44"/>
  <c r="M27" i="44"/>
  <c r="J24" i="44"/>
  <c r="M22" i="44"/>
  <c r="Q26" i="44"/>
  <c r="P25" i="44"/>
  <c r="L21" i="44"/>
  <c r="N23" i="44"/>
  <c r="O24" i="44"/>
  <c r="R27" i="44"/>
  <c r="F23" i="44"/>
  <c r="I26" i="44"/>
  <c r="H25" i="44"/>
  <c r="D21" i="44"/>
  <c r="E22" i="44"/>
  <c r="G24" i="44"/>
  <c r="J27" i="44"/>
  <c r="AC25" i="44"/>
  <c r="AE27" i="44"/>
  <c r="AD26" i="44"/>
  <c r="Z22" i="44"/>
  <c r="AA23" i="44"/>
  <c r="AB24" i="44"/>
  <c r="Y21" i="44"/>
  <c r="T26" i="44"/>
  <c r="S25" i="44"/>
  <c r="U27" i="44"/>
  <c r="P22" i="44"/>
  <c r="R24" i="44"/>
  <c r="Q23" i="44"/>
  <c r="O21" i="44"/>
  <c r="Y25" i="44"/>
  <c r="Z26" i="44"/>
  <c r="W23" i="44"/>
  <c r="AA27" i="44"/>
  <c r="V22" i="44"/>
  <c r="U21" i="44"/>
  <c r="X24" i="44"/>
  <c r="AB12" i="44"/>
  <c r="Z27" i="44"/>
  <c r="Y26" i="44"/>
  <c r="X25" i="44"/>
  <c r="V23" i="44"/>
  <c r="U22" i="44"/>
  <c r="W24" i="44"/>
  <c r="T21" i="44"/>
  <c r="N25" i="44"/>
  <c r="J21" i="44"/>
  <c r="O26" i="44"/>
  <c r="P27" i="44"/>
  <c r="K22" i="44"/>
  <c r="L23" i="44"/>
  <c r="M24" i="44"/>
  <c r="L18" i="44"/>
  <c r="M19" i="44"/>
  <c r="K17" i="44"/>
  <c r="G13" i="44"/>
  <c r="H14" i="44"/>
  <c r="I15" i="44"/>
  <c r="J16" i="44"/>
  <c r="Z25" i="44"/>
  <c r="V21" i="44"/>
  <c r="X23" i="44"/>
  <c r="AA26" i="44"/>
  <c r="AB27" i="44"/>
  <c r="W22" i="44"/>
  <c r="Y24" i="44"/>
  <c r="AD21" i="44"/>
  <c r="AE22" i="44"/>
  <c r="AD22" i="44"/>
  <c r="AE23" i="44"/>
  <c r="AC21" i="44"/>
  <c r="I25" i="44"/>
  <c r="F22" i="44"/>
  <c r="J26" i="44"/>
  <c r="K27" i="44"/>
  <c r="G23" i="44"/>
  <c r="E21" i="44"/>
  <c r="H24" i="44"/>
  <c r="AC13" i="16"/>
  <c r="AC13" i="44"/>
  <c r="AC12" i="44" s="1"/>
  <c r="AE15" i="44"/>
  <c r="AE12" i="44" s="1"/>
  <c r="AD14" i="44"/>
  <c r="AD12" i="44" s="1"/>
  <c r="Y17" i="16"/>
  <c r="AA19" i="44"/>
  <c r="AA12" i="44" s="1"/>
  <c r="Y17" i="44"/>
  <c r="W15" i="44"/>
  <c r="Z18" i="44"/>
  <c r="U13" i="44"/>
  <c r="V14" i="44"/>
  <c r="V6" i="53" s="1"/>
  <c r="X16" i="44"/>
  <c r="M25" i="44"/>
  <c r="N26" i="44"/>
  <c r="I21" i="44"/>
  <c r="J22" i="44"/>
  <c r="K23" i="44"/>
  <c r="L24" i="44"/>
  <c r="O27" i="44"/>
  <c r="K26" i="44"/>
  <c r="L27" i="44"/>
  <c r="J25" i="44"/>
  <c r="G22" i="44"/>
  <c r="F21" i="44"/>
  <c r="H23" i="44"/>
  <c r="I24" i="44"/>
  <c r="AE25" i="44"/>
  <c r="AB22" i="44"/>
  <c r="AA21" i="44"/>
  <c r="AC23" i="44"/>
  <c r="AD24" i="44"/>
  <c r="E14" i="44"/>
  <c r="F15" i="44"/>
  <c r="J19" i="44"/>
  <c r="H17" i="44"/>
  <c r="I18" i="44"/>
  <c r="G16" i="44"/>
  <c r="D13" i="44"/>
  <c r="Z18" i="16"/>
  <c r="F25" i="44"/>
  <c r="H27" i="44"/>
  <c r="G26" i="44"/>
  <c r="B21" i="44"/>
  <c r="B20" i="44" s="1"/>
  <c r="E24" i="44"/>
  <c r="C22" i="44"/>
  <c r="D23" i="44"/>
  <c r="AC26" i="44"/>
  <c r="AD27" i="44"/>
  <c r="Y22" i="44"/>
  <c r="AB25" i="44"/>
  <c r="AA24" i="44"/>
  <c r="X21" i="44"/>
  <c r="Z23" i="44"/>
  <c r="M23" i="44"/>
  <c r="P26" i="44"/>
  <c r="Q27" i="44"/>
  <c r="K21" i="44"/>
  <c r="O25" i="44"/>
  <c r="L22" i="44"/>
  <c r="N24" i="44"/>
  <c r="AD106" i="15"/>
  <c r="AD23" i="44"/>
  <c r="AE24" i="44"/>
  <c r="AB21" i="44"/>
  <c r="AC22" i="44"/>
  <c r="Q18" i="44"/>
  <c r="P17" i="44"/>
  <c r="R19" i="44"/>
  <c r="R12" i="44" s="1"/>
  <c r="N15" i="44"/>
  <c r="O16" i="44"/>
  <c r="M14" i="44"/>
  <c r="L13" i="44"/>
  <c r="M15" i="44"/>
  <c r="M7" i="53" s="1"/>
  <c r="P18" i="44"/>
  <c r="P10" i="53" s="1"/>
  <c r="K13" i="44"/>
  <c r="K5" i="53" s="1"/>
  <c r="O17" i="44"/>
  <c r="O9" i="53" s="1"/>
  <c r="Q19" i="44"/>
  <c r="Q11" i="53" s="1"/>
  <c r="N16" i="44"/>
  <c r="N8" i="53" s="1"/>
  <c r="L14" i="44"/>
  <c r="L6" i="53" s="1"/>
  <c r="W15" i="16"/>
  <c r="H132" i="15"/>
  <c r="X16" i="16"/>
  <c r="L132" i="15"/>
  <c r="L146" i="15" s="1"/>
  <c r="U13" i="16"/>
  <c r="AA19" i="16"/>
  <c r="G144" i="15"/>
  <c r="J132" i="15"/>
  <c r="AD14" i="16"/>
  <c r="AE15" i="16"/>
  <c r="S12" i="16"/>
  <c r="Q106" i="15"/>
  <c r="P22" i="16"/>
  <c r="O21" i="16"/>
  <c r="U27" i="16"/>
  <c r="R24" i="16"/>
  <c r="Q23" i="16"/>
  <c r="S25" i="16"/>
  <c r="T26" i="16"/>
  <c r="F106" i="15"/>
  <c r="J27" i="16"/>
  <c r="G24" i="16"/>
  <c r="H25" i="16"/>
  <c r="I26" i="16"/>
  <c r="D21" i="16"/>
  <c r="F23" i="16"/>
  <c r="E22" i="16"/>
  <c r="W16" i="16"/>
  <c r="T13" i="16"/>
  <c r="V15" i="16"/>
  <c r="U14" i="16"/>
  <c r="X17" i="16"/>
  <c r="Y18" i="16"/>
  <c r="Z19" i="16"/>
  <c r="X106" i="15"/>
  <c r="AA26" i="16"/>
  <c r="X23" i="16"/>
  <c r="W22" i="16"/>
  <c r="Z25" i="16"/>
  <c r="AB27" i="16"/>
  <c r="V21" i="16"/>
  <c r="Y24" i="16"/>
  <c r="AF106" i="15"/>
  <c r="AE22" i="16"/>
  <c r="AD21" i="16"/>
  <c r="W106" i="15"/>
  <c r="V22" i="16"/>
  <c r="W23" i="16"/>
  <c r="X24" i="16"/>
  <c r="U21" i="16"/>
  <c r="Y25" i="16"/>
  <c r="Z26" i="16"/>
  <c r="AA27" i="16"/>
  <c r="AD23" i="16"/>
  <c r="AC22" i="16"/>
  <c r="AB21" i="16"/>
  <c r="AE24" i="16"/>
  <c r="J19" i="16"/>
  <c r="I18" i="16"/>
  <c r="E14" i="16"/>
  <c r="G16" i="16"/>
  <c r="H17" i="16"/>
  <c r="D13" i="16"/>
  <c r="F15" i="16"/>
  <c r="R106" i="15"/>
  <c r="T25" i="16"/>
  <c r="U26" i="16"/>
  <c r="P21" i="16"/>
  <c r="V27" i="16"/>
  <c r="S24" i="16"/>
  <c r="Q22" i="16"/>
  <c r="R23" i="16"/>
  <c r="AB106" i="15"/>
  <c r="AE26" i="16"/>
  <c r="Z21" i="16"/>
  <c r="AB23" i="16"/>
  <c r="AA22" i="16"/>
  <c r="AC24" i="16"/>
  <c r="AD25" i="16"/>
  <c r="H106" i="15"/>
  <c r="K26" i="16"/>
  <c r="I24" i="16"/>
  <c r="F21" i="16"/>
  <c r="H23" i="16"/>
  <c r="L27" i="16"/>
  <c r="G22" i="16"/>
  <c r="J25" i="16"/>
  <c r="G106" i="15"/>
  <c r="K27" i="16"/>
  <c r="G23" i="16"/>
  <c r="F22" i="16"/>
  <c r="J26" i="16"/>
  <c r="H24" i="16"/>
  <c r="I25" i="16"/>
  <c r="E21" i="16"/>
  <c r="AC106" i="15"/>
  <c r="AE25" i="16"/>
  <c r="AD24" i="16"/>
  <c r="AA21" i="16"/>
  <c r="AC23" i="16"/>
  <c r="AB22" i="16"/>
  <c r="AB14" i="53" s="1"/>
  <c r="AG106" i="15"/>
  <c r="AE21" i="16"/>
  <c r="AE13" i="53" s="1"/>
  <c r="E144" i="15"/>
  <c r="S106" i="15"/>
  <c r="Q21" i="16"/>
  <c r="W27" i="16"/>
  <c r="V26" i="16"/>
  <c r="T24" i="16"/>
  <c r="S23" i="16"/>
  <c r="R22" i="16"/>
  <c r="U25" i="16"/>
  <c r="W24" i="16"/>
  <c r="V23" i="16"/>
  <c r="X25" i="16"/>
  <c r="U22" i="16"/>
  <c r="Z27" i="16"/>
  <c r="T21" i="16"/>
  <c r="Y26" i="16"/>
  <c r="J16" i="16"/>
  <c r="K17" i="16"/>
  <c r="L18" i="16"/>
  <c r="I15" i="16"/>
  <c r="M19" i="16"/>
  <c r="G13" i="16"/>
  <c r="H14" i="16"/>
  <c r="AB12" i="16"/>
  <c r="D106" i="15"/>
  <c r="C22" i="16"/>
  <c r="F25" i="16"/>
  <c r="E24" i="16"/>
  <c r="D23" i="16"/>
  <c r="H27" i="16"/>
  <c r="B21" i="16"/>
  <c r="G26" i="16"/>
  <c r="M106" i="15"/>
  <c r="L22" i="16"/>
  <c r="P26" i="16"/>
  <c r="O25" i="16"/>
  <c r="N24" i="16"/>
  <c r="M23" i="16"/>
  <c r="Q27" i="16"/>
  <c r="K21" i="16"/>
  <c r="E106" i="15"/>
  <c r="I27" i="16"/>
  <c r="D22" i="16"/>
  <c r="E23" i="16"/>
  <c r="G25" i="16"/>
  <c r="H26" i="16"/>
  <c r="C21" i="16"/>
  <c r="F24" i="16"/>
  <c r="O106" i="15"/>
  <c r="S27" i="16"/>
  <c r="N22" i="16"/>
  <c r="O23" i="16"/>
  <c r="P24" i="16"/>
  <c r="Q25" i="16"/>
  <c r="M21" i="16"/>
  <c r="R26" i="16"/>
  <c r="R19" i="16"/>
  <c r="M14" i="16"/>
  <c r="N15" i="16"/>
  <c r="P17" i="16"/>
  <c r="O16" i="16"/>
  <c r="L13" i="16"/>
  <c r="Q18" i="16"/>
  <c r="AA106" i="15"/>
  <c r="AD26" i="16"/>
  <c r="AC25" i="16"/>
  <c r="AE27" i="16"/>
  <c r="Z22" i="16"/>
  <c r="AB24" i="16"/>
  <c r="Y21" i="16"/>
  <c r="AA23" i="16"/>
  <c r="I19" i="16"/>
  <c r="F16" i="16"/>
  <c r="G17" i="16"/>
  <c r="E15" i="16"/>
  <c r="H18" i="16"/>
  <c r="C13" i="16"/>
  <c r="D14" i="16"/>
  <c r="K106" i="15"/>
  <c r="N26" i="16"/>
  <c r="N18" i="53" s="1"/>
  <c r="M25" i="16"/>
  <c r="I21" i="16"/>
  <c r="O27" i="16"/>
  <c r="K23" i="16"/>
  <c r="J22" i="16"/>
  <c r="L24" i="16"/>
  <c r="AE106" i="15"/>
  <c r="AD22" i="16"/>
  <c r="AE23" i="16"/>
  <c r="AC21" i="16"/>
  <c r="Y106" i="15"/>
  <c r="X22" i="16"/>
  <c r="AC27" i="16"/>
  <c r="Y23" i="16"/>
  <c r="AB26" i="16"/>
  <c r="W21" i="16"/>
  <c r="AA25" i="16"/>
  <c r="Z24" i="16"/>
  <c r="Z106" i="15"/>
  <c r="AC26" i="16"/>
  <c r="AD27" i="16"/>
  <c r="AA24" i="16"/>
  <c r="Y22" i="16"/>
  <c r="Z23" i="16"/>
  <c r="AB25" i="16"/>
  <c r="X21" i="16"/>
  <c r="L106" i="15"/>
  <c r="N25" i="16"/>
  <c r="L23" i="16"/>
  <c r="K22" i="16"/>
  <c r="O26" i="16"/>
  <c r="J21" i="16"/>
  <c r="M24" i="16"/>
  <c r="P27" i="16"/>
  <c r="P106" i="15"/>
  <c r="S26" i="16"/>
  <c r="Q24" i="16"/>
  <c r="P23" i="16"/>
  <c r="T27" i="16"/>
  <c r="O22" i="16"/>
  <c r="R25" i="16"/>
  <c r="N21" i="16"/>
  <c r="I106" i="15"/>
  <c r="J24" i="16"/>
  <c r="L26" i="16"/>
  <c r="G21" i="16"/>
  <c r="M27" i="16"/>
  <c r="I23" i="16"/>
  <c r="H22" i="16"/>
  <c r="K25" i="16"/>
  <c r="N106" i="15"/>
  <c r="R27" i="16"/>
  <c r="O24" i="16"/>
  <c r="P25" i="16"/>
  <c r="Q26" i="16"/>
  <c r="L21" i="16"/>
  <c r="M22" i="16"/>
  <c r="N23" i="16"/>
  <c r="T106" i="15"/>
  <c r="R21" i="16"/>
  <c r="U24" i="16"/>
  <c r="V25" i="16"/>
  <c r="W26" i="16"/>
  <c r="T23" i="16"/>
  <c r="S22" i="16"/>
  <c r="X27" i="16"/>
  <c r="J106" i="15"/>
  <c r="I22" i="16"/>
  <c r="J23" i="16"/>
  <c r="L25" i="16"/>
  <c r="M26" i="16"/>
  <c r="M18" i="53" s="1"/>
  <c r="N27" i="16"/>
  <c r="H21" i="16"/>
  <c r="K24" i="16"/>
  <c r="U106" i="15"/>
  <c r="X26" i="16"/>
  <c r="W25" i="16"/>
  <c r="V24" i="16"/>
  <c r="Y27" i="16"/>
  <c r="S21" i="16"/>
  <c r="T22" i="16"/>
  <c r="U23" i="16"/>
  <c r="V106" i="15"/>
  <c r="D152" i="15"/>
  <c r="D148" i="15"/>
  <c r="E134" i="15"/>
  <c r="E146" i="15"/>
  <c r="M146" i="15"/>
  <c r="H146" i="15"/>
  <c r="J146" i="15"/>
  <c r="I146" i="15"/>
  <c r="K146" i="15"/>
  <c r="D140" i="15"/>
  <c r="X13" i="53" l="1"/>
  <c r="S14" i="53"/>
  <c r="R15" i="53"/>
  <c r="C14" i="53"/>
  <c r="N19" i="53"/>
  <c r="P16" i="53"/>
  <c r="N16" i="53"/>
  <c r="E16" i="53"/>
  <c r="E7" i="53"/>
  <c r="AE19" i="53"/>
  <c r="AE18" i="53"/>
  <c r="H14" i="53"/>
  <c r="M16" i="53"/>
  <c r="J15" i="53"/>
  <c r="I14" i="53"/>
  <c r="E15" i="53"/>
  <c r="W19" i="53"/>
  <c r="R17" i="53"/>
  <c r="W13" i="53"/>
  <c r="AE15" i="53"/>
  <c r="Q17" i="53"/>
  <c r="P14" i="53"/>
  <c r="W17" i="53"/>
  <c r="L15" i="53"/>
  <c r="P13" i="53"/>
  <c r="T17" i="53"/>
  <c r="AC13" i="53"/>
  <c r="U17" i="53"/>
  <c r="R18" i="53"/>
  <c r="AC16" i="53"/>
  <c r="Z11" i="53"/>
  <c r="L17" i="53"/>
  <c r="O16" i="53"/>
  <c r="L18" i="53"/>
  <c r="AC19" i="53"/>
  <c r="O19" i="53"/>
  <c r="P18" i="53"/>
  <c r="S17" i="53"/>
  <c r="N13" i="53"/>
  <c r="P19" i="53"/>
  <c r="AC17" i="53"/>
  <c r="S19" i="53"/>
  <c r="W16" i="53"/>
  <c r="AD14" i="53"/>
  <c r="W18" i="53"/>
  <c r="Q18" i="53"/>
  <c r="M19" i="53"/>
  <c r="M13" i="53"/>
  <c r="C13" i="53"/>
  <c r="S16" i="53"/>
  <c r="H9" i="53"/>
  <c r="W14" i="53"/>
  <c r="V16" i="53"/>
  <c r="Y15" i="53"/>
  <c r="H19" i="53"/>
  <c r="T16" i="53"/>
  <c r="R19" i="53"/>
  <c r="AC18" i="53"/>
  <c r="X14" i="53"/>
  <c r="Z14" i="53"/>
  <c r="X17" i="53"/>
  <c r="F14" i="53"/>
  <c r="X18" i="53"/>
  <c r="U13" i="53"/>
  <c r="P63" i="47"/>
  <c r="O62" i="47"/>
  <c r="R65" i="47"/>
  <c r="N61" i="47"/>
  <c r="Q64" i="47"/>
  <c r="S66" i="47"/>
  <c r="M60" i="47"/>
  <c r="Q65" i="47"/>
  <c r="P64" i="47"/>
  <c r="L60" i="47"/>
  <c r="O63" i="47"/>
  <c r="N62" i="47"/>
  <c r="R66" i="47"/>
  <c r="M61" i="47"/>
  <c r="AS117" i="26"/>
  <c r="AS130" i="26" s="1"/>
  <c r="AS126" i="26"/>
  <c r="U63" i="47"/>
  <c r="T62" i="47"/>
  <c r="X66" i="47"/>
  <c r="W65" i="47"/>
  <c r="R60" i="47"/>
  <c r="S61" i="47"/>
  <c r="V64" i="47"/>
  <c r="AD61" i="47"/>
  <c r="AC60" i="47"/>
  <c r="AE62" i="47"/>
  <c r="P60" i="47"/>
  <c r="U65" i="47"/>
  <c r="T64" i="47"/>
  <c r="Q61" i="47"/>
  <c r="R62" i="47"/>
  <c r="S63" i="47"/>
  <c r="V66" i="47"/>
  <c r="L63" i="47"/>
  <c r="N65" i="47"/>
  <c r="J61" i="47"/>
  <c r="I60" i="47"/>
  <c r="M64" i="47"/>
  <c r="O66" i="47"/>
  <c r="K62" i="47"/>
  <c r="G63" i="47"/>
  <c r="F62" i="47"/>
  <c r="E61" i="47"/>
  <c r="H64" i="47"/>
  <c r="J66" i="47"/>
  <c r="D60" i="47"/>
  <c r="I65" i="47"/>
  <c r="AN112" i="26"/>
  <c r="AN83" i="26"/>
  <c r="F64" i="47"/>
  <c r="H66" i="47"/>
  <c r="G65" i="47"/>
  <c r="B60" i="47"/>
  <c r="B59" i="47" s="1"/>
  <c r="E63" i="47"/>
  <c r="C61" i="47"/>
  <c r="D62" i="47"/>
  <c r="AE60" i="47"/>
  <c r="L61" i="47"/>
  <c r="O64" i="47"/>
  <c r="M62" i="47"/>
  <c r="N63" i="47"/>
  <c r="K60" i="47"/>
  <c r="Q66" i="47"/>
  <c r="P65" i="47"/>
  <c r="AQ117" i="26"/>
  <c r="AQ130" i="26" s="1"/>
  <c r="AQ126" i="26"/>
  <c r="AL117" i="26"/>
  <c r="AL130" i="26" s="1"/>
  <c r="AL126" i="26"/>
  <c r="W61" i="47"/>
  <c r="X62" i="47"/>
  <c r="Y63" i="47"/>
  <c r="AA65" i="47"/>
  <c r="V60" i="47"/>
  <c r="Z64" i="47"/>
  <c r="AB66" i="47"/>
  <c r="AC63" i="47"/>
  <c r="AB62" i="47"/>
  <c r="Z60" i="47"/>
  <c r="AE65" i="47"/>
  <c r="AD64" i="47"/>
  <c r="AA61" i="47"/>
  <c r="AB64" i="47"/>
  <c r="AD66" i="47"/>
  <c r="X60" i="47"/>
  <c r="AC65" i="47"/>
  <c r="Y61" i="47"/>
  <c r="AA63" i="47"/>
  <c r="Z62" i="47"/>
  <c r="AP112" i="26"/>
  <c r="AP83" i="26"/>
  <c r="AK83" i="26"/>
  <c r="AK112" i="26"/>
  <c r="G60" i="47"/>
  <c r="M66" i="47"/>
  <c r="H61" i="47"/>
  <c r="L65" i="47"/>
  <c r="K64" i="47"/>
  <c r="J63" i="47"/>
  <c r="I62" i="47"/>
  <c r="AE61" i="47"/>
  <c r="AD60" i="47"/>
  <c r="L62" i="47"/>
  <c r="M63" i="47"/>
  <c r="O65" i="47"/>
  <c r="J60" i="47"/>
  <c r="P66" i="47"/>
  <c r="K61" i="47"/>
  <c r="N64" i="47"/>
  <c r="AM112" i="26"/>
  <c r="AM83" i="26"/>
  <c r="AO117" i="26"/>
  <c r="AO130" i="26" s="1"/>
  <c r="AO126" i="26"/>
  <c r="Y65" i="47"/>
  <c r="X64" i="47"/>
  <c r="W63" i="47"/>
  <c r="V62" i="47"/>
  <c r="U61" i="47"/>
  <c r="Z66" i="47"/>
  <c r="T60" i="47"/>
  <c r="AR117" i="26"/>
  <c r="AR130" i="26" s="1"/>
  <c r="AR126" i="26"/>
  <c r="AJ126" i="26"/>
  <c r="AJ117" i="26"/>
  <c r="AJ130" i="26" s="1"/>
  <c r="AE17" i="53"/>
  <c r="W15" i="53"/>
  <c r="Y19" i="53"/>
  <c r="T14" i="53"/>
  <c r="AD19" i="53"/>
  <c r="F16" i="53"/>
  <c r="G14" i="53"/>
  <c r="G15" i="53"/>
  <c r="K13" i="53"/>
  <c r="T19" i="53"/>
  <c r="I19" i="53"/>
  <c r="AD15" i="53"/>
  <c r="AC15" i="53"/>
  <c r="K19" i="53"/>
  <c r="V14" i="53"/>
  <c r="AA13" i="53"/>
  <c r="U14" i="53"/>
  <c r="J17" i="53"/>
  <c r="AD13" i="53"/>
  <c r="M17" i="53"/>
  <c r="AD18" i="53"/>
  <c r="M15" i="53"/>
  <c r="AE14" i="53"/>
  <c r="I18" i="53"/>
  <c r="R16" i="53"/>
  <c r="X19" i="53"/>
  <c r="D15" i="53"/>
  <c r="J8" i="53"/>
  <c r="L19" i="53"/>
  <c r="H17" i="53"/>
  <c r="M14" i="53"/>
  <c r="O15" i="53"/>
  <c r="V7" i="53"/>
  <c r="V4" i="53" s="1"/>
  <c r="K14" i="53"/>
  <c r="K18" i="53"/>
  <c r="J16" i="53"/>
  <c r="AA19" i="53"/>
  <c r="S15" i="53"/>
  <c r="I17" i="53"/>
  <c r="Z18" i="53"/>
  <c r="H18" i="53"/>
  <c r="V15" i="53"/>
  <c r="AD17" i="53"/>
  <c r="Q14" i="53"/>
  <c r="U19" i="53"/>
  <c r="F15" i="53"/>
  <c r="U15" i="53"/>
  <c r="Z16" i="53"/>
  <c r="J18" i="53"/>
  <c r="Y16" i="53"/>
  <c r="H13" i="53"/>
  <c r="O14" i="53"/>
  <c r="Z15" i="53"/>
  <c r="R11" i="53"/>
  <c r="R4" i="53" s="1"/>
  <c r="O8" i="53"/>
  <c r="O4" i="53" s="1"/>
  <c r="D5" i="53"/>
  <c r="AE7" i="53"/>
  <c r="AE4" i="53" s="1"/>
  <c r="F8" i="53"/>
  <c r="E6" i="53"/>
  <c r="F12" i="44"/>
  <c r="I7" i="53"/>
  <c r="G8" i="53"/>
  <c r="AD6" i="53"/>
  <c r="AD4" i="53" s="1"/>
  <c r="N7" i="53"/>
  <c r="N4" i="53" s="1"/>
  <c r="I11" i="53"/>
  <c r="U6" i="53"/>
  <c r="X8" i="53"/>
  <c r="G9" i="53"/>
  <c r="M6" i="53"/>
  <c r="R13" i="53"/>
  <c r="S18" i="53"/>
  <c r="N17" i="53"/>
  <c r="I13" i="53"/>
  <c r="Q19" i="53"/>
  <c r="B13" i="53"/>
  <c r="B12" i="53" s="1"/>
  <c r="L10" i="53"/>
  <c r="R14" i="53"/>
  <c r="AD16" i="53"/>
  <c r="E13" i="53"/>
  <c r="X15" i="53"/>
  <c r="Y10" i="53"/>
  <c r="D13" i="53"/>
  <c r="Q15" i="53"/>
  <c r="AC5" i="53"/>
  <c r="AC4" i="53" s="1"/>
  <c r="H16" i="53"/>
  <c r="AA15" i="53"/>
  <c r="V18" i="53"/>
  <c r="AB13" i="53"/>
  <c r="O13" i="53"/>
  <c r="AA17" i="53"/>
  <c r="S13" i="53"/>
  <c r="T15" i="53"/>
  <c r="L13" i="53"/>
  <c r="I15" i="53"/>
  <c r="L16" i="53"/>
  <c r="D6" i="53"/>
  <c r="L5" i="53"/>
  <c r="N14" i="53"/>
  <c r="D14" i="53"/>
  <c r="F17" i="53"/>
  <c r="F13" i="53"/>
  <c r="AA14" i="53"/>
  <c r="V19" i="53"/>
  <c r="AC14" i="53"/>
  <c r="X16" i="53"/>
  <c r="V13" i="53"/>
  <c r="T5" i="53"/>
  <c r="T4" i="53" s="1"/>
  <c r="J19" i="53"/>
  <c r="Y9" i="53"/>
  <c r="K16" i="53"/>
  <c r="O18" i="53"/>
  <c r="Y14" i="53"/>
  <c r="J14" i="53"/>
  <c r="AB16" i="53"/>
  <c r="L14" i="53"/>
  <c r="G5" i="53"/>
  <c r="Y18" i="53"/>
  <c r="I16" i="53"/>
  <c r="AB15" i="53"/>
  <c r="AB19" i="53"/>
  <c r="G17" i="53"/>
  <c r="V17" i="53"/>
  <c r="P17" i="53"/>
  <c r="G13" i="53"/>
  <c r="P15" i="53"/>
  <c r="AA16" i="53"/>
  <c r="H10" i="53"/>
  <c r="P9" i="53"/>
  <c r="P4" i="53" s="1"/>
  <c r="M11" i="53"/>
  <c r="T13" i="53"/>
  <c r="E14" i="53"/>
  <c r="I10" i="53"/>
  <c r="H6" i="53"/>
  <c r="W7" i="53"/>
  <c r="C5" i="53"/>
  <c r="C4" i="53" s="1"/>
  <c r="F7" i="53"/>
  <c r="W8" i="53"/>
  <c r="K9" i="53"/>
  <c r="K4" i="53" s="1"/>
  <c r="AA18" i="53"/>
  <c r="X9" i="53"/>
  <c r="N15" i="53"/>
  <c r="K17" i="53"/>
  <c r="AE16" i="53"/>
  <c r="Y17" i="53"/>
  <c r="AB17" i="53"/>
  <c r="Q10" i="53"/>
  <c r="Q4" i="53" s="1"/>
  <c r="O17" i="53"/>
  <c r="H15" i="53"/>
  <c r="J11" i="53"/>
  <c r="G16" i="53"/>
  <c r="Z10" i="53"/>
  <c r="J13" i="53"/>
  <c r="Y13" i="53"/>
  <c r="AA11" i="53"/>
  <c r="AA4" i="53" s="1"/>
  <c r="E12" i="44"/>
  <c r="AB18" i="53"/>
  <c r="Q13" i="53"/>
  <c r="U5" i="53"/>
  <c r="K15" i="53"/>
  <c r="Z13" i="53"/>
  <c r="U18" i="53"/>
  <c r="Z17" i="53"/>
  <c r="T18" i="53"/>
  <c r="U16" i="53"/>
  <c r="Q16" i="53"/>
  <c r="G18" i="53"/>
  <c r="Z19" i="53"/>
  <c r="S4" i="53"/>
  <c r="AB4" i="53"/>
  <c r="Q12" i="16"/>
  <c r="AA12" i="16"/>
  <c r="P12" i="16"/>
  <c r="V12" i="16"/>
  <c r="T12" i="16"/>
  <c r="N12" i="16"/>
  <c r="B20" i="16"/>
  <c r="AE12" i="16"/>
  <c r="AC12" i="16"/>
  <c r="R12" i="16"/>
  <c r="K12" i="16"/>
  <c r="AD12" i="16"/>
  <c r="C12" i="16"/>
  <c r="O12" i="16"/>
  <c r="V12" i="44"/>
  <c r="J12" i="44"/>
  <c r="U12" i="44"/>
  <c r="H12" i="44"/>
  <c r="H20" i="44"/>
  <c r="O20" i="44"/>
  <c r="AE20" i="44"/>
  <c r="AE44" i="44" s="1"/>
  <c r="T20" i="44"/>
  <c r="T44" i="44" s="1"/>
  <c r="D20" i="44"/>
  <c r="R20" i="44"/>
  <c r="R44" i="44" s="1"/>
  <c r="X20" i="44"/>
  <c r="D12" i="44"/>
  <c r="AA20" i="44"/>
  <c r="AA44" i="44" s="1"/>
  <c r="AD20" i="44"/>
  <c r="AD44" i="44" s="1"/>
  <c r="K12" i="44"/>
  <c r="P12" i="44"/>
  <c r="I12" i="44"/>
  <c r="Z12" i="16"/>
  <c r="Z12" i="44"/>
  <c r="W12" i="44"/>
  <c r="N12" i="44"/>
  <c r="Q12" i="44"/>
  <c r="Y12" i="44"/>
  <c r="X12" i="44"/>
  <c r="M12" i="44"/>
  <c r="O12" i="44"/>
  <c r="U20" i="44"/>
  <c r="P20" i="44"/>
  <c r="K20" i="44"/>
  <c r="L12" i="44"/>
  <c r="AB20" i="44"/>
  <c r="AB44" i="44" s="1"/>
  <c r="W20" i="44"/>
  <c r="Z20" i="44"/>
  <c r="Y12" i="16"/>
  <c r="F20" i="44"/>
  <c r="AC20" i="44"/>
  <c r="AC44" i="44" s="1"/>
  <c r="G12" i="44"/>
  <c r="M20" i="44"/>
  <c r="Q20" i="44"/>
  <c r="I20" i="44"/>
  <c r="J20" i="44"/>
  <c r="S20" i="44"/>
  <c r="S44" i="44" s="1"/>
  <c r="E20" i="44"/>
  <c r="V20" i="44"/>
  <c r="Y20" i="44"/>
  <c r="L20" i="44"/>
  <c r="G20" i="44"/>
  <c r="C20" i="44"/>
  <c r="N20" i="44"/>
  <c r="X12" i="16"/>
  <c r="C145" i="15"/>
  <c r="B159" i="15" s="1"/>
  <c r="W12" i="16"/>
  <c r="U12" i="16"/>
  <c r="M12" i="16"/>
  <c r="L20" i="16"/>
  <c r="F12" i="16"/>
  <c r="C20" i="16"/>
  <c r="E12" i="16"/>
  <c r="J12" i="16"/>
  <c r="E20" i="16"/>
  <c r="O20" i="16"/>
  <c r="I12" i="16"/>
  <c r="Q20" i="16"/>
  <c r="AA20" i="16"/>
  <c r="D12" i="16"/>
  <c r="D20" i="16"/>
  <c r="R20" i="16"/>
  <c r="K20" i="16"/>
  <c r="H12" i="16"/>
  <c r="I20" i="16"/>
  <c r="M20" i="16"/>
  <c r="Y20" i="16"/>
  <c r="T20" i="16"/>
  <c r="P20" i="16"/>
  <c r="V20" i="16"/>
  <c r="X20" i="16"/>
  <c r="AE20" i="16"/>
  <c r="J20" i="16"/>
  <c r="Z20" i="16"/>
  <c r="G20" i="16"/>
  <c r="G12" i="16"/>
  <c r="AB20" i="16"/>
  <c r="AB44" i="16" s="1"/>
  <c r="AC20" i="16"/>
  <c r="AD20" i="16"/>
  <c r="N20" i="16"/>
  <c r="H20" i="16"/>
  <c r="U20" i="16"/>
  <c r="S20" i="16"/>
  <c r="S44" i="16" s="1"/>
  <c r="W20" i="16"/>
  <c r="L12" i="16"/>
  <c r="F20" i="16"/>
  <c r="F134" i="15"/>
  <c r="C147" i="15"/>
  <c r="B160" i="15" s="1"/>
  <c r="D141" i="15"/>
  <c r="D142" i="15" s="1"/>
  <c r="D154" i="15" s="1"/>
  <c r="E148" i="15"/>
  <c r="E139" i="15"/>
  <c r="Z4" i="53" l="1"/>
  <c r="C12" i="53"/>
  <c r="E4" i="53"/>
  <c r="S59" i="47"/>
  <c r="F4" i="53"/>
  <c r="Y59" i="47"/>
  <c r="AB59" i="47"/>
  <c r="Q59" i="47"/>
  <c r="AA59" i="47"/>
  <c r="P59" i="47"/>
  <c r="O59" i="47"/>
  <c r="T59" i="47"/>
  <c r="AE59" i="47"/>
  <c r="U59" i="47"/>
  <c r="X59" i="47"/>
  <c r="W59" i="47"/>
  <c r="E62" i="47"/>
  <c r="F63" i="47"/>
  <c r="I66" i="47"/>
  <c r="G64" i="47"/>
  <c r="D61" i="47"/>
  <c r="D59" i="47" s="1"/>
  <c r="H65" i="47"/>
  <c r="C60" i="47"/>
  <c r="C59" i="47" s="1"/>
  <c r="F61" i="47"/>
  <c r="K66" i="47"/>
  <c r="E60" i="47"/>
  <c r="H63" i="47"/>
  <c r="G62" i="47"/>
  <c r="I64" i="47"/>
  <c r="J65" i="47"/>
  <c r="M65" i="47"/>
  <c r="M59" i="47" s="1"/>
  <c r="I61" i="47"/>
  <c r="L64" i="47"/>
  <c r="J62" i="47"/>
  <c r="K63" i="47"/>
  <c r="N66" i="47"/>
  <c r="N59" i="47" s="1"/>
  <c r="H60" i="47"/>
  <c r="AK126" i="26"/>
  <c r="AK117" i="26"/>
  <c r="AK130" i="26" s="1"/>
  <c r="AM117" i="26"/>
  <c r="AM130" i="26" s="1"/>
  <c r="AM126" i="26"/>
  <c r="AP126" i="26"/>
  <c r="AP117" i="26"/>
  <c r="AP130" i="26" s="1"/>
  <c r="AC59" i="47"/>
  <c r="AD59" i="47"/>
  <c r="V59" i="47"/>
  <c r="J64" i="47"/>
  <c r="H62" i="47"/>
  <c r="I63" i="47"/>
  <c r="L66" i="47"/>
  <c r="F60" i="47"/>
  <c r="K65" i="47"/>
  <c r="G61" i="47"/>
  <c r="Z59" i="47"/>
  <c r="AJ89" i="26"/>
  <c r="AN126" i="26"/>
  <c r="AN117" i="26"/>
  <c r="AN130" i="26" s="1"/>
  <c r="R59" i="47"/>
  <c r="X12" i="53"/>
  <c r="J44" i="44"/>
  <c r="N12" i="53"/>
  <c r="N36" i="53" s="1"/>
  <c r="I12" i="53"/>
  <c r="J4" i="53"/>
  <c r="AG12" i="16"/>
  <c r="H4" i="53"/>
  <c r="E12" i="53"/>
  <c r="H12" i="53"/>
  <c r="U4" i="53"/>
  <c r="D12" i="53"/>
  <c r="F12" i="53"/>
  <c r="AF20" i="16"/>
  <c r="AG20" i="16"/>
  <c r="AH20" i="16"/>
  <c r="R12" i="53"/>
  <c r="R36" i="53" s="1"/>
  <c r="K12" i="53"/>
  <c r="K36" i="53" s="1"/>
  <c r="G12" i="53"/>
  <c r="T12" i="53"/>
  <c r="T36" i="53" s="1"/>
  <c r="AA12" i="53"/>
  <c r="AA36" i="53" s="1"/>
  <c r="Y4" i="53"/>
  <c r="X4" i="53"/>
  <c r="I4" i="53"/>
  <c r="W4" i="53"/>
  <c r="L4" i="53"/>
  <c r="V44" i="44"/>
  <c r="M4" i="53"/>
  <c r="O44" i="16"/>
  <c r="Q12" i="53"/>
  <c r="Q36" i="53" s="1"/>
  <c r="AB12" i="53"/>
  <c r="AB36" i="53" s="1"/>
  <c r="Z44" i="44"/>
  <c r="T44" i="16"/>
  <c r="AC44" i="16"/>
  <c r="Q44" i="16"/>
  <c r="AD44" i="16"/>
  <c r="V44" i="16"/>
  <c r="AE44" i="16"/>
  <c r="U12" i="53"/>
  <c r="V12" i="53"/>
  <c r="V36" i="53" s="1"/>
  <c r="P12" i="53"/>
  <c r="P36" i="53" s="1"/>
  <c r="Y12" i="53"/>
  <c r="J12" i="53"/>
  <c r="O12" i="53"/>
  <c r="O36" i="53" s="1"/>
  <c r="G4" i="53"/>
  <c r="AE12" i="53"/>
  <c r="AE36" i="53" s="1"/>
  <c r="D4" i="53"/>
  <c r="AD12" i="53"/>
  <c r="AD36" i="53" s="1"/>
  <c r="L12" i="53"/>
  <c r="AC12" i="53"/>
  <c r="AC36" i="53" s="1"/>
  <c r="W12" i="53"/>
  <c r="Z12" i="53"/>
  <c r="M12" i="53"/>
  <c r="S12" i="53"/>
  <c r="S36" i="53" s="1"/>
  <c r="P44" i="44"/>
  <c r="R44" i="16"/>
  <c r="K44" i="16"/>
  <c r="P44" i="16"/>
  <c r="N44" i="16"/>
  <c r="Z44" i="16"/>
  <c r="AA44" i="16"/>
  <c r="N44" i="44"/>
  <c r="U44" i="44"/>
  <c r="I44" i="44"/>
  <c r="W44" i="44"/>
  <c r="X44" i="44"/>
  <c r="K44" i="44"/>
  <c r="AH12" i="44"/>
  <c r="Q44" i="44"/>
  <c r="Y44" i="44"/>
  <c r="O44" i="44"/>
  <c r="M44" i="44"/>
  <c r="L44" i="44"/>
  <c r="Y44" i="16"/>
  <c r="AG12" i="44"/>
  <c r="AF12" i="44"/>
  <c r="X44" i="16"/>
  <c r="U44" i="16"/>
  <c r="W44" i="16"/>
  <c r="I44" i="16"/>
  <c r="AH12" i="16"/>
  <c r="L44" i="16"/>
  <c r="J44" i="16"/>
  <c r="M44" i="16"/>
  <c r="AF12" i="16"/>
  <c r="E152" i="15"/>
  <c r="E140" i="15"/>
  <c r="F148" i="15"/>
  <c r="F139" i="15"/>
  <c r="Z36" i="53" l="1"/>
  <c r="J59" i="47"/>
  <c r="K59" i="47"/>
  <c r="L59" i="47"/>
  <c r="I59" i="47"/>
  <c r="G59" i="47"/>
  <c r="E59" i="47"/>
  <c r="H59" i="47"/>
  <c r="F59" i="47"/>
  <c r="X36" i="53"/>
  <c r="I36" i="53"/>
  <c r="AG4" i="53"/>
  <c r="AG12" i="53"/>
  <c r="L36" i="53"/>
  <c r="U36" i="53"/>
  <c r="AI12" i="53"/>
  <c r="Y36" i="53"/>
  <c r="AH4" i="53"/>
  <c r="W36" i="53"/>
  <c r="M36" i="53"/>
  <c r="AF12" i="53"/>
  <c r="J36" i="53"/>
  <c r="AH12" i="53"/>
  <c r="AI4" i="53"/>
  <c r="AF4" i="53"/>
  <c r="G134" i="15"/>
  <c r="G139" i="15" s="1"/>
  <c r="E141" i="15"/>
  <c r="E142" i="15" s="1"/>
  <c r="E154" i="15" s="1"/>
  <c r="F152" i="15"/>
  <c r="F140" i="15"/>
  <c r="AH59" i="47" l="1"/>
  <c r="AG59" i="47"/>
  <c r="AF59" i="47"/>
  <c r="G148" i="15"/>
  <c r="F141" i="15"/>
  <c r="F142" i="15" s="1"/>
  <c r="F154" i="15" s="1"/>
  <c r="G152" i="15"/>
  <c r="G140" i="15"/>
  <c r="H134" i="15"/>
  <c r="I134" i="15" l="1"/>
  <c r="H148" i="15"/>
  <c r="H139" i="15"/>
  <c r="G141" i="15"/>
  <c r="G142" i="15" s="1"/>
  <c r="G154" i="15" s="1"/>
  <c r="K134" i="15" l="1"/>
  <c r="J134" i="15"/>
  <c r="H152" i="15"/>
  <c r="H140" i="15"/>
  <c r="I148" i="15"/>
  <c r="I139" i="15"/>
  <c r="K148" i="15" l="1"/>
  <c r="K139" i="15"/>
  <c r="H141" i="15"/>
  <c r="H142" i="15" s="1"/>
  <c r="H154" i="15" s="1"/>
  <c r="I152" i="15"/>
  <c r="I140" i="15"/>
  <c r="J139" i="15"/>
  <c r="J148" i="15"/>
  <c r="K152" i="15" l="1"/>
  <c r="K140" i="15"/>
  <c r="L134" i="15"/>
  <c r="I141" i="15"/>
  <c r="I142" i="15" s="1"/>
  <c r="I154" i="15" s="1"/>
  <c r="J152" i="15"/>
  <c r="J140" i="15"/>
  <c r="K141" i="15" l="1"/>
  <c r="K142" i="15" s="1"/>
  <c r="K154" i="15" s="1"/>
  <c r="M134" i="15"/>
  <c r="L148" i="15"/>
  <c r="L139" i="15"/>
  <c r="J141" i="15"/>
  <c r="J142" i="15" s="1"/>
  <c r="J154" i="15" s="1"/>
  <c r="M148" i="15" l="1"/>
  <c r="C149" i="15" s="1"/>
  <c r="B161" i="15" s="1"/>
  <c r="M139" i="15"/>
  <c r="L152" i="15"/>
  <c r="L140" i="15"/>
  <c r="L141" i="15" l="1"/>
  <c r="L142" i="15" s="1"/>
  <c r="L154" i="15" s="1"/>
  <c r="M152" i="15"/>
  <c r="C153" i="15" s="1"/>
  <c r="B163" i="15" s="1"/>
  <c r="M140" i="15"/>
  <c r="M141" i="15" l="1"/>
  <c r="M142" i="15" s="1"/>
  <c r="M154" i="15" s="1"/>
  <c r="C155" i="15" l="1"/>
  <c r="C156" i="15"/>
  <c r="AJ162" i="15" l="1"/>
  <c r="AJ159" i="15"/>
  <c r="AJ163" i="15"/>
  <c r="AJ160" i="15"/>
  <c r="AJ161" i="15"/>
  <c r="C162" i="15"/>
  <c r="C159" i="15"/>
  <c r="C160" i="15"/>
  <c r="C161" i="15"/>
  <c r="C163" i="15"/>
  <c r="AK162" i="15" l="1"/>
  <c r="AK159" i="15"/>
  <c r="AK163" i="15"/>
  <c r="AK160" i="15"/>
  <c r="AK161" i="15"/>
  <c r="D162" i="15"/>
  <c r="D163" i="15"/>
  <c r="D159" i="15"/>
  <c r="D160" i="15"/>
  <c r="D161" i="15"/>
  <c r="B19" i="12" l="1"/>
  <c r="B21" i="12" s="1"/>
  <c r="B23" i="12" s="1"/>
  <c r="F59" i="8" l="1"/>
  <c r="C12" i="11"/>
  <c r="C16" i="11"/>
  <c r="K44" i="10"/>
  <c r="B44" i="10"/>
  <c r="L43" i="10"/>
  <c r="L42" i="10"/>
  <c r="L41" i="10"/>
  <c r="L40" i="10"/>
  <c r="L39" i="10"/>
  <c r="K34" i="10"/>
  <c r="B34" i="10"/>
  <c r="L33" i="10"/>
  <c r="L32" i="10"/>
  <c r="L31" i="10"/>
  <c r="L30" i="10"/>
  <c r="L29" i="10"/>
  <c r="AU39" i="59" l="1"/>
  <c r="AI39" i="59"/>
  <c r="AJ39" i="59"/>
  <c r="AI39" i="62"/>
  <c r="BM39" i="59"/>
  <c r="BB39" i="59"/>
  <c r="AK39" i="59"/>
  <c r="AR39" i="59"/>
  <c r="AQ39" i="59"/>
  <c r="BB39" i="62"/>
  <c r="AP39" i="62"/>
  <c r="AP39" i="59"/>
  <c r="AN39" i="59"/>
  <c r="AT39" i="59"/>
  <c r="BM39" i="62"/>
  <c r="BL39" i="62"/>
  <c r="AT39" i="62"/>
  <c r="AX39" i="62"/>
  <c r="AK39" i="62"/>
  <c r="BH39" i="59"/>
  <c r="BJ39" i="62"/>
  <c r="BK39" i="59"/>
  <c r="AL39" i="59"/>
  <c r="BE39" i="62"/>
  <c r="BD39" i="62"/>
  <c r="AL39" i="62"/>
  <c r="BF39" i="62"/>
  <c r="AS39" i="62"/>
  <c r="BA39" i="59"/>
  <c r="AZ39" i="59"/>
  <c r="BC39" i="59"/>
  <c r="BG39" i="62"/>
  <c r="AW39" i="62"/>
  <c r="AV39" i="62"/>
  <c r="AY39" i="59"/>
  <c r="AQ39" i="62"/>
  <c r="BA39" i="62"/>
  <c r="BJ39" i="59"/>
  <c r="BH39" i="62"/>
  <c r="BL39" i="59"/>
  <c r="AM39" i="59"/>
  <c r="BE39" i="59"/>
  <c r="AO39" i="62"/>
  <c r="AN39" i="62"/>
  <c r="BF39" i="59"/>
  <c r="AJ39" i="62"/>
  <c r="BI39" i="62"/>
  <c r="AW39" i="59"/>
  <c r="BG39" i="59"/>
  <c r="BD39" i="59"/>
  <c r="BI39" i="59"/>
  <c r="AO39" i="59"/>
  <c r="AY39" i="62"/>
  <c r="AX39" i="59"/>
  <c r="AR39" i="62"/>
  <c r="AV39" i="59"/>
  <c r="AZ39" i="62"/>
  <c r="AS39" i="59"/>
  <c r="AM39" i="62"/>
  <c r="AU39" i="62"/>
  <c r="BC39" i="62"/>
  <c r="BK39" i="62"/>
  <c r="AI57" i="24"/>
  <c r="AT57" i="24"/>
  <c r="AQ57" i="24"/>
  <c r="AZ57" i="24"/>
  <c r="BI57" i="24"/>
  <c r="BB57" i="24"/>
  <c r="AR57" i="24"/>
  <c r="BA57" i="24"/>
  <c r="BK57" i="24"/>
  <c r="BG57" i="24"/>
  <c r="BH57" i="24"/>
  <c r="BJ57" i="24"/>
  <c r="AK57" i="24"/>
  <c r="AS57" i="24"/>
  <c r="BC57" i="24"/>
  <c r="BL57" i="24"/>
  <c r="AL57" i="24"/>
  <c r="AU57" i="24"/>
  <c r="BD57" i="24"/>
  <c r="BM57" i="24"/>
  <c r="AY57" i="24"/>
  <c r="AM57" i="24"/>
  <c r="AV57" i="24"/>
  <c r="BE57" i="24"/>
  <c r="AJ57" i="24"/>
  <c r="AO57" i="24"/>
  <c r="AN57" i="24"/>
  <c r="AW57" i="24"/>
  <c r="BF57" i="24"/>
  <c r="AX57" i="24"/>
  <c r="AP57" i="24"/>
  <c r="BM55" i="41"/>
  <c r="BH55" i="41"/>
  <c r="AY55" i="41"/>
  <c r="AP55" i="41"/>
  <c r="BG55" i="41"/>
  <c r="AM55" i="41"/>
  <c r="AZ55" i="41"/>
  <c r="AQ55" i="41"/>
  <c r="AS55" i="41"/>
  <c r="AT55" i="41"/>
  <c r="BD55" i="41"/>
  <c r="AR55" i="41"/>
  <c r="BE55" i="41"/>
  <c r="BK55" i="41"/>
  <c r="AN55" i="41"/>
  <c r="AX55" i="41"/>
  <c r="AL55" i="41"/>
  <c r="AV55" i="41"/>
  <c r="AO55" i="41"/>
  <c r="BC55" i="41"/>
  <c r="BA55" i="41"/>
  <c r="BI55" i="41"/>
  <c r="AU55" i="41"/>
  <c r="BJ55" i="41"/>
  <c r="AW55" i="41"/>
  <c r="AK55" i="41"/>
  <c r="AJ55" i="41"/>
  <c r="BL55" i="41"/>
  <c r="BB55" i="41"/>
  <c r="BF55" i="41"/>
  <c r="AY87" i="18"/>
  <c r="BM87" i="18"/>
  <c r="AW87" i="18"/>
  <c r="BK87" i="18"/>
  <c r="AR87" i="18"/>
  <c r="AJ87" i="18"/>
  <c r="BJ87" i="18"/>
  <c r="AP87" i="18"/>
  <c r="AN87" i="18"/>
  <c r="BC87" i="18"/>
  <c r="BL87" i="18"/>
  <c r="BF87" i="18"/>
  <c r="AL87" i="18"/>
  <c r="BI87" i="18"/>
  <c r="BG87" i="18"/>
  <c r="AU87" i="18"/>
  <c r="AT87" i="18"/>
  <c r="AZ87" i="18"/>
  <c r="AX87" i="18"/>
  <c r="AM87" i="18"/>
  <c r="BB87" i="18"/>
  <c r="AS87" i="18"/>
  <c r="BH87" i="18"/>
  <c r="BD87" i="18"/>
  <c r="AQ87" i="18"/>
  <c r="AO87" i="18"/>
  <c r="AV87" i="18"/>
  <c r="BA87" i="18"/>
  <c r="AK87" i="18"/>
  <c r="BE87" i="18"/>
  <c r="AQ54" i="31"/>
  <c r="AY54" i="31"/>
  <c r="BG54" i="31"/>
  <c r="AR54" i="31"/>
  <c r="AZ54" i="31"/>
  <c r="BH54" i="31"/>
  <c r="AI54" i="31"/>
  <c r="AK54" i="31"/>
  <c r="AS54" i="31"/>
  <c r="BA54" i="31"/>
  <c r="BI54" i="31"/>
  <c r="AL54" i="31"/>
  <c r="AT54" i="31"/>
  <c r="BB54" i="31"/>
  <c r="BJ54" i="31"/>
  <c r="AM54" i="31"/>
  <c r="AU54" i="31"/>
  <c r="BC54" i="31"/>
  <c r="BK54" i="31"/>
  <c r="AN54" i="31"/>
  <c r="AV54" i="31"/>
  <c r="BD54" i="31"/>
  <c r="BL54" i="31"/>
  <c r="AO54" i="31"/>
  <c r="AW54" i="31"/>
  <c r="BE54" i="31"/>
  <c r="BM54" i="31"/>
  <c r="AP54" i="31"/>
  <c r="AX54" i="31"/>
  <c r="BF54" i="31"/>
  <c r="AJ54" i="31"/>
  <c r="AM55" i="28"/>
  <c r="AU55" i="28"/>
  <c r="BC55" i="28"/>
  <c r="BK55" i="28"/>
  <c r="AN55" i="28"/>
  <c r="AV55" i="28"/>
  <c r="BD55" i="28"/>
  <c r="BL55" i="28"/>
  <c r="AO55" i="28"/>
  <c r="AW55" i="28"/>
  <c r="BE55" i="28"/>
  <c r="BM55" i="28"/>
  <c r="AP55" i="28"/>
  <c r="AX55" i="28"/>
  <c r="BF55" i="28"/>
  <c r="AJ55" i="28"/>
  <c r="AQ55" i="28"/>
  <c r="AY55" i="28"/>
  <c r="BG55" i="28"/>
  <c r="AR55" i="28"/>
  <c r="AZ55" i="28"/>
  <c r="BH55" i="28"/>
  <c r="AI55" i="28"/>
  <c r="AK55" i="28"/>
  <c r="AS55" i="28"/>
  <c r="BA55" i="28"/>
  <c r="BI55" i="28"/>
  <c r="AL55" i="28"/>
  <c r="AT55" i="28"/>
  <c r="BB55" i="28"/>
  <c r="BJ55" i="28"/>
  <c r="AM61" i="26"/>
  <c r="AU61" i="26"/>
  <c r="BC61" i="26"/>
  <c r="BK61" i="26"/>
  <c r="AN61" i="26"/>
  <c r="AV61" i="26"/>
  <c r="BD61" i="26"/>
  <c r="BL61" i="26"/>
  <c r="AO61" i="26"/>
  <c r="AW61" i="26"/>
  <c r="BE61" i="26"/>
  <c r="BM61" i="26"/>
  <c r="AP61" i="26"/>
  <c r="AX61" i="26"/>
  <c r="BF61" i="26"/>
  <c r="AJ61" i="26"/>
  <c r="AQ61" i="26"/>
  <c r="AY61" i="26"/>
  <c r="BG61" i="26"/>
  <c r="AR61" i="26"/>
  <c r="AZ61" i="26"/>
  <c r="BH61" i="26"/>
  <c r="AI61" i="26"/>
  <c r="AK61" i="26"/>
  <c r="AS61" i="26"/>
  <c r="BA61" i="26"/>
  <c r="BI61" i="26"/>
  <c r="AL61" i="26"/>
  <c r="AT61" i="26"/>
  <c r="BB61" i="26"/>
  <c r="BJ61" i="26"/>
  <c r="AM53" i="34"/>
  <c r="AU53" i="34"/>
  <c r="BC53" i="34"/>
  <c r="BK53" i="34"/>
  <c r="AN53" i="34"/>
  <c r="AV53" i="34"/>
  <c r="BD53" i="34"/>
  <c r="BL53" i="34"/>
  <c r="AO53" i="34"/>
  <c r="AW53" i="34"/>
  <c r="BE53" i="34"/>
  <c r="BM53" i="34"/>
  <c r="AP53" i="34"/>
  <c r="AX53" i="34"/>
  <c r="BF53" i="34"/>
  <c r="AJ53" i="34"/>
  <c r="AQ53" i="34"/>
  <c r="AY53" i="34"/>
  <c r="BG53" i="34"/>
  <c r="AR53" i="34"/>
  <c r="AZ53" i="34"/>
  <c r="BH53" i="34"/>
  <c r="AI53" i="34"/>
  <c r="AK53" i="34"/>
  <c r="AS53" i="34"/>
  <c r="BA53" i="34"/>
  <c r="BI53" i="34"/>
  <c r="AL53" i="34"/>
  <c r="AT53" i="34"/>
  <c r="BB53" i="34"/>
  <c r="BJ53" i="34"/>
  <c r="AR53" i="38"/>
  <c r="AZ53" i="38"/>
  <c r="BH53" i="38"/>
  <c r="AI53" i="38"/>
  <c r="AK53" i="38"/>
  <c r="AS53" i="38"/>
  <c r="BA53" i="38"/>
  <c r="BI53" i="38"/>
  <c r="AL53" i="38"/>
  <c r="AT53" i="38"/>
  <c r="BB53" i="38"/>
  <c r="BJ53" i="38"/>
  <c r="AM53" i="38"/>
  <c r="AU53" i="38"/>
  <c r="BC53" i="38"/>
  <c r="BK53" i="38"/>
  <c r="AN53" i="38"/>
  <c r="AV53" i="38"/>
  <c r="BD53" i="38"/>
  <c r="BL53" i="38"/>
  <c r="AO53" i="38"/>
  <c r="AW53" i="38"/>
  <c r="BE53" i="38"/>
  <c r="BM53" i="38"/>
  <c r="AP53" i="38"/>
  <c r="AX53" i="38"/>
  <c r="BF53" i="38"/>
  <c r="AJ53" i="38"/>
  <c r="AQ53" i="38"/>
  <c r="AY53" i="38"/>
  <c r="BG53" i="38"/>
  <c r="BL78" i="15"/>
  <c r="AO78" i="15"/>
  <c r="BC78" i="15"/>
  <c r="BB78" i="15"/>
  <c r="BH78" i="15"/>
  <c r="AQ78" i="15"/>
  <c r="BD78" i="15"/>
  <c r="AX78" i="15"/>
  <c r="AU78" i="15"/>
  <c r="AT78" i="15"/>
  <c r="BI78" i="15"/>
  <c r="AZ78" i="15"/>
  <c r="AM78" i="15"/>
  <c r="AL78" i="15"/>
  <c r="BA78" i="15"/>
  <c r="AR78" i="15"/>
  <c r="AV78" i="15"/>
  <c r="AP78" i="15"/>
  <c r="AJ78" i="15"/>
  <c r="AS78" i="15"/>
  <c r="AK78" i="15"/>
  <c r="BF78" i="15"/>
  <c r="BM78" i="15"/>
  <c r="AI78" i="15"/>
  <c r="BE78" i="15"/>
  <c r="BG78" i="15"/>
  <c r="AN78" i="15"/>
  <c r="AW78" i="15"/>
  <c r="BK78" i="15"/>
  <c r="BJ78" i="15"/>
  <c r="AY78" i="15"/>
  <c r="AN42" i="56"/>
  <c r="AV42" i="56"/>
  <c r="BD42" i="56"/>
  <c r="BL42" i="56"/>
  <c r="AO42" i="56"/>
  <c r="AW42" i="56"/>
  <c r="BE42" i="56"/>
  <c r="BM42" i="56"/>
  <c r="AP42" i="56"/>
  <c r="AX42" i="56"/>
  <c r="BF42" i="56"/>
  <c r="AJ42" i="56"/>
  <c r="AQ42" i="56"/>
  <c r="AY42" i="56"/>
  <c r="BG42" i="56"/>
  <c r="AI42" i="56"/>
  <c r="AR42" i="56"/>
  <c r="AZ42" i="56"/>
  <c r="BH42" i="56"/>
  <c r="AK42" i="56"/>
  <c r="AS42" i="56"/>
  <c r="BA42" i="56"/>
  <c r="BI42" i="56"/>
  <c r="AL42" i="56"/>
  <c r="AT42" i="56"/>
  <c r="BB42" i="56"/>
  <c r="BJ42" i="56"/>
  <c r="AM42" i="56"/>
  <c r="AU42" i="56"/>
  <c r="BC42" i="56"/>
  <c r="BK42" i="56"/>
  <c r="B109" i="15"/>
  <c r="B108" i="15"/>
  <c r="B111" i="15"/>
  <c r="B110" i="15"/>
  <c r="L44" i="10"/>
  <c r="L34" i="10"/>
  <c r="U14" i="10"/>
  <c r="I15" i="10"/>
  <c r="J15" i="10"/>
  <c r="K15" i="10"/>
  <c r="L15" i="10"/>
  <c r="M15" i="10"/>
  <c r="N15" i="10"/>
  <c r="O15" i="10"/>
  <c r="P15" i="10"/>
  <c r="Q15" i="10"/>
  <c r="R15" i="10"/>
  <c r="S15" i="10"/>
  <c r="T15" i="10"/>
  <c r="H15" i="10"/>
  <c r="V16" i="10"/>
  <c r="B6" i="10" s="1"/>
  <c r="U13" i="10"/>
  <c r="V13" i="10" s="1"/>
  <c r="B5" i="10" s="1"/>
  <c r="B12" i="10" s="1"/>
  <c r="U12" i="10"/>
  <c r="V12" i="10" s="1"/>
  <c r="B4" i="10" s="1"/>
  <c r="B15" i="10" s="1"/>
  <c r="C6" i="68" l="1"/>
  <c r="C8" i="11"/>
  <c r="C7" i="68"/>
  <c r="B164" i="15"/>
  <c r="B166" i="15"/>
  <c r="B165" i="15"/>
  <c r="C7" i="11"/>
  <c r="U15" i="10"/>
  <c r="V15" i="10" s="1"/>
  <c r="B7" i="10" s="1"/>
  <c r="B13" i="10" s="1"/>
  <c r="B18" i="10" s="1"/>
  <c r="U17" i="10"/>
  <c r="V17" i="10" s="1"/>
  <c r="B16" i="10"/>
  <c r="B19" i="10" s="1"/>
  <c r="F6" i="45" l="1"/>
  <c r="G6" i="45" s="1"/>
  <c r="F5" i="45"/>
  <c r="G5" i="45" s="1"/>
  <c r="F3" i="45"/>
  <c r="G3" i="45" s="1"/>
  <c r="F4" i="45"/>
  <c r="G4" i="45" s="1"/>
  <c r="F82" i="8"/>
  <c r="F81" i="8"/>
  <c r="F80" i="8"/>
  <c r="F83" i="8"/>
  <c r="F84" i="8"/>
  <c r="F40" i="8"/>
  <c r="F36" i="8"/>
  <c r="F37" i="8"/>
  <c r="F38" i="8"/>
  <c r="F39" i="8"/>
  <c r="B20" i="10"/>
  <c r="B21" i="10" s="1"/>
  <c r="AQ108" i="18" l="1"/>
  <c r="AY108" i="18"/>
  <c r="BG108" i="18"/>
  <c r="AJ108" i="18"/>
  <c r="AR108" i="18"/>
  <c r="AZ108" i="18"/>
  <c r="BH108" i="18"/>
  <c r="AK108" i="18"/>
  <c r="AS108" i="18"/>
  <c r="BA108" i="18"/>
  <c r="BI108" i="18"/>
  <c r="AL108" i="18"/>
  <c r="AT108" i="18"/>
  <c r="BB108" i="18"/>
  <c r="BJ108" i="18"/>
  <c r="AO108" i="18"/>
  <c r="AO107" i="18" s="1"/>
  <c r="AW108" i="18"/>
  <c r="BE108" i="18"/>
  <c r="BM108" i="18"/>
  <c r="AP108" i="18"/>
  <c r="BL108" i="18"/>
  <c r="AU108" i="18"/>
  <c r="AV108" i="18"/>
  <c r="AX108" i="18"/>
  <c r="BC108" i="18"/>
  <c r="AM108" i="18"/>
  <c r="BF108" i="18"/>
  <c r="AN108" i="18"/>
  <c r="BD108" i="18"/>
  <c r="BK108" i="18"/>
  <c r="AI108" i="18"/>
  <c r="AU100" i="15"/>
  <c r="AM100" i="15"/>
  <c r="BE100" i="15"/>
  <c r="AI100" i="15"/>
  <c r="AY100" i="15"/>
  <c r="AO100" i="15"/>
  <c r="BG100" i="15"/>
  <c r="BI100" i="15"/>
  <c r="BA100" i="15"/>
  <c r="AQ100" i="15"/>
  <c r="BK100" i="15"/>
  <c r="BM100" i="15"/>
  <c r="AS100" i="15"/>
  <c r="BC100" i="15"/>
  <c r="AW100" i="15"/>
  <c r="AK100" i="15"/>
  <c r="AK109" i="18"/>
  <c r="AS109" i="18"/>
  <c r="BA109" i="18"/>
  <c r="BI109" i="18"/>
  <c r="AL109" i="18"/>
  <c r="AT109" i="18"/>
  <c r="BB109" i="18"/>
  <c r="BJ109" i="18"/>
  <c r="AM109" i="18"/>
  <c r="AU109" i="18"/>
  <c r="BC109" i="18"/>
  <c r="BK109" i="18"/>
  <c r="AN109" i="18"/>
  <c r="AV109" i="18"/>
  <c r="BD109" i="18"/>
  <c r="AQ109" i="18"/>
  <c r="AY109" i="18"/>
  <c r="BG109" i="18"/>
  <c r="BE109" i="18"/>
  <c r="AJ109" i="18"/>
  <c r="BF109" i="18"/>
  <c r="AI109" i="18"/>
  <c r="AO109" i="18"/>
  <c r="BH109" i="18"/>
  <c r="AP109" i="18"/>
  <c r="BL109" i="18"/>
  <c r="AR109" i="18"/>
  <c r="BM109" i="18"/>
  <c r="AX109" i="18"/>
  <c r="AW109" i="18"/>
  <c r="AZ109" i="18"/>
  <c r="BM99" i="15"/>
  <c r="AU99" i="15"/>
  <c r="BG99" i="15"/>
  <c r="AM99" i="15"/>
  <c r="AY99" i="15"/>
  <c r="AW99" i="15"/>
  <c r="AI99" i="15"/>
  <c r="AQ99" i="15"/>
  <c r="AO99" i="15"/>
  <c r="BI99" i="15"/>
  <c r="BE99" i="15"/>
  <c r="AS99" i="15"/>
  <c r="BA99" i="15"/>
  <c r="BK99" i="15"/>
  <c r="AK99" i="15"/>
  <c r="BC99" i="15"/>
  <c r="AM110" i="18"/>
  <c r="AU110" i="18"/>
  <c r="BC110" i="18"/>
  <c r="BK110" i="18"/>
  <c r="AN110" i="18"/>
  <c r="AV110" i="18"/>
  <c r="BD110" i="18"/>
  <c r="BL110" i="18"/>
  <c r="AO110" i="18"/>
  <c r="AW110" i="18"/>
  <c r="BE110" i="18"/>
  <c r="BM110" i="18"/>
  <c r="AI110" i="18"/>
  <c r="AP110" i="18"/>
  <c r="AX110" i="18"/>
  <c r="BF110" i="18"/>
  <c r="AQ110" i="18"/>
  <c r="AY110" i="18"/>
  <c r="BG110" i="18"/>
  <c r="AK110" i="18"/>
  <c r="AS110" i="18"/>
  <c r="BA110" i="18"/>
  <c r="BI110" i="18"/>
  <c r="BH110" i="18"/>
  <c r="BJ110" i="18"/>
  <c r="AJ110" i="18"/>
  <c r="AT110" i="18"/>
  <c r="AL110" i="18"/>
  <c r="AR110" i="18"/>
  <c r="AZ110" i="18"/>
  <c r="BB110" i="18"/>
  <c r="AK98" i="15"/>
  <c r="BM98" i="15"/>
  <c r="AY98" i="15"/>
  <c r="BE98" i="15"/>
  <c r="AW98" i="15"/>
  <c r="AO98" i="15"/>
  <c r="BK98" i="15"/>
  <c r="BI98" i="15"/>
  <c r="BC98" i="15"/>
  <c r="AI98" i="15"/>
  <c r="BA98" i="15"/>
  <c r="AU98" i="15"/>
  <c r="AS98" i="15"/>
  <c r="AM98" i="15"/>
  <c r="BG98" i="15"/>
  <c r="AQ98" i="15"/>
  <c r="BI97" i="15"/>
  <c r="AI97" i="15"/>
  <c r="AS97" i="15"/>
  <c r="AS96" i="15" s="1"/>
  <c r="BM97" i="15"/>
  <c r="BG97" i="15"/>
  <c r="AW97" i="15"/>
  <c r="BE97" i="15"/>
  <c r="BC97" i="15"/>
  <c r="BC96" i="15" s="1"/>
  <c r="AK97" i="15"/>
  <c r="AM97" i="15"/>
  <c r="AM96" i="15" s="1"/>
  <c r="AU97" i="15"/>
  <c r="AU96" i="15" s="1"/>
  <c r="AY97" i="15"/>
  <c r="AO97" i="15"/>
  <c r="AQ97" i="15"/>
  <c r="BK97" i="15"/>
  <c r="BA97" i="15"/>
  <c r="BE101" i="15"/>
  <c r="AI101" i="15"/>
  <c r="BG101" i="15"/>
  <c r="AW101" i="15"/>
  <c r="BI101" i="15"/>
  <c r="AY101" i="15"/>
  <c r="AO101" i="15"/>
  <c r="BK101" i="15"/>
  <c r="BM101" i="15"/>
  <c r="BA101" i="15"/>
  <c r="AQ101" i="15"/>
  <c r="BC101" i="15"/>
  <c r="AS101" i="15"/>
  <c r="AU101" i="15"/>
  <c r="AK101" i="15"/>
  <c r="AM101" i="15"/>
  <c r="C3" i="11"/>
  <c r="C2" i="68"/>
  <c r="G78" i="63"/>
  <c r="D68" i="63"/>
  <c r="D73" i="61"/>
  <c r="G82" i="50"/>
  <c r="D80" i="48"/>
  <c r="F76" i="58"/>
  <c r="H72" i="58"/>
  <c r="F68" i="52"/>
  <c r="E78" i="51"/>
  <c r="G82" i="49"/>
  <c r="B71" i="49"/>
  <c r="B72" i="63"/>
  <c r="E78" i="61"/>
  <c r="G76" i="50"/>
  <c r="C73" i="50"/>
  <c r="F70" i="48"/>
  <c r="B77" i="58"/>
  <c r="D80" i="52"/>
  <c r="C82" i="51"/>
  <c r="E70" i="51"/>
  <c r="C76" i="49"/>
  <c r="E78" i="63"/>
  <c r="C82" i="61"/>
  <c r="E70" i="61"/>
  <c r="C70" i="50"/>
  <c r="D82" i="48"/>
  <c r="F78" i="58"/>
  <c r="G74" i="58"/>
  <c r="C72" i="52"/>
  <c r="C74" i="51"/>
  <c r="F78" i="49"/>
  <c r="F79" i="63"/>
  <c r="D83" i="61"/>
  <c r="F71" i="61"/>
  <c r="E70" i="50"/>
  <c r="B82" i="48"/>
  <c r="D80" i="58"/>
  <c r="C76" i="52"/>
  <c r="D72" i="52"/>
  <c r="B74" i="51"/>
  <c r="E78" i="49"/>
  <c r="B78" i="63"/>
  <c r="H81" i="61"/>
  <c r="B70" i="61"/>
  <c r="C72" i="50"/>
  <c r="F69" i="48"/>
  <c r="C82" i="58"/>
  <c r="G77" i="52"/>
  <c r="C74" i="52"/>
  <c r="E72" i="51"/>
  <c r="C78" i="49"/>
  <c r="C79" i="63"/>
  <c r="B83" i="61"/>
  <c r="C71" i="61"/>
  <c r="D69" i="50"/>
  <c r="G82" i="48"/>
  <c r="F77" i="58"/>
  <c r="H73" i="58"/>
  <c r="F69" i="52"/>
  <c r="H78" i="51"/>
  <c r="B73" i="50"/>
  <c r="F71" i="49"/>
  <c r="C71" i="63"/>
  <c r="B75" i="61"/>
  <c r="H80" i="50"/>
  <c r="E78" i="48"/>
  <c r="F74" i="48"/>
  <c r="H70" i="58"/>
  <c r="G82" i="52"/>
  <c r="D81" i="51"/>
  <c r="E77" i="63"/>
  <c r="G83" i="61"/>
  <c r="B72" i="61"/>
  <c r="D68" i="50"/>
  <c r="H81" i="48"/>
  <c r="C78" i="58"/>
  <c r="E74" i="58"/>
  <c r="C70" i="52"/>
  <c r="B77" i="51"/>
  <c r="E81" i="49"/>
  <c r="E82" i="63"/>
  <c r="G70" i="63"/>
  <c r="C77" i="61"/>
  <c r="E78" i="50"/>
  <c r="F74" i="50"/>
  <c r="C72" i="48"/>
  <c r="E68" i="58"/>
  <c r="H81" i="52"/>
  <c r="H80" i="51"/>
  <c r="B69" i="51"/>
  <c r="G74" i="49"/>
  <c r="B77" i="63"/>
  <c r="H80" i="61"/>
  <c r="C69" i="61"/>
  <c r="G71" i="50"/>
  <c r="B81" i="48"/>
  <c r="C80" i="58"/>
  <c r="E77" i="52"/>
  <c r="F73" i="52"/>
  <c r="H72" i="51"/>
  <c r="D77" i="49"/>
  <c r="C78" i="63"/>
  <c r="B82" i="61"/>
  <c r="D70" i="61"/>
  <c r="H71" i="50"/>
  <c r="E69" i="48"/>
  <c r="H81" i="58"/>
  <c r="F77" i="52"/>
  <c r="H73" i="52"/>
  <c r="G72" i="51"/>
  <c r="B77" i="49"/>
  <c r="G76" i="63"/>
  <c r="F80" i="61"/>
  <c r="E77" i="50"/>
  <c r="F73" i="50"/>
  <c r="C71" i="48"/>
  <c r="B80" i="58"/>
  <c r="C76" i="63"/>
  <c r="E82" i="61"/>
  <c r="G70" i="61"/>
  <c r="G69" i="50"/>
  <c r="G74" i="63"/>
  <c r="C81" i="61"/>
  <c r="E69" i="61"/>
  <c r="D71" i="50"/>
  <c r="G68" i="48"/>
  <c r="D81" i="58"/>
  <c r="H76" i="52"/>
  <c r="D73" i="52"/>
  <c r="C73" i="51"/>
  <c r="H78" i="49"/>
  <c r="H79" i="63"/>
  <c r="C68" i="63"/>
  <c r="E74" i="61"/>
  <c r="E81" i="50"/>
  <c r="H78" i="48"/>
  <c r="B70" i="48"/>
  <c r="F71" i="58"/>
  <c r="G68" i="52"/>
  <c r="C78" i="51"/>
  <c r="F82" i="49"/>
  <c r="C72" i="49"/>
  <c r="C73" i="63"/>
  <c r="D78" i="61"/>
  <c r="F78" i="50"/>
  <c r="G74" i="50"/>
  <c r="G70" i="48"/>
  <c r="B78" i="58"/>
  <c r="E80" i="52"/>
  <c r="B82" i="51"/>
  <c r="C70" i="51"/>
  <c r="D73" i="49"/>
  <c r="D74" i="63"/>
  <c r="E79" i="61"/>
  <c r="G78" i="50"/>
  <c r="D76" i="48"/>
  <c r="E72" i="48"/>
  <c r="G68" i="58"/>
  <c r="G80" i="52"/>
  <c r="H81" i="51"/>
  <c r="B70" i="51"/>
  <c r="C73" i="49"/>
  <c r="H72" i="63"/>
  <c r="H77" i="61"/>
  <c r="E80" i="50"/>
  <c r="H77" i="48"/>
  <c r="D74" i="48"/>
  <c r="F70" i="58"/>
  <c r="E82" i="52"/>
  <c r="D80" i="51"/>
  <c r="F68" i="51"/>
  <c r="B73" i="49"/>
  <c r="E73" i="63"/>
  <c r="H79" i="61"/>
  <c r="F76" i="50"/>
  <c r="H72" i="50"/>
  <c r="E70" i="48"/>
  <c r="G82" i="58"/>
  <c r="F78" i="52"/>
  <c r="G74" i="52"/>
  <c r="H71" i="51"/>
  <c r="F77" i="49"/>
  <c r="F78" i="63"/>
  <c r="F83" i="61"/>
  <c r="C73" i="61"/>
  <c r="B77" i="50"/>
  <c r="E80" i="48"/>
  <c r="G76" i="58"/>
  <c r="C73" i="58"/>
  <c r="E70" i="52"/>
  <c r="H76" i="51"/>
  <c r="D81" i="49"/>
  <c r="H70" i="49"/>
  <c r="H71" i="63"/>
  <c r="F75" i="61"/>
  <c r="C80" i="50"/>
  <c r="C76" i="48"/>
  <c r="D72" i="48"/>
  <c r="F68" i="58"/>
  <c r="C82" i="52"/>
  <c r="G80" i="51"/>
  <c r="H68" i="51"/>
  <c r="B72" i="49"/>
  <c r="B73" i="63"/>
  <c r="B78" i="61"/>
  <c r="D80" i="50"/>
  <c r="G77" i="48"/>
  <c r="C74" i="48"/>
  <c r="E70" i="58"/>
  <c r="D82" i="52"/>
  <c r="E80" i="51"/>
  <c r="G68" i="51"/>
  <c r="H71" i="49"/>
  <c r="F71" i="63"/>
  <c r="D75" i="61"/>
  <c r="C82" i="50"/>
  <c r="F79" i="48"/>
  <c r="B73" i="48"/>
  <c r="C72" i="58"/>
  <c r="B82" i="52"/>
  <c r="B79" i="51"/>
  <c r="B74" i="50"/>
  <c r="G71" i="49"/>
  <c r="G72" i="63"/>
  <c r="G77" i="61"/>
  <c r="C79" i="50"/>
  <c r="F82" i="63"/>
  <c r="C72" i="63"/>
  <c r="F78" i="61"/>
  <c r="C78" i="50"/>
  <c r="E74" i="50"/>
  <c r="H71" i="48"/>
  <c r="D68" i="58"/>
  <c r="C80" i="52"/>
  <c r="D82" i="51"/>
  <c r="F70" i="51"/>
  <c r="D76" i="49"/>
  <c r="D77" i="63"/>
  <c r="D82" i="61"/>
  <c r="H71" i="61"/>
  <c r="E68" i="50"/>
  <c r="C82" i="48"/>
  <c r="E78" i="58"/>
  <c r="F74" i="58"/>
  <c r="H71" i="52"/>
  <c r="D74" i="51"/>
  <c r="B80" i="49"/>
  <c r="D82" i="63"/>
  <c r="F70" i="63"/>
  <c r="D74" i="61"/>
  <c r="F81" i="50"/>
  <c r="F77" i="48"/>
  <c r="H73" i="48"/>
  <c r="C70" i="58"/>
  <c r="B80" i="52"/>
  <c r="D79" i="51"/>
  <c r="E82" i="49"/>
  <c r="G70" i="49"/>
  <c r="G71" i="63"/>
  <c r="E75" i="61"/>
  <c r="H81" i="50"/>
  <c r="D79" i="48"/>
  <c r="B72" i="48"/>
  <c r="H71" i="58"/>
  <c r="B81" i="52"/>
  <c r="C79" i="51"/>
  <c r="D82" i="49"/>
  <c r="B82" i="63"/>
  <c r="C70" i="63"/>
  <c r="B74" i="61"/>
  <c r="B80" i="50"/>
  <c r="C81" i="48"/>
  <c r="E77" i="58"/>
  <c r="F73" i="58"/>
  <c r="E69" i="52"/>
  <c r="G77" i="51"/>
  <c r="C82" i="49"/>
  <c r="E70" i="49"/>
  <c r="D71" i="63"/>
  <c r="C75" i="61"/>
  <c r="G80" i="50"/>
  <c r="D81" i="63"/>
  <c r="D77" i="48"/>
  <c r="B74" i="58"/>
  <c r="B70" i="50"/>
  <c r="B81" i="61"/>
  <c r="E77" i="48"/>
  <c r="G78" i="52"/>
  <c r="G78" i="49"/>
  <c r="F79" i="61"/>
  <c r="G80" i="48"/>
  <c r="H68" i="52"/>
  <c r="F74" i="49"/>
  <c r="H72" i="61"/>
  <c r="D77" i="58"/>
  <c r="B71" i="52"/>
  <c r="D79" i="63"/>
  <c r="H68" i="50"/>
  <c r="H68" i="58"/>
  <c r="F81" i="51"/>
  <c r="D74" i="49"/>
  <c r="G81" i="61"/>
  <c r="D82" i="50"/>
  <c r="D81" i="48"/>
  <c r="C79" i="58"/>
  <c r="E76" i="52"/>
  <c r="D74" i="52"/>
  <c r="D72" i="51"/>
  <c r="G76" i="49"/>
  <c r="H73" i="63"/>
  <c r="F77" i="61"/>
  <c r="E82" i="50"/>
  <c r="E81" i="48"/>
  <c r="D79" i="58"/>
  <c r="F76" i="52"/>
  <c r="E74" i="52"/>
  <c r="E73" i="51"/>
  <c r="C79" i="49"/>
  <c r="H74" i="61"/>
  <c r="E72" i="49"/>
  <c r="C68" i="47"/>
  <c r="F73" i="63"/>
  <c r="F78" i="51"/>
  <c r="D68" i="47"/>
  <c r="C72" i="61"/>
  <c r="F70" i="49"/>
  <c r="H69" i="47"/>
  <c r="F79" i="58"/>
  <c r="F78" i="47"/>
  <c r="G74" i="47"/>
  <c r="H69" i="52"/>
  <c r="D80" i="47"/>
  <c r="E77" i="47"/>
  <c r="E81" i="63"/>
  <c r="B79" i="49"/>
  <c r="G76" i="52"/>
  <c r="F77" i="47"/>
  <c r="H73" i="47"/>
  <c r="E78" i="52"/>
  <c r="D76" i="47"/>
  <c r="E72" i="47"/>
  <c r="E82" i="58"/>
  <c r="F79" i="50"/>
  <c r="D71" i="47"/>
  <c r="E68" i="52"/>
  <c r="C82" i="47"/>
  <c r="G80" i="47"/>
  <c r="C81" i="51"/>
  <c r="B72" i="47"/>
  <c r="D73" i="50"/>
  <c r="D69" i="52"/>
  <c r="C76" i="50"/>
  <c r="D72" i="58"/>
  <c r="D76" i="51"/>
  <c r="C80" i="61"/>
  <c r="D76" i="58"/>
  <c r="C76" i="51"/>
  <c r="F77" i="63"/>
  <c r="C81" i="47"/>
  <c r="B80" i="47"/>
  <c r="D81" i="47"/>
  <c r="H78" i="47"/>
  <c r="D77" i="51"/>
  <c r="G71" i="47"/>
  <c r="B78" i="48"/>
  <c r="D71" i="58"/>
  <c r="D77" i="52"/>
  <c r="H79" i="49"/>
  <c r="H78" i="50"/>
  <c r="B80" i="63"/>
  <c r="G78" i="48"/>
  <c r="F81" i="52"/>
  <c r="C80" i="49"/>
  <c r="G79" i="61"/>
  <c r="B80" i="48"/>
  <c r="B79" i="52"/>
  <c r="E77" i="49"/>
  <c r="B73" i="61"/>
  <c r="D69" i="48"/>
  <c r="F70" i="52"/>
  <c r="C82" i="63"/>
  <c r="D77" i="50"/>
  <c r="G78" i="58"/>
  <c r="H77" i="51"/>
  <c r="C74" i="63"/>
  <c r="F70" i="50"/>
  <c r="B70" i="58"/>
  <c r="E76" i="51"/>
  <c r="H81" i="63"/>
  <c r="D80" i="61"/>
  <c r="B81" i="50"/>
  <c r="D68" i="48"/>
  <c r="G80" i="58"/>
  <c r="H77" i="52"/>
  <c r="B73" i="52"/>
  <c r="B71" i="51"/>
  <c r="C74" i="49"/>
  <c r="E72" i="63"/>
  <c r="G73" i="61"/>
  <c r="B82" i="50"/>
  <c r="B77" i="48"/>
  <c r="H80" i="58"/>
  <c r="C78" i="52"/>
  <c r="B74" i="52"/>
  <c r="C72" i="51"/>
  <c r="H77" i="49"/>
  <c r="H77" i="50"/>
  <c r="E69" i="49"/>
  <c r="F69" i="47"/>
  <c r="E73" i="61"/>
  <c r="C71" i="49"/>
  <c r="G69" i="47"/>
  <c r="C81" i="50"/>
  <c r="B69" i="49"/>
  <c r="F71" i="47"/>
  <c r="B73" i="58"/>
  <c r="C80" i="47"/>
  <c r="G82" i="63"/>
  <c r="B72" i="51"/>
  <c r="H81" i="47"/>
  <c r="E80" i="47"/>
  <c r="E68" i="63"/>
  <c r="H69" i="49"/>
  <c r="C73" i="52"/>
  <c r="C79" i="47"/>
  <c r="B71" i="47"/>
  <c r="F74" i="52"/>
  <c r="G77" i="47"/>
  <c r="C74" i="47"/>
  <c r="G79" i="52"/>
  <c r="G76" i="47"/>
  <c r="G69" i="63"/>
  <c r="B79" i="47"/>
  <c r="F68" i="49"/>
  <c r="E82" i="51"/>
  <c r="D79" i="47"/>
  <c r="C81" i="49"/>
  <c r="B70" i="63"/>
  <c r="D79" i="49"/>
  <c r="F82" i="50"/>
  <c r="F73" i="47"/>
  <c r="G70" i="47"/>
  <c r="E69" i="63"/>
  <c r="H78" i="52"/>
  <c r="E80" i="58"/>
  <c r="G68" i="63"/>
  <c r="G72" i="52"/>
  <c r="H78" i="61"/>
  <c r="H79" i="48"/>
  <c r="D73" i="47"/>
  <c r="B69" i="47"/>
  <c r="C68" i="58"/>
  <c r="D68" i="49"/>
  <c r="H70" i="63"/>
  <c r="B79" i="48"/>
  <c r="B78" i="52"/>
  <c r="F73" i="49"/>
  <c r="G75" i="61"/>
  <c r="H68" i="48"/>
  <c r="E73" i="52"/>
  <c r="E73" i="49"/>
  <c r="G71" i="61"/>
  <c r="B71" i="48"/>
  <c r="B70" i="52"/>
  <c r="H80" i="63"/>
  <c r="B79" i="50"/>
  <c r="B79" i="58"/>
  <c r="F76" i="51"/>
  <c r="H68" i="63"/>
  <c r="E76" i="48"/>
  <c r="D76" i="52"/>
  <c r="H73" i="51"/>
  <c r="E80" i="63"/>
  <c r="B79" i="61"/>
  <c r="G70" i="50"/>
  <c r="G69" i="48"/>
  <c r="D82" i="58"/>
  <c r="F79" i="52"/>
  <c r="G82" i="51"/>
  <c r="G69" i="51"/>
  <c r="H72" i="49"/>
  <c r="H69" i="63"/>
  <c r="D72" i="61"/>
  <c r="E69" i="50"/>
  <c r="E68" i="48"/>
  <c r="F82" i="51"/>
  <c r="H70" i="51"/>
  <c r="F76" i="49"/>
  <c r="D74" i="50"/>
  <c r="C68" i="49"/>
  <c r="C71" i="47"/>
  <c r="D69" i="49"/>
  <c r="C80" i="48"/>
  <c r="C73" i="47"/>
  <c r="F81" i="47"/>
  <c r="B71" i="50"/>
  <c r="D81" i="61"/>
  <c r="H78" i="63"/>
  <c r="E74" i="49"/>
  <c r="B74" i="48"/>
  <c r="C71" i="52"/>
  <c r="G77" i="63"/>
  <c r="G77" i="50"/>
  <c r="D71" i="52"/>
  <c r="F71" i="52"/>
  <c r="F69" i="49"/>
  <c r="F71" i="50"/>
  <c r="E83" i="61"/>
  <c r="C74" i="61"/>
  <c r="G80" i="63"/>
  <c r="B72" i="52"/>
  <c r="G79" i="48"/>
  <c r="B71" i="58"/>
  <c r="G77" i="58"/>
  <c r="G74" i="51"/>
  <c r="H79" i="51"/>
  <c r="F82" i="47"/>
  <c r="G82" i="47"/>
  <c r="F74" i="51"/>
  <c r="F81" i="48"/>
  <c r="C76" i="47"/>
  <c r="H70" i="47"/>
  <c r="F69" i="63"/>
  <c r="E73" i="48"/>
  <c r="G71" i="52"/>
  <c r="D72" i="49"/>
  <c r="F70" i="61"/>
  <c r="F73" i="48"/>
  <c r="B69" i="52"/>
  <c r="B81" i="63"/>
  <c r="H76" i="50"/>
  <c r="H76" i="58"/>
  <c r="B78" i="51"/>
  <c r="H76" i="63"/>
  <c r="G68" i="50"/>
  <c r="E73" i="58"/>
  <c r="D71" i="51"/>
  <c r="C83" i="61"/>
  <c r="F82" i="48"/>
  <c r="D79" i="52"/>
  <c r="C71" i="51"/>
  <c r="H77" i="63"/>
  <c r="H73" i="61"/>
  <c r="D72" i="50"/>
  <c r="D71" i="48"/>
  <c r="B81" i="58"/>
  <c r="C81" i="52"/>
  <c r="E81" i="51"/>
  <c r="E68" i="51"/>
  <c r="F81" i="63"/>
  <c r="F68" i="63"/>
  <c r="B71" i="61"/>
  <c r="H70" i="50"/>
  <c r="H69" i="48"/>
  <c r="B82" i="58"/>
  <c r="D81" i="52"/>
  <c r="B80" i="51"/>
  <c r="F69" i="51"/>
  <c r="B74" i="49"/>
  <c r="H76" i="48"/>
  <c r="E76" i="47"/>
  <c r="G72" i="47"/>
  <c r="F78" i="48"/>
  <c r="F76" i="47"/>
  <c r="H72" i="47"/>
  <c r="H77" i="58"/>
  <c r="E78" i="47"/>
  <c r="F74" i="47"/>
  <c r="D73" i="51"/>
  <c r="B78" i="47"/>
  <c r="F82" i="61"/>
  <c r="D80" i="49"/>
  <c r="G68" i="47"/>
  <c r="H68" i="47"/>
  <c r="F69" i="50"/>
  <c r="C80" i="63"/>
  <c r="E69" i="51"/>
  <c r="D82" i="47"/>
  <c r="G78" i="61"/>
  <c r="C68" i="51"/>
  <c r="H80" i="47"/>
  <c r="H73" i="49"/>
  <c r="G79" i="50"/>
  <c r="E74" i="51"/>
  <c r="H69" i="58"/>
  <c r="D69" i="63"/>
  <c r="G80" i="61"/>
  <c r="E71" i="61"/>
  <c r="H78" i="58"/>
  <c r="E72" i="52"/>
  <c r="C78" i="48"/>
  <c r="C74" i="58"/>
  <c r="H79" i="52"/>
  <c r="G72" i="58"/>
  <c r="H68" i="49"/>
  <c r="D77" i="47"/>
  <c r="E68" i="49"/>
  <c r="D81" i="50"/>
  <c r="H70" i="48"/>
  <c r="E76" i="63"/>
  <c r="B72" i="58"/>
  <c r="E77" i="61"/>
  <c r="D76" i="63"/>
  <c r="D77" i="61"/>
  <c r="B69" i="48"/>
  <c r="B81" i="51"/>
  <c r="C81" i="63"/>
  <c r="D69" i="61"/>
  <c r="H79" i="58"/>
  <c r="F79" i="51"/>
  <c r="G79" i="63"/>
  <c r="B78" i="50"/>
  <c r="F81" i="58"/>
  <c r="G76" i="51"/>
  <c r="E70" i="63"/>
  <c r="E73" i="50"/>
  <c r="B69" i="58"/>
  <c r="B81" i="49"/>
  <c r="C79" i="61"/>
  <c r="C68" i="48"/>
  <c r="H80" i="52"/>
  <c r="H69" i="51"/>
  <c r="F76" i="63"/>
  <c r="F72" i="61"/>
  <c r="H73" i="50"/>
  <c r="H72" i="48"/>
  <c r="D69" i="58"/>
  <c r="F82" i="52"/>
  <c r="C80" i="51"/>
  <c r="B82" i="49"/>
  <c r="D80" i="63"/>
  <c r="H82" i="61"/>
  <c r="G69" i="61"/>
  <c r="E72" i="50"/>
  <c r="F71" i="48"/>
  <c r="E69" i="58"/>
  <c r="D68" i="52"/>
  <c r="G78" i="51"/>
  <c r="D68" i="51"/>
  <c r="G72" i="49"/>
  <c r="D73" i="48"/>
  <c r="H77" i="47"/>
  <c r="D74" i="47"/>
  <c r="G74" i="48"/>
  <c r="C78" i="47"/>
  <c r="E74" i="47"/>
  <c r="D74" i="58"/>
  <c r="H79" i="47"/>
  <c r="B71" i="63"/>
  <c r="F81" i="49"/>
  <c r="F68" i="47"/>
  <c r="F69" i="61"/>
  <c r="B70" i="49"/>
  <c r="E70" i="47"/>
  <c r="F70" i="47"/>
  <c r="F68" i="48"/>
  <c r="B80" i="61"/>
  <c r="G77" i="49"/>
  <c r="B81" i="47"/>
  <c r="E76" i="50"/>
  <c r="E76" i="49"/>
  <c r="E82" i="47"/>
  <c r="B82" i="47"/>
  <c r="G69" i="58"/>
  <c r="H69" i="50"/>
  <c r="G71" i="51"/>
  <c r="D73" i="58"/>
  <c r="E82" i="48"/>
  <c r="F79" i="49"/>
  <c r="G76" i="48"/>
  <c r="H81" i="49"/>
  <c r="B77" i="47"/>
  <c r="E73" i="47"/>
  <c r="C70" i="48"/>
  <c r="G71" i="48"/>
  <c r="C79" i="48"/>
  <c r="H76" i="49"/>
  <c r="D79" i="50"/>
  <c r="E80" i="49"/>
  <c r="E68" i="47"/>
  <c r="C81" i="58"/>
  <c r="D72" i="47"/>
  <c r="F74" i="61"/>
  <c r="G79" i="58"/>
  <c r="G79" i="51"/>
  <c r="F74" i="63"/>
  <c r="H79" i="50"/>
  <c r="E81" i="58"/>
  <c r="B73" i="51"/>
  <c r="E74" i="63"/>
  <c r="F68" i="50"/>
  <c r="G71" i="58"/>
  <c r="F71" i="51"/>
  <c r="B69" i="63"/>
  <c r="H80" i="48"/>
  <c r="C79" i="52"/>
  <c r="G79" i="49"/>
  <c r="G72" i="61"/>
  <c r="G72" i="48"/>
  <c r="H70" i="52"/>
  <c r="H80" i="49"/>
  <c r="B74" i="63"/>
  <c r="H69" i="61"/>
  <c r="F76" i="48"/>
  <c r="E74" i="48"/>
  <c r="G70" i="58"/>
  <c r="C68" i="52"/>
  <c r="F77" i="51"/>
  <c r="G80" i="49"/>
  <c r="B79" i="63"/>
  <c r="E81" i="61"/>
  <c r="D76" i="50"/>
  <c r="C74" i="50"/>
  <c r="C73" i="48"/>
  <c r="E72" i="58"/>
  <c r="G69" i="52"/>
  <c r="E77" i="51"/>
  <c r="B72" i="50"/>
  <c r="D71" i="49"/>
  <c r="C71" i="58"/>
  <c r="F79" i="47"/>
  <c r="B73" i="47"/>
  <c r="E76" i="58"/>
  <c r="G79" i="47"/>
  <c r="B74" i="47"/>
  <c r="B77" i="52"/>
  <c r="E81" i="47"/>
  <c r="H70" i="61"/>
  <c r="C70" i="49"/>
  <c r="C70" i="47"/>
  <c r="C68" i="50"/>
  <c r="G68" i="49"/>
  <c r="H71" i="47"/>
  <c r="C72" i="47"/>
  <c r="F82" i="58"/>
  <c r="C71" i="50"/>
  <c r="G69" i="49"/>
  <c r="D69" i="47"/>
  <c r="G72" i="50"/>
  <c r="D73" i="63"/>
  <c r="E69" i="47"/>
  <c r="D69" i="51"/>
  <c r="B69" i="50"/>
  <c r="G70" i="52"/>
  <c r="F77" i="50"/>
  <c r="C76" i="58"/>
  <c r="F73" i="51"/>
  <c r="B78" i="49"/>
  <c r="H72" i="52"/>
  <c r="E81" i="52"/>
  <c r="D72" i="63"/>
  <c r="H76" i="47"/>
  <c r="G78" i="47"/>
  <c r="B70" i="47"/>
  <c r="G70" i="51"/>
  <c r="F69" i="58"/>
  <c r="D70" i="49"/>
  <c r="C69" i="50"/>
  <c r="D70" i="52"/>
  <c r="E71" i="48"/>
  <c r="E67" i="48" s="1"/>
  <c r="G73" i="50"/>
  <c r="G67" i="50" s="1"/>
  <c r="D70" i="48"/>
  <c r="D70" i="58"/>
  <c r="D67" i="58" s="1"/>
  <c r="D71" i="61"/>
  <c r="B68" i="49"/>
  <c r="B67" i="49" s="1"/>
  <c r="F72" i="50"/>
  <c r="F67" i="50" s="1"/>
  <c r="D70" i="63"/>
  <c r="D70" i="51"/>
  <c r="D67" i="51" s="1"/>
  <c r="D70" i="47"/>
  <c r="G73" i="49"/>
  <c r="H74" i="51"/>
  <c r="B68" i="63"/>
  <c r="G73" i="48"/>
  <c r="G67" i="48" s="1"/>
  <c r="B68" i="58"/>
  <c r="E71" i="50"/>
  <c r="C69" i="47"/>
  <c r="C67" i="47" s="1"/>
  <c r="E71" i="47"/>
  <c r="E72" i="61"/>
  <c r="H75" i="61"/>
  <c r="H74" i="49"/>
  <c r="C69" i="63"/>
  <c r="C67" i="63" s="1"/>
  <c r="G73" i="58"/>
  <c r="C69" i="52"/>
  <c r="G74" i="61"/>
  <c r="G68" i="61" s="1"/>
  <c r="D70" i="50"/>
  <c r="F72" i="47"/>
  <c r="F72" i="63"/>
  <c r="B68" i="48"/>
  <c r="B68" i="52"/>
  <c r="H74" i="50"/>
  <c r="H74" i="63"/>
  <c r="F72" i="58"/>
  <c r="F67" i="58" s="1"/>
  <c r="G73" i="51"/>
  <c r="E71" i="49"/>
  <c r="E71" i="52"/>
  <c r="F72" i="52"/>
  <c r="B69" i="61"/>
  <c r="G73" i="47"/>
  <c r="G67" i="47" s="1"/>
  <c r="F72" i="51"/>
  <c r="G73" i="52"/>
  <c r="G67" i="52" s="1"/>
  <c r="F72" i="49"/>
  <c r="F67" i="49" s="1"/>
  <c r="E71" i="58"/>
  <c r="C69" i="49"/>
  <c r="C67" i="49" s="1"/>
  <c r="H74" i="47"/>
  <c r="H74" i="52"/>
  <c r="H67" i="52" s="1"/>
  <c r="G73" i="63"/>
  <c r="B68" i="50"/>
  <c r="C69" i="48"/>
  <c r="C67" i="48" s="1"/>
  <c r="F72" i="48"/>
  <c r="C70" i="61"/>
  <c r="F73" i="61"/>
  <c r="C69" i="58"/>
  <c r="E71" i="63"/>
  <c r="E67" i="63" s="1"/>
  <c r="B68" i="47"/>
  <c r="C69" i="51"/>
  <c r="H74" i="58"/>
  <c r="H67" i="58" s="1"/>
  <c r="H74" i="48"/>
  <c r="E71" i="51"/>
  <c r="B68" i="51"/>
  <c r="D79" i="61"/>
  <c r="E80" i="61"/>
  <c r="E76" i="61" s="1"/>
  <c r="F80" i="58"/>
  <c r="B77" i="61"/>
  <c r="B76" i="61" s="1"/>
  <c r="H83" i="61"/>
  <c r="H76" i="61" s="1"/>
  <c r="B76" i="58"/>
  <c r="B75" i="58" s="1"/>
  <c r="D78" i="58"/>
  <c r="D75" i="58" s="1"/>
  <c r="D78" i="52"/>
  <c r="D75" i="52" s="1"/>
  <c r="E79" i="52"/>
  <c r="G81" i="58"/>
  <c r="G75" i="58" s="1"/>
  <c r="C77" i="63"/>
  <c r="H82" i="63"/>
  <c r="D78" i="63"/>
  <c r="D75" i="63" s="1"/>
  <c r="G81" i="52"/>
  <c r="F81" i="61"/>
  <c r="H82" i="52"/>
  <c r="H82" i="58"/>
  <c r="G81" i="63"/>
  <c r="C77" i="58"/>
  <c r="C75" i="58" s="1"/>
  <c r="B76" i="52"/>
  <c r="G82" i="61"/>
  <c r="G76" i="61" s="1"/>
  <c r="F80" i="52"/>
  <c r="F75" i="52" s="1"/>
  <c r="E79" i="58"/>
  <c r="E79" i="63"/>
  <c r="F80" i="63"/>
  <c r="B76" i="63"/>
  <c r="B75" i="63" s="1"/>
  <c r="C78" i="61"/>
  <c r="C76" i="61" s="1"/>
  <c r="G81" i="48"/>
  <c r="H82" i="51"/>
  <c r="H75" i="51" s="1"/>
  <c r="G81" i="49"/>
  <c r="D78" i="48"/>
  <c r="C77" i="47"/>
  <c r="E79" i="51"/>
  <c r="G81" i="50"/>
  <c r="G75" i="50" s="1"/>
  <c r="H82" i="49"/>
  <c r="C77" i="49"/>
  <c r="C75" i="49" s="1"/>
  <c r="B76" i="50"/>
  <c r="B75" i="50" s="1"/>
  <c r="G81" i="51"/>
  <c r="C77" i="50"/>
  <c r="F80" i="49"/>
  <c r="B76" i="49"/>
  <c r="F80" i="47"/>
  <c r="F75" i="47" s="1"/>
  <c r="C77" i="52"/>
  <c r="H82" i="50"/>
  <c r="H75" i="50" s="1"/>
  <c r="C77" i="48"/>
  <c r="C75" i="48" s="1"/>
  <c r="D78" i="51"/>
  <c r="H82" i="48"/>
  <c r="D78" i="47"/>
  <c r="D75" i="47" s="1"/>
  <c r="C77" i="51"/>
  <c r="F80" i="50"/>
  <c r="D78" i="50"/>
  <c r="E79" i="47"/>
  <c r="F80" i="48"/>
  <c r="F75" i="48" s="1"/>
  <c r="E79" i="50"/>
  <c r="G81" i="47"/>
  <c r="G75" i="47" s="1"/>
  <c r="B76" i="48"/>
  <c r="B76" i="47"/>
  <c r="D78" i="49"/>
  <c r="E79" i="48"/>
  <c r="E75" i="48" s="1"/>
  <c r="F80" i="51"/>
  <c r="B76" i="51"/>
  <c r="B75" i="51" s="1"/>
  <c r="E79" i="49"/>
  <c r="H82" i="47"/>
  <c r="AO111" i="18"/>
  <c r="AW111" i="18"/>
  <c r="BE111" i="18"/>
  <c r="BM111" i="18"/>
  <c r="AP111" i="18"/>
  <c r="AX111" i="18"/>
  <c r="BF111" i="18"/>
  <c r="AQ111" i="18"/>
  <c r="AY111" i="18"/>
  <c r="BG111" i="18"/>
  <c r="AJ111" i="18"/>
  <c r="AR111" i="18"/>
  <c r="AZ111" i="18"/>
  <c r="BH111" i="18"/>
  <c r="AI111" i="18"/>
  <c r="AK111" i="18"/>
  <c r="AS111" i="18"/>
  <c r="BA111" i="18"/>
  <c r="BI111" i="18"/>
  <c r="AM111" i="18"/>
  <c r="AU111" i="18"/>
  <c r="BC111" i="18"/>
  <c r="BK111" i="18"/>
  <c r="BJ111" i="18"/>
  <c r="BL111" i="18"/>
  <c r="AL111" i="18"/>
  <c r="AN111" i="18"/>
  <c r="AT111" i="18"/>
  <c r="AV111" i="18"/>
  <c r="BB111" i="18"/>
  <c r="BD111" i="18"/>
  <c r="C4" i="11"/>
  <c r="C5" i="11"/>
  <c r="C6" i="11"/>
  <c r="F20" i="64" l="1"/>
  <c r="F23" i="64"/>
  <c r="F23" i="60"/>
  <c r="F21" i="64"/>
  <c r="F21" i="60"/>
  <c r="F20" i="60"/>
  <c r="F25" i="57"/>
  <c r="F24" i="57"/>
  <c r="F23" i="57"/>
  <c r="F22" i="57"/>
  <c r="F21" i="57"/>
  <c r="F20" i="57"/>
  <c r="F31" i="42"/>
  <c r="F26" i="39"/>
  <c r="F31" i="39"/>
  <c r="F30" i="42"/>
  <c r="F29" i="42"/>
  <c r="F28" i="42"/>
  <c r="F27" i="42"/>
  <c r="F30" i="39"/>
  <c r="F26" i="42"/>
  <c r="F29" i="39"/>
  <c r="F28" i="39"/>
  <c r="F27" i="39"/>
  <c r="F30" i="35"/>
  <c r="F29" i="35"/>
  <c r="F28" i="35"/>
  <c r="F31" i="32"/>
  <c r="F27" i="35"/>
  <c r="F30" i="32"/>
  <c r="F26" i="35"/>
  <c r="F29" i="32"/>
  <c r="F28" i="32"/>
  <c r="F27" i="32"/>
  <c r="F31" i="35"/>
  <c r="F26" i="32"/>
  <c r="F26" i="29"/>
  <c r="F27" i="29"/>
  <c r="F28" i="29"/>
  <c r="F29" i="29"/>
  <c r="F31" i="29"/>
  <c r="F30" i="29"/>
  <c r="C3" i="68"/>
  <c r="C4" i="68"/>
  <c r="C5" i="68"/>
  <c r="AX107" i="18"/>
  <c r="AK107" i="18"/>
  <c r="F75" i="51"/>
  <c r="E75" i="47"/>
  <c r="G75" i="48"/>
  <c r="B75" i="52"/>
  <c r="H75" i="63"/>
  <c r="C67" i="51"/>
  <c r="B67" i="50"/>
  <c r="F67" i="51"/>
  <c r="H67" i="63"/>
  <c r="C67" i="52"/>
  <c r="E67" i="50"/>
  <c r="D67" i="63"/>
  <c r="D67" i="52"/>
  <c r="AI96" i="15"/>
  <c r="AI107" i="18"/>
  <c r="AV107" i="18"/>
  <c r="BJ107" i="18"/>
  <c r="BH107" i="18"/>
  <c r="D75" i="50"/>
  <c r="C75" i="52"/>
  <c r="H75" i="49"/>
  <c r="C75" i="63"/>
  <c r="F75" i="58"/>
  <c r="B67" i="47"/>
  <c r="G67" i="63"/>
  <c r="H67" i="50"/>
  <c r="G67" i="58"/>
  <c r="B67" i="58"/>
  <c r="C67" i="50"/>
  <c r="AK96" i="15"/>
  <c r="BI96" i="15"/>
  <c r="BK107" i="18"/>
  <c r="AU107" i="18"/>
  <c r="BB107" i="18"/>
  <c r="AZ107" i="18"/>
  <c r="F7" i="57"/>
  <c r="E7" i="45"/>
  <c r="G7" i="45" s="1"/>
  <c r="E11" i="45"/>
  <c r="G11" i="45" s="1"/>
  <c r="F10" i="42"/>
  <c r="F9" i="42"/>
  <c r="F8" i="42"/>
  <c r="F7" i="42"/>
  <c r="F9" i="39"/>
  <c r="F10" i="39"/>
  <c r="F7" i="39"/>
  <c r="F8" i="39"/>
  <c r="F8" i="32"/>
  <c r="F7" i="35"/>
  <c r="F9" i="35"/>
  <c r="F7" i="32"/>
  <c r="F9" i="32"/>
  <c r="F10" i="32"/>
  <c r="F8" i="35"/>
  <c r="F10" i="35"/>
  <c r="F8" i="29"/>
  <c r="F7" i="29"/>
  <c r="F10" i="29"/>
  <c r="F9" i="29"/>
  <c r="F10" i="27"/>
  <c r="AI57" i="26" s="1"/>
  <c r="F9" i="27"/>
  <c r="AI56" i="26" s="1"/>
  <c r="F7" i="27"/>
  <c r="AI54" i="26" s="1"/>
  <c r="F11" i="27"/>
  <c r="F8" i="27"/>
  <c r="AI55" i="26" s="1"/>
  <c r="F25" i="25"/>
  <c r="F10" i="25"/>
  <c r="F7" i="25"/>
  <c r="F8" i="25"/>
  <c r="F9" i="25"/>
  <c r="F73" i="8"/>
  <c r="F48" i="8"/>
  <c r="F58" i="8"/>
  <c r="F49" i="8"/>
  <c r="F50" i="8"/>
  <c r="F51" i="8"/>
  <c r="F52" i="8"/>
  <c r="F47" i="8"/>
  <c r="F75" i="8"/>
  <c r="F74" i="8"/>
  <c r="F30" i="8"/>
  <c r="F31" i="8"/>
  <c r="F29" i="8"/>
  <c r="D75" i="49"/>
  <c r="F75" i="50"/>
  <c r="G75" i="63"/>
  <c r="B68" i="61"/>
  <c r="B67" i="52"/>
  <c r="D67" i="49"/>
  <c r="BA96" i="15"/>
  <c r="BD107" i="18"/>
  <c r="BL107" i="18"/>
  <c r="AT107" i="18"/>
  <c r="AR107" i="18"/>
  <c r="B75" i="47"/>
  <c r="C75" i="51"/>
  <c r="B75" i="49"/>
  <c r="E75" i="51"/>
  <c r="F75" i="63"/>
  <c r="H75" i="58"/>
  <c r="E75" i="52"/>
  <c r="D76" i="61"/>
  <c r="C67" i="58"/>
  <c r="H67" i="47"/>
  <c r="F67" i="52"/>
  <c r="B67" i="48"/>
  <c r="H67" i="49"/>
  <c r="B67" i="63"/>
  <c r="D68" i="61"/>
  <c r="BK96" i="15"/>
  <c r="BE96" i="15"/>
  <c r="AN107" i="18"/>
  <c r="AP107" i="18"/>
  <c r="AL107" i="18"/>
  <c r="AJ107" i="18"/>
  <c r="B75" i="48"/>
  <c r="F75" i="49"/>
  <c r="C75" i="47"/>
  <c r="E75" i="63"/>
  <c r="H75" i="52"/>
  <c r="B67" i="51"/>
  <c r="F68" i="61"/>
  <c r="E67" i="52"/>
  <c r="F67" i="63"/>
  <c r="H68" i="61"/>
  <c r="H67" i="51"/>
  <c r="AQ96" i="15"/>
  <c r="AW96" i="15"/>
  <c r="BF107" i="18"/>
  <c r="BM107" i="18"/>
  <c r="BI107" i="18"/>
  <c r="BG107" i="18"/>
  <c r="H75" i="47"/>
  <c r="H75" i="48"/>
  <c r="C75" i="50"/>
  <c r="D75" i="48"/>
  <c r="E75" i="58"/>
  <c r="F76" i="61"/>
  <c r="E67" i="51"/>
  <c r="C68" i="61"/>
  <c r="E67" i="58"/>
  <c r="E67" i="49"/>
  <c r="F67" i="47"/>
  <c r="E68" i="61"/>
  <c r="G67" i="49"/>
  <c r="D67" i="48"/>
  <c r="AO96" i="15"/>
  <c r="BG96" i="15"/>
  <c r="AM107" i="18"/>
  <c r="BE107" i="18"/>
  <c r="BA107" i="18"/>
  <c r="AY107" i="18"/>
  <c r="E75" i="49"/>
  <c r="E75" i="50"/>
  <c r="D75" i="51"/>
  <c r="G75" i="51"/>
  <c r="G75" i="49"/>
  <c r="G75" i="52"/>
  <c r="H67" i="48"/>
  <c r="F67" i="48"/>
  <c r="G67" i="51"/>
  <c r="D67" i="50"/>
  <c r="E67" i="47"/>
  <c r="D67" i="47"/>
  <c r="AY96" i="15"/>
  <c r="BM96" i="15"/>
  <c r="BC107" i="18"/>
  <c r="AW107" i="18"/>
  <c r="AS107" i="18"/>
  <c r="AQ107" i="18"/>
  <c r="F8" i="8"/>
  <c r="F7" i="8"/>
  <c r="F9" i="8"/>
  <c r="F10" i="8"/>
  <c r="F11" i="8"/>
  <c r="F12" i="8"/>
  <c r="AG75" i="58" l="1"/>
  <c r="AF75" i="50"/>
  <c r="AG75" i="63"/>
  <c r="AF67" i="49"/>
  <c r="AF75" i="63"/>
  <c r="AH76" i="61"/>
  <c r="AF75" i="51"/>
  <c r="AF75" i="58"/>
  <c r="AG67" i="49"/>
  <c r="AH67" i="49"/>
  <c r="AX92" i="15"/>
  <c r="BM92" i="15"/>
  <c r="BD92" i="15"/>
  <c r="BK92" i="15"/>
  <c r="BH92" i="15"/>
  <c r="BI92" i="15"/>
  <c r="AW92" i="15"/>
  <c r="AN92" i="15"/>
  <c r="AV92" i="15"/>
  <c r="AZ92" i="15"/>
  <c r="AI92" i="15"/>
  <c r="BA92" i="15"/>
  <c r="AY92" i="15"/>
  <c r="AO92" i="15"/>
  <c r="AT92" i="15"/>
  <c r="AS92" i="15"/>
  <c r="AQ92" i="15"/>
  <c r="AU92" i="15"/>
  <c r="AL92" i="15"/>
  <c r="AK92" i="15"/>
  <c r="AM92" i="15"/>
  <c r="BE92" i="15"/>
  <c r="AR92" i="15"/>
  <c r="BJ92" i="15"/>
  <c r="BF92" i="15"/>
  <c r="AP92" i="15"/>
  <c r="BC92" i="15"/>
  <c r="AJ92" i="15"/>
  <c r="BB92" i="15"/>
  <c r="BG92" i="15"/>
  <c r="BL92" i="15"/>
  <c r="BJ52" i="38"/>
  <c r="BJ47" i="38" s="1"/>
  <c r="AP52" i="38"/>
  <c r="AP47" i="38" s="1"/>
  <c r="AL52" i="38"/>
  <c r="AL47" i="38" s="1"/>
  <c r="BL52" i="38"/>
  <c r="BL47" i="38" s="1"/>
  <c r="AI52" i="38"/>
  <c r="AI47" i="38" s="1"/>
  <c r="AO52" i="38"/>
  <c r="AO47" i="38" s="1"/>
  <c r="AN52" i="38"/>
  <c r="AN47" i="38" s="1"/>
  <c r="BM52" i="38"/>
  <c r="BM47" i="38" s="1"/>
  <c r="BG52" i="38"/>
  <c r="BG47" i="38" s="1"/>
  <c r="BF52" i="38"/>
  <c r="BF47" i="38" s="1"/>
  <c r="AT52" i="38"/>
  <c r="AT47" i="38" s="1"/>
  <c r="BB52" i="38"/>
  <c r="BB47" i="38" s="1"/>
  <c r="AW52" i="38"/>
  <c r="AW47" i="38" s="1"/>
  <c r="AY52" i="38"/>
  <c r="AY47" i="38" s="1"/>
  <c r="BE52" i="38"/>
  <c r="BE47" i="38" s="1"/>
  <c r="BD52" i="38"/>
  <c r="BD47" i="38" s="1"/>
  <c r="AX52" i="38"/>
  <c r="AX47" i="38" s="1"/>
  <c r="AQ52" i="38"/>
  <c r="AQ47" i="38" s="1"/>
  <c r="AK52" i="38"/>
  <c r="AK47" i="38" s="1"/>
  <c r="BK52" i="38"/>
  <c r="BK47" i="38" s="1"/>
  <c r="AS52" i="38"/>
  <c r="AS47" i="38" s="1"/>
  <c r="AJ52" i="38"/>
  <c r="AJ47" i="38" s="1"/>
  <c r="BA52" i="38"/>
  <c r="BA47" i="38" s="1"/>
  <c r="AR52" i="38"/>
  <c r="AR47" i="38" s="1"/>
  <c r="AV52" i="38"/>
  <c r="AV47" i="38" s="1"/>
  <c r="AM52" i="38"/>
  <c r="AM47" i="38" s="1"/>
  <c r="BI52" i="38"/>
  <c r="BI47" i="38" s="1"/>
  <c r="AZ52" i="38"/>
  <c r="AZ47" i="38" s="1"/>
  <c r="BH52" i="38"/>
  <c r="BH47" i="38" s="1"/>
  <c r="AU52" i="38"/>
  <c r="AU47" i="38" s="1"/>
  <c r="BC52" i="38"/>
  <c r="BC47" i="38" s="1"/>
  <c r="AF76" i="61"/>
  <c r="AQ57" i="56"/>
  <c r="AY57" i="56"/>
  <c r="BG57" i="56"/>
  <c r="AN57" i="56"/>
  <c r="AR57" i="56"/>
  <c r="AZ57" i="56"/>
  <c r="BH57" i="56"/>
  <c r="BD57" i="56"/>
  <c r="AK57" i="56"/>
  <c r="AS57" i="56"/>
  <c r="BA57" i="56"/>
  <c r="BI57" i="56"/>
  <c r="AI57" i="56"/>
  <c r="BL57" i="56"/>
  <c r="AL57" i="56"/>
  <c r="AT57" i="56"/>
  <c r="BB57" i="56"/>
  <c r="BJ57" i="56"/>
  <c r="AM57" i="56"/>
  <c r="AU57" i="56"/>
  <c r="BC57" i="56"/>
  <c r="BK57" i="56"/>
  <c r="AJ57" i="56"/>
  <c r="AV57" i="56"/>
  <c r="AO57" i="56"/>
  <c r="AW57" i="56"/>
  <c r="BE57" i="56"/>
  <c r="BM57" i="56"/>
  <c r="BF57" i="56"/>
  <c r="AP57" i="56"/>
  <c r="AX57" i="56"/>
  <c r="AH75" i="58"/>
  <c r="AH75" i="63"/>
  <c r="AI91" i="15"/>
  <c r="AV91" i="15"/>
  <c r="BA91" i="15"/>
  <c r="BH91" i="15"/>
  <c r="BD91" i="15"/>
  <c r="BJ91" i="15"/>
  <c r="AR91" i="15"/>
  <c r="AN91" i="15"/>
  <c r="AU91" i="15"/>
  <c r="AZ91" i="15"/>
  <c r="BM91" i="15"/>
  <c r="AJ91" i="15"/>
  <c r="AP91" i="15"/>
  <c r="AM91" i="15"/>
  <c r="BK91" i="15"/>
  <c r="BB91" i="15"/>
  <c r="BE91" i="15"/>
  <c r="BC91" i="15"/>
  <c r="AX91" i="15"/>
  <c r="AS91" i="15"/>
  <c r="BG91" i="15"/>
  <c r="AK91" i="15"/>
  <c r="BF91" i="15"/>
  <c r="AY91" i="15"/>
  <c r="AW91" i="15"/>
  <c r="AT91" i="15"/>
  <c r="AQ91" i="15"/>
  <c r="AO91" i="15"/>
  <c r="BI91" i="15"/>
  <c r="AL91" i="15"/>
  <c r="BL91" i="15"/>
  <c r="AP78" i="18"/>
  <c r="AX78" i="18"/>
  <c r="BF78" i="18"/>
  <c r="AQ78" i="18"/>
  <c r="AY78" i="18"/>
  <c r="BG78" i="18"/>
  <c r="AM78" i="18"/>
  <c r="AJ78" i="18"/>
  <c r="AR78" i="18"/>
  <c r="AZ78" i="18"/>
  <c r="BH78" i="18"/>
  <c r="BK78" i="18"/>
  <c r="AK78" i="18"/>
  <c r="AS78" i="18"/>
  <c r="BA78" i="18"/>
  <c r="BI78" i="18"/>
  <c r="AU78" i="18"/>
  <c r="AL78" i="18"/>
  <c r="AT78" i="18"/>
  <c r="BB78" i="18"/>
  <c r="BJ78" i="18"/>
  <c r="BC78" i="18"/>
  <c r="AI78" i="18"/>
  <c r="AN78" i="18"/>
  <c r="AV78" i="18"/>
  <c r="BD78" i="18"/>
  <c r="BL78" i="18"/>
  <c r="AO78" i="18"/>
  <c r="AW78" i="18"/>
  <c r="BE78" i="18"/>
  <c r="BM78" i="18"/>
  <c r="AQ69" i="24"/>
  <c r="AQ59" i="24" s="1"/>
  <c r="AQ78" i="24" s="1"/>
  <c r="AK69" i="24"/>
  <c r="AK59" i="24" s="1"/>
  <c r="AK78" i="24" s="1"/>
  <c r="BJ69" i="24"/>
  <c r="BJ59" i="24" s="1"/>
  <c r="BJ78" i="24" s="1"/>
  <c r="BD69" i="24"/>
  <c r="BD59" i="24" s="1"/>
  <c r="BD78" i="24" s="1"/>
  <c r="AY69" i="24"/>
  <c r="AY59" i="24" s="1"/>
  <c r="AY78" i="24" s="1"/>
  <c r="AS69" i="24"/>
  <c r="AS59" i="24" s="1"/>
  <c r="AS78" i="24" s="1"/>
  <c r="BM69" i="24"/>
  <c r="BM59" i="24" s="1"/>
  <c r="BM78" i="24" s="1"/>
  <c r="BL69" i="24"/>
  <c r="BL59" i="24" s="1"/>
  <c r="BL78" i="24" s="1"/>
  <c r="BG69" i="24"/>
  <c r="BG59" i="24" s="1"/>
  <c r="BG78" i="24" s="1"/>
  <c r="BA69" i="24"/>
  <c r="BA59" i="24" s="1"/>
  <c r="BA78" i="24" s="1"/>
  <c r="AM69" i="24"/>
  <c r="AM59" i="24" s="1"/>
  <c r="AM78" i="24" s="1"/>
  <c r="AP69" i="24"/>
  <c r="AP59" i="24" s="1"/>
  <c r="AP78" i="24" s="1"/>
  <c r="AR69" i="24"/>
  <c r="AR59" i="24" s="1"/>
  <c r="AR78" i="24" s="1"/>
  <c r="BI69" i="24"/>
  <c r="BI59" i="24" s="1"/>
  <c r="BI78" i="24" s="1"/>
  <c r="BC69" i="24"/>
  <c r="BC59" i="24" s="1"/>
  <c r="BC78" i="24" s="1"/>
  <c r="AJ69" i="24"/>
  <c r="AJ59" i="24" s="1"/>
  <c r="AJ78" i="24" s="1"/>
  <c r="AO69" i="24"/>
  <c r="AO59" i="24" s="1"/>
  <c r="AO78" i="24" s="1"/>
  <c r="BB69" i="24"/>
  <c r="BB59" i="24" s="1"/>
  <c r="BB78" i="24" s="1"/>
  <c r="AV69" i="24"/>
  <c r="AV59" i="24" s="1"/>
  <c r="AV78" i="24" s="1"/>
  <c r="AX69" i="24"/>
  <c r="AX59" i="24" s="1"/>
  <c r="AX78" i="24" s="1"/>
  <c r="AZ69" i="24"/>
  <c r="AZ59" i="24" s="1"/>
  <c r="AZ78" i="24" s="1"/>
  <c r="AU69" i="24"/>
  <c r="AU59" i="24" s="1"/>
  <c r="AU78" i="24" s="1"/>
  <c r="BK69" i="24"/>
  <c r="BK59" i="24" s="1"/>
  <c r="BK78" i="24" s="1"/>
  <c r="BF69" i="24"/>
  <c r="BF59" i="24" s="1"/>
  <c r="BF78" i="24" s="1"/>
  <c r="BH69" i="24"/>
  <c r="BH59" i="24" s="1"/>
  <c r="BH78" i="24" s="1"/>
  <c r="AL69" i="24"/>
  <c r="AL59" i="24" s="1"/>
  <c r="AL78" i="24" s="1"/>
  <c r="AW69" i="24"/>
  <c r="AW59" i="24" s="1"/>
  <c r="AW78" i="24" s="1"/>
  <c r="BE69" i="24"/>
  <c r="BE59" i="24" s="1"/>
  <c r="BE78" i="24" s="1"/>
  <c r="AI69" i="24"/>
  <c r="AI59" i="24" s="1"/>
  <c r="AI78" i="24" s="1"/>
  <c r="AT69" i="24"/>
  <c r="AT59" i="24" s="1"/>
  <c r="AT78" i="24" s="1"/>
  <c r="AN69" i="24"/>
  <c r="AN59" i="24" s="1"/>
  <c r="AN78" i="24" s="1"/>
  <c r="AU52" i="28"/>
  <c r="BG52" i="28"/>
  <c r="AR52" i="28"/>
  <c r="BD52" i="28"/>
  <c r="AO52" i="28"/>
  <c r="AZ52" i="28"/>
  <c r="AM52" i="28"/>
  <c r="BL52" i="28"/>
  <c r="AW52" i="28"/>
  <c r="BI52" i="28"/>
  <c r="BB52" i="28"/>
  <c r="BA52" i="28"/>
  <c r="AY52" i="28"/>
  <c r="BJ52" i="28"/>
  <c r="BH52" i="28"/>
  <c r="AL52" i="28"/>
  <c r="AX52" i="28"/>
  <c r="BF52" i="28"/>
  <c r="AK52" i="28"/>
  <c r="AQ52" i="28"/>
  <c r="BK52" i="28"/>
  <c r="AJ52" i="28"/>
  <c r="AT52" i="28"/>
  <c r="AN52" i="28"/>
  <c r="AP52" i="28"/>
  <c r="AS52" i="28"/>
  <c r="AV52" i="28"/>
  <c r="BE52" i="28"/>
  <c r="BM52" i="28"/>
  <c r="AI52" i="28"/>
  <c r="BC52" i="28"/>
  <c r="AI50" i="34"/>
  <c r="AJ51" i="31"/>
  <c r="BM51" i="31"/>
  <c r="AZ51" i="31"/>
  <c r="AS51" i="31"/>
  <c r="BC50" i="34"/>
  <c r="AW50" i="34"/>
  <c r="BG50" i="34"/>
  <c r="AM51" i="31"/>
  <c r="AO51" i="31"/>
  <c r="BI51" i="31"/>
  <c r="AL50" i="34"/>
  <c r="BK50" i="34"/>
  <c r="BE50" i="34"/>
  <c r="AR50" i="34"/>
  <c r="AQ51" i="31"/>
  <c r="AU51" i="31"/>
  <c r="AW51" i="31"/>
  <c r="AY51" i="31"/>
  <c r="AT50" i="34"/>
  <c r="AN50" i="34"/>
  <c r="BM50" i="34"/>
  <c r="AZ50" i="34"/>
  <c r="BD51" i="31"/>
  <c r="BF51" i="31"/>
  <c r="BA51" i="31"/>
  <c r="BB50" i="34"/>
  <c r="AV50" i="34"/>
  <c r="AP50" i="34"/>
  <c r="BH50" i="34"/>
  <c r="AL51" i="31"/>
  <c r="BL51" i="31"/>
  <c r="AP51" i="31"/>
  <c r="BH51" i="31"/>
  <c r="BJ50" i="34"/>
  <c r="BD50" i="34"/>
  <c r="AX50" i="34"/>
  <c r="AK50" i="34"/>
  <c r="AU50" i="34"/>
  <c r="AT51" i="31"/>
  <c r="AN51" i="31"/>
  <c r="AX51" i="31"/>
  <c r="BJ51" i="31"/>
  <c r="AS50" i="34"/>
  <c r="BL50" i="34"/>
  <c r="BF50" i="34"/>
  <c r="BA50" i="34"/>
  <c r="BK51" i="31"/>
  <c r="AR51" i="31"/>
  <c r="AY50" i="34"/>
  <c r="BB51" i="31"/>
  <c r="AV51" i="31"/>
  <c r="BG51" i="31"/>
  <c r="AK51" i="31"/>
  <c r="AM50" i="34"/>
  <c r="AJ50" i="34"/>
  <c r="AQ50" i="34"/>
  <c r="BI50" i="34"/>
  <c r="BE51" i="31"/>
  <c r="AO50" i="34"/>
  <c r="AI51" i="31"/>
  <c r="BC51" i="31"/>
  <c r="AN53" i="41"/>
  <c r="AO53" i="41"/>
  <c r="AW53" i="41"/>
  <c r="AQ53" i="41"/>
  <c r="AR53" i="41"/>
  <c r="AZ53" i="41"/>
  <c r="AV53" i="41"/>
  <c r="BF53" i="41"/>
  <c r="AK53" i="41"/>
  <c r="AX53" i="41"/>
  <c r="BG53" i="41"/>
  <c r="AL53" i="41"/>
  <c r="AY53" i="41"/>
  <c r="BH53" i="41"/>
  <c r="AJ53" i="41"/>
  <c r="AM53" i="41"/>
  <c r="BA53" i="41"/>
  <c r="BI53" i="41"/>
  <c r="AP53" i="41"/>
  <c r="BB53" i="41"/>
  <c r="BJ53" i="41"/>
  <c r="BL53" i="41"/>
  <c r="AS53" i="41"/>
  <c r="BM53" i="41"/>
  <c r="AT53" i="41"/>
  <c r="AU53" i="41"/>
  <c r="BE53" i="41"/>
  <c r="BD53" i="41"/>
  <c r="BK53" i="41"/>
  <c r="BC53" i="41"/>
  <c r="AI53" i="41"/>
  <c r="AM71" i="28"/>
  <c r="AU71" i="28"/>
  <c r="BC71" i="28"/>
  <c r="BK71" i="28"/>
  <c r="AN71" i="28"/>
  <c r="AV71" i="28"/>
  <c r="BD71" i="28"/>
  <c r="BL71" i="28"/>
  <c r="AO71" i="28"/>
  <c r="AW71" i="28"/>
  <c r="BE71" i="28"/>
  <c r="BM71" i="28"/>
  <c r="AI71" i="28"/>
  <c r="AP71" i="28"/>
  <c r="AX71" i="28"/>
  <c r="BF71" i="28"/>
  <c r="AQ71" i="28"/>
  <c r="AY71" i="28"/>
  <c r="BG71" i="28"/>
  <c r="AL71" i="28"/>
  <c r="BI71" i="28"/>
  <c r="AJ71" i="28"/>
  <c r="AR71" i="28"/>
  <c r="BJ71" i="28"/>
  <c r="AS71" i="28"/>
  <c r="AT71" i="28"/>
  <c r="BB71" i="28"/>
  <c r="AK71" i="28"/>
  <c r="AZ71" i="28"/>
  <c r="BA71" i="28"/>
  <c r="BH71" i="28"/>
  <c r="AM66" i="34"/>
  <c r="AU66" i="34"/>
  <c r="BC66" i="34"/>
  <c r="BK66" i="34"/>
  <c r="BK65" i="34" s="1"/>
  <c r="BK72" i="34" s="1"/>
  <c r="AZ66" i="34"/>
  <c r="AN66" i="34"/>
  <c r="AV66" i="34"/>
  <c r="BD66" i="34"/>
  <c r="BL66" i="34"/>
  <c r="AJ66" i="34"/>
  <c r="AR66" i="34"/>
  <c r="AO66" i="34"/>
  <c r="AW66" i="34"/>
  <c r="BE66" i="34"/>
  <c r="BM66" i="34"/>
  <c r="AP66" i="34"/>
  <c r="AX66" i="34"/>
  <c r="BF66" i="34"/>
  <c r="AQ66" i="34"/>
  <c r="AY66" i="34"/>
  <c r="AY65" i="34" s="1"/>
  <c r="AY72" i="34" s="1"/>
  <c r="BG66" i="34"/>
  <c r="BH66" i="34"/>
  <c r="AK66" i="34"/>
  <c r="AS66" i="34"/>
  <c r="BA66" i="34"/>
  <c r="BI66" i="34"/>
  <c r="AL66" i="34"/>
  <c r="AT66" i="34"/>
  <c r="AT65" i="34" s="1"/>
  <c r="AT72" i="34" s="1"/>
  <c r="BB66" i="34"/>
  <c r="BJ66" i="34"/>
  <c r="AI66" i="34"/>
  <c r="AM68" i="38"/>
  <c r="AU68" i="38"/>
  <c r="BC68" i="38"/>
  <c r="BK68" i="38"/>
  <c r="AN68" i="38"/>
  <c r="AV68" i="38"/>
  <c r="BD68" i="38"/>
  <c r="BL68" i="38"/>
  <c r="AI68" i="38"/>
  <c r="AO68" i="38"/>
  <c r="AW68" i="38"/>
  <c r="BE68" i="38"/>
  <c r="BM68" i="38"/>
  <c r="AP68" i="38"/>
  <c r="AX68" i="38"/>
  <c r="BF68" i="38"/>
  <c r="AJ68" i="38"/>
  <c r="AQ68" i="38"/>
  <c r="AY68" i="38"/>
  <c r="BG68" i="38"/>
  <c r="AK68" i="38"/>
  <c r="BA68" i="38"/>
  <c r="AR68" i="38"/>
  <c r="AZ68" i="38"/>
  <c r="BH68" i="38"/>
  <c r="AS68" i="38"/>
  <c r="BI68" i="38"/>
  <c r="AT68" i="38"/>
  <c r="BJ68" i="38"/>
  <c r="AL68" i="38"/>
  <c r="BB68" i="38"/>
  <c r="AN71" i="38"/>
  <c r="AV71" i="38"/>
  <c r="BD71" i="38"/>
  <c r="BL71" i="38"/>
  <c r="AO71" i="38"/>
  <c r="AW71" i="38"/>
  <c r="BE71" i="38"/>
  <c r="BM71" i="38"/>
  <c r="AP71" i="38"/>
  <c r="AX71" i="38"/>
  <c r="BF71" i="38"/>
  <c r="AQ71" i="38"/>
  <c r="AY71" i="38"/>
  <c r="BG71" i="38"/>
  <c r="AR71" i="38"/>
  <c r="AZ71" i="38"/>
  <c r="BH71" i="38"/>
  <c r="AI71" i="38"/>
  <c r="AT71" i="38"/>
  <c r="BJ71" i="38"/>
  <c r="AK71" i="38"/>
  <c r="AS71" i="38"/>
  <c r="BA71" i="38"/>
  <c r="BI71" i="38"/>
  <c r="AL71" i="38"/>
  <c r="BB71" i="38"/>
  <c r="AJ71" i="38"/>
  <c r="AU71" i="38"/>
  <c r="AM71" i="38"/>
  <c r="BC71" i="38"/>
  <c r="BK71" i="38"/>
  <c r="AU58" i="56"/>
  <c r="BC58" i="56"/>
  <c r="BK58" i="56"/>
  <c r="AI58" i="56"/>
  <c r="AM58" i="56"/>
  <c r="AJ58" i="56"/>
  <c r="AR58" i="56"/>
  <c r="BB58" i="56"/>
  <c r="AZ58" i="56"/>
  <c r="AL58" i="56"/>
  <c r="AT58" i="56"/>
  <c r="AQ58" i="56"/>
  <c r="BH58" i="56"/>
  <c r="BJ58" i="56"/>
  <c r="AO58" i="56"/>
  <c r="AP58" i="56"/>
  <c r="AY58" i="56"/>
  <c r="AK58" i="56"/>
  <c r="AN58" i="56"/>
  <c r="AW58" i="56"/>
  <c r="AX58" i="56"/>
  <c r="BG58" i="56"/>
  <c r="AS58" i="56"/>
  <c r="AV58" i="56"/>
  <c r="BE58" i="56"/>
  <c r="BF58" i="56"/>
  <c r="BD58" i="56"/>
  <c r="BL58" i="56"/>
  <c r="BA58" i="56"/>
  <c r="BI58" i="56"/>
  <c r="BM58" i="56"/>
  <c r="AH67" i="63"/>
  <c r="AG67" i="63"/>
  <c r="AF67" i="63"/>
  <c r="AJ79" i="18"/>
  <c r="AR79" i="18"/>
  <c r="AZ79" i="18"/>
  <c r="BH79" i="18"/>
  <c r="AO79" i="18"/>
  <c r="AK79" i="18"/>
  <c r="AS79" i="18"/>
  <c r="BA79" i="18"/>
  <c r="BI79" i="18"/>
  <c r="AL79" i="18"/>
  <c r="AT79" i="18"/>
  <c r="BB79" i="18"/>
  <c r="BJ79" i="18"/>
  <c r="BE79" i="18"/>
  <c r="AM79" i="18"/>
  <c r="AU79" i="18"/>
  <c r="BC79" i="18"/>
  <c r="BK79" i="18"/>
  <c r="BM79" i="18"/>
  <c r="AN79" i="18"/>
  <c r="AV79" i="18"/>
  <c r="BD79" i="18"/>
  <c r="BL79" i="18"/>
  <c r="AW79" i="18"/>
  <c r="AP79" i="18"/>
  <c r="AX79" i="18"/>
  <c r="BF79" i="18"/>
  <c r="AQ79" i="18"/>
  <c r="AY79" i="18"/>
  <c r="BG79" i="18"/>
  <c r="AI79" i="18"/>
  <c r="AI60" i="26"/>
  <c r="AI53" i="26" s="1"/>
  <c r="AI81" i="26" s="1"/>
  <c r="AI85" i="26" s="1"/>
  <c r="AQ60" i="26"/>
  <c r="AY60" i="26"/>
  <c r="BG60" i="26"/>
  <c r="AW60" i="26"/>
  <c r="BF60" i="26"/>
  <c r="AJ60" i="26"/>
  <c r="AR60" i="26"/>
  <c r="AZ60" i="26"/>
  <c r="BH60" i="26"/>
  <c r="AX60" i="26"/>
  <c r="AK60" i="26"/>
  <c r="AS60" i="26"/>
  <c r="BA60" i="26"/>
  <c r="BI60" i="26"/>
  <c r="BM60" i="26"/>
  <c r="AL60" i="26"/>
  <c r="AT60" i="26"/>
  <c r="BB60" i="26"/>
  <c r="BJ60" i="26"/>
  <c r="BE60" i="26"/>
  <c r="AM60" i="26"/>
  <c r="AU60" i="26"/>
  <c r="BC60" i="26"/>
  <c r="BK60" i="26"/>
  <c r="AO60" i="26"/>
  <c r="AN60" i="26"/>
  <c r="AV60" i="26"/>
  <c r="BD60" i="26"/>
  <c r="BL60" i="26"/>
  <c r="AP60" i="26"/>
  <c r="AP72" i="28"/>
  <c r="AX72" i="28"/>
  <c r="BF72" i="28"/>
  <c r="AQ72" i="28"/>
  <c r="AY72" i="28"/>
  <c r="BG72" i="28"/>
  <c r="AR72" i="28"/>
  <c r="AZ72" i="28"/>
  <c r="BH72" i="28"/>
  <c r="AK72" i="28"/>
  <c r="AS72" i="28"/>
  <c r="BA72" i="28"/>
  <c r="BI72" i="28"/>
  <c r="AI72" i="28"/>
  <c r="AL72" i="28"/>
  <c r="AT72" i="28"/>
  <c r="BB72" i="28"/>
  <c r="BJ72" i="28"/>
  <c r="BC72" i="28"/>
  <c r="BD72" i="28"/>
  <c r="AJ72" i="28"/>
  <c r="AM72" i="28"/>
  <c r="BE72" i="28"/>
  <c r="AN72" i="28"/>
  <c r="BK72" i="28"/>
  <c r="AV72" i="28"/>
  <c r="BM72" i="28"/>
  <c r="AO72" i="28"/>
  <c r="AW72" i="28"/>
  <c r="AU72" i="28"/>
  <c r="BL72" i="28"/>
  <c r="AH67" i="52"/>
  <c r="AG67" i="52"/>
  <c r="AF67" i="52"/>
  <c r="BG77" i="15"/>
  <c r="BM77" i="15"/>
  <c r="AU77" i="15"/>
  <c r="BI77" i="15"/>
  <c r="AY77" i="15"/>
  <c r="AM77" i="15"/>
  <c r="AQ77" i="15"/>
  <c r="AO77" i="15"/>
  <c r="BL77" i="15"/>
  <c r="AS77" i="15"/>
  <c r="AW77" i="15"/>
  <c r="BD77" i="15"/>
  <c r="AK77" i="15"/>
  <c r="BH77" i="15"/>
  <c r="BA77" i="15"/>
  <c r="AJ77" i="15"/>
  <c r="AV77" i="15"/>
  <c r="BJ77" i="15"/>
  <c r="AZ77" i="15"/>
  <c r="BF77" i="15"/>
  <c r="AN77" i="15"/>
  <c r="BB77" i="15"/>
  <c r="AR77" i="15"/>
  <c r="AX77" i="15"/>
  <c r="BE77" i="15"/>
  <c r="BK77" i="15"/>
  <c r="AT77" i="15"/>
  <c r="AI77" i="15"/>
  <c r="AP77" i="15"/>
  <c r="BC77" i="15"/>
  <c r="AL77" i="15"/>
  <c r="AI87" i="18"/>
  <c r="AJ86" i="18"/>
  <c r="AI86" i="18"/>
  <c r="AI75" i="18" s="1"/>
  <c r="AX86" i="18"/>
  <c r="BH86" i="18"/>
  <c r="AO86" i="18"/>
  <c r="AK86" i="18"/>
  <c r="AL86" i="18"/>
  <c r="BC86" i="18"/>
  <c r="AW86" i="18"/>
  <c r="AS86" i="18"/>
  <c r="AT86" i="18"/>
  <c r="AN86" i="18"/>
  <c r="BE86" i="18"/>
  <c r="BA86" i="18"/>
  <c r="BB86" i="18"/>
  <c r="AV86" i="18"/>
  <c r="BM86" i="18"/>
  <c r="BI86" i="18"/>
  <c r="BI75" i="18" s="1"/>
  <c r="BJ86" i="18"/>
  <c r="BD86" i="18"/>
  <c r="AP86" i="18"/>
  <c r="AM86" i="18"/>
  <c r="AU86" i="18"/>
  <c r="BL86" i="18"/>
  <c r="AY86" i="18"/>
  <c r="BK86" i="18"/>
  <c r="AQ86" i="18"/>
  <c r="BF86" i="18"/>
  <c r="AZ86" i="18"/>
  <c r="BG86" i="18"/>
  <c r="AR86" i="18"/>
  <c r="AI56" i="24"/>
  <c r="AR56" i="24"/>
  <c r="AZ56" i="24"/>
  <c r="BI56" i="24"/>
  <c r="AJ56" i="24"/>
  <c r="BG56" i="24"/>
  <c r="BH56" i="24"/>
  <c r="AS56" i="24"/>
  <c r="BB56" i="24"/>
  <c r="BJ56" i="24"/>
  <c r="AT56" i="24"/>
  <c r="BC56" i="24"/>
  <c r="BK56" i="24"/>
  <c r="AO56" i="24"/>
  <c r="AY56" i="24"/>
  <c r="AU56" i="24"/>
  <c r="BD56" i="24"/>
  <c r="BL56" i="24"/>
  <c r="AP56" i="24"/>
  <c r="BA56" i="24"/>
  <c r="AM56" i="24"/>
  <c r="AK56" i="24"/>
  <c r="AV56" i="24"/>
  <c r="BE56" i="24"/>
  <c r="BM56" i="24"/>
  <c r="AX56" i="24"/>
  <c r="AQ56" i="24"/>
  <c r="AN56" i="24"/>
  <c r="AL56" i="24"/>
  <c r="AW56" i="24"/>
  <c r="BF56" i="24"/>
  <c r="AK53" i="28"/>
  <c r="AS53" i="28"/>
  <c r="BA53" i="28"/>
  <c r="BI53" i="28"/>
  <c r="AL53" i="28"/>
  <c r="AT53" i="28"/>
  <c r="BB53" i="28"/>
  <c r="BJ53" i="28"/>
  <c r="AM53" i="28"/>
  <c r="AU53" i="28"/>
  <c r="BC53" i="28"/>
  <c r="BK53" i="28"/>
  <c r="AN53" i="28"/>
  <c r="AV53" i="28"/>
  <c r="BD53" i="28"/>
  <c r="BL53" i="28"/>
  <c r="AO53" i="28"/>
  <c r="AW53" i="28"/>
  <c r="BE53" i="28"/>
  <c r="AJ53" i="28"/>
  <c r="BG53" i="28"/>
  <c r="AP53" i="28"/>
  <c r="BH53" i="28"/>
  <c r="AQ53" i="28"/>
  <c r="AR53" i="28"/>
  <c r="AZ53" i="28"/>
  <c r="BF53" i="28"/>
  <c r="AX53" i="28"/>
  <c r="AY53" i="28"/>
  <c r="BM53" i="28"/>
  <c r="AI53" i="28"/>
  <c r="AS49" i="31"/>
  <c r="AU49" i="31"/>
  <c r="AO49" i="31"/>
  <c r="AX49" i="31"/>
  <c r="BK48" i="34"/>
  <c r="AQ48" i="34"/>
  <c r="AK48" i="34"/>
  <c r="BJ48" i="34"/>
  <c r="AI48" i="34"/>
  <c r="BA49" i="31"/>
  <c r="BC49" i="31"/>
  <c r="AW49" i="31"/>
  <c r="AZ49" i="31"/>
  <c r="AO48" i="34"/>
  <c r="AY48" i="34"/>
  <c r="AS48" i="34"/>
  <c r="AM48" i="34"/>
  <c r="AM49" i="31"/>
  <c r="BM49" i="31"/>
  <c r="AR49" i="31"/>
  <c r="AJ48" i="34"/>
  <c r="BH49" i="31"/>
  <c r="BJ49" i="31"/>
  <c r="BL49" i="31"/>
  <c r="BE49" i="31"/>
  <c r="BF49" i="31"/>
  <c r="AW48" i="34"/>
  <c r="BG48" i="34"/>
  <c r="BA48" i="34"/>
  <c r="BM48" i="34"/>
  <c r="AL49" i="31"/>
  <c r="AJ49" i="31"/>
  <c r="AQ49" i="31"/>
  <c r="BI49" i="31"/>
  <c r="BE48" i="34"/>
  <c r="BC48" i="34"/>
  <c r="BI48" i="34"/>
  <c r="AR48" i="34"/>
  <c r="AT49" i="31"/>
  <c r="AN49" i="31"/>
  <c r="AY49" i="31"/>
  <c r="AN48" i="34"/>
  <c r="AU48" i="34"/>
  <c r="BF48" i="34"/>
  <c r="BB48" i="34"/>
  <c r="BB49" i="31"/>
  <c r="AV49" i="31"/>
  <c r="BG49" i="31"/>
  <c r="AV48" i="34"/>
  <c r="AP48" i="34"/>
  <c r="AZ48" i="34"/>
  <c r="AL48" i="34"/>
  <c r="BK49" i="31"/>
  <c r="BD49" i="31"/>
  <c r="AP49" i="31"/>
  <c r="BD48" i="34"/>
  <c r="AX48" i="34"/>
  <c r="BH48" i="34"/>
  <c r="AT48" i="34"/>
  <c r="AK49" i="31"/>
  <c r="BL48" i="34"/>
  <c r="AI49" i="31"/>
  <c r="AJ38" i="59"/>
  <c r="AI38" i="62"/>
  <c r="AI36" i="62" s="1"/>
  <c r="AQ38" i="62"/>
  <c r="AQ36" i="62" s="1"/>
  <c r="AI41" i="56"/>
  <c r="AJ41" i="56"/>
  <c r="BF38" i="62"/>
  <c r="BF36" i="62" s="1"/>
  <c r="AI38" i="59"/>
  <c r="AI36" i="59" s="1"/>
  <c r="AM41" i="56"/>
  <c r="AX38" i="62"/>
  <c r="AX36" i="62" s="1"/>
  <c r="AY38" i="59"/>
  <c r="AW41" i="56"/>
  <c r="AY38" i="62"/>
  <c r="AY36" i="62" s="1"/>
  <c r="BF41" i="56"/>
  <c r="BD38" i="59"/>
  <c r="AJ38" i="62"/>
  <c r="AJ36" i="62" s="1"/>
  <c r="BA41" i="56"/>
  <c r="AL38" i="59"/>
  <c r="BK38" i="59"/>
  <c r="AZ38" i="59"/>
  <c r="AQ41" i="56"/>
  <c r="BD38" i="62"/>
  <c r="BD36" i="62" s="1"/>
  <c r="BC41" i="56"/>
  <c r="AL38" i="62"/>
  <c r="AL36" i="62" s="1"/>
  <c r="AL41" i="56"/>
  <c r="BL41" i="56"/>
  <c r="BB41" i="56"/>
  <c r="BJ38" i="62"/>
  <c r="BJ36" i="62" s="1"/>
  <c r="BH38" i="59"/>
  <c r="AS38" i="62"/>
  <c r="AS36" i="62" s="1"/>
  <c r="BJ38" i="59"/>
  <c r="BF38" i="59"/>
  <c r="BF36" i="59" s="1"/>
  <c r="BE38" i="59"/>
  <c r="AP38" i="62"/>
  <c r="AP36" i="62" s="1"/>
  <c r="AK38" i="59"/>
  <c r="AX41" i="56"/>
  <c r="AU38" i="59"/>
  <c r="BE41" i="56"/>
  <c r="AM38" i="62"/>
  <c r="AM36" i="62" s="1"/>
  <c r="BI41" i="56"/>
  <c r="BC38" i="62"/>
  <c r="BC36" i="62" s="1"/>
  <c r="BI38" i="59"/>
  <c r="AN38" i="59"/>
  <c r="BE38" i="62"/>
  <c r="BE36" i="62" s="1"/>
  <c r="BG38" i="59"/>
  <c r="BM41" i="56"/>
  <c r="AX38" i="59"/>
  <c r="BD41" i="56"/>
  <c r="BA38" i="59"/>
  <c r="BK41" i="56"/>
  <c r="AM38" i="59"/>
  <c r="AU41" i="56"/>
  <c r="AV38" i="62"/>
  <c r="AV36" i="62" s="1"/>
  <c r="BL38" i="59"/>
  <c r="BL38" i="62"/>
  <c r="BL36" i="62" s="1"/>
  <c r="AR38" i="59"/>
  <c r="AR36" i="59" s="1"/>
  <c r="BI38" i="62"/>
  <c r="BI36" i="62" s="1"/>
  <c r="AT38" i="59"/>
  <c r="BM38" i="62"/>
  <c r="BM36" i="62" s="1"/>
  <c r="AP38" i="59"/>
  <c r="AO41" i="56"/>
  <c r="AU38" i="62"/>
  <c r="AU36" i="62" s="1"/>
  <c r="BH41" i="56"/>
  <c r="AY41" i="56"/>
  <c r="AO38" i="59"/>
  <c r="AT38" i="62"/>
  <c r="AT36" i="62" s="1"/>
  <c r="AN41" i="56"/>
  <c r="AT41" i="56"/>
  <c r="BG38" i="62"/>
  <c r="BG36" i="62" s="1"/>
  <c r="AR41" i="56"/>
  <c r="AZ41" i="56"/>
  <c r="BM38" i="59"/>
  <c r="AO38" i="62"/>
  <c r="AO36" i="62" s="1"/>
  <c r="AS38" i="59"/>
  <c r="AN38" i="62"/>
  <c r="AN36" i="62" s="1"/>
  <c r="BB38" i="59"/>
  <c r="BG41" i="56"/>
  <c r="AS41" i="56"/>
  <c r="BB38" i="62"/>
  <c r="BB36" i="62" s="1"/>
  <c r="AQ38" i="59"/>
  <c r="AQ36" i="59" s="1"/>
  <c r="BJ41" i="56"/>
  <c r="AK38" i="62"/>
  <c r="AK36" i="62" s="1"/>
  <c r="AP41" i="56"/>
  <c r="AV38" i="59"/>
  <c r="AW38" i="62"/>
  <c r="AW36" i="62" s="1"/>
  <c r="AK41" i="56"/>
  <c r="AV41" i="56"/>
  <c r="BA38" i="62"/>
  <c r="BA36" i="62" s="1"/>
  <c r="BC38" i="59"/>
  <c r="BK38" i="62"/>
  <c r="BK36" i="62" s="1"/>
  <c r="AW38" i="59"/>
  <c r="AR38" i="62"/>
  <c r="AR36" i="62" s="1"/>
  <c r="AZ38" i="62"/>
  <c r="AZ36" i="62" s="1"/>
  <c r="BH38" i="62"/>
  <c r="BH36" i="62" s="1"/>
  <c r="AH75" i="52"/>
  <c r="AG75" i="52"/>
  <c r="AR70" i="28"/>
  <c r="AZ70" i="28"/>
  <c r="BH70" i="28"/>
  <c r="AK70" i="28"/>
  <c r="AS70" i="28"/>
  <c r="BA70" i="28"/>
  <c r="BI70" i="28"/>
  <c r="AI70" i="28"/>
  <c r="AL70" i="28"/>
  <c r="AT70" i="28"/>
  <c r="BB70" i="28"/>
  <c r="BJ70" i="28"/>
  <c r="AM70" i="28"/>
  <c r="AU70" i="28"/>
  <c r="BC70" i="28"/>
  <c r="BK70" i="28"/>
  <c r="AN70" i="28"/>
  <c r="AV70" i="28"/>
  <c r="BD70" i="28"/>
  <c r="BL70" i="28"/>
  <c r="AW70" i="28"/>
  <c r="AX70" i="28"/>
  <c r="AY70" i="28"/>
  <c r="BE70" i="28"/>
  <c r="AP70" i="28"/>
  <c r="BM70" i="28"/>
  <c r="AO70" i="28"/>
  <c r="AJ70" i="28"/>
  <c r="BF70" i="28"/>
  <c r="AQ70" i="28"/>
  <c r="BG70" i="28"/>
  <c r="AR72" i="31"/>
  <c r="AZ72" i="31"/>
  <c r="BH72" i="31"/>
  <c r="AW72" i="31"/>
  <c r="AK72" i="31"/>
  <c r="AS72" i="31"/>
  <c r="BA72" i="31"/>
  <c r="BI72" i="31"/>
  <c r="BE72" i="31"/>
  <c r="AL72" i="31"/>
  <c r="AT72" i="31"/>
  <c r="BB72" i="31"/>
  <c r="BJ72" i="31"/>
  <c r="AO72" i="31"/>
  <c r="BM72" i="31"/>
  <c r="AM72" i="31"/>
  <c r="AU72" i="31"/>
  <c r="BC72" i="31"/>
  <c r="BK72" i="31"/>
  <c r="AJ72" i="31"/>
  <c r="AN72" i="31"/>
  <c r="AV72" i="31"/>
  <c r="BD72" i="31"/>
  <c r="BL72" i="31"/>
  <c r="AP72" i="31"/>
  <c r="AX72" i="31"/>
  <c r="BF72" i="31"/>
  <c r="AQ72" i="31"/>
  <c r="AY72" i="31"/>
  <c r="BG72" i="31"/>
  <c r="AI72" i="31"/>
  <c r="AP69" i="38"/>
  <c r="AX69" i="38"/>
  <c r="BF69" i="38"/>
  <c r="AV69" i="38"/>
  <c r="AQ69" i="38"/>
  <c r="AY69" i="38"/>
  <c r="BG69" i="38"/>
  <c r="AR69" i="38"/>
  <c r="AZ69" i="38"/>
  <c r="BH69" i="38"/>
  <c r="AI69" i="38"/>
  <c r="BD69" i="38"/>
  <c r="AK69" i="38"/>
  <c r="AS69" i="38"/>
  <c r="BA69" i="38"/>
  <c r="BI69" i="38"/>
  <c r="AL69" i="38"/>
  <c r="AT69" i="38"/>
  <c r="BB69" i="38"/>
  <c r="BJ69" i="38"/>
  <c r="AJ69" i="38"/>
  <c r="AN69" i="38"/>
  <c r="BL69" i="38"/>
  <c r="AM69" i="38"/>
  <c r="AU69" i="38"/>
  <c r="BC69" i="38"/>
  <c r="BK69" i="38"/>
  <c r="AO69" i="38"/>
  <c r="AW69" i="38"/>
  <c r="BE69" i="38"/>
  <c r="BM69" i="38"/>
  <c r="AO66" i="38"/>
  <c r="AW66" i="38"/>
  <c r="BE66" i="38"/>
  <c r="BE65" i="38" s="1"/>
  <c r="BE72" i="38" s="1"/>
  <c r="BM66" i="38"/>
  <c r="AP66" i="38"/>
  <c r="AX66" i="38"/>
  <c r="BF66" i="38"/>
  <c r="AQ66" i="38"/>
  <c r="AY66" i="38"/>
  <c r="BG66" i="38"/>
  <c r="AR66" i="38"/>
  <c r="AZ66" i="38"/>
  <c r="BH66" i="38"/>
  <c r="AK66" i="38"/>
  <c r="AS66" i="38"/>
  <c r="BA66" i="38"/>
  <c r="BI66" i="38"/>
  <c r="AU66" i="38"/>
  <c r="BC66" i="38"/>
  <c r="AL66" i="38"/>
  <c r="AT66" i="38"/>
  <c r="BB66" i="38"/>
  <c r="BJ66" i="38"/>
  <c r="AI66" i="38"/>
  <c r="AM66" i="38"/>
  <c r="BK66" i="38"/>
  <c r="BL66" i="38"/>
  <c r="BL65" i="38" s="1"/>
  <c r="BL72" i="38" s="1"/>
  <c r="BD66" i="38"/>
  <c r="AN66" i="38"/>
  <c r="AJ66" i="38"/>
  <c r="AV66" i="38"/>
  <c r="AL49" i="59"/>
  <c r="AT49" i="59"/>
  <c r="BB49" i="59"/>
  <c r="BJ49" i="59"/>
  <c r="BJ45" i="59" s="1"/>
  <c r="BJ40" i="59" s="1"/>
  <c r="AI49" i="59"/>
  <c r="AM49" i="59"/>
  <c r="AU49" i="59"/>
  <c r="BC49" i="59"/>
  <c r="BK49" i="59"/>
  <c r="AN49" i="59"/>
  <c r="AV49" i="59"/>
  <c r="BD49" i="59"/>
  <c r="BD45" i="59" s="1"/>
  <c r="BD40" i="59" s="1"/>
  <c r="BL49" i="59"/>
  <c r="AO49" i="59"/>
  <c r="AW49" i="59"/>
  <c r="BE49" i="59"/>
  <c r="BM49" i="59"/>
  <c r="AJ49" i="59"/>
  <c r="AP49" i="59"/>
  <c r="AP45" i="59" s="1"/>
  <c r="AP40" i="59" s="1"/>
  <c r="AX49" i="59"/>
  <c r="AX45" i="59" s="1"/>
  <c r="AX40" i="59" s="1"/>
  <c r="BF49" i="59"/>
  <c r="AY49" i="59"/>
  <c r="AZ49" i="59"/>
  <c r="BA49" i="59"/>
  <c r="BG49" i="59"/>
  <c r="AK49" i="59"/>
  <c r="BH49" i="59"/>
  <c r="AS49" i="59"/>
  <c r="AS45" i="59" s="1"/>
  <c r="AS40" i="59" s="1"/>
  <c r="AQ49" i="59"/>
  <c r="AR49" i="59"/>
  <c r="BI49" i="59"/>
  <c r="AI51" i="34"/>
  <c r="AR52" i="31"/>
  <c r="AT52" i="31"/>
  <c r="BE52" i="31"/>
  <c r="BE51" i="34"/>
  <c r="AY51" i="34"/>
  <c r="BA51" i="34"/>
  <c r="BC51" i="34"/>
  <c r="AJ52" i="31"/>
  <c r="AU51" i="34"/>
  <c r="AP52" i="31"/>
  <c r="AZ52" i="31"/>
  <c r="BB52" i="31"/>
  <c r="BK52" i="31"/>
  <c r="BM51" i="34"/>
  <c r="BG51" i="34"/>
  <c r="BI51" i="34"/>
  <c r="BK51" i="34"/>
  <c r="AW51" i="34"/>
  <c r="AX52" i="31"/>
  <c r="BH52" i="31"/>
  <c r="BJ52" i="31"/>
  <c r="AO52" i="31"/>
  <c r="AN51" i="34"/>
  <c r="AR51" i="34"/>
  <c r="AL51" i="34"/>
  <c r="AV51" i="34"/>
  <c r="BC52" i="31"/>
  <c r="AQ51" i="34"/>
  <c r="BF52" i="31"/>
  <c r="AK52" i="31"/>
  <c r="AN52" i="31"/>
  <c r="AM52" i="31"/>
  <c r="BL51" i="34"/>
  <c r="AZ51" i="34"/>
  <c r="AT51" i="34"/>
  <c r="BD51" i="34"/>
  <c r="AS51" i="34"/>
  <c r="AQ52" i="31"/>
  <c r="AS52" i="31"/>
  <c r="AV52" i="31"/>
  <c r="AU52" i="31"/>
  <c r="AP51" i="34"/>
  <c r="BH51" i="34"/>
  <c r="BB51" i="34"/>
  <c r="AY52" i="31"/>
  <c r="BA52" i="31"/>
  <c r="BD52" i="31"/>
  <c r="AW52" i="31"/>
  <c r="AX51" i="34"/>
  <c r="AJ51" i="34"/>
  <c r="BJ51" i="34"/>
  <c r="BG52" i="31"/>
  <c r="BI52" i="31"/>
  <c r="BL52" i="31"/>
  <c r="AO51" i="34"/>
  <c r="BF51" i="34"/>
  <c r="AK51" i="34"/>
  <c r="AM51" i="34"/>
  <c r="AL52" i="31"/>
  <c r="AI52" i="31"/>
  <c r="BM52" i="31"/>
  <c r="AK73" i="41"/>
  <c r="AV73" i="41"/>
  <c r="AO73" i="41"/>
  <c r="AS73" i="41"/>
  <c r="AL73" i="41"/>
  <c r="AI73" i="41"/>
  <c r="BD73" i="41"/>
  <c r="AW73" i="41"/>
  <c r="AY73" i="41"/>
  <c r="BA73" i="41"/>
  <c r="AT73" i="41"/>
  <c r="BL73" i="41"/>
  <c r="BE73" i="41"/>
  <c r="AP73" i="41"/>
  <c r="BG73" i="41"/>
  <c r="AJ73" i="41"/>
  <c r="BI73" i="41"/>
  <c r="BB73" i="41"/>
  <c r="BM73" i="41"/>
  <c r="BF73" i="41"/>
  <c r="AU73" i="41"/>
  <c r="AX73" i="41"/>
  <c r="AR73" i="41"/>
  <c r="AQ73" i="41"/>
  <c r="BJ73" i="41"/>
  <c r="AM73" i="41"/>
  <c r="AZ73" i="41"/>
  <c r="BH73" i="41"/>
  <c r="BC73" i="41"/>
  <c r="BK73" i="41"/>
  <c r="AN73" i="41"/>
  <c r="AH67" i="51"/>
  <c r="AG67" i="51"/>
  <c r="AF67" i="51"/>
  <c r="AG75" i="49"/>
  <c r="AH75" i="49"/>
  <c r="AF75" i="49"/>
  <c r="AG68" i="61"/>
  <c r="AH68" i="61"/>
  <c r="AF68" i="61"/>
  <c r="AP102" i="18"/>
  <c r="AX102" i="18"/>
  <c r="BF102" i="18"/>
  <c r="AI102" i="18"/>
  <c r="AQ102" i="18"/>
  <c r="AY102" i="18"/>
  <c r="BG102" i="18"/>
  <c r="AJ102" i="18"/>
  <c r="AR102" i="18"/>
  <c r="AZ102" i="18"/>
  <c r="BH102" i="18"/>
  <c r="AK102" i="18"/>
  <c r="AS102" i="18"/>
  <c r="BA102" i="18"/>
  <c r="BI102" i="18"/>
  <c r="AL102" i="18"/>
  <c r="AT102" i="18"/>
  <c r="BB102" i="18"/>
  <c r="BJ102" i="18"/>
  <c r="AN102" i="18"/>
  <c r="AV102" i="18"/>
  <c r="BD102" i="18"/>
  <c r="BL102" i="18"/>
  <c r="BK102" i="18"/>
  <c r="BM102" i="18"/>
  <c r="AW102" i="18"/>
  <c r="AM102" i="18"/>
  <c r="AO102" i="18"/>
  <c r="AU102" i="18"/>
  <c r="BC102" i="18"/>
  <c r="BE102" i="18"/>
  <c r="AK77" i="18"/>
  <c r="AS77" i="18"/>
  <c r="BA77" i="18"/>
  <c r="BI77" i="18"/>
  <c r="AP77" i="18"/>
  <c r="AL77" i="18"/>
  <c r="AT77" i="18"/>
  <c r="BB77" i="18"/>
  <c r="BJ77" i="18"/>
  <c r="AM77" i="18"/>
  <c r="AU77" i="18"/>
  <c r="BC77" i="18"/>
  <c r="BK77" i="18"/>
  <c r="AJ77" i="18"/>
  <c r="AN77" i="18"/>
  <c r="AV77" i="18"/>
  <c r="BD77" i="18"/>
  <c r="BL77" i="18"/>
  <c r="AX77" i="18"/>
  <c r="AO77" i="18"/>
  <c r="AW77" i="18"/>
  <c r="BE77" i="18"/>
  <c r="BM77" i="18"/>
  <c r="BF77" i="18"/>
  <c r="AQ77" i="18"/>
  <c r="AY77" i="18"/>
  <c r="BG77" i="18"/>
  <c r="AZ77" i="18"/>
  <c r="BH77" i="18"/>
  <c r="AR77" i="18"/>
  <c r="AI77" i="18"/>
  <c r="AJ54" i="28"/>
  <c r="AR54" i="28"/>
  <c r="BB54" i="28"/>
  <c r="BL54" i="28"/>
  <c r="BJ54" i="28"/>
  <c r="AO54" i="28"/>
  <c r="AI54" i="28"/>
  <c r="AS54" i="28"/>
  <c r="BC54" i="28"/>
  <c r="BM54" i="28"/>
  <c r="AP54" i="28"/>
  <c r="AT54" i="28"/>
  <c r="BD54" i="28"/>
  <c r="BG54" i="28"/>
  <c r="AQ54" i="28"/>
  <c r="AK54" i="28"/>
  <c r="AU54" i="28"/>
  <c r="BE54" i="28"/>
  <c r="AX54" i="28"/>
  <c r="AL54" i="28"/>
  <c r="AV54" i="28"/>
  <c r="BH54" i="28"/>
  <c r="BF54" i="28"/>
  <c r="AZ54" i="28"/>
  <c r="BA54" i="28"/>
  <c r="AY54" i="28"/>
  <c r="AM54" i="28"/>
  <c r="AW54" i="28"/>
  <c r="BI54" i="28"/>
  <c r="AN54" i="28"/>
  <c r="BK54" i="28"/>
  <c r="AG67" i="47"/>
  <c r="AF67" i="47"/>
  <c r="AH67" i="47"/>
  <c r="AG75" i="50"/>
  <c r="AI69" i="28"/>
  <c r="BG69" i="28"/>
  <c r="AN69" i="28"/>
  <c r="AL69" i="28"/>
  <c r="BI69" i="28"/>
  <c r="BH69" i="28"/>
  <c r="BF69" i="28"/>
  <c r="BA69" i="28"/>
  <c r="AZ69" i="28"/>
  <c r="BK69" i="28"/>
  <c r="AS69" i="28"/>
  <c r="AR69" i="28"/>
  <c r="BL69" i="28"/>
  <c r="BJ69" i="28"/>
  <c r="AO69" i="28"/>
  <c r="AV69" i="28"/>
  <c r="BM69" i="28"/>
  <c r="BC69" i="28"/>
  <c r="AK69" i="28"/>
  <c r="AJ69" i="28"/>
  <c r="AW69" i="28"/>
  <c r="AM69" i="28"/>
  <c r="BB69" i="28"/>
  <c r="BE69" i="28"/>
  <c r="AU69" i="28"/>
  <c r="AX69" i="28"/>
  <c r="AP69" i="28"/>
  <c r="AY69" i="28"/>
  <c r="BD69" i="28"/>
  <c r="AQ69" i="28"/>
  <c r="AT69" i="28"/>
  <c r="AP67" i="34"/>
  <c r="AX67" i="34"/>
  <c r="BF67" i="34"/>
  <c r="BC67" i="34"/>
  <c r="AQ67" i="34"/>
  <c r="AY67" i="34"/>
  <c r="BG67" i="34"/>
  <c r="BK67" i="34"/>
  <c r="AR67" i="34"/>
  <c r="AZ67" i="34"/>
  <c r="BH67" i="34"/>
  <c r="AI67" i="34"/>
  <c r="AU67" i="34"/>
  <c r="AK67" i="34"/>
  <c r="AS67" i="34"/>
  <c r="BA67" i="34"/>
  <c r="BI67" i="34"/>
  <c r="AM67" i="34"/>
  <c r="AL67" i="34"/>
  <c r="AT67" i="34"/>
  <c r="BB67" i="34"/>
  <c r="BJ67" i="34"/>
  <c r="AJ67" i="34"/>
  <c r="AN67" i="34"/>
  <c r="AV67" i="34"/>
  <c r="BD67" i="34"/>
  <c r="BL67" i="34"/>
  <c r="AO67" i="34"/>
  <c r="AW67" i="34"/>
  <c r="BE67" i="34"/>
  <c r="BM67" i="34"/>
  <c r="AR69" i="41"/>
  <c r="AK69" i="41"/>
  <c r="AO69" i="41"/>
  <c r="AZ69" i="41"/>
  <c r="AS69" i="41"/>
  <c r="AW69" i="41"/>
  <c r="AP69" i="41"/>
  <c r="BH69" i="41"/>
  <c r="BA69" i="41"/>
  <c r="BB69" i="41"/>
  <c r="AQ69" i="41"/>
  <c r="AL69" i="41"/>
  <c r="AU69" i="41"/>
  <c r="BE69" i="41"/>
  <c r="AX69" i="41"/>
  <c r="BI69" i="41"/>
  <c r="BI68" i="41" s="1"/>
  <c r="BI75" i="41" s="1"/>
  <c r="AV69" i="41"/>
  <c r="AT69" i="41"/>
  <c r="AN69" i="41"/>
  <c r="AM69" i="41"/>
  <c r="BM69" i="41"/>
  <c r="BF69" i="41"/>
  <c r="AI69" i="41"/>
  <c r="BC69" i="41"/>
  <c r="BC68" i="41" s="1"/>
  <c r="BC75" i="41" s="1"/>
  <c r="BJ69" i="41"/>
  <c r="BD69" i="41"/>
  <c r="BK69" i="41"/>
  <c r="AY69" i="41"/>
  <c r="BL69" i="41"/>
  <c r="BG69" i="41"/>
  <c r="AJ69" i="41"/>
  <c r="AY74" i="41"/>
  <c r="AS74" i="41"/>
  <c r="BK74" i="41"/>
  <c r="AN74" i="41"/>
  <c r="AJ74" i="41"/>
  <c r="AM74" i="41"/>
  <c r="BE74" i="41"/>
  <c r="BG74" i="41"/>
  <c r="BA74" i="41"/>
  <c r="AV74" i="41"/>
  <c r="BI74" i="41"/>
  <c r="BD74" i="41"/>
  <c r="AT74" i="41"/>
  <c r="BL74" i="41"/>
  <c r="AO74" i="41"/>
  <c r="AZ74" i="41"/>
  <c r="BH74" i="41"/>
  <c r="AL74" i="41"/>
  <c r="AR74" i="41"/>
  <c r="AW74" i="41"/>
  <c r="AP74" i="41"/>
  <c r="AX74" i="41"/>
  <c r="AI74" i="41"/>
  <c r="BB74" i="41"/>
  <c r="AU74" i="41"/>
  <c r="BM74" i="41"/>
  <c r="BF74" i="41"/>
  <c r="AQ74" i="41"/>
  <c r="AK74" i="41"/>
  <c r="BJ74" i="41"/>
  <c r="BC74" i="41"/>
  <c r="AO50" i="59"/>
  <c r="AW50" i="59"/>
  <c r="BE50" i="59"/>
  <c r="BM50" i="59"/>
  <c r="AP50" i="59"/>
  <c r="AX50" i="59"/>
  <c r="BF50" i="59"/>
  <c r="AI50" i="59"/>
  <c r="AQ50" i="59"/>
  <c r="AY50" i="59"/>
  <c r="BG50" i="59"/>
  <c r="AR50" i="59"/>
  <c r="AZ50" i="59"/>
  <c r="BH50" i="59"/>
  <c r="AK50" i="59"/>
  <c r="AS50" i="59"/>
  <c r="BA50" i="59"/>
  <c r="BI50" i="59"/>
  <c r="AJ50" i="59"/>
  <c r="AN50" i="59"/>
  <c r="BK50" i="59"/>
  <c r="AT50" i="59"/>
  <c r="BL50" i="59"/>
  <c r="AU50" i="59"/>
  <c r="AV50" i="59"/>
  <c r="BB50" i="59"/>
  <c r="AL50" i="59"/>
  <c r="AM50" i="59"/>
  <c r="BC50" i="59"/>
  <c r="BD50" i="59"/>
  <c r="BJ50" i="59"/>
  <c r="BL71" i="31"/>
  <c r="AN71" i="31"/>
  <c r="AP71" i="31"/>
  <c r="AV71" i="31"/>
  <c r="AX71" i="31"/>
  <c r="BD71" i="31"/>
  <c r="BF71" i="31"/>
  <c r="BB71" i="31"/>
  <c r="AU71" i="31"/>
  <c r="BJ71" i="31"/>
  <c r="BC71" i="31"/>
  <c r="BK71" i="31"/>
  <c r="AK71" i="31"/>
  <c r="BE71" i="31"/>
  <c r="AI71" i="31"/>
  <c r="AR71" i="31"/>
  <c r="BA71" i="31"/>
  <c r="BM71" i="31"/>
  <c r="AQ71" i="31"/>
  <c r="AZ71" i="31"/>
  <c r="BI71" i="31"/>
  <c r="BG71" i="31"/>
  <c r="AS71" i="31"/>
  <c r="AO71" i="31"/>
  <c r="AT71" i="31"/>
  <c r="AY71" i="31"/>
  <c r="AM71" i="31"/>
  <c r="AJ71" i="31"/>
  <c r="AW71" i="31"/>
  <c r="BH71" i="31"/>
  <c r="AL71" i="31"/>
  <c r="AJ103" i="18"/>
  <c r="AR103" i="18"/>
  <c r="AZ103" i="18"/>
  <c r="BH103" i="18"/>
  <c r="AK103" i="18"/>
  <c r="AS103" i="18"/>
  <c r="BA103" i="18"/>
  <c r="BI103" i="18"/>
  <c r="AI103" i="18"/>
  <c r="AL103" i="18"/>
  <c r="AT103" i="18"/>
  <c r="BB103" i="18"/>
  <c r="BJ103" i="18"/>
  <c r="AM103" i="18"/>
  <c r="AU103" i="18"/>
  <c r="BC103" i="18"/>
  <c r="BK103" i="18"/>
  <c r="AN103" i="18"/>
  <c r="AV103" i="18"/>
  <c r="BD103" i="18"/>
  <c r="BL103" i="18"/>
  <c r="AP103" i="18"/>
  <c r="AX103" i="18"/>
  <c r="BF103" i="18"/>
  <c r="BM103" i="18"/>
  <c r="AO103" i="18"/>
  <c r="AQ103" i="18"/>
  <c r="AY103" i="18"/>
  <c r="AW103" i="18"/>
  <c r="BE103" i="18"/>
  <c r="BG103" i="18"/>
  <c r="AN101" i="18"/>
  <c r="AN89" i="18" s="1"/>
  <c r="AN113" i="18" s="1"/>
  <c r="AV101" i="18"/>
  <c r="BD101" i="18"/>
  <c r="BL101" i="18"/>
  <c r="AO101" i="18"/>
  <c r="AO89" i="18" s="1"/>
  <c r="AO113" i="18" s="1"/>
  <c r="AW101" i="18"/>
  <c r="AW89" i="18" s="1"/>
  <c r="AW113" i="18" s="1"/>
  <c r="BE101" i="18"/>
  <c r="BM101" i="18"/>
  <c r="AP101" i="18"/>
  <c r="AX101" i="18"/>
  <c r="AX89" i="18" s="1"/>
  <c r="AX113" i="18" s="1"/>
  <c r="BF101" i="18"/>
  <c r="AQ101" i="18"/>
  <c r="AQ89" i="18" s="1"/>
  <c r="AQ113" i="18" s="1"/>
  <c r="AY101" i="18"/>
  <c r="AY89" i="18" s="1"/>
  <c r="AY113" i="18" s="1"/>
  <c r="BG101" i="18"/>
  <c r="AJ101" i="18"/>
  <c r="AJ89" i="18" s="1"/>
  <c r="AJ113" i="18" s="1"/>
  <c r="AR101" i="18"/>
  <c r="AZ101" i="18"/>
  <c r="BH101" i="18"/>
  <c r="BH89" i="18" s="1"/>
  <c r="BH113" i="18" s="1"/>
  <c r="AL101" i="18"/>
  <c r="AL89" i="18" s="1"/>
  <c r="AL113" i="18" s="1"/>
  <c r="AT101" i="18"/>
  <c r="AT89" i="18" s="1"/>
  <c r="AT113" i="18" s="1"/>
  <c r="BB101" i="18"/>
  <c r="BB89" i="18" s="1"/>
  <c r="BB113" i="18" s="1"/>
  <c r="BJ101" i="18"/>
  <c r="BJ89" i="18" s="1"/>
  <c r="BJ113" i="18" s="1"/>
  <c r="BI101" i="18"/>
  <c r="AI101" i="18"/>
  <c r="AU101" i="18"/>
  <c r="AU89" i="18" s="1"/>
  <c r="AU113" i="18" s="1"/>
  <c r="BK101" i="18"/>
  <c r="BK89" i="18" s="1"/>
  <c r="BK113" i="18" s="1"/>
  <c r="AK101" i="18"/>
  <c r="AM101" i="18"/>
  <c r="AS101" i="18"/>
  <c r="AS89" i="18" s="1"/>
  <c r="AS113" i="18" s="1"/>
  <c r="BA101" i="18"/>
  <c r="BA89" i="18" s="1"/>
  <c r="BA113" i="18" s="1"/>
  <c r="BC101" i="18"/>
  <c r="BC89" i="18" s="1"/>
  <c r="BC113" i="18" s="1"/>
  <c r="AK50" i="28"/>
  <c r="AJ50" i="28"/>
  <c r="BD50" i="28"/>
  <c r="BF50" i="28"/>
  <c r="AS50" i="28"/>
  <c r="AM50" i="28"/>
  <c r="BM50" i="28"/>
  <c r="AR50" i="28"/>
  <c r="AV50" i="28"/>
  <c r="BA50" i="28"/>
  <c r="AU50" i="28"/>
  <c r="AO50" i="28"/>
  <c r="AQ50" i="28"/>
  <c r="AZ50" i="28"/>
  <c r="BB50" i="28"/>
  <c r="AN50" i="28"/>
  <c r="AP50" i="28"/>
  <c r="BK50" i="28"/>
  <c r="BJ50" i="28"/>
  <c r="BC50" i="28"/>
  <c r="AW50" i="28"/>
  <c r="AY50" i="28"/>
  <c r="BI50" i="28"/>
  <c r="AX50" i="28"/>
  <c r="AL50" i="28"/>
  <c r="BL50" i="28"/>
  <c r="BE50" i="28"/>
  <c r="BG50" i="28"/>
  <c r="AT50" i="28"/>
  <c r="AI50" i="28"/>
  <c r="BH50" i="28"/>
  <c r="AO54" i="41"/>
  <c r="AS54" i="41"/>
  <c r="AW54" i="41"/>
  <c r="AL54" i="41"/>
  <c r="BD54" i="41"/>
  <c r="AN54" i="41"/>
  <c r="AP54" i="41"/>
  <c r="BL54" i="41"/>
  <c r="AY54" i="41"/>
  <c r="BM54" i="41"/>
  <c r="BJ54" i="41"/>
  <c r="BF54" i="41"/>
  <c r="BC54" i="41"/>
  <c r="BI54" i="41"/>
  <c r="AR54" i="41"/>
  <c r="AM54" i="41"/>
  <c r="AK54" i="41"/>
  <c r="BK54" i="41"/>
  <c r="AV54" i="41"/>
  <c r="AU54" i="41"/>
  <c r="AQ54" i="41"/>
  <c r="BE54" i="41"/>
  <c r="AX54" i="41"/>
  <c r="BB54" i="41"/>
  <c r="AZ54" i="41"/>
  <c r="BA54" i="41"/>
  <c r="BG54" i="41"/>
  <c r="AT54" i="41"/>
  <c r="BH54" i="41"/>
  <c r="AJ54" i="41"/>
  <c r="G13" i="45"/>
  <c r="AF67" i="50"/>
  <c r="AG67" i="50"/>
  <c r="AH67" i="50"/>
  <c r="AH75" i="50"/>
  <c r="AV68" i="31"/>
  <c r="BL68" i="31"/>
  <c r="AT68" i="31"/>
  <c r="AX68" i="31"/>
  <c r="AX67" i="31" s="1"/>
  <c r="AX74" i="31" s="1"/>
  <c r="AI68" i="31"/>
  <c r="BB68" i="31"/>
  <c r="BF68" i="31"/>
  <c r="AQ68" i="31"/>
  <c r="AS68" i="31"/>
  <c r="BJ68" i="31"/>
  <c r="AK68" i="31"/>
  <c r="BG68" i="31"/>
  <c r="AR68" i="31"/>
  <c r="AU68" i="31"/>
  <c r="BD68" i="31"/>
  <c r="BI68" i="31"/>
  <c r="AO68" i="31"/>
  <c r="AZ68" i="31"/>
  <c r="BC68" i="31"/>
  <c r="AW68" i="31"/>
  <c r="AW67" i="31" s="1"/>
  <c r="AW74" i="31" s="1"/>
  <c r="AL68" i="31"/>
  <c r="AM68" i="31"/>
  <c r="BE68" i="31"/>
  <c r="BH68" i="31"/>
  <c r="BK68" i="31"/>
  <c r="BM68" i="31"/>
  <c r="BA68" i="31"/>
  <c r="AN68" i="31"/>
  <c r="AN67" i="31" s="1"/>
  <c r="AN74" i="31" s="1"/>
  <c r="AY68" i="31"/>
  <c r="AP68" i="31"/>
  <c r="AJ68" i="31"/>
  <c r="AT73" i="31"/>
  <c r="AV73" i="31"/>
  <c r="BB73" i="31"/>
  <c r="BL73" i="31"/>
  <c r="BD73" i="31"/>
  <c r="BJ73" i="31"/>
  <c r="AL73" i="31"/>
  <c r="AN73" i="31"/>
  <c r="BE73" i="31"/>
  <c r="AX73" i="31"/>
  <c r="AI73" i="31"/>
  <c r="AR73" i="31"/>
  <c r="BA73" i="31"/>
  <c r="BM73" i="31"/>
  <c r="BF73" i="31"/>
  <c r="AQ73" i="31"/>
  <c r="AZ73" i="31"/>
  <c r="BI73" i="31"/>
  <c r="AY73" i="31"/>
  <c r="BH73" i="31"/>
  <c r="AU73" i="31"/>
  <c r="BC73" i="31"/>
  <c r="BG73" i="31"/>
  <c r="AK73" i="31"/>
  <c r="AW73" i="31"/>
  <c r="AS73" i="31"/>
  <c r="BK73" i="31"/>
  <c r="AO73" i="31"/>
  <c r="AP73" i="31"/>
  <c r="AJ73" i="31"/>
  <c r="AM73" i="31"/>
  <c r="AK70" i="38"/>
  <c r="AS70" i="38"/>
  <c r="BA70" i="38"/>
  <c r="BI70" i="38"/>
  <c r="AL70" i="38"/>
  <c r="AT70" i="38"/>
  <c r="BB70" i="38"/>
  <c r="BJ70" i="38"/>
  <c r="AY70" i="38"/>
  <c r="AM70" i="38"/>
  <c r="AU70" i="38"/>
  <c r="BC70" i="38"/>
  <c r="BK70" i="38"/>
  <c r="AN70" i="38"/>
  <c r="AV70" i="38"/>
  <c r="BD70" i="38"/>
  <c r="BL70" i="38"/>
  <c r="AI70" i="38"/>
  <c r="AO70" i="38"/>
  <c r="AW70" i="38"/>
  <c r="BE70" i="38"/>
  <c r="BM70" i="38"/>
  <c r="BG70" i="38"/>
  <c r="AP70" i="38"/>
  <c r="AX70" i="38"/>
  <c r="BF70" i="38"/>
  <c r="AJ70" i="38"/>
  <c r="AQ70" i="38"/>
  <c r="BH70" i="38"/>
  <c r="AR70" i="38"/>
  <c r="AZ70" i="38"/>
  <c r="AQ53" i="56"/>
  <c r="AY53" i="56"/>
  <c r="BG53" i="56"/>
  <c r="AN53" i="56"/>
  <c r="AJ53" i="56"/>
  <c r="AR53" i="56"/>
  <c r="AZ53" i="56"/>
  <c r="AZ52" i="56" s="1"/>
  <c r="AZ59" i="56" s="1"/>
  <c r="BH53" i="56"/>
  <c r="AK53" i="56"/>
  <c r="AS53" i="56"/>
  <c r="BA53" i="56"/>
  <c r="BI53" i="56"/>
  <c r="BD53" i="56"/>
  <c r="AL53" i="56"/>
  <c r="AT53" i="56"/>
  <c r="AT52" i="56" s="1"/>
  <c r="AT59" i="56" s="1"/>
  <c r="BB53" i="56"/>
  <c r="BJ53" i="56"/>
  <c r="AI53" i="56"/>
  <c r="BL53" i="56"/>
  <c r="AM53" i="56"/>
  <c r="AU53" i="56"/>
  <c r="BC53" i="56"/>
  <c r="BK53" i="56"/>
  <c r="BK52" i="56" s="1"/>
  <c r="BK59" i="56" s="1"/>
  <c r="AV53" i="56"/>
  <c r="AO53" i="56"/>
  <c r="AW53" i="56"/>
  <c r="BE53" i="56"/>
  <c r="BM53" i="56"/>
  <c r="AP53" i="56"/>
  <c r="AX53" i="56"/>
  <c r="BF53" i="56"/>
  <c r="BI55" i="24"/>
  <c r="AM57" i="26"/>
  <c r="BB57" i="26"/>
  <c r="AJ57" i="26"/>
  <c r="AR55" i="24"/>
  <c r="AY57" i="26"/>
  <c r="AN55" i="24"/>
  <c r="AS55" i="24"/>
  <c r="AQ55" i="24"/>
  <c r="AN57" i="26"/>
  <c r="AW57" i="26"/>
  <c r="AZ57" i="26"/>
  <c r="AJ55" i="24"/>
  <c r="AZ55" i="24"/>
  <c r="BF55" i="24"/>
  <c r="BF57" i="26"/>
  <c r="BA57" i="26"/>
  <c r="AQ57" i="26"/>
  <c r="AU55" i="24"/>
  <c r="AX55" i="24"/>
  <c r="BI57" i="26"/>
  <c r="BD57" i="26"/>
  <c r="BG57" i="26"/>
  <c r="AR57" i="26"/>
  <c r="AK55" i="24"/>
  <c r="BM55" i="24"/>
  <c r="BH55" i="24"/>
  <c r="BB55" i="24"/>
  <c r="AP55" i="24"/>
  <c r="BK57" i="26"/>
  <c r="BE57" i="26"/>
  <c r="AL57" i="26"/>
  <c r="AO57" i="26"/>
  <c r="BE55" i="24"/>
  <c r="BK55" i="24"/>
  <c r="AL55" i="24"/>
  <c r="BJ55" i="24"/>
  <c r="BL55" i="24"/>
  <c r="AP57" i="26"/>
  <c r="AU57" i="26"/>
  <c r="AT57" i="26"/>
  <c r="BM57" i="26"/>
  <c r="AO55" i="24"/>
  <c r="BD55" i="24"/>
  <c r="AM55" i="24"/>
  <c r="BL57" i="26"/>
  <c r="BC55" i="24"/>
  <c r="AT55" i="24"/>
  <c r="BA55" i="24"/>
  <c r="AV57" i="26"/>
  <c r="AK57" i="26"/>
  <c r="BH57" i="26"/>
  <c r="BJ57" i="26"/>
  <c r="AX57" i="26"/>
  <c r="AI55" i="24"/>
  <c r="AW55" i="24"/>
  <c r="AV55" i="24"/>
  <c r="AY55" i="24"/>
  <c r="BG55" i="24"/>
  <c r="BC57" i="26"/>
  <c r="AS57" i="26"/>
  <c r="AR67" i="38"/>
  <c r="AZ67" i="38"/>
  <c r="BH67" i="38"/>
  <c r="AI67" i="38"/>
  <c r="AK67" i="38"/>
  <c r="AS67" i="38"/>
  <c r="BA67" i="38"/>
  <c r="BI67" i="38"/>
  <c r="AL67" i="38"/>
  <c r="AT67" i="38"/>
  <c r="BB67" i="38"/>
  <c r="BJ67" i="38"/>
  <c r="AJ67" i="38"/>
  <c r="AM67" i="38"/>
  <c r="AU67" i="38"/>
  <c r="BC67" i="38"/>
  <c r="BK67" i="38"/>
  <c r="AN67" i="38"/>
  <c r="AV67" i="38"/>
  <c r="BD67" i="38"/>
  <c r="BL67" i="38"/>
  <c r="AP67" i="38"/>
  <c r="BF67" i="38"/>
  <c r="AO67" i="38"/>
  <c r="AW67" i="38"/>
  <c r="BE67" i="38"/>
  <c r="BM67" i="38"/>
  <c r="AX67" i="38"/>
  <c r="AQ67" i="38"/>
  <c r="AY67" i="38"/>
  <c r="BG67" i="38"/>
  <c r="AG75" i="51"/>
  <c r="AF75" i="47"/>
  <c r="AH75" i="47"/>
  <c r="AG75" i="47"/>
  <c r="AM76" i="18"/>
  <c r="AU76" i="18"/>
  <c r="BC76" i="18"/>
  <c r="BK76" i="18"/>
  <c r="AZ76" i="18"/>
  <c r="AN76" i="18"/>
  <c r="AV76" i="18"/>
  <c r="BD76" i="18"/>
  <c r="BL76" i="18"/>
  <c r="AR76" i="18"/>
  <c r="AO76" i="18"/>
  <c r="AW76" i="18"/>
  <c r="BE76" i="18"/>
  <c r="BM76" i="18"/>
  <c r="AP76" i="18"/>
  <c r="AX76" i="18"/>
  <c r="BF76" i="18"/>
  <c r="AJ76" i="18"/>
  <c r="BH76" i="18"/>
  <c r="AQ76" i="18"/>
  <c r="AY76" i="18"/>
  <c r="BG76" i="18"/>
  <c r="AK76" i="18"/>
  <c r="AS76" i="18"/>
  <c r="BA76" i="18"/>
  <c r="BI76" i="18"/>
  <c r="BJ76" i="18"/>
  <c r="AL76" i="18"/>
  <c r="AT76" i="18"/>
  <c r="BB76" i="18"/>
  <c r="AI76" i="18"/>
  <c r="BK54" i="24"/>
  <c r="BA54" i="24"/>
  <c r="AO54" i="24"/>
  <c r="BH54" i="24"/>
  <c r="AI54" i="24"/>
  <c r="AR54" i="24"/>
  <c r="AS54" i="24"/>
  <c r="BF54" i="24"/>
  <c r="AW54" i="24"/>
  <c r="AY54" i="24"/>
  <c r="BD54" i="24"/>
  <c r="BC54" i="24"/>
  <c r="BG54" i="24"/>
  <c r="AN54" i="24"/>
  <c r="BJ54" i="24"/>
  <c r="BB54" i="24"/>
  <c r="BM54" i="24"/>
  <c r="BI54" i="24"/>
  <c r="AU54" i="24"/>
  <c r="BB56" i="26"/>
  <c r="BJ56" i="26"/>
  <c r="AY56" i="26"/>
  <c r="AT56" i="26"/>
  <c r="AO56" i="26"/>
  <c r="AL54" i="24"/>
  <c r="AT54" i="24"/>
  <c r="AP54" i="24"/>
  <c r="AM54" i="24"/>
  <c r="AQ56" i="26"/>
  <c r="AN56" i="26"/>
  <c r="BL56" i="26"/>
  <c r="AM56" i="26"/>
  <c r="BD56" i="26"/>
  <c r="AX56" i="26"/>
  <c r="AR56" i="26"/>
  <c r="BM56" i="26"/>
  <c r="AV54" i="24"/>
  <c r="BE54" i="24"/>
  <c r="BA56" i="26"/>
  <c r="BI56" i="26"/>
  <c r="AK56" i="26"/>
  <c r="BF56" i="26"/>
  <c r="AZ56" i="26"/>
  <c r="AP56" i="26"/>
  <c r="BH56" i="26"/>
  <c r="AZ54" i="24"/>
  <c r="BL54" i="24"/>
  <c r="BG56" i="26"/>
  <c r="AV56" i="26"/>
  <c r="AU56" i="26"/>
  <c r="BE56" i="26"/>
  <c r="AJ54" i="24"/>
  <c r="AQ54" i="24"/>
  <c r="AL56" i="26"/>
  <c r="BK56" i="26"/>
  <c r="AW56" i="26"/>
  <c r="AS56" i="26"/>
  <c r="AK54" i="24"/>
  <c r="AJ56" i="26"/>
  <c r="AX54" i="24"/>
  <c r="BC56" i="26"/>
  <c r="AY51" i="28"/>
  <c r="AQ51" i="28"/>
  <c r="AK51" i="28"/>
  <c r="AP51" i="28"/>
  <c r="AJ51" i="28"/>
  <c r="AZ51" i="28"/>
  <c r="AS51" i="28"/>
  <c r="AM51" i="28"/>
  <c r="AO51" i="28"/>
  <c r="BK51" i="28"/>
  <c r="BH51" i="28"/>
  <c r="BB51" i="28"/>
  <c r="AU51" i="28"/>
  <c r="AW51" i="28"/>
  <c r="AN51" i="28"/>
  <c r="BI51" i="28"/>
  <c r="AV51" i="28"/>
  <c r="BE51" i="28"/>
  <c r="BG51" i="28"/>
  <c r="BJ51" i="28"/>
  <c r="BD51" i="28"/>
  <c r="BF51" i="28"/>
  <c r="AT51" i="28"/>
  <c r="BC51" i="28"/>
  <c r="AR51" i="28"/>
  <c r="AL51" i="28"/>
  <c r="BL51" i="28"/>
  <c r="BA51" i="28"/>
  <c r="AI51" i="28"/>
  <c r="AX51" i="28"/>
  <c r="BM51" i="28"/>
  <c r="BK52" i="34"/>
  <c r="AX52" i="34"/>
  <c r="BF52" i="34"/>
  <c r="AO52" i="34"/>
  <c r="BD52" i="34"/>
  <c r="BD47" i="34" s="1"/>
  <c r="BE52" i="34"/>
  <c r="BG52" i="34"/>
  <c r="AI52" i="34"/>
  <c r="AY52" i="34"/>
  <c r="BM52" i="34"/>
  <c r="AQ52" i="34"/>
  <c r="AP52" i="34"/>
  <c r="AV52" i="34"/>
  <c r="AV47" i="34" s="1"/>
  <c r="AR52" i="34"/>
  <c r="AL52" i="34"/>
  <c r="AN52" i="34"/>
  <c r="AU52" i="34"/>
  <c r="AT52" i="34"/>
  <c r="AM52" i="34"/>
  <c r="AZ52" i="34"/>
  <c r="BL52" i="34"/>
  <c r="BL47" i="34" s="1"/>
  <c r="BC52" i="34"/>
  <c r="AK52" i="34"/>
  <c r="BB52" i="34"/>
  <c r="BH52" i="34"/>
  <c r="AJ52" i="34"/>
  <c r="AS52" i="34"/>
  <c r="BJ52" i="34"/>
  <c r="BI52" i="34"/>
  <c r="BI47" i="34" s="1"/>
  <c r="BA52" i="34"/>
  <c r="AW52" i="34"/>
  <c r="AM50" i="41"/>
  <c r="AU50" i="41"/>
  <c r="BC50" i="41"/>
  <c r="BK50" i="41"/>
  <c r="AN50" i="41"/>
  <c r="AV50" i="41"/>
  <c r="BD50" i="41"/>
  <c r="BL50" i="41"/>
  <c r="AO50" i="41"/>
  <c r="AW50" i="41"/>
  <c r="BE50" i="41"/>
  <c r="BM50" i="41"/>
  <c r="AP50" i="41"/>
  <c r="AX50" i="41"/>
  <c r="AX49" i="41" s="1"/>
  <c r="BF50" i="41"/>
  <c r="AQ50" i="41"/>
  <c r="AY50" i="41"/>
  <c r="BG50" i="41"/>
  <c r="BB50" i="41"/>
  <c r="AK50" i="41"/>
  <c r="BH50" i="41"/>
  <c r="AL50" i="41"/>
  <c r="BI50" i="41"/>
  <c r="AR50" i="41"/>
  <c r="BJ50" i="41"/>
  <c r="AJ50" i="41"/>
  <c r="AS50" i="41"/>
  <c r="AZ50" i="41"/>
  <c r="AT50" i="41"/>
  <c r="BA50" i="41"/>
  <c r="BA49" i="41" s="1"/>
  <c r="AI54" i="41"/>
  <c r="AI50" i="41"/>
  <c r="AO40" i="56"/>
  <c r="AJ40" i="56"/>
  <c r="AK40" i="56"/>
  <c r="AL40" i="56"/>
  <c r="AS40" i="56"/>
  <c r="BB40" i="56"/>
  <c r="AT40" i="56"/>
  <c r="AT39" i="56" s="1"/>
  <c r="BA40" i="56"/>
  <c r="BI40" i="56"/>
  <c r="BJ40" i="56"/>
  <c r="AI37" i="59"/>
  <c r="BD40" i="56"/>
  <c r="AZ40" i="56"/>
  <c r="AZ39" i="56" s="1"/>
  <c r="AP40" i="56"/>
  <c r="AI40" i="56"/>
  <c r="AV40" i="56"/>
  <c r="AR40" i="56"/>
  <c r="BM40" i="56"/>
  <c r="AN40" i="56"/>
  <c r="BE40" i="56"/>
  <c r="BE39" i="56" s="1"/>
  <c r="AX40" i="56"/>
  <c r="AX39" i="56" s="1"/>
  <c r="BF40" i="56"/>
  <c r="BH40" i="56"/>
  <c r="BK40" i="56"/>
  <c r="BK39" i="56" s="1"/>
  <c r="BG40" i="56"/>
  <c r="AW40" i="56"/>
  <c r="AW39" i="56" s="1"/>
  <c r="AU40" i="56"/>
  <c r="AU39" i="56" s="1"/>
  <c r="AQ40" i="56"/>
  <c r="BC40" i="56"/>
  <c r="BC39" i="56" s="1"/>
  <c r="AY40" i="56"/>
  <c r="AY39" i="56" s="1"/>
  <c r="AM40" i="56"/>
  <c r="AM39" i="56" s="1"/>
  <c r="BL40" i="56"/>
  <c r="BL39" i="56" s="1"/>
  <c r="AL37" i="59"/>
  <c r="AK37" i="59"/>
  <c r="AJ37" i="59"/>
  <c r="AM37" i="59"/>
  <c r="AN37" i="59"/>
  <c r="AO37" i="59"/>
  <c r="AP37" i="59"/>
  <c r="AR37" i="59"/>
  <c r="AQ37" i="59"/>
  <c r="AS37" i="59"/>
  <c r="AT37" i="59"/>
  <c r="AU37" i="59"/>
  <c r="AV37" i="59"/>
  <c r="AW37" i="59"/>
  <c r="AX37" i="59"/>
  <c r="AY37" i="59"/>
  <c r="AZ37" i="59"/>
  <c r="BA37" i="59"/>
  <c r="BB37" i="59"/>
  <c r="BC37" i="59"/>
  <c r="BD37" i="59"/>
  <c r="BE37" i="59"/>
  <c r="BF37" i="59"/>
  <c r="BG37" i="59"/>
  <c r="BH37" i="59"/>
  <c r="BI37" i="59"/>
  <c r="BJ37" i="59"/>
  <c r="BK37" i="59"/>
  <c r="BL37" i="59"/>
  <c r="BM37" i="59"/>
  <c r="AL71" i="34"/>
  <c r="AT71" i="34"/>
  <c r="BB71" i="34"/>
  <c r="BJ71" i="34"/>
  <c r="AJ71" i="34"/>
  <c r="AY71" i="34"/>
  <c r="AM71" i="34"/>
  <c r="AU71" i="34"/>
  <c r="BC71" i="34"/>
  <c r="BK71" i="34"/>
  <c r="BG71" i="34"/>
  <c r="AN71" i="34"/>
  <c r="AV71" i="34"/>
  <c r="BD71" i="34"/>
  <c r="BL71" i="34"/>
  <c r="AO71" i="34"/>
  <c r="AW71" i="34"/>
  <c r="BE71" i="34"/>
  <c r="BM71" i="34"/>
  <c r="AP71" i="34"/>
  <c r="AX71" i="34"/>
  <c r="BF71" i="34"/>
  <c r="AQ71" i="34"/>
  <c r="AR71" i="34"/>
  <c r="AZ71" i="34"/>
  <c r="BH71" i="34"/>
  <c r="AI71" i="34"/>
  <c r="AK71" i="34"/>
  <c r="AS71" i="34"/>
  <c r="BA71" i="34"/>
  <c r="BI71" i="34"/>
  <c r="AK68" i="34"/>
  <c r="AS68" i="34"/>
  <c r="BA68" i="34"/>
  <c r="BI68" i="34"/>
  <c r="AL68" i="34"/>
  <c r="AT68" i="34"/>
  <c r="BB68" i="34"/>
  <c r="BJ68" i="34"/>
  <c r="AM68" i="34"/>
  <c r="AU68" i="34"/>
  <c r="BC68" i="34"/>
  <c r="BK68" i="34"/>
  <c r="AJ68" i="34"/>
  <c r="AN68" i="34"/>
  <c r="AV68" i="34"/>
  <c r="BD68" i="34"/>
  <c r="BL68" i="34"/>
  <c r="AI68" i="34"/>
  <c r="BF68" i="34"/>
  <c r="AO68" i="34"/>
  <c r="AW68" i="34"/>
  <c r="BE68" i="34"/>
  <c r="BM68" i="34"/>
  <c r="AP68" i="34"/>
  <c r="AX68" i="34"/>
  <c r="AQ68" i="34"/>
  <c r="AY68" i="34"/>
  <c r="BG68" i="34"/>
  <c r="AR68" i="34"/>
  <c r="AZ68" i="34"/>
  <c r="BH68" i="34"/>
  <c r="AU70" i="41"/>
  <c r="AO70" i="41"/>
  <c r="BL70" i="41"/>
  <c r="BG70" i="41"/>
  <c r="AJ70" i="41"/>
  <c r="BC70" i="41"/>
  <c r="AW70" i="41"/>
  <c r="AR70" i="41"/>
  <c r="BA70" i="41"/>
  <c r="BK70" i="41"/>
  <c r="BE70" i="41"/>
  <c r="AZ70" i="41"/>
  <c r="BD70" i="41"/>
  <c r="BM70" i="41"/>
  <c r="BH70" i="41"/>
  <c r="AK70" i="41"/>
  <c r="AP70" i="41"/>
  <c r="AT70" i="41"/>
  <c r="AN70" i="41"/>
  <c r="AS70" i="41"/>
  <c r="AL70" i="41"/>
  <c r="AI70" i="41"/>
  <c r="AX70" i="41"/>
  <c r="AQ70" i="41"/>
  <c r="BI70" i="41"/>
  <c r="BB70" i="41"/>
  <c r="AM70" i="41"/>
  <c r="AV70" i="41"/>
  <c r="BF70" i="41"/>
  <c r="AY70" i="41"/>
  <c r="BJ70" i="41"/>
  <c r="AL54" i="56"/>
  <c r="AT54" i="56"/>
  <c r="BB54" i="56"/>
  <c r="BJ54" i="56"/>
  <c r="AM54" i="56"/>
  <c r="AU54" i="56"/>
  <c r="BC54" i="56"/>
  <c r="BK54" i="56"/>
  <c r="AQ54" i="56"/>
  <c r="AN54" i="56"/>
  <c r="AV54" i="56"/>
  <c r="BD54" i="56"/>
  <c r="BL54" i="56"/>
  <c r="BG54" i="56"/>
  <c r="AO54" i="56"/>
  <c r="AW54" i="56"/>
  <c r="BE54" i="56"/>
  <c r="BM54" i="56"/>
  <c r="AJ54" i="56"/>
  <c r="AP54" i="56"/>
  <c r="AX54" i="56"/>
  <c r="BF54" i="56"/>
  <c r="AY54" i="56"/>
  <c r="AR54" i="56"/>
  <c r="AZ54" i="56"/>
  <c r="BH54" i="56"/>
  <c r="BI54" i="56"/>
  <c r="AK54" i="56"/>
  <c r="AS54" i="56"/>
  <c r="BA54" i="56"/>
  <c r="AI54" i="56"/>
  <c r="AO52" i="62"/>
  <c r="AO51" i="62" s="1"/>
  <c r="AO53" i="62" s="1"/>
  <c r="AW52" i="62"/>
  <c r="AW51" i="62" s="1"/>
  <c r="AW53" i="62" s="1"/>
  <c r="BE52" i="62"/>
  <c r="BE51" i="62" s="1"/>
  <c r="BE53" i="62" s="1"/>
  <c r="BM52" i="62"/>
  <c r="BM51" i="62" s="1"/>
  <c r="BM53" i="62" s="1"/>
  <c r="BM56" i="62" s="1"/>
  <c r="AE60" i="63" s="1"/>
  <c r="AN52" i="59"/>
  <c r="AN51" i="59" s="1"/>
  <c r="AV52" i="59"/>
  <c r="AV51" i="59" s="1"/>
  <c r="BD52" i="59"/>
  <c r="BD51" i="59" s="1"/>
  <c r="BL52" i="59"/>
  <c r="BL51" i="59" s="1"/>
  <c r="AP52" i="62"/>
  <c r="AP51" i="62" s="1"/>
  <c r="AP53" i="62" s="1"/>
  <c r="AX52" i="62"/>
  <c r="AX51" i="62" s="1"/>
  <c r="AX53" i="62" s="1"/>
  <c r="BF52" i="62"/>
  <c r="BF51" i="62" s="1"/>
  <c r="BF53" i="62" s="1"/>
  <c r="AJ52" i="62"/>
  <c r="AJ51" i="62" s="1"/>
  <c r="AJ53" i="62" s="1"/>
  <c r="AO52" i="59"/>
  <c r="AO51" i="59" s="1"/>
  <c r="AW52" i="59"/>
  <c r="AW51" i="59" s="1"/>
  <c r="BE52" i="59"/>
  <c r="BE51" i="59" s="1"/>
  <c r="BM52" i="59"/>
  <c r="BM51" i="59" s="1"/>
  <c r="AQ52" i="62"/>
  <c r="AQ51" i="62" s="1"/>
  <c r="AQ53" i="62" s="1"/>
  <c r="AY52" i="62"/>
  <c r="AY51" i="62" s="1"/>
  <c r="AY53" i="62" s="1"/>
  <c r="BG52" i="62"/>
  <c r="BG51" i="62" s="1"/>
  <c r="BG53" i="62" s="1"/>
  <c r="AP52" i="59"/>
  <c r="AP51" i="59" s="1"/>
  <c r="AP53" i="59" s="1"/>
  <c r="AX52" i="59"/>
  <c r="AX51" i="59" s="1"/>
  <c r="BF52" i="59"/>
  <c r="BF51" i="59" s="1"/>
  <c r="AI52" i="59"/>
  <c r="AI51" i="59" s="1"/>
  <c r="AR52" i="62"/>
  <c r="AR51" i="62" s="1"/>
  <c r="AR53" i="62" s="1"/>
  <c r="AZ52" i="62"/>
  <c r="AZ51" i="62" s="1"/>
  <c r="AZ53" i="62" s="1"/>
  <c r="BH52" i="62"/>
  <c r="BH51" i="62" s="1"/>
  <c r="BH53" i="62" s="1"/>
  <c r="AQ52" i="59"/>
  <c r="AQ51" i="59" s="1"/>
  <c r="AY52" i="59"/>
  <c r="AY51" i="59" s="1"/>
  <c r="BG52" i="59"/>
  <c r="BG51" i="59" s="1"/>
  <c r="AK52" i="62"/>
  <c r="AK51" i="62" s="1"/>
  <c r="AK53" i="62" s="1"/>
  <c r="AS52" i="62"/>
  <c r="AS51" i="62" s="1"/>
  <c r="AS53" i="62" s="1"/>
  <c r="BA52" i="62"/>
  <c r="BA51" i="62" s="1"/>
  <c r="BA53" i="62" s="1"/>
  <c r="BI52" i="62"/>
  <c r="BI51" i="62" s="1"/>
  <c r="BI53" i="62" s="1"/>
  <c r="AJ52" i="59"/>
  <c r="AJ51" i="59" s="1"/>
  <c r="AR52" i="59"/>
  <c r="AR51" i="59" s="1"/>
  <c r="AZ52" i="59"/>
  <c r="AZ51" i="59" s="1"/>
  <c r="BH52" i="59"/>
  <c r="BH51" i="59" s="1"/>
  <c r="AU52" i="62"/>
  <c r="AU51" i="62" s="1"/>
  <c r="AU53" i="62" s="1"/>
  <c r="AT52" i="59"/>
  <c r="AT51" i="59" s="1"/>
  <c r="AV52" i="62"/>
  <c r="AV51" i="62" s="1"/>
  <c r="AV53" i="62" s="1"/>
  <c r="AU52" i="59"/>
  <c r="AU51" i="59" s="1"/>
  <c r="BB52" i="62"/>
  <c r="BB51" i="62" s="1"/>
  <c r="BB53" i="62" s="1"/>
  <c r="BA52" i="59"/>
  <c r="BA51" i="59" s="1"/>
  <c r="BC52" i="62"/>
  <c r="BC51" i="62" s="1"/>
  <c r="BC53" i="62" s="1"/>
  <c r="BC56" i="62" s="1"/>
  <c r="BB52" i="59"/>
  <c r="BB51" i="59" s="1"/>
  <c r="AL52" i="62"/>
  <c r="AL51" i="62" s="1"/>
  <c r="AL53" i="62" s="1"/>
  <c r="BD52" i="62"/>
  <c r="BD51" i="62" s="1"/>
  <c r="BD53" i="62" s="1"/>
  <c r="AK52" i="59"/>
  <c r="AK51" i="59" s="1"/>
  <c r="BC52" i="59"/>
  <c r="BC51" i="59" s="1"/>
  <c r="BK52" i="62"/>
  <c r="BK51" i="62" s="1"/>
  <c r="BK53" i="62" s="1"/>
  <c r="BL52" i="62"/>
  <c r="BL51" i="62" s="1"/>
  <c r="BL53" i="62" s="1"/>
  <c r="AL52" i="59"/>
  <c r="AL51" i="59" s="1"/>
  <c r="AM52" i="59"/>
  <c r="AM51" i="59" s="1"/>
  <c r="AM52" i="62"/>
  <c r="AM51" i="62" s="1"/>
  <c r="AM53" i="62" s="1"/>
  <c r="AS52" i="59"/>
  <c r="AS51" i="59" s="1"/>
  <c r="AT52" i="62"/>
  <c r="AT51" i="62" s="1"/>
  <c r="AT53" i="62" s="1"/>
  <c r="BK52" i="59"/>
  <c r="BK51" i="59" s="1"/>
  <c r="AN52" i="62"/>
  <c r="AN51" i="62" s="1"/>
  <c r="AN53" i="62" s="1"/>
  <c r="BI52" i="59"/>
  <c r="BI51" i="59" s="1"/>
  <c r="BJ52" i="59"/>
  <c r="BJ51" i="59" s="1"/>
  <c r="BJ53" i="59" s="1"/>
  <c r="BJ52" i="62"/>
  <c r="BJ51" i="62" s="1"/>
  <c r="BJ53" i="62" s="1"/>
  <c r="AI52" i="62"/>
  <c r="AI51" i="62" s="1"/>
  <c r="AI53" i="62" s="1"/>
  <c r="AM49" i="34"/>
  <c r="AW49" i="34"/>
  <c r="AN49" i="34"/>
  <c r="BH50" i="31"/>
  <c r="AM50" i="31"/>
  <c r="AN50" i="31"/>
  <c r="AS50" i="31"/>
  <c r="AX49" i="34"/>
  <c r="AZ50" i="31"/>
  <c r="BF49" i="34"/>
  <c r="AO49" i="34"/>
  <c r="BK49" i="34"/>
  <c r="AR50" i="31"/>
  <c r="BD50" i="31"/>
  <c r="BJ49" i="34"/>
  <c r="BI49" i="34"/>
  <c r="AJ49" i="34"/>
  <c r="AW50" i="31"/>
  <c r="BD49" i="34"/>
  <c r="AV49" i="34"/>
  <c r="BC49" i="34"/>
  <c r="BA50" i="31"/>
  <c r="BL50" i="31"/>
  <c r="BB49" i="34"/>
  <c r="BA49" i="34"/>
  <c r="BH49" i="34"/>
  <c r="BM49" i="34"/>
  <c r="AU49" i="34"/>
  <c r="BI50" i="31"/>
  <c r="AT50" i="31"/>
  <c r="AT49" i="34"/>
  <c r="AS49" i="34"/>
  <c r="AZ49" i="34"/>
  <c r="BE50" i="31"/>
  <c r="AY49" i="34"/>
  <c r="BJ50" i="31"/>
  <c r="AI49" i="34"/>
  <c r="AO50" i="31"/>
  <c r="AK50" i="31"/>
  <c r="AV50" i="31"/>
  <c r="AL49" i="34"/>
  <c r="AK49" i="34"/>
  <c r="AR49" i="34"/>
  <c r="BG49" i="34"/>
  <c r="BB50" i="31"/>
  <c r="AJ50" i="31"/>
  <c r="BE49" i="34"/>
  <c r="BL49" i="34"/>
  <c r="AP49" i="34"/>
  <c r="BF50" i="31"/>
  <c r="AQ49" i="34"/>
  <c r="AL50" i="31"/>
  <c r="BC50" i="31"/>
  <c r="AY50" i="31"/>
  <c r="AU50" i="31"/>
  <c r="BK50" i="31"/>
  <c r="BG50" i="31"/>
  <c r="AQ50" i="31"/>
  <c r="AP50" i="31"/>
  <c r="AX50" i="31"/>
  <c r="AI50" i="31"/>
  <c r="BM50" i="31"/>
  <c r="AP51" i="41"/>
  <c r="AX51" i="41"/>
  <c r="BF51" i="41"/>
  <c r="AQ51" i="41"/>
  <c r="AY51" i="41"/>
  <c r="BG51" i="41"/>
  <c r="AR51" i="41"/>
  <c r="AZ51" i="41"/>
  <c r="BH51" i="41"/>
  <c r="AK51" i="41"/>
  <c r="AS51" i="41"/>
  <c r="BA51" i="41"/>
  <c r="BI51" i="41"/>
  <c r="AL51" i="41"/>
  <c r="AT51" i="41"/>
  <c r="BB51" i="41"/>
  <c r="BJ51" i="41"/>
  <c r="AV51" i="41"/>
  <c r="AJ51" i="41"/>
  <c r="AW51" i="41"/>
  <c r="BC51" i="41"/>
  <c r="BD51" i="41"/>
  <c r="AM51" i="41"/>
  <c r="BE51" i="41"/>
  <c r="AN51" i="41"/>
  <c r="AO51" i="41"/>
  <c r="AU51" i="41"/>
  <c r="BK51" i="41"/>
  <c r="BL51" i="41"/>
  <c r="BM51" i="41"/>
  <c r="AI55" i="41"/>
  <c r="AI51" i="41"/>
  <c r="AG76" i="61"/>
  <c r="AI73" i="28"/>
  <c r="BM73" i="28"/>
  <c r="BE73" i="28"/>
  <c r="AU73" i="28"/>
  <c r="AW73" i="28"/>
  <c r="BL73" i="28"/>
  <c r="AQ73" i="28"/>
  <c r="AQ68" i="28" s="1"/>
  <c r="AQ75" i="28" s="1"/>
  <c r="AM73" i="28"/>
  <c r="BJ73" i="28"/>
  <c r="AO73" i="28"/>
  <c r="BD73" i="28"/>
  <c r="BF73" i="28"/>
  <c r="BB73" i="28"/>
  <c r="AZ73" i="28"/>
  <c r="AR73" i="28"/>
  <c r="AR68" i="28" s="1"/>
  <c r="AR75" i="28" s="1"/>
  <c r="AP73" i="28"/>
  <c r="AV73" i="28"/>
  <c r="AX73" i="28"/>
  <c r="AT73" i="28"/>
  <c r="BA73" i="28"/>
  <c r="AY73" i="28"/>
  <c r="AN73" i="28"/>
  <c r="AL73" i="28"/>
  <c r="AL68" i="28" s="1"/>
  <c r="AL75" i="28" s="1"/>
  <c r="BI73" i="28"/>
  <c r="BG73" i="28"/>
  <c r="BH73" i="28"/>
  <c r="BK73" i="28"/>
  <c r="AS73" i="28"/>
  <c r="BC73" i="28"/>
  <c r="AK73" i="28"/>
  <c r="AJ73" i="28"/>
  <c r="BF69" i="31"/>
  <c r="BH69" i="31"/>
  <c r="AR69" i="31"/>
  <c r="AP69" i="31"/>
  <c r="AX69" i="31"/>
  <c r="AZ69" i="31"/>
  <c r="AS69" i="31"/>
  <c r="AV69" i="31"/>
  <c r="BM69" i="31"/>
  <c r="BA69" i="31"/>
  <c r="BD69" i="31"/>
  <c r="BI69" i="31"/>
  <c r="BL69" i="31"/>
  <c r="AI69" i="31"/>
  <c r="AU69" i="31"/>
  <c r="AY69" i="31"/>
  <c r="AJ69" i="31"/>
  <c r="BC69" i="31"/>
  <c r="AO69" i="31"/>
  <c r="BB69" i="31"/>
  <c r="BG69" i="31"/>
  <c r="AK69" i="31"/>
  <c r="AN69" i="31"/>
  <c r="AM69" i="31"/>
  <c r="BJ69" i="31"/>
  <c r="BK69" i="31"/>
  <c r="AL69" i="31"/>
  <c r="AT69" i="31"/>
  <c r="AW69" i="31"/>
  <c r="BE69" i="31"/>
  <c r="AQ69" i="31"/>
  <c r="AN69" i="34"/>
  <c r="AV69" i="34"/>
  <c r="BD69" i="34"/>
  <c r="BL69" i="34"/>
  <c r="AO69" i="34"/>
  <c r="AW69" i="34"/>
  <c r="BE69" i="34"/>
  <c r="BM69" i="34"/>
  <c r="AK69" i="34"/>
  <c r="BI69" i="34"/>
  <c r="AP69" i="34"/>
  <c r="AX69" i="34"/>
  <c r="BF69" i="34"/>
  <c r="BA69" i="34"/>
  <c r="AQ69" i="34"/>
  <c r="AY69" i="34"/>
  <c r="BG69" i="34"/>
  <c r="AR69" i="34"/>
  <c r="AZ69" i="34"/>
  <c r="BH69" i="34"/>
  <c r="AI69" i="34"/>
  <c r="AS69" i="34"/>
  <c r="AL69" i="34"/>
  <c r="AT69" i="34"/>
  <c r="BB69" i="34"/>
  <c r="BJ69" i="34"/>
  <c r="AJ69" i="34"/>
  <c r="AM69" i="34"/>
  <c r="AU69" i="34"/>
  <c r="BC69" i="34"/>
  <c r="BK69" i="34"/>
  <c r="AI71" i="41"/>
  <c r="AT71" i="41"/>
  <c r="AM71" i="41"/>
  <c r="AW71" i="41"/>
  <c r="AQ71" i="41"/>
  <c r="AJ71" i="41"/>
  <c r="BB71" i="41"/>
  <c r="AU71" i="41"/>
  <c r="AX71" i="41"/>
  <c r="BM71" i="41"/>
  <c r="AY71" i="41"/>
  <c r="AR71" i="41"/>
  <c r="BJ71" i="41"/>
  <c r="BC71" i="41"/>
  <c r="BD71" i="41"/>
  <c r="AN71" i="41"/>
  <c r="BG71" i="41"/>
  <c r="AZ71" i="41"/>
  <c r="BK71" i="41"/>
  <c r="AV71" i="41"/>
  <c r="AP71" i="41"/>
  <c r="BH71" i="41"/>
  <c r="AK71" i="41"/>
  <c r="AS71" i="41"/>
  <c r="BL71" i="41"/>
  <c r="AO71" i="41"/>
  <c r="BF71" i="41"/>
  <c r="BA71" i="41"/>
  <c r="BE71" i="41"/>
  <c r="BI71" i="41"/>
  <c r="AL71" i="41"/>
  <c r="BD55" i="56"/>
  <c r="AI55" i="56"/>
  <c r="BF55" i="56"/>
  <c r="BL55" i="56"/>
  <c r="AN55" i="56"/>
  <c r="AP55" i="56"/>
  <c r="AV55" i="56"/>
  <c r="AX55" i="56"/>
  <c r="AO55" i="56"/>
  <c r="AJ55" i="56"/>
  <c r="BG55" i="56"/>
  <c r="AQ55" i="56"/>
  <c r="AW55" i="56"/>
  <c r="AR55" i="56"/>
  <c r="BE55" i="56"/>
  <c r="AZ55" i="56"/>
  <c r="AL55" i="56"/>
  <c r="AM55" i="56"/>
  <c r="BM55" i="56"/>
  <c r="BH55" i="56"/>
  <c r="AK55" i="56"/>
  <c r="AT55" i="56"/>
  <c r="AU55" i="56"/>
  <c r="AS55" i="56"/>
  <c r="BB55" i="56"/>
  <c r="BC55" i="56"/>
  <c r="AY55" i="56"/>
  <c r="BJ55" i="56"/>
  <c r="BK55" i="56"/>
  <c r="BA55" i="56"/>
  <c r="BI55" i="56"/>
  <c r="AH75" i="51"/>
  <c r="AN81" i="18"/>
  <c r="AV81" i="18"/>
  <c r="BD81" i="18"/>
  <c r="BL81" i="18"/>
  <c r="AO81" i="18"/>
  <c r="AW81" i="18"/>
  <c r="BE81" i="18"/>
  <c r="BM81" i="18"/>
  <c r="AP81" i="18"/>
  <c r="AX81" i="18"/>
  <c r="BF81" i="18"/>
  <c r="AS81" i="18"/>
  <c r="AQ81" i="18"/>
  <c r="AY81" i="18"/>
  <c r="BG81" i="18"/>
  <c r="AK81" i="18"/>
  <c r="BI81" i="18"/>
  <c r="AJ81" i="18"/>
  <c r="AR81" i="18"/>
  <c r="AZ81" i="18"/>
  <c r="BH81" i="18"/>
  <c r="BA81" i="18"/>
  <c r="AL81" i="18"/>
  <c r="AT81" i="18"/>
  <c r="BB81" i="18"/>
  <c r="BJ81" i="18"/>
  <c r="AM81" i="18"/>
  <c r="AU81" i="18"/>
  <c r="BC81" i="18"/>
  <c r="BK81" i="18"/>
  <c r="AI81" i="18"/>
  <c r="BB53" i="24"/>
  <c r="AK53" i="24"/>
  <c r="BM53" i="24"/>
  <c r="AZ55" i="26"/>
  <c r="BI53" i="24"/>
  <c r="BE53" i="24"/>
  <c r="AP55" i="26"/>
  <c r="AM55" i="26"/>
  <c r="BG55" i="26"/>
  <c r="AI53" i="24"/>
  <c r="BC53" i="24"/>
  <c r="BA53" i="24"/>
  <c r="AJ53" i="24"/>
  <c r="AQ55" i="26"/>
  <c r="BE55" i="26"/>
  <c r="BI55" i="26"/>
  <c r="AS53" i="24"/>
  <c r="AL55" i="26"/>
  <c r="BD55" i="26"/>
  <c r="AR55" i="26"/>
  <c r="AM53" i="24"/>
  <c r="BJ53" i="24"/>
  <c r="BJ55" i="26"/>
  <c r="AU55" i="26"/>
  <c r="BF53" i="24"/>
  <c r="BF55" i="26"/>
  <c r="AN53" i="24"/>
  <c r="BK53" i="24"/>
  <c r="AO53" i="24"/>
  <c r="AZ53" i="24"/>
  <c r="AT55" i="26"/>
  <c r="AO55" i="26"/>
  <c r="AW55" i="26"/>
  <c r="AP53" i="24"/>
  <c r="AY55" i="26"/>
  <c r="AW53" i="24"/>
  <c r="AX53" i="24"/>
  <c r="AV53" i="24"/>
  <c r="BB55" i="26"/>
  <c r="AV55" i="26"/>
  <c r="BL55" i="26"/>
  <c r="BL53" i="24"/>
  <c r="BK55" i="26"/>
  <c r="AU53" i="24"/>
  <c r="BA55" i="26"/>
  <c r="AL53" i="24"/>
  <c r="AR53" i="24"/>
  <c r="BD53" i="24"/>
  <c r="AJ55" i="26"/>
  <c r="AT53" i="24"/>
  <c r="AK55" i="26"/>
  <c r="BH53" i="24"/>
  <c r="AQ53" i="24"/>
  <c r="AY53" i="24"/>
  <c r="AS55" i="26"/>
  <c r="BM55" i="26"/>
  <c r="BC55" i="26"/>
  <c r="BH55" i="26"/>
  <c r="AN55" i="26"/>
  <c r="AX55" i="26"/>
  <c r="BG53" i="24"/>
  <c r="AS90" i="15"/>
  <c r="AS80" i="15" s="1"/>
  <c r="AS102" i="15" s="1"/>
  <c r="BB90" i="15"/>
  <c r="AW90" i="15"/>
  <c r="AW80" i="15" s="1"/>
  <c r="AW102" i="15" s="1"/>
  <c r="AZ90" i="15"/>
  <c r="AZ80" i="15" s="1"/>
  <c r="AZ102" i="15" s="1"/>
  <c r="AT90" i="15"/>
  <c r="AT80" i="15" s="1"/>
  <c r="AT102" i="15" s="1"/>
  <c r="AO90" i="15"/>
  <c r="AO80" i="15" s="1"/>
  <c r="AO102" i="15" s="1"/>
  <c r="BG90" i="15"/>
  <c r="BG80" i="15" s="1"/>
  <c r="BG102" i="15" s="1"/>
  <c r="BG105" i="15" s="1"/>
  <c r="AL90" i="15"/>
  <c r="AL80" i="15" s="1"/>
  <c r="AL102" i="15" s="1"/>
  <c r="AK90" i="15"/>
  <c r="AK80" i="15" s="1"/>
  <c r="AK102" i="15" s="1"/>
  <c r="BC90" i="15"/>
  <c r="BC80" i="15" s="1"/>
  <c r="BC102" i="15" s="1"/>
  <c r="BM90" i="15"/>
  <c r="BM80" i="15" s="1"/>
  <c r="BM102" i="15" s="1"/>
  <c r="AV90" i="15"/>
  <c r="AV80" i="15" s="1"/>
  <c r="AV102" i="15" s="1"/>
  <c r="BF90" i="15"/>
  <c r="BF80" i="15" s="1"/>
  <c r="BF102" i="15" s="1"/>
  <c r="BE90" i="15"/>
  <c r="BE80" i="15" s="1"/>
  <c r="BE102" i="15" s="1"/>
  <c r="AX90" i="15"/>
  <c r="AX80" i="15" s="1"/>
  <c r="AX102" i="15" s="1"/>
  <c r="AX105" i="15" s="1"/>
  <c r="AY90" i="15"/>
  <c r="AN90" i="15"/>
  <c r="AN80" i="15" s="1"/>
  <c r="AN102" i="15" s="1"/>
  <c r="AU90" i="15"/>
  <c r="AU80" i="15" s="1"/>
  <c r="AU102" i="15" s="1"/>
  <c r="AP90" i="15"/>
  <c r="AR90" i="15"/>
  <c r="AR80" i="15" s="1"/>
  <c r="AR102" i="15" s="1"/>
  <c r="BI90" i="15"/>
  <c r="AM90" i="15"/>
  <c r="BL90" i="15"/>
  <c r="BL80" i="15" s="1"/>
  <c r="BL102" i="15" s="1"/>
  <c r="BL105" i="15" s="1"/>
  <c r="BD90" i="15"/>
  <c r="BA90" i="15"/>
  <c r="BA80" i="15" s="1"/>
  <c r="BA102" i="15" s="1"/>
  <c r="BA105" i="15" s="1"/>
  <c r="BK90" i="15"/>
  <c r="BK80" i="15" s="1"/>
  <c r="BK102" i="15" s="1"/>
  <c r="AI90" i="15"/>
  <c r="AI80" i="15" s="1"/>
  <c r="AI102" i="15" s="1"/>
  <c r="AV105" i="15" s="1"/>
  <c r="AJ90" i="15"/>
  <c r="AJ80" i="15" s="1"/>
  <c r="AJ102" i="15" s="1"/>
  <c r="BJ90" i="15"/>
  <c r="BJ80" i="15" s="1"/>
  <c r="BJ102" i="15" s="1"/>
  <c r="AQ90" i="15"/>
  <c r="AQ80" i="15" s="1"/>
  <c r="AQ102" i="15" s="1"/>
  <c r="BH90" i="15"/>
  <c r="BH80" i="15" s="1"/>
  <c r="BH102" i="15" s="1"/>
  <c r="BH105" i="15" s="1"/>
  <c r="AL80" i="18"/>
  <c r="AT80" i="18"/>
  <c r="BB80" i="18"/>
  <c r="BJ80" i="18"/>
  <c r="AY80" i="18"/>
  <c r="AM80" i="18"/>
  <c r="AU80" i="18"/>
  <c r="BC80" i="18"/>
  <c r="BK80" i="18"/>
  <c r="AN80" i="18"/>
  <c r="AV80" i="18"/>
  <c r="BD80" i="18"/>
  <c r="BL80" i="18"/>
  <c r="AQ80" i="18"/>
  <c r="AO80" i="18"/>
  <c r="AW80" i="18"/>
  <c r="BE80" i="18"/>
  <c r="BM80" i="18"/>
  <c r="AP80" i="18"/>
  <c r="AX80" i="18"/>
  <c r="BF80" i="18"/>
  <c r="BG80" i="18"/>
  <c r="AJ80" i="18"/>
  <c r="AR80" i="18"/>
  <c r="AZ80" i="18"/>
  <c r="BH80" i="18"/>
  <c r="AK80" i="18"/>
  <c r="AS80" i="18"/>
  <c r="BA80" i="18"/>
  <c r="BI80" i="18"/>
  <c r="AI80" i="18"/>
  <c r="AV52" i="24"/>
  <c r="AO54" i="26"/>
  <c r="BF54" i="26"/>
  <c r="BJ54" i="26"/>
  <c r="AN52" i="24"/>
  <c r="AM52" i="24"/>
  <c r="AR52" i="24"/>
  <c r="BI54" i="26"/>
  <c r="AW54" i="26"/>
  <c r="AZ54" i="26"/>
  <c r="BL54" i="26"/>
  <c r="BI52" i="24"/>
  <c r="AU52" i="24"/>
  <c r="AL54" i="26"/>
  <c r="AX54" i="26"/>
  <c r="AM54" i="26"/>
  <c r="AT54" i="26"/>
  <c r="BA52" i="24"/>
  <c r="AJ54" i="26"/>
  <c r="BH52" i="24"/>
  <c r="AP54" i="26"/>
  <c r="BD54" i="26"/>
  <c r="BK54" i="26"/>
  <c r="AQ54" i="26"/>
  <c r="AS52" i="24"/>
  <c r="BL52" i="24"/>
  <c r="BA54" i="26"/>
  <c r="AZ52" i="24"/>
  <c r="BH54" i="26"/>
  <c r="AN54" i="26"/>
  <c r="AV54" i="26"/>
  <c r="AK54" i="26"/>
  <c r="AK52" i="24"/>
  <c r="BG54" i="26"/>
  <c r="AJ52" i="24"/>
  <c r="BB54" i="26"/>
  <c r="BE54" i="26"/>
  <c r="AY54" i="26"/>
  <c r="BC54" i="26"/>
  <c r="BD52" i="24"/>
  <c r="BK52" i="24"/>
  <c r="BM54" i="26"/>
  <c r="AR54" i="26"/>
  <c r="AS54" i="26"/>
  <c r="AU54" i="26"/>
  <c r="BC52" i="24"/>
  <c r="AQ52" i="24"/>
  <c r="AL52" i="24"/>
  <c r="AW52" i="24"/>
  <c r="BM52" i="24"/>
  <c r="AT52" i="24"/>
  <c r="BE52" i="24"/>
  <c r="BB52" i="24"/>
  <c r="AP52" i="24"/>
  <c r="BJ52" i="24"/>
  <c r="AX52" i="24"/>
  <c r="AX51" i="24" s="1"/>
  <c r="BF52" i="24"/>
  <c r="AO52" i="24"/>
  <c r="AY52" i="24"/>
  <c r="AI52" i="24"/>
  <c r="BG52" i="24"/>
  <c r="AQ53" i="31"/>
  <c r="BL53" i="31"/>
  <c r="BC53" i="31"/>
  <c r="AW53" i="31"/>
  <c r="BM53" i="31"/>
  <c r="BB53" i="31"/>
  <c r="AN53" i="31"/>
  <c r="AX53" i="31"/>
  <c r="AI53" i="31"/>
  <c r="AV53" i="31"/>
  <c r="AY53" i="31"/>
  <c r="AU53" i="31"/>
  <c r="BD53" i="31"/>
  <c r="AM53" i="31"/>
  <c r="BE53" i="31"/>
  <c r="AO53" i="31"/>
  <c r="BF53" i="31"/>
  <c r="AP53" i="31"/>
  <c r="AL53" i="31"/>
  <c r="BK53" i="31"/>
  <c r="BG53" i="31"/>
  <c r="BH53" i="31"/>
  <c r="BI53" i="31"/>
  <c r="AT53" i="31"/>
  <c r="AJ53" i="31"/>
  <c r="AR53" i="31"/>
  <c r="BJ53" i="31"/>
  <c r="AZ53" i="31"/>
  <c r="BA53" i="31"/>
  <c r="AK53" i="31"/>
  <c r="AS53" i="31"/>
  <c r="AK52" i="41"/>
  <c r="AS52" i="41"/>
  <c r="BA52" i="41"/>
  <c r="BI52" i="41"/>
  <c r="AL52" i="41"/>
  <c r="AT52" i="41"/>
  <c r="BB52" i="41"/>
  <c r="BJ52" i="41"/>
  <c r="AM52" i="41"/>
  <c r="AU52" i="41"/>
  <c r="BC52" i="41"/>
  <c r="BK52" i="41"/>
  <c r="AN52" i="41"/>
  <c r="AV52" i="41"/>
  <c r="BD52" i="41"/>
  <c r="BL52" i="41"/>
  <c r="AO52" i="41"/>
  <c r="AW52" i="41"/>
  <c r="BE52" i="41"/>
  <c r="BM52" i="41"/>
  <c r="AP52" i="41"/>
  <c r="BH52" i="41"/>
  <c r="AQ52" i="41"/>
  <c r="AJ52" i="41"/>
  <c r="AR52" i="41"/>
  <c r="AX52" i="41"/>
  <c r="AY52" i="41"/>
  <c r="BG52" i="41"/>
  <c r="AZ52" i="41"/>
  <c r="BF52" i="41"/>
  <c r="AI52" i="41"/>
  <c r="AG67" i="58"/>
  <c r="AH67" i="58"/>
  <c r="AF67" i="58"/>
  <c r="AF75" i="52"/>
  <c r="AK74" i="28"/>
  <c r="AS74" i="28"/>
  <c r="BA74" i="28"/>
  <c r="BI74" i="28"/>
  <c r="AJ74" i="28"/>
  <c r="AL74" i="28"/>
  <c r="AT74" i="28"/>
  <c r="BB74" i="28"/>
  <c r="BJ74" i="28"/>
  <c r="AM74" i="28"/>
  <c r="AU74" i="28"/>
  <c r="BC74" i="28"/>
  <c r="BK74" i="28"/>
  <c r="AN74" i="28"/>
  <c r="AV74" i="28"/>
  <c r="BD74" i="28"/>
  <c r="BL74" i="28"/>
  <c r="AO74" i="28"/>
  <c r="AW74" i="28"/>
  <c r="BE74" i="28"/>
  <c r="BM74" i="28"/>
  <c r="AR74" i="28"/>
  <c r="AX74" i="28"/>
  <c r="AY74" i="28"/>
  <c r="AI74" i="28"/>
  <c r="AZ74" i="28"/>
  <c r="AP74" i="28"/>
  <c r="BH74" i="28"/>
  <c r="AQ74" i="28"/>
  <c r="BF74" i="28"/>
  <c r="BG74" i="28"/>
  <c r="BI70" i="31"/>
  <c r="BK70" i="31"/>
  <c r="AK70" i="31"/>
  <c r="AM70" i="31"/>
  <c r="AU70" i="31"/>
  <c r="AS70" i="31"/>
  <c r="BA70" i="31"/>
  <c r="AI70" i="31"/>
  <c r="BC70" i="31"/>
  <c r="AV70" i="31"/>
  <c r="AQ70" i="31"/>
  <c r="AZ70" i="31"/>
  <c r="BD70" i="31"/>
  <c r="AP70" i="31"/>
  <c r="AY70" i="31"/>
  <c r="BH70" i="31"/>
  <c r="BL70" i="31"/>
  <c r="AX70" i="31"/>
  <c r="BG70" i="31"/>
  <c r="AT70" i="31"/>
  <c r="AW70" i="31"/>
  <c r="BB70" i="31"/>
  <c r="BE70" i="31"/>
  <c r="BF70" i="31"/>
  <c r="AL70" i="31"/>
  <c r="AO70" i="31"/>
  <c r="AR70" i="31"/>
  <c r="BJ70" i="31"/>
  <c r="BM70" i="31"/>
  <c r="AJ70" i="31"/>
  <c r="AN70" i="31"/>
  <c r="AQ70" i="34"/>
  <c r="AY70" i="34"/>
  <c r="BG70" i="34"/>
  <c r="AR70" i="34"/>
  <c r="AZ70" i="34"/>
  <c r="BH70" i="34"/>
  <c r="AK70" i="34"/>
  <c r="AS70" i="34"/>
  <c r="BA70" i="34"/>
  <c r="BI70" i="34"/>
  <c r="BD70" i="34"/>
  <c r="AL70" i="34"/>
  <c r="AT70" i="34"/>
  <c r="BB70" i="34"/>
  <c r="BJ70" i="34"/>
  <c r="AN70" i="34"/>
  <c r="BL70" i="34"/>
  <c r="AI70" i="34"/>
  <c r="AM70" i="34"/>
  <c r="AU70" i="34"/>
  <c r="BC70" i="34"/>
  <c r="BK70" i="34"/>
  <c r="AV70" i="34"/>
  <c r="AO70" i="34"/>
  <c r="AW70" i="34"/>
  <c r="BE70" i="34"/>
  <c r="BM70" i="34"/>
  <c r="AP70" i="34"/>
  <c r="AX70" i="34"/>
  <c r="BF70" i="34"/>
  <c r="AJ70" i="34"/>
  <c r="AW72" i="41"/>
  <c r="AP72" i="41"/>
  <c r="AQ72" i="41"/>
  <c r="BI72" i="41"/>
  <c r="AL72" i="41"/>
  <c r="BE72" i="41"/>
  <c r="BF72" i="41"/>
  <c r="AY72" i="41"/>
  <c r="AT72" i="41"/>
  <c r="AV72" i="41"/>
  <c r="BM72" i="41"/>
  <c r="BG72" i="41"/>
  <c r="BB72" i="41"/>
  <c r="AK72" i="41"/>
  <c r="BL72" i="41"/>
  <c r="AX72" i="41"/>
  <c r="BJ72" i="41"/>
  <c r="AM72" i="41"/>
  <c r="AJ72" i="41"/>
  <c r="AU72" i="41"/>
  <c r="AN72" i="41"/>
  <c r="AR72" i="41"/>
  <c r="BC72" i="41"/>
  <c r="AZ72" i="41"/>
  <c r="AS72" i="41"/>
  <c r="BK72" i="41"/>
  <c r="BD72" i="41"/>
  <c r="AO72" i="41"/>
  <c r="AI72" i="41"/>
  <c r="BH72" i="41"/>
  <c r="BA72" i="41"/>
  <c r="BG56" i="56"/>
  <c r="BM56" i="56"/>
  <c r="AI56" i="56"/>
  <c r="AW56" i="56"/>
  <c r="AO56" i="56"/>
  <c r="AQ56" i="56"/>
  <c r="AY56" i="56"/>
  <c r="BE56" i="56"/>
  <c r="AZ56" i="56"/>
  <c r="BI56" i="56"/>
  <c r="AL56" i="56"/>
  <c r="AU56" i="56"/>
  <c r="AV56" i="56"/>
  <c r="AR56" i="56"/>
  <c r="AT56" i="56"/>
  <c r="BC56" i="56"/>
  <c r="AJ56" i="56"/>
  <c r="BD56" i="56"/>
  <c r="BH56" i="56"/>
  <c r="BB56" i="56"/>
  <c r="BK56" i="56"/>
  <c r="BL56" i="56"/>
  <c r="BJ56" i="56"/>
  <c r="AP56" i="56"/>
  <c r="AK56" i="56"/>
  <c r="AX56" i="56"/>
  <c r="BF56" i="56"/>
  <c r="AM56" i="56"/>
  <c r="AN56" i="56"/>
  <c r="AS56" i="56"/>
  <c r="BA56" i="56"/>
  <c r="BE71" i="15"/>
  <c r="BI71" i="15"/>
  <c r="BF71" i="15"/>
  <c r="AL71" i="15"/>
  <c r="BM71" i="15"/>
  <c r="AY71" i="15"/>
  <c r="AR71" i="15"/>
  <c r="AZ71" i="15"/>
  <c r="AS71" i="15"/>
  <c r="AQ71" i="15"/>
  <c r="BB71" i="15"/>
  <c r="BJ71" i="15"/>
  <c r="BC71" i="15"/>
  <c r="BL71" i="15"/>
  <c r="AT71" i="15"/>
  <c r="AP71" i="15"/>
  <c r="AO71" i="15"/>
  <c r="AM71" i="15"/>
  <c r="BH71" i="15"/>
  <c r="AN71" i="15"/>
  <c r="AW71" i="15"/>
  <c r="AV71" i="15"/>
  <c r="AI71" i="15"/>
  <c r="BG71" i="15"/>
  <c r="BA71" i="15"/>
  <c r="AU71" i="15"/>
  <c r="AJ71" i="15"/>
  <c r="AX71" i="15"/>
  <c r="BD71" i="15"/>
  <c r="BK71" i="15"/>
  <c r="AK71" i="15"/>
  <c r="BB69" i="15"/>
  <c r="AJ69" i="15"/>
  <c r="AP69" i="15"/>
  <c r="BJ69" i="15"/>
  <c r="AR69" i="15"/>
  <c r="BF69" i="15"/>
  <c r="AO69" i="15"/>
  <c r="BI69" i="15"/>
  <c r="AS69" i="15"/>
  <c r="AL69" i="15"/>
  <c r="AX69" i="15"/>
  <c r="BL69" i="15"/>
  <c r="AK69" i="15"/>
  <c r="BM69" i="15"/>
  <c r="AW69" i="15"/>
  <c r="AM69" i="15"/>
  <c r="AN69" i="15"/>
  <c r="AV69" i="15"/>
  <c r="AT69" i="15"/>
  <c r="AY69" i="15"/>
  <c r="BA69" i="15"/>
  <c r="BD69" i="15"/>
  <c r="AI69" i="15"/>
  <c r="AQ69" i="15"/>
  <c r="AZ69" i="15"/>
  <c r="BG69" i="15"/>
  <c r="BE69" i="15"/>
  <c r="AU69" i="15"/>
  <c r="BK69" i="15"/>
  <c r="BH69" i="15"/>
  <c r="BC69" i="15"/>
  <c r="BF74" i="15"/>
  <c r="BD74" i="15"/>
  <c r="BK74" i="15"/>
  <c r="AO74" i="15"/>
  <c r="BH74" i="15"/>
  <c r="AJ74" i="15"/>
  <c r="AK74" i="15"/>
  <c r="AN74" i="15"/>
  <c r="AT74" i="15"/>
  <c r="AL74" i="15"/>
  <c r="AS74" i="15"/>
  <c r="BB74" i="15"/>
  <c r="AY74" i="15"/>
  <c r="BE74" i="15"/>
  <c r="AR74" i="15"/>
  <c r="AW74" i="15"/>
  <c r="AX74" i="15"/>
  <c r="BL74" i="15"/>
  <c r="BG74" i="15"/>
  <c r="AI74" i="15"/>
  <c r="AV74" i="15"/>
  <c r="BI74" i="15"/>
  <c r="AU74" i="15"/>
  <c r="AQ74" i="15"/>
  <c r="BC74" i="15"/>
  <c r="AZ74" i="15"/>
  <c r="AP74" i="15"/>
  <c r="BA74" i="15"/>
  <c r="BM74" i="15"/>
  <c r="BJ74" i="15"/>
  <c r="AM74" i="15"/>
  <c r="BK73" i="15"/>
  <c r="AO73" i="15"/>
  <c r="AI73" i="15"/>
  <c r="AJ73" i="15"/>
  <c r="AL73" i="15"/>
  <c r="BL73" i="15"/>
  <c r="AV73" i="15"/>
  <c r="AR73" i="15"/>
  <c r="AT73" i="15"/>
  <c r="BJ73" i="15"/>
  <c r="BH73" i="15"/>
  <c r="BC73" i="15"/>
  <c r="AS73" i="15"/>
  <c r="AK73" i="15"/>
  <c r="AW73" i="15"/>
  <c r="BI73" i="15"/>
  <c r="BE73" i="15"/>
  <c r="AM73" i="15"/>
  <c r="BM73" i="15"/>
  <c r="BG73" i="15"/>
  <c r="AQ73" i="15"/>
  <c r="AP73" i="15"/>
  <c r="AU73" i="15"/>
  <c r="AY73" i="15"/>
  <c r="AN73" i="15"/>
  <c r="BD73" i="15"/>
  <c r="BA73" i="15"/>
  <c r="BF73" i="15"/>
  <c r="BB73" i="15"/>
  <c r="AZ73" i="15"/>
  <c r="AX73" i="15"/>
  <c r="AX72" i="15"/>
  <c r="AZ72" i="15"/>
  <c r="BF72" i="15"/>
  <c r="BC72" i="15"/>
  <c r="BG72" i="15"/>
  <c r="BK72" i="15"/>
  <c r="AU72" i="15"/>
  <c r="AL72" i="15"/>
  <c r="AK72" i="15"/>
  <c r="AI72" i="15"/>
  <c r="AR72" i="15"/>
  <c r="BL72" i="15"/>
  <c r="AO72" i="15"/>
  <c r="BD72" i="15"/>
  <c r="AW72" i="15"/>
  <c r="AN72" i="15"/>
  <c r="BB72" i="15"/>
  <c r="AV72" i="15"/>
  <c r="AT72" i="15"/>
  <c r="BE72" i="15"/>
  <c r="BM72" i="15"/>
  <c r="AY72" i="15"/>
  <c r="AS72" i="15"/>
  <c r="BH72" i="15"/>
  <c r="AP72" i="15"/>
  <c r="AM72" i="15"/>
  <c r="BI72" i="15"/>
  <c r="AQ72" i="15"/>
  <c r="AJ72" i="15"/>
  <c r="BA72" i="15"/>
  <c r="BJ72" i="15"/>
  <c r="AW70" i="15"/>
  <c r="BH70" i="15"/>
  <c r="AM70" i="15"/>
  <c r="AZ70" i="15"/>
  <c r="BB70" i="15"/>
  <c r="BA70" i="15"/>
  <c r="BE70" i="15"/>
  <c r="BD70" i="15"/>
  <c r="BC70" i="15"/>
  <c r="BG70" i="15"/>
  <c r="AY70" i="15"/>
  <c r="AQ70" i="15"/>
  <c r="AN70" i="15"/>
  <c r="BL70" i="15"/>
  <c r="AK70" i="15"/>
  <c r="BJ70" i="15"/>
  <c r="AR70" i="15"/>
  <c r="AV70" i="15"/>
  <c r="AS70" i="15"/>
  <c r="AL70" i="15"/>
  <c r="AP70" i="15"/>
  <c r="BF70" i="15"/>
  <c r="AT70" i="15"/>
  <c r="AI70" i="15"/>
  <c r="BK70" i="15"/>
  <c r="AO70" i="15"/>
  <c r="BI70" i="15"/>
  <c r="BM70" i="15"/>
  <c r="AJ70" i="15"/>
  <c r="AU70" i="15"/>
  <c r="AX70" i="15"/>
  <c r="AV49" i="41" l="1"/>
  <c r="AQ39" i="56"/>
  <c r="BD51" i="24"/>
  <c r="AS39" i="56"/>
  <c r="AM51" i="24"/>
  <c r="AM105" i="24" s="1"/>
  <c r="AJ51" i="24"/>
  <c r="AJ79" i="24" s="1"/>
  <c r="AJ83" i="24" s="1"/>
  <c r="BK51" i="24"/>
  <c r="BK79" i="24" s="1"/>
  <c r="BK83" i="24" s="1"/>
  <c r="AW81" i="24"/>
  <c r="AV81" i="24"/>
  <c r="BJ81" i="24"/>
  <c r="BH81" i="24"/>
  <c r="BG81" i="24"/>
  <c r="BK81" i="24"/>
  <c r="BC81" i="24"/>
  <c r="BM81" i="24"/>
  <c r="AE60" i="46" s="1"/>
  <c r="BL53" i="26"/>
  <c r="BL82" i="26" s="1"/>
  <c r="AM53" i="26"/>
  <c r="AM82" i="26" s="1"/>
  <c r="BA53" i="26"/>
  <c r="BA82" i="26" s="1"/>
  <c r="AT81" i="24"/>
  <c r="AU81" i="24"/>
  <c r="BI81" i="24"/>
  <c r="AY51" i="24"/>
  <c r="AY79" i="24" s="1"/>
  <c r="AY83" i="24" s="1"/>
  <c r="AO51" i="24"/>
  <c r="AO79" i="24" s="1"/>
  <c r="AO83" i="24" s="1"/>
  <c r="BF51" i="24"/>
  <c r="BF79" i="24" s="1"/>
  <c r="BF83" i="24" s="1"/>
  <c r="AW51" i="24"/>
  <c r="AW79" i="24" s="1"/>
  <c r="AW83" i="24" s="1"/>
  <c r="AK51" i="24"/>
  <c r="AK105" i="24" s="1"/>
  <c r="AV51" i="24"/>
  <c r="AV79" i="24" s="1"/>
  <c r="AV83" i="24" s="1"/>
  <c r="BM39" i="56"/>
  <c r="BM60" i="56" s="1"/>
  <c r="BM64" i="56" s="1"/>
  <c r="AJ39" i="56"/>
  <c r="AJ60" i="56" s="1"/>
  <c r="AJ64" i="56" s="1"/>
  <c r="BG39" i="56"/>
  <c r="AR39" i="56"/>
  <c r="AR86" i="56" s="1"/>
  <c r="AO39" i="56"/>
  <c r="AO86" i="56" s="1"/>
  <c r="AK39" i="56"/>
  <c r="AK86" i="56" s="1"/>
  <c r="BH39" i="56"/>
  <c r="BF39" i="56"/>
  <c r="AM49" i="28"/>
  <c r="AM102" i="28" s="1"/>
  <c r="BB51" i="24"/>
  <c r="BB79" i="24" s="1"/>
  <c r="BB83" i="24" s="1"/>
  <c r="BL51" i="24"/>
  <c r="BL79" i="24" s="1"/>
  <c r="BL83" i="24" s="1"/>
  <c r="AS51" i="24"/>
  <c r="AS79" i="24" s="1"/>
  <c r="AS83" i="24" s="1"/>
  <c r="AZ49" i="28"/>
  <c r="AZ76" i="28" s="1"/>
  <c r="AZ80" i="28" s="1"/>
  <c r="BJ51" i="24"/>
  <c r="BJ79" i="24" s="1"/>
  <c r="BJ83" i="24" s="1"/>
  <c r="AR51" i="24"/>
  <c r="AR105" i="24" s="1"/>
  <c r="BE51" i="24"/>
  <c r="BE79" i="24" s="1"/>
  <c r="BE83" i="24" s="1"/>
  <c r="AP39" i="56"/>
  <c r="AP86" i="56" s="1"/>
  <c r="BB39" i="56"/>
  <c r="AN39" i="56"/>
  <c r="AV39" i="56"/>
  <c r="AV60" i="56" s="1"/>
  <c r="AV64" i="56" s="1"/>
  <c r="BG51" i="24"/>
  <c r="BG79" i="24" s="1"/>
  <c r="BG83" i="24" s="1"/>
  <c r="AX75" i="18"/>
  <c r="AX114" i="18" s="1"/>
  <c r="AY49" i="28"/>
  <c r="AL39" i="56"/>
  <c r="AL86" i="56" s="1"/>
  <c r="BC51" i="24"/>
  <c r="AN51" i="24"/>
  <c r="AN79" i="24" s="1"/>
  <c r="AN83" i="24" s="1"/>
  <c r="BJ39" i="56"/>
  <c r="BI51" i="24"/>
  <c r="BI79" i="24" s="1"/>
  <c r="BI83" i="24" s="1"/>
  <c r="BA39" i="56"/>
  <c r="BA60" i="56" s="1"/>
  <c r="BA64" i="56" s="1"/>
  <c r="AD60" i="16"/>
  <c r="AE61" i="16"/>
  <c r="AD60" i="44"/>
  <c r="AE61" i="44"/>
  <c r="AR107" i="28"/>
  <c r="AP85" i="59"/>
  <c r="BG67" i="31"/>
  <c r="BG74" i="31" s="1"/>
  <c r="AS75" i="18"/>
  <c r="AN110" i="24"/>
  <c r="AN81" i="24"/>
  <c r="AX79" i="24"/>
  <c r="AX83" i="24" s="1"/>
  <c r="AL51" i="24"/>
  <c r="BD79" i="24"/>
  <c r="BD83" i="24" s="1"/>
  <c r="AQ105" i="15"/>
  <c r="AQ134" i="15"/>
  <c r="AM80" i="15"/>
  <c r="AM102" i="15" s="1"/>
  <c r="BE105" i="15"/>
  <c r="AO134" i="15"/>
  <c r="AO105" i="15"/>
  <c r="AK68" i="28"/>
  <c r="AK75" i="28" s="1"/>
  <c r="AN68" i="28"/>
  <c r="AN75" i="28" s="1"/>
  <c r="AZ68" i="28"/>
  <c r="AZ75" i="28" s="1"/>
  <c r="BL68" i="28"/>
  <c r="BL75" i="28" s="1"/>
  <c r="BL56" i="62"/>
  <c r="AR53" i="59"/>
  <c r="AR54" i="59" s="1"/>
  <c r="AR58" i="59" s="1"/>
  <c r="BG56" i="62"/>
  <c r="BF56" i="62"/>
  <c r="BE56" i="62"/>
  <c r="AX60" i="56"/>
  <c r="AX64" i="56" s="1"/>
  <c r="AZ60" i="56"/>
  <c r="AZ64" i="56" s="1"/>
  <c r="AS86" i="56"/>
  <c r="AT49" i="41"/>
  <c r="BH49" i="41"/>
  <c r="AP49" i="41"/>
  <c r="AN49" i="41"/>
  <c r="BJ47" i="34"/>
  <c r="AZ47" i="34"/>
  <c r="AP75" i="18"/>
  <c r="AV75" i="18"/>
  <c r="AX52" i="56"/>
  <c r="AX59" i="56" s="1"/>
  <c r="BC52" i="56"/>
  <c r="BC59" i="56" s="1"/>
  <c r="AL52" i="56"/>
  <c r="AL59" i="56" s="1"/>
  <c r="AR52" i="56"/>
  <c r="AR59" i="56" s="1"/>
  <c r="BA67" i="31"/>
  <c r="BA74" i="31" s="1"/>
  <c r="BC67" i="31"/>
  <c r="BC74" i="31" s="1"/>
  <c r="AK67" i="31"/>
  <c r="AK74" i="31" s="1"/>
  <c r="AT67" i="31"/>
  <c r="AT74" i="31" s="1"/>
  <c r="AT49" i="28"/>
  <c r="AW49" i="28"/>
  <c r="AQ49" i="28"/>
  <c r="AS49" i="28"/>
  <c r="AM89" i="18"/>
  <c r="AM113" i="18" s="1"/>
  <c r="AQ145" i="18"/>
  <c r="BL89" i="18"/>
  <c r="BL113" i="18" s="1"/>
  <c r="AJ68" i="41"/>
  <c r="AJ75" i="41" s="1"/>
  <c r="AI68" i="41"/>
  <c r="AI75" i="41" s="1"/>
  <c r="BC78" i="41" s="1"/>
  <c r="AX68" i="41"/>
  <c r="AX75" i="41" s="1"/>
  <c r="AP68" i="41"/>
  <c r="AP75" i="41" s="1"/>
  <c r="BH45" i="59"/>
  <c r="BH40" i="59" s="1"/>
  <c r="AV45" i="59"/>
  <c r="AV40" i="59" s="1"/>
  <c r="BB45" i="59"/>
  <c r="BB40" i="59" s="1"/>
  <c r="BK65" i="38"/>
  <c r="BK72" i="38" s="1"/>
  <c r="BK75" i="38" s="1"/>
  <c r="AU65" i="38"/>
  <c r="AU72" i="38" s="1"/>
  <c r="AU75" i="38" s="1"/>
  <c r="BG65" i="38"/>
  <c r="BG72" i="38" s="1"/>
  <c r="BG73" i="38" s="1"/>
  <c r="BG77" i="38" s="1"/>
  <c r="AW65" i="38"/>
  <c r="AW72" i="38" s="1"/>
  <c r="BB55" i="62"/>
  <c r="BB54" i="62"/>
  <c r="BB58" i="62" s="1"/>
  <c r="BL55" i="62"/>
  <c r="BL54" i="62"/>
  <c r="BL58" i="62" s="1"/>
  <c r="AX36" i="59"/>
  <c r="AM80" i="62"/>
  <c r="AM54" i="62"/>
  <c r="AM58" i="62" s="1"/>
  <c r="AM55" i="62"/>
  <c r="BJ36" i="59"/>
  <c r="BD36" i="59"/>
  <c r="BF55" i="62"/>
  <c r="BF54" i="62"/>
  <c r="BF58" i="62" s="1"/>
  <c r="AK48" i="31"/>
  <c r="AR48" i="31"/>
  <c r="AW48" i="31"/>
  <c r="AX48" i="31"/>
  <c r="AY75" i="18"/>
  <c r="AW75" i="18"/>
  <c r="BD53" i="26"/>
  <c r="BE53" i="26"/>
  <c r="AS53" i="26"/>
  <c r="AW53" i="26"/>
  <c r="AL65" i="34"/>
  <c r="AL72" i="34" s="1"/>
  <c r="AQ65" i="34"/>
  <c r="AQ72" i="34" s="1"/>
  <c r="AR65" i="34"/>
  <c r="AR72" i="34" s="1"/>
  <c r="BC65" i="34"/>
  <c r="BC72" i="34" s="1"/>
  <c r="BC49" i="28"/>
  <c r="O63" i="46"/>
  <c r="R66" i="46"/>
  <c r="N62" i="46"/>
  <c r="L60" i="46"/>
  <c r="P64" i="46"/>
  <c r="Q65" i="46"/>
  <c r="M61" i="46"/>
  <c r="N61" i="46"/>
  <c r="Q64" i="46"/>
  <c r="M60" i="46"/>
  <c r="P63" i="46"/>
  <c r="O62" i="46"/>
  <c r="S66" i="46"/>
  <c r="R65" i="46"/>
  <c r="AE64" i="46"/>
  <c r="AD63" i="46"/>
  <c r="AC62" i="46"/>
  <c r="AB61" i="46"/>
  <c r="AA60" i="46"/>
  <c r="AS110" i="24"/>
  <c r="AS81" i="24"/>
  <c r="BH74" i="38"/>
  <c r="AS74" i="38"/>
  <c r="AS99" i="38"/>
  <c r="AW74" i="38"/>
  <c r="AW73" i="38"/>
  <c r="AW77" i="38" s="1"/>
  <c r="AQ107" i="28"/>
  <c r="AX76" i="41"/>
  <c r="AX80" i="41" s="1"/>
  <c r="BD75" i="18"/>
  <c r="BF52" i="56"/>
  <c r="BF59" i="56" s="1"/>
  <c r="AS145" i="18"/>
  <c r="AQ55" i="59"/>
  <c r="AQ80" i="59"/>
  <c r="AJ55" i="62"/>
  <c r="AJ54" i="62"/>
  <c r="AJ58" i="62" s="1"/>
  <c r="AJ80" i="62"/>
  <c r="BI115" i="18"/>
  <c r="BF53" i="26"/>
  <c r="AO65" i="34"/>
  <c r="AO72" i="34" s="1"/>
  <c r="W62" i="46"/>
  <c r="Y64" i="46"/>
  <c r="Z65" i="46"/>
  <c r="V61" i="46"/>
  <c r="X63" i="46"/>
  <c r="U60" i="46"/>
  <c r="AA66" i="46"/>
  <c r="AU74" i="38"/>
  <c r="AQ51" i="24"/>
  <c r="BJ105" i="15"/>
  <c r="BI80" i="15"/>
  <c r="BI102" i="15" s="1"/>
  <c r="BI105" i="15" s="1"/>
  <c r="BF105" i="15"/>
  <c r="AT105" i="15"/>
  <c r="BC68" i="28"/>
  <c r="BC75" i="28" s="1"/>
  <c r="AY68" i="28"/>
  <c r="AY75" i="28" s="1"/>
  <c r="BB68" i="28"/>
  <c r="BB75" i="28" s="1"/>
  <c r="AW68" i="28"/>
  <c r="AW75" i="28" s="1"/>
  <c r="AN85" i="62"/>
  <c r="AN56" i="62"/>
  <c r="BK56" i="62"/>
  <c r="BB56" i="62"/>
  <c r="BH56" i="62"/>
  <c r="AY56" i="62"/>
  <c r="AX56" i="62"/>
  <c r="AW56" i="62"/>
  <c r="AQ86" i="56"/>
  <c r="BD39" i="56"/>
  <c r="AZ49" i="41"/>
  <c r="AK49" i="41"/>
  <c r="BM49" i="41"/>
  <c r="BK49" i="41"/>
  <c r="AS47" i="34"/>
  <c r="AM47" i="34"/>
  <c r="AQ47" i="34"/>
  <c r="BF47" i="34"/>
  <c r="BB75" i="18"/>
  <c r="BG75" i="18"/>
  <c r="BM75" i="18"/>
  <c r="AP52" i="56"/>
  <c r="AP59" i="56" s="1"/>
  <c r="AU52" i="56"/>
  <c r="AU59" i="56" s="1"/>
  <c r="BD52" i="56"/>
  <c r="BD59" i="56" s="1"/>
  <c r="BD62" i="56" s="1"/>
  <c r="AJ52" i="56"/>
  <c r="AJ59" i="56" s="1"/>
  <c r="BM67" i="31"/>
  <c r="BM74" i="31" s="1"/>
  <c r="AZ67" i="31"/>
  <c r="AZ74" i="31" s="1"/>
  <c r="BJ67" i="31"/>
  <c r="BJ74" i="31" s="1"/>
  <c r="BL67" i="31"/>
  <c r="BL74" i="31" s="1"/>
  <c r="BG49" i="28"/>
  <c r="AO49" i="28"/>
  <c r="BF49" i="28"/>
  <c r="AK89" i="18"/>
  <c r="AK113" i="18" s="1"/>
  <c r="AL145" i="18"/>
  <c r="BF89" i="18"/>
  <c r="BF113" i="18" s="1"/>
  <c r="BD89" i="18"/>
  <c r="BD113" i="18" s="1"/>
  <c r="BG68" i="41"/>
  <c r="BG75" i="41" s="1"/>
  <c r="BF68" i="41"/>
  <c r="BF75" i="41" s="1"/>
  <c r="BF78" i="41" s="1"/>
  <c r="BE68" i="41"/>
  <c r="BE75" i="41" s="1"/>
  <c r="AW68" i="41"/>
  <c r="AW75" i="41" s="1"/>
  <c r="AJ68" i="28"/>
  <c r="AJ75" i="28" s="1"/>
  <c r="AK45" i="59"/>
  <c r="AK40" i="59" s="1"/>
  <c r="AJ45" i="59"/>
  <c r="AJ40" i="59" s="1"/>
  <c r="AJ53" i="59" s="1"/>
  <c r="AN45" i="59"/>
  <c r="AN40" i="59" s="1"/>
  <c r="AT45" i="59"/>
  <c r="AT40" i="59" s="1"/>
  <c r="AM65" i="38"/>
  <c r="AM72" i="38" s="1"/>
  <c r="AM73" i="38" s="1"/>
  <c r="AM77" i="38" s="1"/>
  <c r="BI65" i="38"/>
  <c r="BI72" i="38" s="1"/>
  <c r="AY65" i="38"/>
  <c r="AY72" i="38" s="1"/>
  <c r="AO65" i="38"/>
  <c r="AO72" i="38" s="1"/>
  <c r="BH54" i="62"/>
  <c r="BH58" i="62" s="1"/>
  <c r="BH55" i="62"/>
  <c r="AU55" i="62"/>
  <c r="AU54" i="62"/>
  <c r="AU58" i="62" s="1"/>
  <c r="BL36" i="59"/>
  <c r="AS55" i="62"/>
  <c r="AS54" i="62"/>
  <c r="AS58" i="62" s="1"/>
  <c r="AS80" i="62"/>
  <c r="BD55" i="62"/>
  <c r="BD54" i="62"/>
  <c r="BD58" i="62" s="1"/>
  <c r="BM48" i="31"/>
  <c r="BC48" i="31"/>
  <c r="AO48" i="31"/>
  <c r="AI51" i="24"/>
  <c r="AI79" i="24" s="1"/>
  <c r="AI83" i="24" s="1"/>
  <c r="AV53" i="26"/>
  <c r="BJ53" i="26"/>
  <c r="AK53" i="26"/>
  <c r="BG53" i="26"/>
  <c r="BI65" i="34"/>
  <c r="BI72" i="34" s="1"/>
  <c r="BF65" i="34"/>
  <c r="BF72" i="34" s="1"/>
  <c r="AJ65" i="34"/>
  <c r="AJ72" i="34" s="1"/>
  <c r="AU65" i="34"/>
  <c r="AU72" i="34" s="1"/>
  <c r="AI49" i="28"/>
  <c r="AZ81" i="24"/>
  <c r="AR110" i="24"/>
  <c r="AR81" i="24"/>
  <c r="AY81" i="24"/>
  <c r="AZ74" i="38"/>
  <c r="BK74" i="38"/>
  <c r="BB74" i="38"/>
  <c r="BL74" i="38"/>
  <c r="BL73" i="38"/>
  <c r="BL77" i="38" s="1"/>
  <c r="Q61" i="44"/>
  <c r="Q61" i="16"/>
  <c r="U65" i="16"/>
  <c r="P60" i="44"/>
  <c r="R62" i="16"/>
  <c r="V66" i="16"/>
  <c r="T64" i="16"/>
  <c r="S63" i="44"/>
  <c r="S63" i="16"/>
  <c r="T64" i="44"/>
  <c r="U65" i="44"/>
  <c r="V66" i="44"/>
  <c r="R62" i="44"/>
  <c r="P60" i="16"/>
  <c r="AY53" i="59"/>
  <c r="AV77" i="41"/>
  <c r="AJ74" i="38"/>
  <c r="AJ99" i="38"/>
  <c r="AI48" i="31"/>
  <c r="AP51" i="24"/>
  <c r="AJ105" i="15"/>
  <c r="AJ134" i="15"/>
  <c r="AR134" i="15"/>
  <c r="AR105" i="15"/>
  <c r="AZ105" i="15"/>
  <c r="AS68" i="28"/>
  <c r="AS75" i="28" s="1"/>
  <c r="BA68" i="28"/>
  <c r="BA75" i="28" s="1"/>
  <c r="BF68" i="28"/>
  <c r="BF75" i="28" s="1"/>
  <c r="AU68" i="28"/>
  <c r="AU75" i="28" s="1"/>
  <c r="BK53" i="59"/>
  <c r="BC53" i="59"/>
  <c r="BI56" i="62"/>
  <c r="AZ56" i="62"/>
  <c r="AQ56" i="62"/>
  <c r="AQ85" i="62"/>
  <c r="AP85" i="62"/>
  <c r="AP56" i="62"/>
  <c r="AO56" i="62"/>
  <c r="AO85" i="62"/>
  <c r="BJ68" i="41"/>
  <c r="BJ75" i="41" s="1"/>
  <c r="BJ78" i="41" s="1"/>
  <c r="AS49" i="41"/>
  <c r="BB49" i="41"/>
  <c r="BE49" i="41"/>
  <c r="BC49" i="41"/>
  <c r="AJ47" i="34"/>
  <c r="AT47" i="34"/>
  <c r="BM47" i="34"/>
  <c r="AX47" i="34"/>
  <c r="BE75" i="18"/>
  <c r="BM52" i="56"/>
  <c r="BM59" i="56" s="1"/>
  <c r="AM52" i="56"/>
  <c r="AM59" i="56" s="1"/>
  <c r="BI52" i="56"/>
  <c r="BI59" i="56" s="1"/>
  <c r="AN52" i="56"/>
  <c r="AN59" i="56" s="1"/>
  <c r="BK67" i="31"/>
  <c r="BK74" i="31" s="1"/>
  <c r="AO67" i="31"/>
  <c r="AO74" i="31" s="1"/>
  <c r="AS67" i="31"/>
  <c r="AS74" i="31" s="1"/>
  <c r="AV67" i="31"/>
  <c r="AV74" i="31" s="1"/>
  <c r="BE49" i="28"/>
  <c r="BJ49" i="28"/>
  <c r="AU49" i="28"/>
  <c r="BD49" i="28"/>
  <c r="AV89" i="18"/>
  <c r="AV113" i="18" s="1"/>
  <c r="BL68" i="41"/>
  <c r="BL75" i="41" s="1"/>
  <c r="BM68" i="41"/>
  <c r="BM75" i="41" s="1"/>
  <c r="AU68" i="41"/>
  <c r="AU75" i="41" s="1"/>
  <c r="AS68" i="41"/>
  <c r="AS75" i="41" s="1"/>
  <c r="BG45" i="59"/>
  <c r="BG40" i="59" s="1"/>
  <c r="BM45" i="59"/>
  <c r="BM40" i="59" s="1"/>
  <c r="BK45" i="59"/>
  <c r="BK40" i="59" s="1"/>
  <c r="AL45" i="59"/>
  <c r="AL40" i="59" s="1"/>
  <c r="AL53" i="59" s="1"/>
  <c r="AI65" i="38"/>
  <c r="AI72" i="38" s="1"/>
  <c r="BA65" i="38"/>
  <c r="BA72" i="38" s="1"/>
  <c r="BA75" i="38" s="1"/>
  <c r="AQ65" i="38"/>
  <c r="AQ72" i="38" s="1"/>
  <c r="AZ55" i="62"/>
  <c r="AZ54" i="62"/>
  <c r="AZ58" i="62" s="1"/>
  <c r="AW54" i="62"/>
  <c r="AW58" i="62" s="1"/>
  <c r="AW55" i="62"/>
  <c r="BG54" i="62"/>
  <c r="BG58" i="62" s="1"/>
  <c r="BG55" i="62"/>
  <c r="AV54" i="62"/>
  <c r="AV58" i="62" s="1"/>
  <c r="AV55" i="62"/>
  <c r="BG36" i="59"/>
  <c r="AU36" i="59"/>
  <c r="BH36" i="59"/>
  <c r="AY55" i="62"/>
  <c r="AY54" i="62"/>
  <c r="AY58" i="62" s="1"/>
  <c r="AI39" i="56"/>
  <c r="AZ61" i="56" s="1"/>
  <c r="AP47" i="34"/>
  <c r="AN47" i="34"/>
  <c r="BI48" i="31"/>
  <c r="BF48" i="31"/>
  <c r="AM48" i="31"/>
  <c r="BA48" i="31"/>
  <c r="AU48" i="31"/>
  <c r="AU75" i="18"/>
  <c r="AL75" i="18"/>
  <c r="AL115" i="18" s="1"/>
  <c r="AN53" i="26"/>
  <c r="BB53" i="26"/>
  <c r="AX53" i="26"/>
  <c r="AY53" i="26"/>
  <c r="BA65" i="34"/>
  <c r="BA72" i="34" s="1"/>
  <c r="AX65" i="34"/>
  <c r="AX72" i="34" s="1"/>
  <c r="AX75" i="34" s="1"/>
  <c r="BL65" i="34"/>
  <c r="BL72" i="34" s="1"/>
  <c r="AM65" i="34"/>
  <c r="AM72" i="34" s="1"/>
  <c r="BE81" i="24"/>
  <c r="AX81" i="24"/>
  <c r="AP110" i="24"/>
  <c r="AP81" i="24"/>
  <c r="BD81" i="24"/>
  <c r="BI74" i="38"/>
  <c r="BI73" i="38"/>
  <c r="BI77" i="38" s="1"/>
  <c r="AK74" i="38"/>
  <c r="AK99" i="38"/>
  <c r="AT74" i="38"/>
  <c r="AL74" i="38"/>
  <c r="AL99" i="38"/>
  <c r="AE65" i="44"/>
  <c r="AB62" i="44"/>
  <c r="AB62" i="16"/>
  <c r="AC63" i="44"/>
  <c r="AC63" i="16"/>
  <c r="AD64" i="16"/>
  <c r="AD64" i="44"/>
  <c r="Z60" i="44"/>
  <c r="AE65" i="16"/>
  <c r="AA61" i="16"/>
  <c r="Z60" i="16"/>
  <c r="AA61" i="44"/>
  <c r="AJ85" i="62"/>
  <c r="AJ56" i="62"/>
  <c r="BB68" i="41"/>
  <c r="BB75" i="41" s="1"/>
  <c r="AL49" i="41"/>
  <c r="BI73" i="34"/>
  <c r="BI77" i="34" s="1"/>
  <c r="AO145" i="18"/>
  <c r="BF55" i="59"/>
  <c r="AU51" i="24"/>
  <c r="P62" i="44"/>
  <c r="Q63" i="44"/>
  <c r="T66" i="16"/>
  <c r="N60" i="44"/>
  <c r="S65" i="16"/>
  <c r="R64" i="16"/>
  <c r="N60" i="16"/>
  <c r="O61" i="44"/>
  <c r="O61" i="16"/>
  <c r="S65" i="44"/>
  <c r="T66" i="44"/>
  <c r="Q63" i="16"/>
  <c r="P62" i="16"/>
  <c r="R64" i="44"/>
  <c r="AP80" i="15"/>
  <c r="AP102" i="15" s="1"/>
  <c r="BM105" i="15"/>
  <c r="AW105" i="15"/>
  <c r="BK68" i="28"/>
  <c r="BK75" i="28" s="1"/>
  <c r="AT68" i="28"/>
  <c r="AT75" i="28" s="1"/>
  <c r="BD68" i="28"/>
  <c r="BD75" i="28" s="1"/>
  <c r="BE68" i="28"/>
  <c r="BE75" i="28" s="1"/>
  <c r="AT56" i="62"/>
  <c r="AK53" i="59"/>
  <c r="AV56" i="62"/>
  <c r="BA56" i="62"/>
  <c r="AR85" i="62"/>
  <c r="AR56" i="62"/>
  <c r="BM53" i="59"/>
  <c r="AJ49" i="41"/>
  <c r="BG49" i="41"/>
  <c r="AW49" i="41"/>
  <c r="AU49" i="41"/>
  <c r="BH47" i="34"/>
  <c r="AU47" i="34"/>
  <c r="AY47" i="34"/>
  <c r="BK47" i="34"/>
  <c r="BK75" i="18"/>
  <c r="BE52" i="56"/>
  <c r="BE59" i="56" s="1"/>
  <c r="BE60" i="56" s="1"/>
  <c r="BE64" i="56" s="1"/>
  <c r="BL52" i="56"/>
  <c r="BL59" i="56" s="1"/>
  <c r="BA52" i="56"/>
  <c r="BA59" i="56" s="1"/>
  <c r="BG52" i="56"/>
  <c r="BG59" i="56" s="1"/>
  <c r="BH67" i="31"/>
  <c r="BH74" i="31" s="1"/>
  <c r="BH77" i="31" s="1"/>
  <c r="BI67" i="31"/>
  <c r="BI74" i="31" s="1"/>
  <c r="AQ67" i="31"/>
  <c r="AQ74" i="31" s="1"/>
  <c r="BL49" i="28"/>
  <c r="BK49" i="28"/>
  <c r="BA49" i="28"/>
  <c r="AJ49" i="28"/>
  <c r="AZ89" i="18"/>
  <c r="AZ113" i="18" s="1"/>
  <c r="AP89" i="18"/>
  <c r="AP113" i="18" s="1"/>
  <c r="AN145" i="18"/>
  <c r="AY68" i="41"/>
  <c r="AY75" i="41" s="1"/>
  <c r="AM68" i="41"/>
  <c r="AM75" i="41" s="1"/>
  <c r="AZ68" i="41"/>
  <c r="AZ75" i="41" s="1"/>
  <c r="BA45" i="59"/>
  <c r="BA40" i="59" s="1"/>
  <c r="BA53" i="59" s="1"/>
  <c r="BE45" i="59"/>
  <c r="BE40" i="59" s="1"/>
  <c r="BC45" i="59"/>
  <c r="BC40" i="59" s="1"/>
  <c r="AV65" i="38"/>
  <c r="AV72" i="38" s="1"/>
  <c r="AV75" i="38" s="1"/>
  <c r="BJ65" i="38"/>
  <c r="BJ72" i="38" s="1"/>
  <c r="BJ75" i="38" s="1"/>
  <c r="AS65" i="38"/>
  <c r="AS72" i="38" s="1"/>
  <c r="AS73" i="38" s="1"/>
  <c r="AS77" i="38" s="1"/>
  <c r="BF65" i="38"/>
  <c r="BF72" i="38" s="1"/>
  <c r="BF75" i="38" s="1"/>
  <c r="AR54" i="62"/>
  <c r="AR58" i="62" s="1"/>
  <c r="AR80" i="62"/>
  <c r="AR55" i="62"/>
  <c r="AV36" i="59"/>
  <c r="BB36" i="59"/>
  <c r="AP36" i="59"/>
  <c r="BE54" i="62"/>
  <c r="BE58" i="62" s="1"/>
  <c r="BE55" i="62"/>
  <c r="BJ55" i="62"/>
  <c r="BJ54" i="62"/>
  <c r="BJ58" i="62" s="1"/>
  <c r="AZ36" i="59"/>
  <c r="AQ54" i="62"/>
  <c r="AQ58" i="62" s="1"/>
  <c r="AQ55" i="62"/>
  <c r="AQ80" i="62"/>
  <c r="AY48" i="31"/>
  <c r="AQ48" i="31"/>
  <c r="BE48" i="31"/>
  <c r="AI47" i="34"/>
  <c r="AV74" i="34" s="1"/>
  <c r="AS48" i="31"/>
  <c r="AM75" i="18"/>
  <c r="AK75" i="18"/>
  <c r="AO53" i="26"/>
  <c r="AT53" i="26"/>
  <c r="BH53" i="26"/>
  <c r="AQ53" i="26"/>
  <c r="AS65" i="34"/>
  <c r="AS72" i="34" s="1"/>
  <c r="AP65" i="34"/>
  <c r="AP72" i="34" s="1"/>
  <c r="BD65" i="34"/>
  <c r="BD72" i="34" s="1"/>
  <c r="BD73" i="34" s="1"/>
  <c r="BD77" i="34" s="1"/>
  <c r="P61" i="46"/>
  <c r="T65" i="46"/>
  <c r="Q62" i="46"/>
  <c r="R63" i="46"/>
  <c r="U66" i="46"/>
  <c r="O60" i="46"/>
  <c r="S64" i="46"/>
  <c r="S65" i="46"/>
  <c r="T66" i="46"/>
  <c r="O61" i="46"/>
  <c r="R64" i="46"/>
  <c r="P62" i="46"/>
  <c r="N60" i="46"/>
  <c r="Q63" i="46"/>
  <c r="AM110" i="24"/>
  <c r="AM81" i="24"/>
  <c r="AB60" i="46"/>
  <c r="AE63" i="46"/>
  <c r="AD62" i="46"/>
  <c r="AC61" i="46"/>
  <c r="AM74" i="38"/>
  <c r="AM99" i="38"/>
  <c r="AQ74" i="38"/>
  <c r="AQ73" i="38"/>
  <c r="AQ77" i="38" s="1"/>
  <c r="AQ99" i="38"/>
  <c r="BF74" i="38"/>
  <c r="BF73" i="38"/>
  <c r="BF77" i="38" s="1"/>
  <c r="AP74" i="38"/>
  <c r="AP99" i="38"/>
  <c r="AP73" i="38"/>
  <c r="AP77" i="38" s="1"/>
  <c r="Z61" i="16"/>
  <c r="AE66" i="16"/>
  <c r="AB63" i="44"/>
  <c r="AC64" i="44"/>
  <c r="Y60" i="44"/>
  <c r="AB63" i="16"/>
  <c r="AA62" i="16"/>
  <c r="AD65" i="44"/>
  <c r="Y60" i="16"/>
  <c r="AA62" i="44"/>
  <c r="AC64" i="16"/>
  <c r="AD65" i="16"/>
  <c r="AE66" i="44"/>
  <c r="Z61" i="44"/>
  <c r="W62" i="63"/>
  <c r="V61" i="63"/>
  <c r="AA66" i="63"/>
  <c r="Z65" i="63"/>
  <c r="Y64" i="63"/>
  <c r="X63" i="63"/>
  <c r="U60" i="63"/>
  <c r="AT68" i="41"/>
  <c r="AT75" i="41" s="1"/>
  <c r="AT78" i="41" s="1"/>
  <c r="BL73" i="34"/>
  <c r="BL77" i="34" s="1"/>
  <c r="AZ48" i="31"/>
  <c r="BC68" i="15"/>
  <c r="AO68" i="15"/>
  <c r="AZ51" i="24"/>
  <c r="BH51" i="24"/>
  <c r="BK105" i="15"/>
  <c r="AU105" i="15"/>
  <c r="BC105" i="15"/>
  <c r="BB80" i="15"/>
  <c r="BB102" i="15" s="1"/>
  <c r="BB105" i="15" s="1"/>
  <c r="BH68" i="28"/>
  <c r="BH75" i="28" s="1"/>
  <c r="AX68" i="28"/>
  <c r="AX75" i="28" s="1"/>
  <c r="AO68" i="28"/>
  <c r="AO75" i="28" s="1"/>
  <c r="BM68" i="28"/>
  <c r="BM75" i="28" s="1"/>
  <c r="AS53" i="59"/>
  <c r="BD56" i="62"/>
  <c r="AT53" i="59"/>
  <c r="AS85" i="62"/>
  <c r="AS56" i="62"/>
  <c r="BE53" i="59"/>
  <c r="BD53" i="59"/>
  <c r="AL68" i="41"/>
  <c r="AL75" i="41" s="1"/>
  <c r="BI39" i="56"/>
  <c r="BJ49" i="41"/>
  <c r="AY49" i="41"/>
  <c r="AO49" i="41"/>
  <c r="AM49" i="41"/>
  <c r="BB47" i="34"/>
  <c r="BJ75" i="18"/>
  <c r="BH75" i="18"/>
  <c r="AO75" i="18"/>
  <c r="BC75" i="18"/>
  <c r="AW52" i="56"/>
  <c r="AW59" i="56" s="1"/>
  <c r="AI52" i="56"/>
  <c r="AI59" i="56" s="1"/>
  <c r="BK62" i="56" s="1"/>
  <c r="AS52" i="56"/>
  <c r="AS59" i="56" s="1"/>
  <c r="AY52" i="56"/>
  <c r="AY59" i="56" s="1"/>
  <c r="AY62" i="56" s="1"/>
  <c r="AJ67" i="31"/>
  <c r="AJ74" i="31" s="1"/>
  <c r="BE67" i="31"/>
  <c r="BE74" i="31" s="1"/>
  <c r="BD67" i="31"/>
  <c r="BD74" i="31" s="1"/>
  <c r="BF67" i="31"/>
  <c r="BF74" i="31" s="1"/>
  <c r="AL49" i="28"/>
  <c r="AP49" i="28"/>
  <c r="AV49" i="28"/>
  <c r="AK49" i="28"/>
  <c r="AI89" i="18"/>
  <c r="AI113" i="18" s="1"/>
  <c r="BH116" i="18" s="1"/>
  <c r="AR89" i="18"/>
  <c r="AR113" i="18" s="1"/>
  <c r="BM89" i="18"/>
  <c r="BM113" i="18" s="1"/>
  <c r="BK68" i="41"/>
  <c r="BK75" i="41" s="1"/>
  <c r="AN68" i="41"/>
  <c r="AN75" i="41" s="1"/>
  <c r="AQ68" i="41"/>
  <c r="AQ75" i="41" s="1"/>
  <c r="AO68" i="41"/>
  <c r="AO75" i="41" s="1"/>
  <c r="AI68" i="28"/>
  <c r="AI75" i="28" s="1"/>
  <c r="AR78" i="28" s="1"/>
  <c r="BI45" i="59"/>
  <c r="BI40" i="59" s="1"/>
  <c r="BI53" i="59" s="1"/>
  <c r="BI56" i="59" s="1"/>
  <c r="AZ45" i="59"/>
  <c r="AZ40" i="59" s="1"/>
  <c r="AW45" i="59"/>
  <c r="AW40" i="59" s="1"/>
  <c r="AU45" i="59"/>
  <c r="AU40" i="59" s="1"/>
  <c r="AU53" i="59" s="1"/>
  <c r="AJ65" i="38"/>
  <c r="AJ72" i="38" s="1"/>
  <c r="BB65" i="38"/>
  <c r="BB72" i="38" s="1"/>
  <c r="BB75" i="38" s="1"/>
  <c r="AK65" i="38"/>
  <c r="AK72" i="38" s="1"/>
  <c r="AX65" i="38"/>
  <c r="AX72" i="38" s="1"/>
  <c r="AX75" i="38" s="1"/>
  <c r="AW36" i="59"/>
  <c r="AN54" i="62"/>
  <c r="AN58" i="62" s="1"/>
  <c r="AN80" i="62"/>
  <c r="AN55" i="62"/>
  <c r="BM55" i="62"/>
  <c r="BM54" i="62"/>
  <c r="BM58" i="62" s="1"/>
  <c r="AM36" i="59"/>
  <c r="AN36" i="59"/>
  <c r="AK36" i="59"/>
  <c r="BK36" i="59"/>
  <c r="AY36" i="59"/>
  <c r="AI54" i="62"/>
  <c r="AI58" i="62" s="1"/>
  <c r="BG48" i="31"/>
  <c r="AN48" i="31"/>
  <c r="AJ48" i="31"/>
  <c r="BL48" i="31"/>
  <c r="AZ75" i="18"/>
  <c r="AZ115" i="18" s="1"/>
  <c r="BK53" i="26"/>
  <c r="AL53" i="26"/>
  <c r="AZ53" i="26"/>
  <c r="AI65" i="34"/>
  <c r="AI72" i="34" s="1"/>
  <c r="BK75" i="34" s="1"/>
  <c r="AK65" i="34"/>
  <c r="AK72" i="34" s="1"/>
  <c r="BM65" i="34"/>
  <c r="BM72" i="34" s="1"/>
  <c r="BM75" i="34" s="1"/>
  <c r="AE60" i="50" s="1"/>
  <c r="AV65" i="34"/>
  <c r="AV72" i="34" s="1"/>
  <c r="AV75" i="34" s="1"/>
  <c r="AL110" i="24"/>
  <c r="AL81" i="24"/>
  <c r="BB81" i="24"/>
  <c r="BA81" i="24"/>
  <c r="AK110" i="24"/>
  <c r="AK81" i="24"/>
  <c r="AV73" i="38"/>
  <c r="AV77" i="38" s="1"/>
  <c r="AV74" i="38"/>
  <c r="AX74" i="38"/>
  <c r="BG74" i="38"/>
  <c r="BJ74" i="38"/>
  <c r="BJ73" i="38"/>
  <c r="BJ77" i="38" s="1"/>
  <c r="AL107" i="28"/>
  <c r="BA77" i="41"/>
  <c r="D77" i="46"/>
  <c r="E73" i="46"/>
  <c r="C70" i="44"/>
  <c r="E74" i="16"/>
  <c r="B71" i="44"/>
  <c r="D72" i="16"/>
  <c r="H68" i="46"/>
  <c r="H81" i="44"/>
  <c r="H69" i="16"/>
  <c r="H61" i="53" s="1"/>
  <c r="D82" i="16"/>
  <c r="C79" i="46"/>
  <c r="B71" i="46"/>
  <c r="C72" i="44"/>
  <c r="D76" i="16"/>
  <c r="G68" i="16"/>
  <c r="D79" i="46"/>
  <c r="B72" i="46"/>
  <c r="H73" i="16"/>
  <c r="C68" i="46"/>
  <c r="D79" i="44"/>
  <c r="B72" i="44"/>
  <c r="G79" i="16"/>
  <c r="G69" i="46"/>
  <c r="G72" i="44"/>
  <c r="E68" i="46"/>
  <c r="D81" i="44"/>
  <c r="E69" i="16"/>
  <c r="F81" i="16"/>
  <c r="B78" i="46"/>
  <c r="H79" i="44"/>
  <c r="C68" i="16"/>
  <c r="D80" i="16"/>
  <c r="D72" i="53" s="1"/>
  <c r="C74" i="16"/>
  <c r="C66" i="53" s="1"/>
  <c r="G72" i="16"/>
  <c r="B71" i="16"/>
  <c r="B63" i="53" s="1"/>
  <c r="D69" i="46"/>
  <c r="E69" i="44"/>
  <c r="H76" i="46"/>
  <c r="D74" i="16"/>
  <c r="E70" i="46"/>
  <c r="F82" i="16"/>
  <c r="F74" i="53" s="1"/>
  <c r="H68" i="44"/>
  <c r="D76" i="46"/>
  <c r="E81" i="46"/>
  <c r="F78" i="16"/>
  <c r="F70" i="53" s="1"/>
  <c r="H72" i="16"/>
  <c r="F70" i="44"/>
  <c r="E70" i="16"/>
  <c r="C68" i="44"/>
  <c r="B74" i="44"/>
  <c r="C80" i="16"/>
  <c r="G78" i="46"/>
  <c r="B69" i="46"/>
  <c r="G71" i="44"/>
  <c r="B74" i="16"/>
  <c r="B66" i="53" s="1"/>
  <c r="H71" i="16"/>
  <c r="E78" i="16"/>
  <c r="E70" i="53" s="1"/>
  <c r="F70" i="46"/>
  <c r="B79" i="44"/>
  <c r="F71" i="16"/>
  <c r="B81" i="16"/>
  <c r="G80" i="46"/>
  <c r="E77" i="44"/>
  <c r="F73" i="44"/>
  <c r="G77" i="16"/>
  <c r="G69" i="53" s="1"/>
  <c r="H77" i="44"/>
  <c r="H80" i="46"/>
  <c r="C76" i="44"/>
  <c r="H79" i="16"/>
  <c r="F69" i="46"/>
  <c r="H80" i="44"/>
  <c r="H68" i="16"/>
  <c r="H60" i="53" s="1"/>
  <c r="D81" i="16"/>
  <c r="D73" i="53" s="1"/>
  <c r="D71" i="46"/>
  <c r="D69" i="16"/>
  <c r="H69" i="46"/>
  <c r="G82" i="44"/>
  <c r="H70" i="16"/>
  <c r="B78" i="16"/>
  <c r="B70" i="53" s="1"/>
  <c r="F68" i="46"/>
  <c r="E81" i="44"/>
  <c r="F69" i="16"/>
  <c r="H81" i="16"/>
  <c r="G76" i="16"/>
  <c r="C76" i="16"/>
  <c r="E82" i="16"/>
  <c r="D74" i="44"/>
  <c r="D69" i="44"/>
  <c r="H77" i="46"/>
  <c r="G79" i="46"/>
  <c r="B74" i="46"/>
  <c r="E78" i="46"/>
  <c r="F74" i="46"/>
  <c r="B72" i="16"/>
  <c r="E72" i="44"/>
  <c r="F68" i="44"/>
  <c r="D72" i="44"/>
  <c r="G77" i="46"/>
  <c r="F82" i="46"/>
  <c r="C78" i="16"/>
  <c r="D80" i="46"/>
  <c r="H76" i="44"/>
  <c r="D73" i="44"/>
  <c r="E77" i="16"/>
  <c r="E69" i="53" s="1"/>
  <c r="B69" i="16"/>
  <c r="B61" i="53" s="1"/>
  <c r="E81" i="16"/>
  <c r="C72" i="46"/>
  <c r="G68" i="44"/>
  <c r="C73" i="16"/>
  <c r="C79" i="44"/>
  <c r="D82" i="46"/>
  <c r="H78" i="44"/>
  <c r="B70" i="44"/>
  <c r="D79" i="16"/>
  <c r="F69" i="44"/>
  <c r="E82" i="46"/>
  <c r="D82" i="44"/>
  <c r="B77" i="16"/>
  <c r="C71" i="46"/>
  <c r="E82" i="44"/>
  <c r="F70" i="16"/>
  <c r="F62" i="53" s="1"/>
  <c r="G82" i="16"/>
  <c r="H72" i="46"/>
  <c r="F76" i="46"/>
  <c r="F71" i="46"/>
  <c r="D68" i="44"/>
  <c r="E72" i="16"/>
  <c r="E64" i="53" s="1"/>
  <c r="B73" i="44"/>
  <c r="C70" i="46"/>
  <c r="B77" i="44"/>
  <c r="C71" i="16"/>
  <c r="B79" i="16"/>
  <c r="E68" i="44"/>
  <c r="C81" i="16"/>
  <c r="D73" i="46"/>
  <c r="B80" i="16"/>
  <c r="B69" i="44"/>
  <c r="D72" i="46"/>
  <c r="H73" i="44"/>
  <c r="G82" i="46"/>
  <c r="C73" i="44"/>
  <c r="F77" i="44"/>
  <c r="E68" i="16"/>
  <c r="D68" i="46"/>
  <c r="H81" i="46"/>
  <c r="F78" i="44"/>
  <c r="G74" i="44"/>
  <c r="H78" i="16"/>
  <c r="E76" i="16"/>
  <c r="E77" i="46"/>
  <c r="F73" i="46"/>
  <c r="E70" i="44"/>
  <c r="F74" i="16"/>
  <c r="F66" i="53" s="1"/>
  <c r="E73" i="16"/>
  <c r="B81" i="46"/>
  <c r="E80" i="44"/>
  <c r="F68" i="16"/>
  <c r="H80" i="16"/>
  <c r="C71" i="44"/>
  <c r="B82" i="46"/>
  <c r="B81" i="44"/>
  <c r="E76" i="46"/>
  <c r="G72" i="46"/>
  <c r="B82" i="44"/>
  <c r="C72" i="16"/>
  <c r="C64" i="53" s="1"/>
  <c r="C78" i="46"/>
  <c r="E74" i="46"/>
  <c r="G76" i="46"/>
  <c r="C73" i="46"/>
  <c r="G69" i="44"/>
  <c r="G71" i="46"/>
  <c r="C82" i="44"/>
  <c r="B78" i="44"/>
  <c r="C82" i="46"/>
  <c r="C79" i="16"/>
  <c r="C71" i="53" s="1"/>
  <c r="H71" i="46"/>
  <c r="B80" i="46"/>
  <c r="D80" i="44"/>
  <c r="F77" i="46"/>
  <c r="H73" i="46"/>
  <c r="G74" i="16"/>
  <c r="G77" i="44"/>
  <c r="B77" i="46"/>
  <c r="F81" i="46"/>
  <c r="F74" i="44"/>
  <c r="B79" i="46"/>
  <c r="C80" i="44"/>
  <c r="D68" i="16"/>
  <c r="E80" i="16"/>
  <c r="H77" i="16"/>
  <c r="H78" i="46"/>
  <c r="B70" i="46"/>
  <c r="H71" i="44"/>
  <c r="C70" i="16"/>
  <c r="E69" i="46"/>
  <c r="D74" i="46"/>
  <c r="F73" i="16"/>
  <c r="D71" i="44"/>
  <c r="H69" i="44"/>
  <c r="D71" i="16"/>
  <c r="D63" i="53" s="1"/>
  <c r="D73" i="16"/>
  <c r="D65" i="53" s="1"/>
  <c r="G80" i="44"/>
  <c r="F76" i="16"/>
  <c r="C80" i="46"/>
  <c r="C74" i="46"/>
  <c r="G79" i="44"/>
  <c r="E78" i="44"/>
  <c r="G78" i="16"/>
  <c r="G70" i="53" s="1"/>
  <c r="G68" i="46"/>
  <c r="F81" i="44"/>
  <c r="G69" i="16"/>
  <c r="C82" i="16"/>
  <c r="F79" i="16"/>
  <c r="E80" i="46"/>
  <c r="D77" i="44"/>
  <c r="E73" i="44"/>
  <c r="F77" i="16"/>
  <c r="F69" i="53" s="1"/>
  <c r="C81" i="44"/>
  <c r="G70" i="46"/>
  <c r="B80" i="44"/>
  <c r="G71" i="16"/>
  <c r="B82" i="16"/>
  <c r="G70" i="16"/>
  <c r="H70" i="46"/>
  <c r="G70" i="44"/>
  <c r="F79" i="46"/>
  <c r="B73" i="46"/>
  <c r="H70" i="44"/>
  <c r="B70" i="16"/>
  <c r="D81" i="46"/>
  <c r="E76" i="44"/>
  <c r="H79" i="46"/>
  <c r="F76" i="44"/>
  <c r="H72" i="44"/>
  <c r="H76" i="16"/>
  <c r="F78" i="46"/>
  <c r="G74" i="46"/>
  <c r="F71" i="44"/>
  <c r="B73" i="16"/>
  <c r="G78" i="44"/>
  <c r="C76" i="46"/>
  <c r="E72" i="46"/>
  <c r="C81" i="46"/>
  <c r="D76" i="44"/>
  <c r="F82" i="44"/>
  <c r="C78" i="44"/>
  <c r="E74" i="44"/>
  <c r="G76" i="44"/>
  <c r="D77" i="16"/>
  <c r="D69" i="53" s="1"/>
  <c r="F79" i="44"/>
  <c r="G80" i="16"/>
  <c r="C74" i="44"/>
  <c r="C69" i="46"/>
  <c r="D70" i="46"/>
  <c r="G73" i="46"/>
  <c r="E71" i="46"/>
  <c r="H74" i="46"/>
  <c r="H67" i="46" s="1"/>
  <c r="F72" i="46"/>
  <c r="B68" i="46"/>
  <c r="G81" i="46"/>
  <c r="H82" i="44"/>
  <c r="G81" i="16"/>
  <c r="B76" i="44"/>
  <c r="E79" i="44"/>
  <c r="D78" i="46"/>
  <c r="D75" i="46" s="1"/>
  <c r="F80" i="46"/>
  <c r="C77" i="46"/>
  <c r="C77" i="16"/>
  <c r="B76" i="46"/>
  <c r="B76" i="16"/>
  <c r="C77" i="44"/>
  <c r="C75" i="44" s="1"/>
  <c r="E79" i="46"/>
  <c r="E75" i="46" s="1"/>
  <c r="E79" i="16"/>
  <c r="G81" i="44"/>
  <c r="D78" i="44"/>
  <c r="H82" i="46"/>
  <c r="F80" i="44"/>
  <c r="F80" i="16"/>
  <c r="D78" i="16"/>
  <c r="H82" i="16"/>
  <c r="BH68" i="41"/>
  <c r="BH75" i="41" s="1"/>
  <c r="BL75" i="38"/>
  <c r="BC65" i="38"/>
  <c r="BC72" i="38" s="1"/>
  <c r="BC75" i="38" s="1"/>
  <c r="AR65" i="38"/>
  <c r="AR72" i="38" s="1"/>
  <c r="BA55" i="62"/>
  <c r="BA54" i="62"/>
  <c r="BA58" i="62" s="1"/>
  <c r="AR80" i="59"/>
  <c r="AR55" i="59"/>
  <c r="AL55" i="62"/>
  <c r="AL54" i="62"/>
  <c r="AL58" i="62" s="1"/>
  <c r="AL80" i="62"/>
  <c r="BK48" i="31"/>
  <c r="AY73" i="38"/>
  <c r="AY77" i="38" s="1"/>
  <c r="AY74" i="38"/>
  <c r="AI49" i="41"/>
  <c r="AT51" i="24"/>
  <c r="T61" i="16"/>
  <c r="V63" i="16"/>
  <c r="S60" i="16"/>
  <c r="U62" i="44"/>
  <c r="T61" i="44"/>
  <c r="W64" i="16"/>
  <c r="Y66" i="44"/>
  <c r="X65" i="44"/>
  <c r="U62" i="16"/>
  <c r="S60" i="44"/>
  <c r="W64" i="44"/>
  <c r="X65" i="16"/>
  <c r="Y66" i="16"/>
  <c r="V63" i="44"/>
  <c r="AN105" i="15"/>
  <c r="AN134" i="15"/>
  <c r="AK134" i="15"/>
  <c r="AK105" i="15"/>
  <c r="AS134" i="15"/>
  <c r="AS105" i="15"/>
  <c r="BG68" i="28"/>
  <c r="BG75" i="28" s="1"/>
  <c r="AV68" i="28"/>
  <c r="AV75" i="28" s="1"/>
  <c r="BJ68" i="28"/>
  <c r="BJ75" i="28" s="1"/>
  <c r="BJ78" i="28" s="1"/>
  <c r="AM85" i="62"/>
  <c r="AM56" i="62"/>
  <c r="AL85" i="62"/>
  <c r="AL56" i="62"/>
  <c r="AU56" i="62"/>
  <c r="AK85" i="62"/>
  <c r="AK56" i="62"/>
  <c r="BF53" i="59"/>
  <c r="AW53" i="59"/>
  <c r="AV53" i="59"/>
  <c r="BL61" i="56"/>
  <c r="BL60" i="56"/>
  <c r="BL64" i="56" s="1"/>
  <c r="BK60" i="56"/>
  <c r="BK64" i="56" s="1"/>
  <c r="AR49" i="41"/>
  <c r="AQ49" i="41"/>
  <c r="BL49" i="41"/>
  <c r="AW47" i="34"/>
  <c r="AK47" i="34"/>
  <c r="AL47" i="34"/>
  <c r="BG47" i="34"/>
  <c r="AJ75" i="18"/>
  <c r="AR75" i="18"/>
  <c r="AO52" i="56"/>
  <c r="AO59" i="56" s="1"/>
  <c r="BJ52" i="56"/>
  <c r="BJ59" i="56" s="1"/>
  <c r="BJ62" i="56" s="1"/>
  <c r="AK52" i="56"/>
  <c r="AK59" i="56" s="1"/>
  <c r="AQ52" i="56"/>
  <c r="AQ59" i="56" s="1"/>
  <c r="AP67" i="31"/>
  <c r="AP74" i="31" s="1"/>
  <c r="AM67" i="31"/>
  <c r="AM74" i="31" s="1"/>
  <c r="AU67" i="31"/>
  <c r="AU74" i="31" s="1"/>
  <c r="BB67" i="31"/>
  <c r="BB74" i="31" s="1"/>
  <c r="AX49" i="28"/>
  <c r="AN49" i="28"/>
  <c r="AR49" i="28"/>
  <c r="BI89" i="18"/>
  <c r="BI113" i="18" s="1"/>
  <c r="AJ145" i="18"/>
  <c r="BE89" i="18"/>
  <c r="BE113" i="18" s="1"/>
  <c r="BD68" i="41"/>
  <c r="BD75" i="41" s="1"/>
  <c r="AK68" i="41"/>
  <c r="AK75" i="41" s="1"/>
  <c r="AR45" i="59"/>
  <c r="AR40" i="59" s="1"/>
  <c r="AY45" i="59"/>
  <c r="AY40" i="59" s="1"/>
  <c r="AO45" i="59"/>
  <c r="AO40" i="59" s="1"/>
  <c r="AO53" i="59" s="1"/>
  <c r="AM45" i="59"/>
  <c r="AM40" i="59" s="1"/>
  <c r="AN65" i="38"/>
  <c r="AN72" i="38" s="1"/>
  <c r="AT65" i="38"/>
  <c r="AT72" i="38" s="1"/>
  <c r="AT75" i="38" s="1"/>
  <c r="BH65" i="38"/>
  <c r="BH72" i="38" s="1"/>
  <c r="BH75" i="38" s="1"/>
  <c r="AP65" i="38"/>
  <c r="AP72" i="38" s="1"/>
  <c r="BK54" i="62"/>
  <c r="BK58" i="62" s="1"/>
  <c r="BK55" i="62"/>
  <c r="AK80" i="62"/>
  <c r="AK55" i="62"/>
  <c r="AK54" i="62"/>
  <c r="AK58" i="62" s="1"/>
  <c r="AS36" i="59"/>
  <c r="AT55" i="62"/>
  <c r="AT54" i="62"/>
  <c r="AT58" i="62" s="1"/>
  <c r="AT36" i="59"/>
  <c r="BI36" i="59"/>
  <c r="AP55" i="62"/>
  <c r="AP80" i="62"/>
  <c r="AP54" i="62"/>
  <c r="AP58" i="62" s="1"/>
  <c r="AL36" i="59"/>
  <c r="AX54" i="62"/>
  <c r="AX58" i="62" s="1"/>
  <c r="AX55" i="62"/>
  <c r="AJ36" i="59"/>
  <c r="AP48" i="31"/>
  <c r="AV48" i="31"/>
  <c r="AT48" i="31"/>
  <c r="AL48" i="31"/>
  <c r="BJ48" i="31"/>
  <c r="AN75" i="18"/>
  <c r="BC53" i="26"/>
  <c r="BM53" i="26"/>
  <c r="AR53" i="26"/>
  <c r="BJ65" i="34"/>
  <c r="BJ72" i="34" s="1"/>
  <c r="BJ75" i="34" s="1"/>
  <c r="BH65" i="34"/>
  <c r="BH72" i="34" s="1"/>
  <c r="BH75" i="34" s="1"/>
  <c r="BE65" i="34"/>
  <c r="BE72" i="34" s="1"/>
  <c r="AN65" i="34"/>
  <c r="AN72" i="34" s="1"/>
  <c r="AB62" i="46"/>
  <c r="AA61" i="46"/>
  <c r="AD64" i="46"/>
  <c r="Z60" i="46"/>
  <c r="AC63" i="46"/>
  <c r="AE65" i="46"/>
  <c r="AO81" i="24"/>
  <c r="AO110" i="24"/>
  <c r="AD65" i="46"/>
  <c r="Z61" i="46"/>
  <c r="AE66" i="46"/>
  <c r="AC64" i="46"/>
  <c r="Y60" i="46"/>
  <c r="AB63" i="46"/>
  <c r="AA62" i="46"/>
  <c r="AQ110" i="24"/>
  <c r="AQ81" i="24"/>
  <c r="AR99" i="38"/>
  <c r="AR74" i="38"/>
  <c r="BD74" i="38"/>
  <c r="BD73" i="38"/>
  <c r="BD77" i="38" s="1"/>
  <c r="BM74" i="38"/>
  <c r="AZ53" i="59"/>
  <c r="AY61" i="56"/>
  <c r="AN77" i="31"/>
  <c r="AN106" i="31"/>
  <c r="BE75" i="38"/>
  <c r="BM36" i="59"/>
  <c r="AT75" i="34"/>
  <c r="AC60" i="46"/>
  <c r="AD61" i="46"/>
  <c r="AE62" i="46"/>
  <c r="AO99" i="38"/>
  <c r="AO74" i="38"/>
  <c r="AO73" i="38"/>
  <c r="AO77" i="38" s="1"/>
  <c r="BA68" i="15"/>
  <c r="BM51" i="24"/>
  <c r="BA51" i="24"/>
  <c r="BD80" i="15"/>
  <c r="BD102" i="15" s="1"/>
  <c r="BD105" i="15" s="1"/>
  <c r="AY80" i="15"/>
  <c r="AY102" i="15" s="1"/>
  <c r="AY105" i="15" s="1"/>
  <c r="AL134" i="15"/>
  <c r="AL105" i="15"/>
  <c r="BI68" i="28"/>
  <c r="BI75" i="28" s="1"/>
  <c r="AP68" i="28"/>
  <c r="AP75" i="28" s="1"/>
  <c r="AM68" i="28"/>
  <c r="AM75" i="28" s="1"/>
  <c r="BJ56" i="62"/>
  <c r="AM53" i="59"/>
  <c r="BB53" i="59"/>
  <c r="BH53" i="59"/>
  <c r="BG53" i="59"/>
  <c r="AX53" i="59"/>
  <c r="AN53" i="59"/>
  <c r="AM61" i="56"/>
  <c r="AM60" i="56"/>
  <c r="AM64" i="56" s="1"/>
  <c r="AM86" i="56"/>
  <c r="AT60" i="56"/>
  <c r="AT64" i="56" s="1"/>
  <c r="AT61" i="56"/>
  <c r="BI49" i="41"/>
  <c r="BF49" i="41"/>
  <c r="BD49" i="41"/>
  <c r="BA47" i="34"/>
  <c r="BC47" i="34"/>
  <c r="AR47" i="34"/>
  <c r="BE47" i="34"/>
  <c r="BA75" i="18"/>
  <c r="BF75" i="18"/>
  <c r="BL75" i="18"/>
  <c r="AV52" i="56"/>
  <c r="AV59" i="56" s="1"/>
  <c r="AV62" i="56" s="1"/>
  <c r="BB52" i="56"/>
  <c r="BB59" i="56" s="1"/>
  <c r="BB62" i="56" s="1"/>
  <c r="BH52" i="56"/>
  <c r="BH59" i="56" s="1"/>
  <c r="BH62" i="56" s="1"/>
  <c r="AY67" i="31"/>
  <c r="AY74" i="31" s="1"/>
  <c r="AY77" i="31" s="1"/>
  <c r="AL67" i="31"/>
  <c r="AL74" i="31" s="1"/>
  <c r="AR67" i="31"/>
  <c r="AR74" i="31" s="1"/>
  <c r="AI67" i="31"/>
  <c r="AI74" i="31" s="1"/>
  <c r="BD77" i="31" s="1"/>
  <c r="BH49" i="28"/>
  <c r="BI49" i="28"/>
  <c r="BB49" i="28"/>
  <c r="BM49" i="28"/>
  <c r="BG89" i="18"/>
  <c r="BG113" i="18" s="1"/>
  <c r="AV68" i="41"/>
  <c r="AV75" i="41" s="1"/>
  <c r="BA68" i="41"/>
  <c r="BA75" i="41" s="1"/>
  <c r="AR68" i="41"/>
  <c r="AR75" i="41" s="1"/>
  <c r="AQ45" i="59"/>
  <c r="AQ40" i="59" s="1"/>
  <c r="AQ53" i="59" s="1"/>
  <c r="BF45" i="59"/>
  <c r="BF40" i="59" s="1"/>
  <c r="BL45" i="59"/>
  <c r="BL40" i="59" s="1"/>
  <c r="BL53" i="59" s="1"/>
  <c r="BL56" i="59" s="1"/>
  <c r="AI45" i="59"/>
  <c r="AI40" i="59" s="1"/>
  <c r="AI53" i="59" s="1"/>
  <c r="BD65" i="38"/>
  <c r="BD72" i="38" s="1"/>
  <c r="BD75" i="38" s="1"/>
  <c r="AL65" i="38"/>
  <c r="AL72" i="38" s="1"/>
  <c r="AZ65" i="38"/>
  <c r="AZ72" i="38" s="1"/>
  <c r="AZ75" i="38" s="1"/>
  <c r="BM65" i="38"/>
  <c r="BM72" i="38" s="1"/>
  <c r="BM75" i="38" s="1"/>
  <c r="AE60" i="51" s="1"/>
  <c r="BC36" i="59"/>
  <c r="AO80" i="62"/>
  <c r="AO55" i="62"/>
  <c r="AO54" i="62"/>
  <c r="AO58" i="62" s="1"/>
  <c r="AO36" i="59"/>
  <c r="BI55" i="62"/>
  <c r="BI54" i="62"/>
  <c r="BI58" i="62" s="1"/>
  <c r="BA36" i="59"/>
  <c r="BC54" i="62"/>
  <c r="BC58" i="62" s="1"/>
  <c r="BC55" i="62"/>
  <c r="BE36" i="59"/>
  <c r="BD48" i="31"/>
  <c r="BB48" i="31"/>
  <c r="BH48" i="31"/>
  <c r="AO47" i="34"/>
  <c r="AQ75" i="18"/>
  <c r="AT75" i="18"/>
  <c r="AP53" i="26"/>
  <c r="AU53" i="26"/>
  <c r="BI53" i="26"/>
  <c r="AJ53" i="26"/>
  <c r="BB65" i="34"/>
  <c r="BB72" i="34" s="1"/>
  <c r="BB75" i="34" s="1"/>
  <c r="BG65" i="34"/>
  <c r="BG72" i="34" s="1"/>
  <c r="BG75" i="34" s="1"/>
  <c r="AW65" i="34"/>
  <c r="AW72" i="34" s="1"/>
  <c r="AW75" i="34" s="1"/>
  <c r="AZ65" i="34"/>
  <c r="AZ72" i="34" s="1"/>
  <c r="AZ75" i="34" s="1"/>
  <c r="BF81" i="24"/>
  <c r="AJ110" i="24"/>
  <c r="AJ81" i="24"/>
  <c r="BL81" i="24"/>
  <c r="BC73" i="38"/>
  <c r="BC77" i="38" s="1"/>
  <c r="BC74" i="38"/>
  <c r="BA74" i="38"/>
  <c r="BA73" i="38"/>
  <c r="BA77" i="38" s="1"/>
  <c r="BE73" i="38"/>
  <c r="BE77" i="38" s="1"/>
  <c r="BE74" i="38"/>
  <c r="AN74" i="38"/>
  <c r="AN99" i="38"/>
  <c r="AN73" i="38"/>
  <c r="AN77" i="38" s="1"/>
  <c r="BF68" i="15"/>
  <c r="AW68" i="15"/>
  <c r="AI68" i="15"/>
  <c r="AI103" i="15" s="1"/>
  <c r="AI107" i="15" s="1"/>
  <c r="BH68" i="15"/>
  <c r="BD68" i="15"/>
  <c r="BM68" i="15"/>
  <c r="AK68" i="15"/>
  <c r="AR68" i="15"/>
  <c r="AU68" i="15"/>
  <c r="AY68" i="15"/>
  <c r="BL68" i="15"/>
  <c r="BJ68" i="15"/>
  <c r="BE68" i="15"/>
  <c r="BE103" i="15" s="1"/>
  <c r="BE107" i="15" s="1"/>
  <c r="AT68" i="15"/>
  <c r="AT103" i="15" s="1"/>
  <c r="AT107" i="15" s="1"/>
  <c r="AX68" i="15"/>
  <c r="AP68" i="15"/>
  <c r="BK68" i="15"/>
  <c r="BG68" i="15"/>
  <c r="AV68" i="15"/>
  <c r="AL68" i="15"/>
  <c r="AJ68" i="15"/>
  <c r="AJ129" i="15" s="1"/>
  <c r="AZ68" i="15"/>
  <c r="AN68" i="15"/>
  <c r="AS68" i="15"/>
  <c r="BB68" i="15"/>
  <c r="AQ68" i="15"/>
  <c r="AM68" i="15"/>
  <c r="BI68" i="15"/>
  <c r="AW116" i="18" l="1"/>
  <c r="BG116" i="18"/>
  <c r="BC116" i="18"/>
  <c r="BJ116" i="18"/>
  <c r="BE116" i="18"/>
  <c r="BI116" i="18"/>
  <c r="BI117" i="18" s="1"/>
  <c r="BA116" i="18"/>
  <c r="AJ116" i="18"/>
  <c r="AI114" i="18"/>
  <c r="AR61" i="56"/>
  <c r="AR60" i="56"/>
  <c r="AR64" i="56" s="1"/>
  <c r="AV61" i="56"/>
  <c r="AJ86" i="56"/>
  <c r="AJ105" i="24"/>
  <c r="AJ108" i="24" s="1"/>
  <c r="BL81" i="26"/>
  <c r="BL85" i="26" s="1"/>
  <c r="AO61" i="56"/>
  <c r="L57" i="58" s="1"/>
  <c r="BB61" i="56"/>
  <c r="X56" i="58" s="1"/>
  <c r="BK61" i="56"/>
  <c r="AD53" i="58" s="1"/>
  <c r="AW61" i="56"/>
  <c r="O52" i="58" s="1"/>
  <c r="AM79" i="24"/>
  <c r="AM83" i="24" s="1"/>
  <c r="AK60" i="56"/>
  <c r="AK64" i="56" s="1"/>
  <c r="AX115" i="18"/>
  <c r="BM61" i="56"/>
  <c r="BH61" i="56"/>
  <c r="AC55" i="58" s="1"/>
  <c r="AY77" i="28"/>
  <c r="R53" i="48" s="1"/>
  <c r="AM77" i="28"/>
  <c r="F53" i="48" s="1"/>
  <c r="AM76" i="28"/>
  <c r="AM80" i="28" s="1"/>
  <c r="AM107" i="26"/>
  <c r="AM110" i="26" s="1"/>
  <c r="AM81" i="26"/>
  <c r="AM85" i="26" s="1"/>
  <c r="BA81" i="26"/>
  <c r="BA85" i="26" s="1"/>
  <c r="AO105" i="24"/>
  <c r="AS105" i="24"/>
  <c r="AK79" i="24"/>
  <c r="AK83" i="24" s="1"/>
  <c r="AY80" i="24"/>
  <c r="T55" i="46" s="1"/>
  <c r="AY76" i="28"/>
  <c r="AY80" i="28" s="1"/>
  <c r="BF60" i="56"/>
  <c r="BF64" i="56" s="1"/>
  <c r="BA61" i="56"/>
  <c r="T53" i="58" s="1"/>
  <c r="AZ77" i="28"/>
  <c r="V56" i="48" s="1"/>
  <c r="BG80" i="24"/>
  <c r="AE58" i="46" s="1"/>
  <c r="AN61" i="56"/>
  <c r="F52" i="58" s="1"/>
  <c r="AK104" i="15"/>
  <c r="AR79" i="24"/>
  <c r="AR83" i="24" s="1"/>
  <c r="AO80" i="24"/>
  <c r="G52" i="46" s="1"/>
  <c r="AK80" i="24"/>
  <c r="F55" i="46" s="1"/>
  <c r="BE80" i="24"/>
  <c r="AC58" i="46" s="1"/>
  <c r="BC80" i="24"/>
  <c r="W54" i="46" s="1"/>
  <c r="AJ80" i="24"/>
  <c r="H58" i="46" s="1"/>
  <c r="AW80" i="24"/>
  <c r="AW82" i="24" s="1"/>
  <c r="AM80" i="24"/>
  <c r="E52" i="46" s="1"/>
  <c r="BL80" i="24"/>
  <c r="AE53" i="46" s="1"/>
  <c r="BB80" i="24"/>
  <c r="W55" i="46" s="1"/>
  <c r="BK80" i="24"/>
  <c r="AE54" i="46" s="1"/>
  <c r="AV80" i="24"/>
  <c r="Q55" i="46" s="1"/>
  <c r="E71" i="53"/>
  <c r="H74" i="53"/>
  <c r="AN86" i="56"/>
  <c r="AN89" i="56" s="1"/>
  <c r="BC79" i="24"/>
  <c r="BC83" i="24" s="1"/>
  <c r="AN80" i="24"/>
  <c r="I55" i="46" s="1"/>
  <c r="BI80" i="24"/>
  <c r="AD55" i="46" s="1"/>
  <c r="AN105" i="24"/>
  <c r="AN120" i="24" s="1"/>
  <c r="AL61" i="56"/>
  <c r="G55" i="58" s="1"/>
  <c r="BJ80" i="24"/>
  <c r="AB52" i="46" s="1"/>
  <c r="BG61" i="56"/>
  <c r="Z53" i="58" s="1"/>
  <c r="AJ61" i="56"/>
  <c r="B52" i="58" s="1"/>
  <c r="B51" i="58" s="1"/>
  <c r="BE61" i="56"/>
  <c r="Z55" i="58" s="1"/>
  <c r="AX61" i="56"/>
  <c r="V58" i="58" s="1"/>
  <c r="BJ61" i="56"/>
  <c r="AB52" i="58" s="1"/>
  <c r="AK61" i="56"/>
  <c r="E54" i="58" s="1"/>
  <c r="AR80" i="24"/>
  <c r="J52" i="46" s="1"/>
  <c r="AS80" i="24"/>
  <c r="Q58" i="46" s="1"/>
  <c r="AX80" i="24"/>
  <c r="V58" i="46" s="1"/>
  <c r="BF61" i="56"/>
  <c r="X52" i="58" s="1"/>
  <c r="AU116" i="18"/>
  <c r="AV116" i="18"/>
  <c r="AO116" i="18"/>
  <c r="AX116" i="18"/>
  <c r="AX117" i="18" s="1"/>
  <c r="BB116" i="18"/>
  <c r="AN116" i="18"/>
  <c r="BK116" i="18"/>
  <c r="BM116" i="18"/>
  <c r="BF116" i="18"/>
  <c r="AO56" i="59"/>
  <c r="AO85" i="59"/>
  <c r="AE65" i="61"/>
  <c r="AD64" i="61"/>
  <c r="AB62" i="61"/>
  <c r="AC63" i="61"/>
  <c r="AA61" i="61"/>
  <c r="BA56" i="59"/>
  <c r="N64" i="48"/>
  <c r="K61" i="48"/>
  <c r="L62" i="48"/>
  <c r="J60" i="48"/>
  <c r="M63" i="48"/>
  <c r="O65" i="48"/>
  <c r="P66" i="48"/>
  <c r="BJ56" i="59"/>
  <c r="AP56" i="59"/>
  <c r="AI54" i="59"/>
  <c r="AI58" i="59" s="1"/>
  <c r="T54" i="58"/>
  <c r="R52" i="58"/>
  <c r="U55" i="58"/>
  <c r="X58" i="58"/>
  <c r="W57" i="58"/>
  <c r="S53" i="58"/>
  <c r="V56" i="58"/>
  <c r="AE62" i="58"/>
  <c r="AD61" i="58"/>
  <c r="AC60" i="58"/>
  <c r="AL56" i="59"/>
  <c r="AL85" i="59"/>
  <c r="AE62" i="61"/>
  <c r="AD61" i="61"/>
  <c r="AE62" i="50"/>
  <c r="AD61" i="50"/>
  <c r="AC60" i="50"/>
  <c r="AQ56" i="59"/>
  <c r="AQ85" i="59"/>
  <c r="AQ54" i="59"/>
  <c r="AQ58" i="59" s="1"/>
  <c r="AU56" i="59"/>
  <c r="W62" i="52"/>
  <c r="AA66" i="52"/>
  <c r="V61" i="52"/>
  <c r="Z65" i="52"/>
  <c r="Y64" i="52"/>
  <c r="X63" i="52"/>
  <c r="U60" i="52"/>
  <c r="AJ56" i="59"/>
  <c r="AJ85" i="59"/>
  <c r="H63" i="53"/>
  <c r="E62" i="53"/>
  <c r="AV76" i="34"/>
  <c r="Q55" i="50"/>
  <c r="P54" i="50"/>
  <c r="N52" i="50"/>
  <c r="T58" i="50"/>
  <c r="S57" i="50"/>
  <c r="R56" i="50"/>
  <c r="O53" i="50"/>
  <c r="AJ101" i="31"/>
  <c r="AJ75" i="31"/>
  <c r="AJ79" i="31" s="1"/>
  <c r="AJ76" i="31"/>
  <c r="AM55" i="59"/>
  <c r="AM80" i="59"/>
  <c r="AM54" i="59"/>
  <c r="AM58" i="59" s="1"/>
  <c r="AK104" i="38"/>
  <c r="AK75" i="38"/>
  <c r="AO78" i="41"/>
  <c r="AO107" i="41"/>
  <c r="AV76" i="28"/>
  <c r="AV80" i="28" s="1"/>
  <c r="AV77" i="28"/>
  <c r="AS62" i="56"/>
  <c r="AS91" i="56"/>
  <c r="AM77" i="41"/>
  <c r="AM76" i="41"/>
  <c r="AM80" i="41" s="1"/>
  <c r="AM102" i="41"/>
  <c r="L54" i="58"/>
  <c r="M55" i="58"/>
  <c r="J52" i="58"/>
  <c r="P58" i="58"/>
  <c r="O57" i="58"/>
  <c r="N56" i="58"/>
  <c r="K53" i="58"/>
  <c r="AX78" i="28"/>
  <c r="BH79" i="24"/>
  <c r="BH83" i="24" s="1"/>
  <c r="BH80" i="24"/>
  <c r="AP114" i="38"/>
  <c r="AP102" i="38"/>
  <c r="AS75" i="34"/>
  <c r="AS104" i="34"/>
  <c r="AI73" i="34"/>
  <c r="AI77" i="34" s="1"/>
  <c r="AR95" i="62"/>
  <c r="AR83" i="62"/>
  <c r="BG62" i="56"/>
  <c r="BH73" i="34"/>
  <c r="BH77" i="34" s="1"/>
  <c r="BH74" i="34"/>
  <c r="BJ60" i="56"/>
  <c r="BJ64" i="56" s="1"/>
  <c r="L62" i="63"/>
  <c r="O65" i="63"/>
  <c r="P66" i="63"/>
  <c r="M63" i="63"/>
  <c r="N64" i="63"/>
  <c r="K61" i="63"/>
  <c r="J60" i="63"/>
  <c r="AT78" i="28"/>
  <c r="AO150" i="18"/>
  <c r="AO163" i="18" s="1"/>
  <c r="AO159" i="18"/>
  <c r="BI74" i="34"/>
  <c r="I57" i="51"/>
  <c r="H56" i="51"/>
  <c r="E53" i="51"/>
  <c r="J58" i="51"/>
  <c r="G55" i="51"/>
  <c r="D52" i="51"/>
  <c r="F54" i="51"/>
  <c r="X62" i="46"/>
  <c r="AB66" i="46"/>
  <c r="V60" i="46"/>
  <c r="AA65" i="46"/>
  <c r="Z64" i="46"/>
  <c r="Y63" i="46"/>
  <c r="W61" i="46"/>
  <c r="BA75" i="34"/>
  <c r="BA76" i="31"/>
  <c r="BA75" i="31"/>
  <c r="BA79" i="31" s="1"/>
  <c r="T55" i="63"/>
  <c r="Q52" i="63"/>
  <c r="AY57" i="62"/>
  <c r="S54" i="63"/>
  <c r="V57" i="63"/>
  <c r="R53" i="63"/>
  <c r="W58" i="63"/>
  <c r="U56" i="63"/>
  <c r="P53" i="63"/>
  <c r="U58" i="63"/>
  <c r="T57" i="63"/>
  <c r="O52" i="63"/>
  <c r="S56" i="63"/>
  <c r="R55" i="63"/>
  <c r="Q54" i="63"/>
  <c r="AW57" i="62"/>
  <c r="AO106" i="31"/>
  <c r="AO77" i="31"/>
  <c r="BM73" i="34"/>
  <c r="BM77" i="34" s="1"/>
  <c r="BM74" i="34"/>
  <c r="AK89" i="56"/>
  <c r="AK101" i="56"/>
  <c r="AO90" i="62"/>
  <c r="AO103" i="62" s="1"/>
  <c r="AO99" i="62"/>
  <c r="K61" i="16"/>
  <c r="N64" i="44"/>
  <c r="O65" i="44"/>
  <c r="M63" i="44"/>
  <c r="L62" i="16"/>
  <c r="K61" i="44"/>
  <c r="L62" i="44"/>
  <c r="J60" i="16"/>
  <c r="N64" i="16"/>
  <c r="O65" i="16"/>
  <c r="P66" i="16"/>
  <c r="J60" i="44"/>
  <c r="M63" i="16"/>
  <c r="P66" i="44"/>
  <c r="AX77" i="31"/>
  <c r="AZ73" i="38"/>
  <c r="AZ77" i="38" s="1"/>
  <c r="BF75" i="34"/>
  <c r="BC75" i="31"/>
  <c r="BC79" i="31" s="1"/>
  <c r="BC76" i="31"/>
  <c r="BG78" i="41"/>
  <c r="AO102" i="28"/>
  <c r="AO76" i="28"/>
  <c r="AO80" i="28" s="1"/>
  <c r="AO77" i="28"/>
  <c r="AU62" i="56"/>
  <c r="AS73" i="34"/>
  <c r="AS77" i="34" s="1"/>
  <c r="AS99" i="34"/>
  <c r="AS74" i="34"/>
  <c r="BD61" i="56"/>
  <c r="BD60" i="56"/>
  <c r="BD64" i="56" s="1"/>
  <c r="S62" i="63"/>
  <c r="R61" i="63"/>
  <c r="U64" i="63"/>
  <c r="T63" i="63"/>
  <c r="V65" i="63"/>
  <c r="W66" i="63"/>
  <c r="Q60" i="63"/>
  <c r="BB78" i="28"/>
  <c r="AR120" i="24"/>
  <c r="AR108" i="24"/>
  <c r="BI114" i="18"/>
  <c r="BI118" i="18" s="1"/>
  <c r="AS150" i="18"/>
  <c r="AS163" i="18" s="1"/>
  <c r="AS159" i="18"/>
  <c r="P53" i="51"/>
  <c r="R55" i="51"/>
  <c r="Q54" i="51"/>
  <c r="O52" i="51"/>
  <c r="S56" i="51"/>
  <c r="U58" i="51"/>
  <c r="T57" i="51"/>
  <c r="AW82" i="26"/>
  <c r="AW81" i="26"/>
  <c r="AW85" i="26" s="1"/>
  <c r="AR75" i="31"/>
  <c r="AR79" i="31" s="1"/>
  <c r="AR76" i="31"/>
  <c r="AR101" i="31"/>
  <c r="AM83" i="62"/>
  <c r="AM95" i="62"/>
  <c r="N61" i="51"/>
  <c r="S66" i="51"/>
  <c r="Q64" i="51"/>
  <c r="P63" i="51"/>
  <c r="R65" i="51"/>
  <c r="O62" i="51"/>
  <c r="M60" i="51"/>
  <c r="AJ76" i="41"/>
  <c r="AJ80" i="41" s="1"/>
  <c r="AJ107" i="41"/>
  <c r="AJ78" i="41"/>
  <c r="AW76" i="28"/>
  <c r="AW80" i="28" s="1"/>
  <c r="AW77" i="28"/>
  <c r="BC62" i="56"/>
  <c r="BH76" i="41"/>
  <c r="BH80" i="41" s="1"/>
  <c r="BH77" i="41"/>
  <c r="AO139" i="15"/>
  <c r="AO152" i="15" s="1"/>
  <c r="AO148" i="15"/>
  <c r="BI78" i="41"/>
  <c r="AT115" i="18"/>
  <c r="AT114" i="18"/>
  <c r="AT118" i="18" s="1"/>
  <c r="AB62" i="58"/>
  <c r="AA61" i="58"/>
  <c r="AC63" i="58"/>
  <c r="AD64" i="58"/>
  <c r="AE65" i="58"/>
  <c r="Z60" i="58"/>
  <c r="AN111" i="31"/>
  <c r="AN124" i="31" s="1"/>
  <c r="AN120" i="31"/>
  <c r="AK95" i="62"/>
  <c r="AK83" i="62"/>
  <c r="BL76" i="31"/>
  <c r="BL75" i="31"/>
  <c r="BL79" i="31" s="1"/>
  <c r="AO78" i="28"/>
  <c r="AO107" i="28"/>
  <c r="AM115" i="24"/>
  <c r="AM128" i="24" s="1"/>
  <c r="AM124" i="24"/>
  <c r="AO75" i="31"/>
  <c r="AO79" i="31" s="1"/>
  <c r="AO101" i="31"/>
  <c r="AO76" i="31"/>
  <c r="X62" i="58"/>
  <c r="AB66" i="58"/>
  <c r="W61" i="58"/>
  <c r="Y63" i="58"/>
  <c r="AA65" i="58"/>
  <c r="Z64" i="58"/>
  <c r="V60" i="58"/>
  <c r="AQ57" i="59"/>
  <c r="K55" i="61"/>
  <c r="M57" i="61"/>
  <c r="L56" i="61"/>
  <c r="O59" i="61"/>
  <c r="N58" i="61"/>
  <c r="J54" i="61"/>
  <c r="I53" i="61"/>
  <c r="AW75" i="31"/>
  <c r="AW79" i="31" s="1"/>
  <c r="AW76" i="31"/>
  <c r="AS115" i="18"/>
  <c r="AS114" i="18"/>
  <c r="AS118" i="18" s="1"/>
  <c r="AQ114" i="18"/>
  <c r="AQ115" i="18"/>
  <c r="AR107" i="41"/>
  <c r="AR78" i="41"/>
  <c r="U64" i="16"/>
  <c r="Q60" i="16"/>
  <c r="W66" i="44"/>
  <c r="R61" i="44"/>
  <c r="V65" i="44"/>
  <c r="T63" i="16"/>
  <c r="R61" i="16"/>
  <c r="S62" i="16"/>
  <c r="U64" i="44"/>
  <c r="V65" i="16"/>
  <c r="Q60" i="44"/>
  <c r="W66" i="16"/>
  <c r="T63" i="44"/>
  <c r="S62" i="44"/>
  <c r="R56" i="58"/>
  <c r="AV63" i="56"/>
  <c r="O53" i="58"/>
  <c r="Q55" i="58"/>
  <c r="S57" i="58"/>
  <c r="P54" i="58"/>
  <c r="N52" i="58"/>
  <c r="T58" i="58"/>
  <c r="BK75" i="31"/>
  <c r="BK79" i="31" s="1"/>
  <c r="BK76" i="31"/>
  <c r="Z57" i="51"/>
  <c r="Y56" i="51"/>
  <c r="V53" i="51"/>
  <c r="BC76" i="38"/>
  <c r="AA58" i="51"/>
  <c r="X55" i="51"/>
  <c r="W54" i="51"/>
  <c r="U52" i="51"/>
  <c r="BA78" i="41"/>
  <c r="AT54" i="59"/>
  <c r="AT58" i="59" s="1"/>
  <c r="AT55" i="59"/>
  <c r="AR76" i="28"/>
  <c r="AR80" i="28" s="1"/>
  <c r="AR77" i="28"/>
  <c r="AR102" i="28"/>
  <c r="AW73" i="34"/>
  <c r="AW77" i="34" s="1"/>
  <c r="AW74" i="34"/>
  <c r="AK90" i="62"/>
  <c r="AK103" i="62" s="1"/>
  <c r="AK99" i="62"/>
  <c r="AT79" i="24"/>
  <c r="AT83" i="24" s="1"/>
  <c r="AT80" i="24"/>
  <c r="AR104" i="38"/>
  <c r="AR75" i="38"/>
  <c r="B75" i="44"/>
  <c r="E60" i="53"/>
  <c r="D66" i="53"/>
  <c r="C60" i="53"/>
  <c r="G60" i="53"/>
  <c r="AV73" i="34"/>
  <c r="AV77" i="34" s="1"/>
  <c r="G64" i="46"/>
  <c r="D61" i="46"/>
  <c r="E62" i="46"/>
  <c r="C60" i="46"/>
  <c r="I66" i="46"/>
  <c r="F63" i="46"/>
  <c r="H65" i="46"/>
  <c r="AK75" i="34"/>
  <c r="AK104" i="34"/>
  <c r="AN75" i="31"/>
  <c r="AN79" i="31" s="1"/>
  <c r="AN101" i="31"/>
  <c r="AN76" i="31"/>
  <c r="W63" i="51"/>
  <c r="V62" i="51"/>
  <c r="Y65" i="51"/>
  <c r="Z66" i="51"/>
  <c r="X64" i="51"/>
  <c r="U61" i="51"/>
  <c r="T60" i="51"/>
  <c r="AQ78" i="41"/>
  <c r="AQ107" i="41"/>
  <c r="AP77" i="28"/>
  <c r="AP102" i="28"/>
  <c r="AP76" i="28"/>
  <c r="AP80" i="28" s="1"/>
  <c r="AO76" i="41"/>
  <c r="AO80" i="41" s="1"/>
  <c r="AO77" i="41"/>
  <c r="AO102" i="41"/>
  <c r="M62" i="63"/>
  <c r="P65" i="63"/>
  <c r="Q66" i="63"/>
  <c r="N63" i="63"/>
  <c r="L61" i="63"/>
  <c r="O64" i="63"/>
  <c r="K60" i="63"/>
  <c r="BH78" i="28"/>
  <c r="AZ79" i="24"/>
  <c r="AZ83" i="24" s="1"/>
  <c r="AZ80" i="24"/>
  <c r="J54" i="51"/>
  <c r="H52" i="51"/>
  <c r="N58" i="51"/>
  <c r="M57" i="51"/>
  <c r="L56" i="51"/>
  <c r="I53" i="51"/>
  <c r="K55" i="51"/>
  <c r="H55" i="51"/>
  <c r="G54" i="51"/>
  <c r="E52" i="51"/>
  <c r="K58" i="51"/>
  <c r="J57" i="51"/>
  <c r="I56" i="51"/>
  <c r="F53" i="51"/>
  <c r="AQ82" i="26"/>
  <c r="AQ81" i="26"/>
  <c r="AQ85" i="26" s="1"/>
  <c r="AQ107" i="26"/>
  <c r="BE75" i="31"/>
  <c r="BE79" i="31" s="1"/>
  <c r="BE76" i="31"/>
  <c r="BJ57" i="62"/>
  <c r="AD54" i="63"/>
  <c r="AE55" i="63"/>
  <c r="AC53" i="63"/>
  <c r="AB52" i="63"/>
  <c r="AZ78" i="41"/>
  <c r="AJ76" i="28"/>
  <c r="AJ80" i="28" s="1"/>
  <c r="AJ102" i="28"/>
  <c r="AJ77" i="28"/>
  <c r="BA62" i="56"/>
  <c r="AU77" i="41"/>
  <c r="AU76" i="41"/>
  <c r="AU80" i="41" s="1"/>
  <c r="BJ63" i="56"/>
  <c r="AR90" i="62"/>
  <c r="AR103" i="62" s="1"/>
  <c r="AR99" i="62"/>
  <c r="BK78" i="28"/>
  <c r="AT73" i="38"/>
  <c r="AT77" i="38" s="1"/>
  <c r="J62" i="46"/>
  <c r="I61" i="46"/>
  <c r="M65" i="46"/>
  <c r="H60" i="46"/>
  <c r="K63" i="46"/>
  <c r="N66" i="46"/>
  <c r="L64" i="46"/>
  <c r="AY82" i="26"/>
  <c r="AY81" i="26"/>
  <c r="AY85" i="26" s="1"/>
  <c r="AM76" i="31"/>
  <c r="AM75" i="31"/>
  <c r="AM79" i="31" s="1"/>
  <c r="AM101" i="31"/>
  <c r="BH55" i="59"/>
  <c r="BH54" i="59"/>
  <c r="BH58" i="59" s="1"/>
  <c r="BK77" i="31"/>
  <c r="AT73" i="34"/>
  <c r="AT77" i="34" s="1"/>
  <c r="AT74" i="34"/>
  <c r="I62" i="63"/>
  <c r="L65" i="63"/>
  <c r="K64" i="63"/>
  <c r="H61" i="63"/>
  <c r="J63" i="63"/>
  <c r="M66" i="63"/>
  <c r="G60" i="63"/>
  <c r="BC56" i="59"/>
  <c r="AR148" i="15"/>
  <c r="AR139" i="15"/>
  <c r="AR152" i="15" s="1"/>
  <c r="AP79" i="24"/>
  <c r="AP83" i="24" s="1"/>
  <c r="AP105" i="24"/>
  <c r="AP80" i="24"/>
  <c r="AT62" i="56"/>
  <c r="Q60" i="46"/>
  <c r="S62" i="46"/>
  <c r="T63" i="46"/>
  <c r="U64" i="46"/>
  <c r="V65" i="46"/>
  <c r="R61" i="46"/>
  <c r="W66" i="46"/>
  <c r="BI75" i="34"/>
  <c r="BM75" i="31"/>
  <c r="BM79" i="31" s="1"/>
  <c r="BM76" i="31"/>
  <c r="AU57" i="62"/>
  <c r="O54" i="63"/>
  <c r="R57" i="63"/>
  <c r="Q56" i="63"/>
  <c r="N53" i="63"/>
  <c r="S58" i="63"/>
  <c r="P55" i="63"/>
  <c r="M52" i="63"/>
  <c r="BD116" i="18"/>
  <c r="BG76" i="28"/>
  <c r="BG80" i="28" s="1"/>
  <c r="BG77" i="28"/>
  <c r="AP91" i="56"/>
  <c r="AP62" i="56"/>
  <c r="BK76" i="41"/>
  <c r="BK80" i="41" s="1"/>
  <c r="BK77" i="41"/>
  <c r="AB62" i="63"/>
  <c r="AD64" i="63"/>
  <c r="AA61" i="63"/>
  <c r="AE65" i="63"/>
  <c r="AC63" i="63"/>
  <c r="Z60" i="63"/>
  <c r="AY78" i="28"/>
  <c r="AS116" i="18"/>
  <c r="AS114" i="38"/>
  <c r="AS102" i="38"/>
  <c r="AS82" i="26"/>
  <c r="AS81" i="26"/>
  <c r="AS85" i="26" s="1"/>
  <c r="AS107" i="26"/>
  <c r="AK75" i="31"/>
  <c r="AK79" i="31" s="1"/>
  <c r="AK76" i="31"/>
  <c r="AK101" i="31"/>
  <c r="AX54" i="59"/>
  <c r="AX58" i="59" s="1"/>
  <c r="AX55" i="59"/>
  <c r="AE62" i="51"/>
  <c r="AD61" i="51"/>
  <c r="AC60" i="51"/>
  <c r="BL116" i="18"/>
  <c r="AT76" i="28"/>
  <c r="AT80" i="28" s="1"/>
  <c r="AT77" i="28"/>
  <c r="AX62" i="56"/>
  <c r="AT76" i="41"/>
  <c r="AT80" i="41" s="1"/>
  <c r="AT77" i="41"/>
  <c r="BC60" i="56"/>
  <c r="BC64" i="56" s="1"/>
  <c r="AE61" i="63"/>
  <c r="AD60" i="63"/>
  <c r="X61" i="16"/>
  <c r="Z63" i="16"/>
  <c r="Y62" i="16"/>
  <c r="Y62" i="44"/>
  <c r="AA64" i="16"/>
  <c r="AB65" i="16"/>
  <c r="AB65" i="44"/>
  <c r="X61" i="44"/>
  <c r="AA64" i="44"/>
  <c r="W60" i="44"/>
  <c r="AC66" i="16"/>
  <c r="Z63" i="44"/>
  <c r="AC66" i="44"/>
  <c r="W60" i="16"/>
  <c r="AY116" i="18"/>
  <c r="BH56" i="59"/>
  <c r="AP57" i="62"/>
  <c r="J54" i="63"/>
  <c r="N58" i="63"/>
  <c r="I53" i="63"/>
  <c r="L56" i="63"/>
  <c r="M57" i="63"/>
  <c r="K55" i="63"/>
  <c r="H52" i="63"/>
  <c r="AL73" i="34"/>
  <c r="AL77" i="34" s="1"/>
  <c r="AL74" i="34"/>
  <c r="AL99" i="34"/>
  <c r="L66" i="44"/>
  <c r="I63" i="16"/>
  <c r="J64" i="44"/>
  <c r="H62" i="16"/>
  <c r="K65" i="44"/>
  <c r="F60" i="16"/>
  <c r="F60" i="44"/>
  <c r="J64" i="16"/>
  <c r="I63" i="44"/>
  <c r="K65" i="16"/>
  <c r="G61" i="44"/>
  <c r="G61" i="16"/>
  <c r="H62" i="44"/>
  <c r="L66" i="16"/>
  <c r="AJ120" i="24"/>
  <c r="AM105" i="28"/>
  <c r="AM117" i="28"/>
  <c r="AK76" i="28"/>
  <c r="AK80" i="28" s="1"/>
  <c r="AK77" i="28"/>
  <c r="AK102" i="28"/>
  <c r="AX73" i="34"/>
  <c r="AX77" i="34" s="1"/>
  <c r="AX74" i="34"/>
  <c r="V55" i="51"/>
  <c r="BA76" i="38"/>
  <c r="U54" i="51"/>
  <c r="T53" i="51"/>
  <c r="S52" i="51"/>
  <c r="Y58" i="51"/>
  <c r="X57" i="51"/>
  <c r="W56" i="51"/>
  <c r="BB76" i="28"/>
  <c r="BB80" i="28" s="1"/>
  <c r="BB77" i="28"/>
  <c r="J52" i="51"/>
  <c r="P58" i="51"/>
  <c r="L54" i="51"/>
  <c r="O57" i="51"/>
  <c r="N56" i="51"/>
  <c r="K53" i="51"/>
  <c r="M55" i="51"/>
  <c r="AR76" i="38"/>
  <c r="AR82" i="26"/>
  <c r="AR81" i="26"/>
  <c r="AR85" i="26" s="1"/>
  <c r="AR107" i="26"/>
  <c r="AV78" i="28"/>
  <c r="E75" i="44"/>
  <c r="B72" i="53"/>
  <c r="AO74" i="34"/>
  <c r="AO99" i="34"/>
  <c r="AO73" i="34"/>
  <c r="AO77" i="34" s="1"/>
  <c r="B65" i="53"/>
  <c r="AD55" i="63"/>
  <c r="AB53" i="63"/>
  <c r="AE56" i="63"/>
  <c r="AA52" i="63"/>
  <c r="BI57" i="62"/>
  <c r="AC54" i="63"/>
  <c r="BF77" i="41"/>
  <c r="BF76" i="41"/>
  <c r="BF80" i="41" s="1"/>
  <c r="BA79" i="24"/>
  <c r="BA83" i="24" s="1"/>
  <c r="BA80" i="24"/>
  <c r="AY60" i="56"/>
  <c r="AY64" i="56" s="1"/>
  <c r="AD62" i="58"/>
  <c r="AC61" i="58"/>
  <c r="AE63" i="58"/>
  <c r="AB60" i="58"/>
  <c r="D67" i="46"/>
  <c r="B74" i="53"/>
  <c r="C73" i="53"/>
  <c r="B69" i="53"/>
  <c r="E74" i="53"/>
  <c r="H62" i="53"/>
  <c r="H64" i="53"/>
  <c r="G71" i="53"/>
  <c r="D68" i="53"/>
  <c r="D75" i="16"/>
  <c r="D64" i="53"/>
  <c r="BA79" i="41"/>
  <c r="T53" i="52"/>
  <c r="U54" i="52"/>
  <c r="W56" i="52"/>
  <c r="V55" i="52"/>
  <c r="S52" i="52"/>
  <c r="Y58" i="52"/>
  <c r="X57" i="52"/>
  <c r="AC53" i="51"/>
  <c r="AE55" i="51"/>
  <c r="AB52" i="51"/>
  <c r="BJ76" i="38"/>
  <c r="AD54" i="51"/>
  <c r="AK115" i="24"/>
  <c r="AK128" i="24" s="1"/>
  <c r="AK124" i="24"/>
  <c r="BG76" i="31"/>
  <c r="BG75" i="31"/>
  <c r="BG79" i="31" s="1"/>
  <c r="AE52" i="63"/>
  <c r="BM57" i="62"/>
  <c r="AJ104" i="38"/>
  <c r="AJ75" i="38"/>
  <c r="AN78" i="41"/>
  <c r="AN107" i="41"/>
  <c r="AL102" i="28"/>
  <c r="AL76" i="28"/>
  <c r="AL80" i="28" s="1"/>
  <c r="AL77" i="28"/>
  <c r="AW62" i="56"/>
  <c r="AY76" i="41"/>
  <c r="AY80" i="41" s="1"/>
  <c r="AY77" i="41"/>
  <c r="AR89" i="56"/>
  <c r="AR101" i="56"/>
  <c r="AS99" i="62"/>
  <c r="AS90" i="62"/>
  <c r="AS103" i="62" s="1"/>
  <c r="T60" i="44"/>
  <c r="Y65" i="16"/>
  <c r="W63" i="16"/>
  <c r="W63" i="44"/>
  <c r="Z66" i="44"/>
  <c r="X64" i="44"/>
  <c r="U61" i="16"/>
  <c r="T60" i="16"/>
  <c r="Y65" i="44"/>
  <c r="V62" i="44"/>
  <c r="U61" i="44"/>
  <c r="Z66" i="16"/>
  <c r="V62" i="16"/>
  <c r="X64" i="16"/>
  <c r="AZ62" i="56"/>
  <c r="BH82" i="26"/>
  <c r="BH81" i="26"/>
  <c r="BH85" i="26" s="1"/>
  <c r="AQ75" i="31"/>
  <c r="AQ79" i="31" s="1"/>
  <c r="AQ76" i="31"/>
  <c r="AQ101" i="31"/>
  <c r="BE57" i="62"/>
  <c r="Z55" i="63"/>
  <c r="AA56" i="63"/>
  <c r="W52" i="63"/>
  <c r="AC58" i="63"/>
  <c r="Y54" i="63"/>
  <c r="AB57" i="63"/>
  <c r="X53" i="63"/>
  <c r="AB64" i="51"/>
  <c r="Z62" i="51"/>
  <c r="AC65" i="51"/>
  <c r="Y61" i="51"/>
  <c r="AA63" i="51"/>
  <c r="AD66" i="51"/>
  <c r="X60" i="51"/>
  <c r="AM78" i="41"/>
  <c r="AM107" i="41"/>
  <c r="BA76" i="28"/>
  <c r="BA80" i="28" s="1"/>
  <c r="BA77" i="28"/>
  <c r="BL62" i="56"/>
  <c r="AW76" i="41"/>
  <c r="AW80" i="41" s="1"/>
  <c r="AW77" i="41"/>
  <c r="AE52" i="58"/>
  <c r="U62" i="63"/>
  <c r="X65" i="63"/>
  <c r="Y66" i="63"/>
  <c r="W64" i="63"/>
  <c r="V63" i="63"/>
  <c r="T61" i="63"/>
  <c r="S60" i="63"/>
  <c r="U66" i="16"/>
  <c r="R63" i="16"/>
  <c r="Q62" i="16"/>
  <c r="O60" i="16"/>
  <c r="S64" i="16"/>
  <c r="S64" i="44"/>
  <c r="T65" i="44"/>
  <c r="P61" i="44"/>
  <c r="O60" i="44"/>
  <c r="Q62" i="44"/>
  <c r="T65" i="16"/>
  <c r="R63" i="44"/>
  <c r="P61" i="16"/>
  <c r="U66" i="44"/>
  <c r="X58" i="48"/>
  <c r="AL76" i="41"/>
  <c r="AL80" i="41" s="1"/>
  <c r="AL77" i="41"/>
  <c r="AL102" i="41"/>
  <c r="AT76" i="38"/>
  <c r="N54" i="51"/>
  <c r="L52" i="51"/>
  <c r="R58" i="51"/>
  <c r="O55" i="51"/>
  <c r="Q57" i="51"/>
  <c r="P56" i="51"/>
  <c r="M53" i="51"/>
  <c r="AP115" i="24"/>
  <c r="AP128" i="24" s="1"/>
  <c r="AP124" i="24"/>
  <c r="AX82" i="26"/>
  <c r="AX81" i="26"/>
  <c r="AX85" i="26" s="1"/>
  <c r="BF75" i="31"/>
  <c r="BF79" i="31" s="1"/>
  <c r="BF76" i="31"/>
  <c r="AU54" i="59"/>
  <c r="AU58" i="59" s="1"/>
  <c r="AU55" i="59"/>
  <c r="BD76" i="28"/>
  <c r="BD80" i="28" s="1"/>
  <c r="BD77" i="28"/>
  <c r="AN91" i="56"/>
  <c r="AN62" i="56"/>
  <c r="AJ73" i="34"/>
  <c r="AJ77" i="34" s="1"/>
  <c r="AJ74" i="34"/>
  <c r="AJ99" i="34"/>
  <c r="J62" i="63"/>
  <c r="L64" i="63"/>
  <c r="M65" i="63"/>
  <c r="I61" i="63"/>
  <c r="N66" i="63"/>
  <c r="K63" i="63"/>
  <c r="H60" i="63"/>
  <c r="BK56" i="59"/>
  <c r="AJ148" i="15"/>
  <c r="AJ139" i="15"/>
  <c r="AJ152" i="15" s="1"/>
  <c r="AI75" i="31"/>
  <c r="AI79" i="31" s="1"/>
  <c r="R56" i="52"/>
  <c r="O53" i="52"/>
  <c r="P54" i="52"/>
  <c r="Q55" i="52"/>
  <c r="N52" i="52"/>
  <c r="T58" i="52"/>
  <c r="S57" i="52"/>
  <c r="BL76" i="38"/>
  <c r="AE53" i="51"/>
  <c r="AD52" i="51"/>
  <c r="P66" i="46"/>
  <c r="O65" i="46"/>
  <c r="N64" i="46"/>
  <c r="K61" i="46"/>
  <c r="J60" i="46"/>
  <c r="L62" i="46"/>
  <c r="M63" i="46"/>
  <c r="BG82" i="26"/>
  <c r="BG81" i="26"/>
  <c r="BG85" i="26" s="1"/>
  <c r="BH57" i="62"/>
  <c r="AA53" i="63"/>
  <c r="AE57" i="63"/>
  <c r="AC55" i="63"/>
  <c r="AD56" i="63"/>
  <c r="Z52" i="63"/>
  <c r="AB54" i="63"/>
  <c r="BL77" i="31"/>
  <c r="BM115" i="18"/>
  <c r="BM114" i="18"/>
  <c r="BM118" i="18" s="1"/>
  <c r="BM77" i="41"/>
  <c r="AE52" i="52" s="1"/>
  <c r="BM76" i="41"/>
  <c r="BM80" i="41" s="1"/>
  <c r="BC78" i="28"/>
  <c r="AQ79" i="24"/>
  <c r="AQ83" i="24" s="1"/>
  <c r="AQ80" i="24"/>
  <c r="AQ105" i="24"/>
  <c r="AJ95" i="62"/>
  <c r="AJ83" i="62"/>
  <c r="BF62" i="56"/>
  <c r="AQ121" i="28"/>
  <c r="AQ112" i="28"/>
  <c r="AQ125" i="28" s="1"/>
  <c r="BE82" i="26"/>
  <c r="BE81" i="26"/>
  <c r="BE85" i="26" s="1"/>
  <c r="AQ150" i="18"/>
  <c r="AQ163" i="18" s="1"/>
  <c r="AQ159" i="18"/>
  <c r="AT77" i="31"/>
  <c r="AV114" i="18"/>
  <c r="AV118" i="18" s="1"/>
  <c r="AV115" i="18"/>
  <c r="AV117" i="18" s="1"/>
  <c r="AS89" i="56"/>
  <c r="AS101" i="56"/>
  <c r="BC61" i="56"/>
  <c r="AM134" i="15"/>
  <c r="AM105" i="15"/>
  <c r="L66" i="46"/>
  <c r="I63" i="46"/>
  <c r="J64" i="46"/>
  <c r="K65" i="46"/>
  <c r="F60" i="46"/>
  <c r="G61" i="46"/>
  <c r="H62" i="46"/>
  <c r="BG77" i="31"/>
  <c r="BC55" i="59"/>
  <c r="BC54" i="59"/>
  <c r="BC58" i="59" s="1"/>
  <c r="AD62" i="50"/>
  <c r="AE63" i="50"/>
  <c r="AC61" i="50"/>
  <c r="AB60" i="50"/>
  <c r="BF56" i="59"/>
  <c r="Q63" i="50"/>
  <c r="P62" i="50"/>
  <c r="R64" i="50"/>
  <c r="O61" i="50"/>
  <c r="S65" i="50"/>
  <c r="T66" i="50"/>
  <c r="N60" i="50"/>
  <c r="BE56" i="59"/>
  <c r="AZ75" i="31"/>
  <c r="AZ79" i="31" s="1"/>
  <c r="AZ76" i="31"/>
  <c r="AM102" i="38"/>
  <c r="AM114" i="38"/>
  <c r="AS76" i="31"/>
  <c r="AS101" i="31"/>
  <c r="AS75" i="31"/>
  <c r="AS79" i="31" s="1"/>
  <c r="AZ54" i="59"/>
  <c r="AZ58" i="59" s="1"/>
  <c r="AZ55" i="59"/>
  <c r="AU73" i="34"/>
  <c r="AU77" i="34" s="1"/>
  <c r="AU74" i="34"/>
  <c r="BF54" i="59"/>
  <c r="BF58" i="59" s="1"/>
  <c r="AU76" i="31"/>
  <c r="AU75" i="31"/>
  <c r="AU79" i="31" s="1"/>
  <c r="AM104" i="38"/>
  <c r="AM75" i="38"/>
  <c r="BA57" i="62"/>
  <c r="S52" i="63"/>
  <c r="U54" i="63"/>
  <c r="T53" i="63"/>
  <c r="V55" i="63"/>
  <c r="Y58" i="63"/>
  <c r="X57" i="63"/>
  <c r="W56" i="63"/>
  <c r="BI76" i="28"/>
  <c r="BI80" i="28" s="1"/>
  <c r="BI77" i="28"/>
  <c r="BD76" i="41"/>
  <c r="BD80" i="41" s="1"/>
  <c r="BD77" i="41"/>
  <c r="V60" i="16"/>
  <c r="Z64" i="16"/>
  <c r="X62" i="44"/>
  <c r="X62" i="16"/>
  <c r="Y63" i="16"/>
  <c r="AB66" i="44"/>
  <c r="V60" i="44"/>
  <c r="Y63" i="44"/>
  <c r="W61" i="44"/>
  <c r="AA65" i="16"/>
  <c r="Z64" i="44"/>
  <c r="AB66" i="16"/>
  <c r="W61" i="16"/>
  <c r="AA65" i="44"/>
  <c r="AR102" i="38"/>
  <c r="AR114" i="38"/>
  <c r="BM82" i="26"/>
  <c r="BM81" i="26"/>
  <c r="BM85" i="26" s="1"/>
  <c r="AJ54" i="59"/>
  <c r="AJ58" i="59" s="1"/>
  <c r="AJ80" i="59"/>
  <c r="AJ55" i="59"/>
  <c r="AE54" i="58"/>
  <c r="BG78" i="28"/>
  <c r="AL83" i="62"/>
  <c r="AL95" i="62"/>
  <c r="D70" i="53"/>
  <c r="G67" i="46"/>
  <c r="BH75" i="31"/>
  <c r="BH79" i="31" s="1"/>
  <c r="BH76" i="31"/>
  <c r="AV78" i="41"/>
  <c r="AV79" i="41" s="1"/>
  <c r="BL114" i="18"/>
  <c r="BL118" i="18" s="1"/>
  <c r="BL115" i="18"/>
  <c r="H55" i="58"/>
  <c r="G54" i="58"/>
  <c r="E52" i="58"/>
  <c r="K58" i="58"/>
  <c r="J57" i="58"/>
  <c r="I56" i="58"/>
  <c r="F53" i="58"/>
  <c r="BL84" i="26"/>
  <c r="AE53" i="47"/>
  <c r="AD52" i="47"/>
  <c r="BC82" i="26"/>
  <c r="BC81" i="26"/>
  <c r="BC85" i="26" s="1"/>
  <c r="P52" i="63"/>
  <c r="AX57" i="62"/>
  <c r="R54" i="63"/>
  <c r="Q53" i="63"/>
  <c r="V58" i="63"/>
  <c r="S55" i="63"/>
  <c r="U57" i="63"/>
  <c r="T56" i="63"/>
  <c r="AN102" i="28"/>
  <c r="AN76" i="28"/>
  <c r="AN80" i="28" s="1"/>
  <c r="AN77" i="28"/>
  <c r="Q66" i="16"/>
  <c r="O64" i="16"/>
  <c r="M62" i="16"/>
  <c r="P65" i="16"/>
  <c r="Q66" i="44"/>
  <c r="L61" i="16"/>
  <c r="P65" i="44"/>
  <c r="N63" i="44"/>
  <c r="N63" i="16"/>
  <c r="O64" i="44"/>
  <c r="M62" i="44"/>
  <c r="K60" i="16"/>
  <c r="L61" i="44"/>
  <c r="K60" i="44"/>
  <c r="Z65" i="51"/>
  <c r="W62" i="51"/>
  <c r="V61" i="51"/>
  <c r="AA66" i="51"/>
  <c r="X63" i="51"/>
  <c r="Y64" i="51"/>
  <c r="U60" i="51"/>
  <c r="B68" i="53"/>
  <c r="B75" i="16"/>
  <c r="H69" i="53"/>
  <c r="H72" i="53"/>
  <c r="AD60" i="46"/>
  <c r="AE61" i="46"/>
  <c r="AE59" i="46" s="1"/>
  <c r="AO54" i="59"/>
  <c r="AO58" i="59" s="1"/>
  <c r="AO55" i="59"/>
  <c r="AO80" i="59"/>
  <c r="BF114" i="18"/>
  <c r="BF118" i="18" s="1"/>
  <c r="BF115" i="18"/>
  <c r="BF117" i="18" s="1"/>
  <c r="AM78" i="28"/>
  <c r="AM107" i="28"/>
  <c r="AZ56" i="59"/>
  <c r="AN114" i="18"/>
  <c r="AN118" i="18" s="1"/>
  <c r="AN115" i="18"/>
  <c r="AT57" i="62"/>
  <c r="N54" i="63"/>
  <c r="R58" i="63"/>
  <c r="M53" i="63"/>
  <c r="P56" i="63"/>
  <c r="O55" i="63"/>
  <c r="Q57" i="63"/>
  <c r="L52" i="63"/>
  <c r="AA61" i="51"/>
  <c r="AE65" i="51"/>
  <c r="AD64" i="51"/>
  <c r="AB62" i="51"/>
  <c r="AC63" i="51"/>
  <c r="Z60" i="51"/>
  <c r="AX76" i="28"/>
  <c r="AX80" i="28" s="1"/>
  <c r="AX77" i="28"/>
  <c r="AO91" i="56"/>
  <c r="AO62" i="56"/>
  <c r="AQ76" i="41"/>
  <c r="AQ80" i="41" s="1"/>
  <c r="AQ77" i="41"/>
  <c r="AQ102" i="41"/>
  <c r="F62" i="63"/>
  <c r="H64" i="63"/>
  <c r="E61" i="63"/>
  <c r="I65" i="63"/>
  <c r="G63" i="63"/>
  <c r="J66" i="63"/>
  <c r="D60" i="63"/>
  <c r="AS148" i="15"/>
  <c r="AS139" i="15"/>
  <c r="AS152" i="15" s="1"/>
  <c r="AL57" i="62"/>
  <c r="F54" i="63"/>
  <c r="J58" i="63"/>
  <c r="E53" i="63"/>
  <c r="I57" i="63"/>
  <c r="H56" i="63"/>
  <c r="G55" i="63"/>
  <c r="D52" i="63"/>
  <c r="AE61" i="51"/>
  <c r="AD60" i="51"/>
  <c r="F75" i="44"/>
  <c r="B75" i="46"/>
  <c r="H75" i="44"/>
  <c r="C67" i="46"/>
  <c r="B62" i="53"/>
  <c r="G63" i="53"/>
  <c r="F71" i="53"/>
  <c r="F65" i="53"/>
  <c r="E72" i="53"/>
  <c r="G66" i="53"/>
  <c r="F60" i="53"/>
  <c r="E68" i="53"/>
  <c r="E75" i="16"/>
  <c r="C65" i="53"/>
  <c r="C68" i="53"/>
  <c r="C75" i="16"/>
  <c r="H71" i="53"/>
  <c r="B73" i="53"/>
  <c r="BA76" i="41"/>
  <c r="BA80" i="41" s="1"/>
  <c r="Y52" i="51"/>
  <c r="AE58" i="51"/>
  <c r="AD57" i="51"/>
  <c r="AC56" i="51"/>
  <c r="Z53" i="51"/>
  <c r="AB55" i="51"/>
  <c r="AA54" i="51"/>
  <c r="S60" i="46"/>
  <c r="U62" i="46"/>
  <c r="V63" i="46"/>
  <c r="W64" i="46"/>
  <c r="X65" i="46"/>
  <c r="T61" i="46"/>
  <c r="Y66" i="46"/>
  <c r="AZ82" i="26"/>
  <c r="AZ81" i="26"/>
  <c r="AZ85" i="26" s="1"/>
  <c r="AN57" i="62"/>
  <c r="H54" i="63"/>
  <c r="G53" i="63"/>
  <c r="I55" i="63"/>
  <c r="J56" i="63"/>
  <c r="L58" i="63"/>
  <c r="K57" i="63"/>
  <c r="F52" i="63"/>
  <c r="BK78" i="41"/>
  <c r="BF77" i="31"/>
  <c r="BC114" i="18"/>
  <c r="BC118" i="18" s="1"/>
  <c r="BC115" i="18"/>
  <c r="BC117" i="18" s="1"/>
  <c r="BJ76" i="41"/>
  <c r="BJ80" i="41" s="1"/>
  <c r="BJ77" i="41"/>
  <c r="AT56" i="59"/>
  <c r="AA66" i="16"/>
  <c r="U60" i="16"/>
  <c r="Z65" i="44"/>
  <c r="U60" i="44"/>
  <c r="V61" i="16"/>
  <c r="Y64" i="16"/>
  <c r="W62" i="44"/>
  <c r="Y64" i="44"/>
  <c r="X63" i="44"/>
  <c r="V61" i="44"/>
  <c r="X63" i="16"/>
  <c r="W62" i="16"/>
  <c r="AA66" i="44"/>
  <c r="Z65" i="16"/>
  <c r="BL74" i="34"/>
  <c r="AD58" i="51"/>
  <c r="AC57" i="51"/>
  <c r="AB56" i="51"/>
  <c r="BF76" i="38"/>
  <c r="Y53" i="51"/>
  <c r="AA55" i="51"/>
  <c r="Z54" i="51"/>
  <c r="X52" i="51"/>
  <c r="AT82" i="26"/>
  <c r="AT81" i="26"/>
  <c r="AT85" i="26" s="1"/>
  <c r="AY75" i="31"/>
  <c r="AY79" i="31" s="1"/>
  <c r="AY76" i="31"/>
  <c r="AS75" i="38"/>
  <c r="AS104" i="38"/>
  <c r="AY78" i="41"/>
  <c r="BK76" i="28"/>
  <c r="BK80" i="28" s="1"/>
  <c r="BK77" i="28"/>
  <c r="BE62" i="56"/>
  <c r="BG76" i="41"/>
  <c r="BG80" i="41" s="1"/>
  <c r="BG77" i="41"/>
  <c r="P62" i="63"/>
  <c r="S65" i="63"/>
  <c r="Q63" i="63"/>
  <c r="O61" i="63"/>
  <c r="T66" i="63"/>
  <c r="R64" i="63"/>
  <c r="N60" i="63"/>
  <c r="AE60" i="44"/>
  <c r="AE60" i="16"/>
  <c r="AY75" i="34"/>
  <c r="BB78" i="41"/>
  <c r="AK73" i="38"/>
  <c r="AK77" i="38" s="1"/>
  <c r="S63" i="46"/>
  <c r="R62" i="46"/>
  <c r="U65" i="46"/>
  <c r="T64" i="46"/>
  <c r="P60" i="46"/>
  <c r="V66" i="46"/>
  <c r="Q61" i="46"/>
  <c r="BB82" i="26"/>
  <c r="BB81" i="26"/>
  <c r="BB85" i="26" s="1"/>
  <c r="BI76" i="31"/>
  <c r="BI75" i="31"/>
  <c r="BI79" i="31" s="1"/>
  <c r="BG54" i="59"/>
  <c r="BG58" i="59" s="1"/>
  <c r="BG55" i="59"/>
  <c r="S53" i="63"/>
  <c r="V56" i="63"/>
  <c r="R52" i="63"/>
  <c r="AZ57" i="62"/>
  <c r="T54" i="63"/>
  <c r="U55" i="63"/>
  <c r="W57" i="63"/>
  <c r="X58" i="63"/>
  <c r="AS78" i="41"/>
  <c r="AS107" i="41"/>
  <c r="AU76" i="28"/>
  <c r="AU80" i="28" s="1"/>
  <c r="AU77" i="28"/>
  <c r="BI62" i="56"/>
  <c r="BC77" i="41"/>
  <c r="BC76" i="41"/>
  <c r="BC80" i="41" s="1"/>
  <c r="AP99" i="62"/>
  <c r="AP90" i="62"/>
  <c r="AP103" i="62" s="1"/>
  <c r="AU78" i="28"/>
  <c r="H66" i="44"/>
  <c r="H66" i="16"/>
  <c r="B60" i="44"/>
  <c r="B59" i="44" s="1"/>
  <c r="D62" i="16"/>
  <c r="E63" i="44"/>
  <c r="G65" i="16"/>
  <c r="F64" i="44"/>
  <c r="F64" i="16"/>
  <c r="G65" i="44"/>
  <c r="B60" i="16"/>
  <c r="C61" i="44"/>
  <c r="C61" i="16"/>
  <c r="D62" i="44"/>
  <c r="E63" i="16"/>
  <c r="AJ102" i="38"/>
  <c r="AJ114" i="38"/>
  <c r="AV76" i="41"/>
  <c r="AV80" i="41" s="1"/>
  <c r="BB73" i="38"/>
  <c r="BB77" i="38" s="1"/>
  <c r="AR115" i="24"/>
  <c r="AR128" i="24" s="1"/>
  <c r="AR124" i="24"/>
  <c r="AK82" i="26"/>
  <c r="AK81" i="26"/>
  <c r="AK85" i="26" s="1"/>
  <c r="AK107" i="26"/>
  <c r="BD57" i="62"/>
  <c r="Y55" i="63"/>
  <c r="W53" i="63"/>
  <c r="V52" i="63"/>
  <c r="X54" i="63"/>
  <c r="AB58" i="63"/>
  <c r="AA57" i="63"/>
  <c r="Z56" i="63"/>
  <c r="AL150" i="18"/>
  <c r="AL163" i="18" s="1"/>
  <c r="AL159" i="18"/>
  <c r="BJ77" i="31"/>
  <c r="BG114" i="18"/>
  <c r="BG118" i="18" s="1"/>
  <c r="BG115" i="18"/>
  <c r="BG117" i="18" s="1"/>
  <c r="AK76" i="41"/>
  <c r="AK80" i="41" s="1"/>
  <c r="AK102" i="41"/>
  <c r="AK77" i="41"/>
  <c r="AQ89" i="56"/>
  <c r="AQ101" i="56"/>
  <c r="V62" i="63"/>
  <c r="U61" i="63"/>
  <c r="Z66" i="63"/>
  <c r="Y65" i="63"/>
  <c r="W63" i="63"/>
  <c r="X64" i="63"/>
  <c r="T60" i="63"/>
  <c r="Q65" i="44"/>
  <c r="M61" i="16"/>
  <c r="M61" i="44"/>
  <c r="P64" i="16"/>
  <c r="R66" i="16"/>
  <c r="L60" i="16"/>
  <c r="O63" i="44"/>
  <c r="Q65" i="16"/>
  <c r="L60" i="44"/>
  <c r="N62" i="44"/>
  <c r="R66" i="44"/>
  <c r="O63" i="16"/>
  <c r="P64" i="44"/>
  <c r="N62" i="16"/>
  <c r="BD114" i="18"/>
  <c r="BD115" i="18"/>
  <c r="AQ78" i="28"/>
  <c r="O56" i="51"/>
  <c r="L53" i="51"/>
  <c r="N55" i="51"/>
  <c r="AS76" i="38"/>
  <c r="M54" i="51"/>
  <c r="P57" i="51"/>
  <c r="K52" i="51"/>
  <c r="Q58" i="51"/>
  <c r="BC76" i="28"/>
  <c r="BC80" i="28" s="1"/>
  <c r="BC77" i="28"/>
  <c r="BD82" i="26"/>
  <c r="BD81" i="26"/>
  <c r="BD85" i="26" s="1"/>
  <c r="BF57" i="62"/>
  <c r="X52" i="63"/>
  <c r="AC57" i="63"/>
  <c r="AD58" i="63"/>
  <c r="Z54" i="63"/>
  <c r="AB56" i="63"/>
  <c r="AA55" i="63"/>
  <c r="Y53" i="63"/>
  <c r="AE53" i="63"/>
  <c r="AD52" i="63"/>
  <c r="BL57" i="62"/>
  <c r="AQ116" i="18"/>
  <c r="AQ117" i="18" s="1"/>
  <c r="AK106" i="31"/>
  <c r="AK77" i="31"/>
  <c r="AP114" i="18"/>
  <c r="AP118" i="18" s="1"/>
  <c r="AP115" i="18"/>
  <c r="AS61" i="56"/>
  <c r="Y62" i="63"/>
  <c r="X61" i="63"/>
  <c r="AC66" i="63"/>
  <c r="AB65" i="63"/>
  <c r="AA64" i="63"/>
  <c r="Z63" i="63"/>
  <c r="W60" i="63"/>
  <c r="BL78" i="28"/>
  <c r="AQ148" i="15"/>
  <c r="AQ139" i="15"/>
  <c r="AQ152" i="15" s="1"/>
  <c r="AN115" i="24"/>
  <c r="AN128" i="24" s="1"/>
  <c r="AN124" i="24"/>
  <c r="AP90" i="59"/>
  <c r="AP103" i="59" s="1"/>
  <c r="AP99" i="59"/>
  <c r="T62" i="50"/>
  <c r="W65" i="50"/>
  <c r="U63" i="50"/>
  <c r="S61" i="50"/>
  <c r="V64" i="50"/>
  <c r="X66" i="50"/>
  <c r="R60" i="50"/>
  <c r="AL139" i="15"/>
  <c r="AL152" i="15" s="1"/>
  <c r="AL148" i="15"/>
  <c r="AP106" i="31"/>
  <c r="AP77" i="31"/>
  <c r="AN55" i="59"/>
  <c r="AN54" i="59"/>
  <c r="AN58" i="59" s="1"/>
  <c r="AN80" i="59"/>
  <c r="BI60" i="56"/>
  <c r="BI64" i="56" s="1"/>
  <c r="BI61" i="56"/>
  <c r="AR57" i="62"/>
  <c r="L54" i="63"/>
  <c r="K53" i="63"/>
  <c r="P58" i="63"/>
  <c r="O57" i="63"/>
  <c r="M55" i="63"/>
  <c r="N56" i="63"/>
  <c r="J52" i="63"/>
  <c r="BM56" i="59"/>
  <c r="AE61" i="61" s="1"/>
  <c r="AL102" i="38"/>
  <c r="AL114" i="38"/>
  <c r="AS77" i="31"/>
  <c r="AS106" i="31"/>
  <c r="AC62" i="63"/>
  <c r="AB61" i="63"/>
  <c r="AE64" i="63"/>
  <c r="AD63" i="63"/>
  <c r="AA60" i="63"/>
  <c r="AY56" i="59"/>
  <c r="AJ104" i="34"/>
  <c r="AJ75" i="34"/>
  <c r="BL55" i="59"/>
  <c r="BL54" i="59"/>
  <c r="BL58" i="59" s="1"/>
  <c r="AS115" i="24"/>
  <c r="AS128" i="24" s="1"/>
  <c r="AS124" i="24"/>
  <c r="AL104" i="34"/>
  <c r="AL75" i="34"/>
  <c r="AQ77" i="28"/>
  <c r="AQ102" i="28"/>
  <c r="AQ76" i="28"/>
  <c r="AQ80" i="28" s="1"/>
  <c r="H61" i="16"/>
  <c r="M66" i="16"/>
  <c r="J63" i="16"/>
  <c r="I62" i="16"/>
  <c r="K64" i="16"/>
  <c r="L65" i="16"/>
  <c r="L65" i="44"/>
  <c r="K64" i="44"/>
  <c r="J63" i="44"/>
  <c r="G60" i="44"/>
  <c r="I62" i="44"/>
  <c r="M66" i="44"/>
  <c r="H61" i="44"/>
  <c r="G60" i="16"/>
  <c r="Q62" i="50"/>
  <c r="T65" i="50"/>
  <c r="P61" i="50"/>
  <c r="R63" i="50"/>
  <c r="S64" i="50"/>
  <c r="U66" i="50"/>
  <c r="O60" i="50"/>
  <c r="BA54" i="59"/>
  <c r="BA58" i="59" s="1"/>
  <c r="BA55" i="59"/>
  <c r="V62" i="58"/>
  <c r="X64" i="58"/>
  <c r="Y65" i="58"/>
  <c r="W63" i="58"/>
  <c r="U61" i="58"/>
  <c r="Z66" i="58"/>
  <c r="T60" i="58"/>
  <c r="BB56" i="59"/>
  <c r="F60" i="49"/>
  <c r="I63" i="49"/>
  <c r="J64" i="49"/>
  <c r="H62" i="49"/>
  <c r="K65" i="49"/>
  <c r="G61" i="49"/>
  <c r="L66" i="49"/>
  <c r="AP101" i="31"/>
  <c r="AP75" i="31"/>
  <c r="AP79" i="31" s="1"/>
  <c r="AP76" i="31"/>
  <c r="AC52" i="63"/>
  <c r="BK57" i="62"/>
  <c r="AE54" i="63"/>
  <c r="AD53" i="63"/>
  <c r="AK73" i="34"/>
  <c r="AK77" i="34" s="1"/>
  <c r="AK99" i="34"/>
  <c r="AK74" i="34"/>
  <c r="E62" i="63"/>
  <c r="D61" i="63"/>
  <c r="G64" i="63"/>
  <c r="I66" i="63"/>
  <c r="F63" i="63"/>
  <c r="H65" i="63"/>
  <c r="C60" i="63"/>
  <c r="E67" i="46"/>
  <c r="AC64" i="50"/>
  <c r="Z61" i="50"/>
  <c r="AD65" i="50"/>
  <c r="AE66" i="50"/>
  <c r="AA62" i="50"/>
  <c r="AB63" i="50"/>
  <c r="Y60" i="50"/>
  <c r="T62" i="51"/>
  <c r="U63" i="51"/>
  <c r="S61" i="51"/>
  <c r="X66" i="51"/>
  <c r="V64" i="51"/>
  <c r="W65" i="51"/>
  <c r="R60" i="51"/>
  <c r="P62" i="58"/>
  <c r="R64" i="58"/>
  <c r="T66" i="58"/>
  <c r="Q63" i="58"/>
  <c r="O61" i="58"/>
  <c r="S65" i="58"/>
  <c r="N60" i="58"/>
  <c r="AM56" i="59"/>
  <c r="AM85" i="59"/>
  <c r="R53" i="58"/>
  <c r="T55" i="58"/>
  <c r="S54" i="58"/>
  <c r="AY63" i="56"/>
  <c r="Q52" i="58"/>
  <c r="U56" i="58"/>
  <c r="W58" i="58"/>
  <c r="V57" i="58"/>
  <c r="F72" i="53"/>
  <c r="B64" i="53"/>
  <c r="AN114" i="38"/>
  <c r="AN102" i="38"/>
  <c r="AB66" i="51"/>
  <c r="Z64" i="51"/>
  <c r="W61" i="51"/>
  <c r="AA65" i="51"/>
  <c r="X62" i="51"/>
  <c r="Y63" i="51"/>
  <c r="V60" i="51"/>
  <c r="W61" i="49"/>
  <c r="Y63" i="49"/>
  <c r="V60" i="49"/>
  <c r="AA65" i="49"/>
  <c r="AB66" i="49"/>
  <c r="Z64" i="49"/>
  <c r="X62" i="49"/>
  <c r="BI76" i="41"/>
  <c r="BI80" i="41" s="1"/>
  <c r="BI77" i="41"/>
  <c r="AN56" i="59"/>
  <c r="AN85" i="59"/>
  <c r="G52" i="51"/>
  <c r="M58" i="51"/>
  <c r="L57" i="51"/>
  <c r="I54" i="51"/>
  <c r="K56" i="51"/>
  <c r="H53" i="51"/>
  <c r="J55" i="51"/>
  <c r="BM55" i="59"/>
  <c r="BM54" i="59"/>
  <c r="BM58" i="59" s="1"/>
  <c r="M64" i="46"/>
  <c r="O66" i="46"/>
  <c r="K62" i="46"/>
  <c r="L63" i="46"/>
  <c r="N65" i="46"/>
  <c r="I60" i="46"/>
  <c r="J61" i="46"/>
  <c r="BD78" i="41"/>
  <c r="G53" i="51"/>
  <c r="I55" i="51"/>
  <c r="H54" i="51"/>
  <c r="F52" i="51"/>
  <c r="L58" i="51"/>
  <c r="K57" i="51"/>
  <c r="J56" i="51"/>
  <c r="F64" i="46"/>
  <c r="AJ87" i="24"/>
  <c r="B60" i="46"/>
  <c r="B59" i="46" s="1"/>
  <c r="G65" i="46"/>
  <c r="H66" i="46"/>
  <c r="D62" i="46"/>
  <c r="C61" i="46"/>
  <c r="E63" i="46"/>
  <c r="BI82" i="26"/>
  <c r="BI81" i="26"/>
  <c r="BI85" i="26" s="1"/>
  <c r="BD75" i="31"/>
  <c r="BD79" i="31" s="1"/>
  <c r="BD76" i="31"/>
  <c r="AR106" i="31"/>
  <c r="AR77" i="31"/>
  <c r="BA114" i="18"/>
  <c r="BA118" i="18" s="1"/>
  <c r="BA115" i="18"/>
  <c r="BA117" i="18" s="1"/>
  <c r="N54" i="58"/>
  <c r="L52" i="58"/>
  <c r="AT63" i="56"/>
  <c r="R58" i="58"/>
  <c r="Q57" i="58"/>
  <c r="P56" i="58"/>
  <c r="M53" i="58"/>
  <c r="O55" i="58"/>
  <c r="AP78" i="28"/>
  <c r="AP107" i="28"/>
  <c r="AO102" i="38"/>
  <c r="AO114" i="38"/>
  <c r="Z63" i="51"/>
  <c r="X61" i="51"/>
  <c r="Y62" i="51"/>
  <c r="AB65" i="51"/>
  <c r="AA64" i="51"/>
  <c r="AC66" i="51"/>
  <c r="W60" i="51"/>
  <c r="BM73" i="38"/>
  <c r="BM77" i="38" s="1"/>
  <c r="AQ115" i="24"/>
  <c r="AQ128" i="24" s="1"/>
  <c r="AQ124" i="24"/>
  <c r="AO115" i="24"/>
  <c r="AO128" i="24" s="1"/>
  <c r="AO124" i="24"/>
  <c r="AN104" i="34"/>
  <c r="AN75" i="34"/>
  <c r="BJ75" i="31"/>
  <c r="BJ79" i="31" s="1"/>
  <c r="BJ76" i="31"/>
  <c r="AL80" i="59"/>
  <c r="AL54" i="59"/>
  <c r="AL58" i="59" s="1"/>
  <c r="AL55" i="59"/>
  <c r="AS80" i="59"/>
  <c r="AS55" i="59"/>
  <c r="AS54" i="59"/>
  <c r="AS58" i="59" s="1"/>
  <c r="Q65" i="51"/>
  <c r="M61" i="51"/>
  <c r="O63" i="51"/>
  <c r="P64" i="51"/>
  <c r="R66" i="51"/>
  <c r="N62" i="51"/>
  <c r="L60" i="51"/>
  <c r="BB77" i="31"/>
  <c r="AR114" i="18"/>
  <c r="AR118" i="18" s="1"/>
  <c r="AR115" i="18"/>
  <c r="AR77" i="41"/>
  <c r="AR76" i="41"/>
  <c r="AR80" i="41" s="1"/>
  <c r="AR102" i="41"/>
  <c r="BL63" i="56"/>
  <c r="AE53" i="58"/>
  <c r="AD52" i="58"/>
  <c r="AL90" i="62"/>
  <c r="AL103" i="62" s="1"/>
  <c r="AL99" i="62"/>
  <c r="G64" i="44"/>
  <c r="I66" i="44"/>
  <c r="D61" i="16"/>
  <c r="H65" i="44"/>
  <c r="C60" i="16"/>
  <c r="G64" i="16"/>
  <c r="D61" i="44"/>
  <c r="E62" i="44"/>
  <c r="C60" i="44"/>
  <c r="C59" i="44" s="1"/>
  <c r="F63" i="16"/>
  <c r="F63" i="44"/>
  <c r="H65" i="16"/>
  <c r="E62" i="16"/>
  <c r="I66" i="16"/>
  <c r="AI76" i="41"/>
  <c r="AI80" i="41" s="1"/>
  <c r="BH78" i="41"/>
  <c r="H75" i="46"/>
  <c r="C69" i="53"/>
  <c r="G75" i="46"/>
  <c r="C74" i="53"/>
  <c r="D60" i="53"/>
  <c r="H70" i="53"/>
  <c r="B71" i="53"/>
  <c r="C70" i="53"/>
  <c r="G68" i="53"/>
  <c r="G75" i="16"/>
  <c r="F63" i="53"/>
  <c r="F73" i="53"/>
  <c r="E66" i="53"/>
  <c r="T60" i="46"/>
  <c r="V62" i="46"/>
  <c r="X64" i="46"/>
  <c r="U61" i="46"/>
  <c r="Z66" i="46"/>
  <c r="W63" i="46"/>
  <c r="Y65" i="46"/>
  <c r="AL82" i="26"/>
  <c r="AL81" i="26"/>
  <c r="AL85" i="26" s="1"/>
  <c r="AL107" i="26"/>
  <c r="AY54" i="59"/>
  <c r="AY58" i="59" s="1"/>
  <c r="AY55" i="59"/>
  <c r="AN95" i="62"/>
  <c r="AN83" i="62"/>
  <c r="AO114" i="18"/>
  <c r="AO118" i="18" s="1"/>
  <c r="AO115" i="18"/>
  <c r="AO117" i="18" s="1"/>
  <c r="AO60" i="56"/>
  <c r="AO64" i="56" s="1"/>
  <c r="BG60" i="56"/>
  <c r="BG64" i="56" s="1"/>
  <c r="X62" i="63"/>
  <c r="W61" i="63"/>
  <c r="Z64" i="63"/>
  <c r="AB66" i="63"/>
  <c r="AA65" i="63"/>
  <c r="Y63" i="63"/>
  <c r="V60" i="63"/>
  <c r="Q64" i="16"/>
  <c r="M60" i="16"/>
  <c r="S66" i="16"/>
  <c r="O62" i="16"/>
  <c r="R65" i="16"/>
  <c r="P63" i="16"/>
  <c r="N61" i="16"/>
  <c r="S66" i="44"/>
  <c r="R65" i="44"/>
  <c r="Q64" i="44"/>
  <c r="P63" i="44"/>
  <c r="O62" i="44"/>
  <c r="N61" i="44"/>
  <c r="M60" i="44"/>
  <c r="AQ102" i="38"/>
  <c r="AQ114" i="38"/>
  <c r="AO82" i="26"/>
  <c r="AO81" i="26"/>
  <c r="AO85" i="26" s="1"/>
  <c r="AO107" i="26"/>
  <c r="AQ95" i="62"/>
  <c r="AQ83" i="62"/>
  <c r="AP54" i="59"/>
  <c r="AP58" i="59" s="1"/>
  <c r="AP80" i="59"/>
  <c r="AP55" i="59"/>
  <c r="AE63" i="51"/>
  <c r="AC61" i="51"/>
  <c r="AD62" i="51"/>
  <c r="AB60" i="51"/>
  <c r="AN159" i="18"/>
  <c r="AN150" i="18"/>
  <c r="AN163" i="18" s="1"/>
  <c r="BL76" i="28"/>
  <c r="BL80" i="28" s="1"/>
  <c r="BL77" i="28"/>
  <c r="BK114" i="18"/>
  <c r="BK118" i="18" s="1"/>
  <c r="BK115" i="18"/>
  <c r="AJ102" i="41"/>
  <c r="AJ77" i="41"/>
  <c r="AW60" i="56"/>
  <c r="AW64" i="56" s="1"/>
  <c r="AK56" i="59"/>
  <c r="AK85" i="59"/>
  <c r="AP134" i="15"/>
  <c r="AP105" i="15"/>
  <c r="AW77" i="31"/>
  <c r="AJ62" i="62"/>
  <c r="D62" i="63"/>
  <c r="C61" i="63"/>
  <c r="H66" i="63"/>
  <c r="G65" i="63"/>
  <c r="F64" i="63"/>
  <c r="E63" i="63"/>
  <c r="B60" i="63"/>
  <c r="B59" i="63" s="1"/>
  <c r="AK108" i="24"/>
  <c r="AK120" i="24"/>
  <c r="AK102" i="38"/>
  <c r="AK114" i="38"/>
  <c r="AA64" i="46"/>
  <c r="W60" i="46"/>
  <c r="Y62" i="46"/>
  <c r="Z63" i="46"/>
  <c r="AB65" i="46"/>
  <c r="AC66" i="46"/>
  <c r="X61" i="46"/>
  <c r="AN82" i="26"/>
  <c r="AN81" i="26"/>
  <c r="AN85" i="26" s="1"/>
  <c r="AN107" i="26"/>
  <c r="AN99" i="34"/>
  <c r="AN73" i="34"/>
  <c r="AN77" i="34" s="1"/>
  <c r="AN74" i="34"/>
  <c r="AV57" i="62"/>
  <c r="O53" i="63"/>
  <c r="S57" i="63"/>
  <c r="R56" i="63"/>
  <c r="P54" i="63"/>
  <c r="T58" i="63"/>
  <c r="Q55" i="63"/>
  <c r="N52" i="63"/>
  <c r="AQ104" i="38"/>
  <c r="AQ75" i="38"/>
  <c r="AU78" i="41"/>
  <c r="BJ76" i="28"/>
  <c r="BJ80" i="28" s="1"/>
  <c r="BJ77" i="28"/>
  <c r="AM91" i="56"/>
  <c r="AM62" i="56"/>
  <c r="BE76" i="41"/>
  <c r="BE80" i="41" s="1"/>
  <c r="BE77" i="41"/>
  <c r="AN60" i="56"/>
  <c r="AN64" i="56" s="1"/>
  <c r="AQ99" i="62"/>
  <c r="AQ90" i="62"/>
  <c r="AQ103" i="62" s="1"/>
  <c r="BF78" i="28"/>
  <c r="AJ80" i="38"/>
  <c r="E55" i="51"/>
  <c r="AJ76" i="38"/>
  <c r="C53" i="51"/>
  <c r="H58" i="51"/>
  <c r="G57" i="51"/>
  <c r="B52" i="51"/>
  <c r="B51" i="51" s="1"/>
  <c r="D54" i="51"/>
  <c r="F56" i="51"/>
  <c r="AP89" i="56"/>
  <c r="AP101" i="56"/>
  <c r="W55" i="51"/>
  <c r="BB76" i="38"/>
  <c r="V54" i="51"/>
  <c r="T52" i="51"/>
  <c r="Z58" i="51"/>
  <c r="Y57" i="51"/>
  <c r="X56" i="51"/>
  <c r="U53" i="51"/>
  <c r="U63" i="46"/>
  <c r="T62" i="46"/>
  <c r="W65" i="46"/>
  <c r="R60" i="46"/>
  <c r="X66" i="46"/>
  <c r="V64" i="46"/>
  <c r="S61" i="46"/>
  <c r="BJ82" i="26"/>
  <c r="BJ81" i="26"/>
  <c r="BJ85" i="26" s="1"/>
  <c r="AS83" i="62"/>
  <c r="AS95" i="62"/>
  <c r="AO104" i="38"/>
  <c r="AO75" i="38"/>
  <c r="AO76" i="38" s="1"/>
  <c r="AJ107" i="28"/>
  <c r="AJ78" i="28"/>
  <c r="AL116" i="18"/>
  <c r="AL117" i="18" s="1"/>
  <c r="AZ77" i="31"/>
  <c r="BB114" i="18"/>
  <c r="BB118" i="18" s="1"/>
  <c r="BB115" i="18"/>
  <c r="AZ76" i="41"/>
  <c r="AZ80" i="41" s="1"/>
  <c r="AZ77" i="41"/>
  <c r="AQ61" i="56"/>
  <c r="AE62" i="63"/>
  <c r="AD61" i="63"/>
  <c r="AC60" i="63"/>
  <c r="AC65" i="16"/>
  <c r="Y61" i="16"/>
  <c r="AA63" i="16"/>
  <c r="AD66" i="16"/>
  <c r="Z62" i="16"/>
  <c r="AB64" i="16"/>
  <c r="X60" i="16"/>
  <c r="AB64" i="44"/>
  <c r="AD66" i="44"/>
  <c r="AC65" i="44"/>
  <c r="Y61" i="44"/>
  <c r="X60" i="44"/>
  <c r="AA63" i="44"/>
  <c r="Z62" i="44"/>
  <c r="AJ57" i="62"/>
  <c r="D54" i="63"/>
  <c r="G57" i="63"/>
  <c r="F56" i="63"/>
  <c r="H58" i="63"/>
  <c r="C53" i="63"/>
  <c r="E55" i="63"/>
  <c r="B52" i="63"/>
  <c r="B51" i="63" s="1"/>
  <c r="AJ61" i="62"/>
  <c r="AJ115" i="62" s="1"/>
  <c r="BD74" i="34"/>
  <c r="BF80" i="24"/>
  <c r="BH73" i="38"/>
  <c r="BH77" i="38" s="1"/>
  <c r="BC75" i="34"/>
  <c r="AW114" i="18"/>
  <c r="AW115" i="18"/>
  <c r="AW117" i="18" s="1"/>
  <c r="BD55" i="59"/>
  <c r="BD54" i="59"/>
  <c r="BD58" i="59" s="1"/>
  <c r="AT116" i="18"/>
  <c r="BC77" i="31"/>
  <c r="AZ73" i="34"/>
  <c r="AZ77" i="34" s="1"/>
  <c r="AZ74" i="34"/>
  <c r="AS60" i="56"/>
  <c r="AS64" i="56" s="1"/>
  <c r="Z62" i="63"/>
  <c r="Y61" i="63"/>
  <c r="AD66" i="63"/>
  <c r="AB64" i="63"/>
  <c r="AA63" i="63"/>
  <c r="AC65" i="63"/>
  <c r="X60" i="63"/>
  <c r="AZ78" i="28"/>
  <c r="J61" i="16"/>
  <c r="L63" i="16"/>
  <c r="I60" i="16"/>
  <c r="M64" i="16"/>
  <c r="O66" i="16"/>
  <c r="N65" i="16"/>
  <c r="K62" i="16"/>
  <c r="O66" i="44"/>
  <c r="N65" i="44"/>
  <c r="J61" i="44"/>
  <c r="M64" i="44"/>
  <c r="L63" i="44"/>
  <c r="I60" i="44"/>
  <c r="K62" i="44"/>
  <c r="AS108" i="24"/>
  <c r="AS120" i="24"/>
  <c r="BH60" i="56"/>
  <c r="BH64" i="56" s="1"/>
  <c r="Y55" i="51"/>
  <c r="X54" i="51"/>
  <c r="W53" i="51"/>
  <c r="V52" i="51"/>
  <c r="AB58" i="51"/>
  <c r="AA57" i="51"/>
  <c r="Z56" i="51"/>
  <c r="BD76" i="38"/>
  <c r="AV75" i="31"/>
  <c r="AV79" i="31" s="1"/>
  <c r="AV76" i="31"/>
  <c r="U65" i="51"/>
  <c r="V66" i="51"/>
  <c r="S63" i="51"/>
  <c r="T64" i="51"/>
  <c r="R62" i="51"/>
  <c r="Q61" i="51"/>
  <c r="P60" i="51"/>
  <c r="BB73" i="34"/>
  <c r="BB77" i="34" s="1"/>
  <c r="BB74" i="34"/>
  <c r="N62" i="52"/>
  <c r="R66" i="52"/>
  <c r="P64" i="52"/>
  <c r="M61" i="52"/>
  <c r="O63" i="52"/>
  <c r="Q65" i="52"/>
  <c r="L60" i="52"/>
  <c r="AZ114" i="18"/>
  <c r="AZ118" i="18" s="1"/>
  <c r="AZ116" i="18"/>
  <c r="AZ117" i="18" s="1"/>
  <c r="BD78" i="28"/>
  <c r="AB53" i="51"/>
  <c r="AD55" i="51"/>
  <c r="AA52" i="51"/>
  <c r="AE56" i="51"/>
  <c r="AC54" i="51"/>
  <c r="X66" i="44"/>
  <c r="V64" i="16"/>
  <c r="V64" i="44"/>
  <c r="W65" i="16"/>
  <c r="W65" i="44"/>
  <c r="X66" i="16"/>
  <c r="U63" i="16"/>
  <c r="S61" i="44"/>
  <c r="T62" i="44"/>
  <c r="S61" i="16"/>
  <c r="U63" i="44"/>
  <c r="R60" i="44"/>
  <c r="R60" i="16"/>
  <c r="T62" i="16"/>
  <c r="AM73" i="34"/>
  <c r="AM77" i="34" s="1"/>
  <c r="AM74" i="34"/>
  <c r="AM99" i="34"/>
  <c r="AW78" i="28"/>
  <c r="AL62" i="56"/>
  <c r="AL91" i="56"/>
  <c r="AL79" i="24"/>
  <c r="AL83" i="24" s="1"/>
  <c r="AL105" i="24"/>
  <c r="AL80" i="24"/>
  <c r="BA73" i="34"/>
  <c r="BA77" i="34" s="1"/>
  <c r="BA74" i="34"/>
  <c r="AM89" i="56"/>
  <c r="AM101" i="56"/>
  <c r="O63" i="50"/>
  <c r="M61" i="50"/>
  <c r="P64" i="50"/>
  <c r="N62" i="50"/>
  <c r="R66" i="50"/>
  <c r="Q65" i="50"/>
  <c r="L60" i="50"/>
  <c r="BI54" i="59"/>
  <c r="BI58" i="59" s="1"/>
  <c r="BI55" i="59"/>
  <c r="AQ91" i="56"/>
  <c r="AQ62" i="56"/>
  <c r="AK91" i="56"/>
  <c r="AK62" i="56"/>
  <c r="G62" i="53"/>
  <c r="V62" i="50"/>
  <c r="W63" i="50"/>
  <c r="Y65" i="50"/>
  <c r="U61" i="50"/>
  <c r="X64" i="50"/>
  <c r="Z66" i="50"/>
  <c r="T60" i="50"/>
  <c r="AL104" i="38"/>
  <c r="AL75" i="38"/>
  <c r="AL76" i="38" s="1"/>
  <c r="BH77" i="28"/>
  <c r="BH76" i="28"/>
  <c r="BH80" i="28" s="1"/>
  <c r="AD62" i="63"/>
  <c r="AC61" i="63"/>
  <c r="AE63" i="63"/>
  <c r="AB60" i="63"/>
  <c r="AR73" i="38"/>
  <c r="AR77" i="38" s="1"/>
  <c r="AP75" i="38"/>
  <c r="AP76" i="38" s="1"/>
  <c r="AP104" i="38"/>
  <c r="AK107" i="41"/>
  <c r="AK78" i="41"/>
  <c r="BL76" i="41"/>
  <c r="BL80" i="41" s="1"/>
  <c r="BL77" i="41"/>
  <c r="O62" i="63"/>
  <c r="R65" i="63"/>
  <c r="Q64" i="63"/>
  <c r="N61" i="63"/>
  <c r="S66" i="63"/>
  <c r="P63" i="63"/>
  <c r="M60" i="63"/>
  <c r="G73" i="53"/>
  <c r="AJ82" i="26"/>
  <c r="AJ81" i="26"/>
  <c r="AJ85" i="26" s="1"/>
  <c r="AJ107" i="26"/>
  <c r="BB76" i="31"/>
  <c r="BB75" i="31"/>
  <c r="BB79" i="31" s="1"/>
  <c r="AC58" i="51"/>
  <c r="AB57" i="51"/>
  <c r="BE76" i="38"/>
  <c r="AA56" i="51"/>
  <c r="X53" i="51"/>
  <c r="Z55" i="51"/>
  <c r="Y54" i="51"/>
  <c r="W52" i="51"/>
  <c r="AJ115" i="24"/>
  <c r="AJ128" i="24" s="1"/>
  <c r="AJ124" i="24"/>
  <c r="AU82" i="26"/>
  <c r="AU81" i="26"/>
  <c r="AU85" i="26" s="1"/>
  <c r="BE54" i="59"/>
  <c r="BE58" i="59" s="1"/>
  <c r="BE55" i="59"/>
  <c r="AO57" i="62"/>
  <c r="I54" i="63"/>
  <c r="L57" i="63"/>
  <c r="H53" i="63"/>
  <c r="M58" i="63"/>
  <c r="K56" i="63"/>
  <c r="J55" i="63"/>
  <c r="G52" i="63"/>
  <c r="AL106" i="31"/>
  <c r="AL77" i="31"/>
  <c r="BE73" i="34"/>
  <c r="BE77" i="34" s="1"/>
  <c r="BE74" i="34"/>
  <c r="AX56" i="59"/>
  <c r="BI78" i="28"/>
  <c r="BM79" i="24"/>
  <c r="BM83" i="24" s="1"/>
  <c r="BM80" i="24"/>
  <c r="U56" i="48"/>
  <c r="AE52" i="51"/>
  <c r="BM76" i="38"/>
  <c r="J63" i="46"/>
  <c r="M66" i="46"/>
  <c r="I62" i="46"/>
  <c r="G60" i="46"/>
  <c r="L65" i="46"/>
  <c r="K64" i="46"/>
  <c r="H61" i="46"/>
  <c r="BE75" i="34"/>
  <c r="AL101" i="31"/>
  <c r="AL76" i="31"/>
  <c r="AL75" i="31"/>
  <c r="AL79" i="31" s="1"/>
  <c r="AN104" i="38"/>
  <c r="AN75" i="38"/>
  <c r="AU77" i="31"/>
  <c r="AJ115" i="18"/>
  <c r="AJ114" i="18"/>
  <c r="AJ118" i="18" s="1"/>
  <c r="AV56" i="59"/>
  <c r="G62" i="63"/>
  <c r="J65" i="63"/>
  <c r="I64" i="63"/>
  <c r="K66" i="63"/>
  <c r="H63" i="63"/>
  <c r="F61" i="63"/>
  <c r="E60" i="63"/>
  <c r="AK139" i="15"/>
  <c r="AK152" i="15" s="1"/>
  <c r="AK148" i="15"/>
  <c r="Q52" i="51"/>
  <c r="S54" i="51"/>
  <c r="W58" i="51"/>
  <c r="V57" i="51"/>
  <c r="U56" i="51"/>
  <c r="R53" i="51"/>
  <c r="T55" i="51"/>
  <c r="M56" i="61"/>
  <c r="N57" i="61"/>
  <c r="O58" i="61"/>
  <c r="P59" i="61"/>
  <c r="K54" i="61"/>
  <c r="L55" i="61"/>
  <c r="J53" i="61"/>
  <c r="D75" i="44"/>
  <c r="C75" i="46"/>
  <c r="B67" i="46"/>
  <c r="G72" i="53"/>
  <c r="H68" i="53"/>
  <c r="H75" i="16"/>
  <c r="G61" i="53"/>
  <c r="F68" i="53"/>
  <c r="F75" i="16"/>
  <c r="C63" i="53"/>
  <c r="H73" i="53"/>
  <c r="D61" i="53"/>
  <c r="C72" i="53"/>
  <c r="E61" i="53"/>
  <c r="AL121" i="28"/>
  <c r="AL112" i="28"/>
  <c r="AL125" i="28" s="1"/>
  <c r="AX73" i="38"/>
  <c r="AX77" i="38" s="1"/>
  <c r="E61" i="46"/>
  <c r="J66" i="46"/>
  <c r="D60" i="46"/>
  <c r="F62" i="46"/>
  <c r="H64" i="46"/>
  <c r="I65" i="46"/>
  <c r="G63" i="46"/>
  <c r="BK82" i="26"/>
  <c r="BK81" i="26"/>
  <c r="BK85" i="26" s="1"/>
  <c r="BK55" i="59"/>
  <c r="BK54" i="59"/>
  <c r="BK58" i="59" s="1"/>
  <c r="AR145" i="18"/>
  <c r="AR116" i="18"/>
  <c r="BE77" i="31"/>
  <c r="BH115" i="18"/>
  <c r="BH117" i="18" s="1"/>
  <c r="BH114" i="18"/>
  <c r="BH118" i="18" s="1"/>
  <c r="M58" i="58"/>
  <c r="G52" i="58"/>
  <c r="AL107" i="41"/>
  <c r="AL78" i="41"/>
  <c r="AS56" i="59"/>
  <c r="AS85" i="59"/>
  <c r="AC60" i="44"/>
  <c r="AE62" i="44"/>
  <c r="AE62" i="16"/>
  <c r="AC60" i="16"/>
  <c r="AD61" i="16"/>
  <c r="AD61" i="44"/>
  <c r="BB60" i="56"/>
  <c r="BB64" i="56" s="1"/>
  <c r="AK114" i="18"/>
  <c r="AK118" i="18" s="1"/>
  <c r="AK115" i="18"/>
  <c r="AQ57" i="62"/>
  <c r="K54" i="63"/>
  <c r="M56" i="63"/>
  <c r="J53" i="63"/>
  <c r="O58" i="63"/>
  <c r="N57" i="63"/>
  <c r="L55" i="63"/>
  <c r="I52" i="63"/>
  <c r="BB54" i="59"/>
  <c r="BB58" i="59" s="1"/>
  <c r="BB55" i="59"/>
  <c r="R64" i="51"/>
  <c r="O61" i="51"/>
  <c r="S65" i="51"/>
  <c r="P62" i="51"/>
  <c r="T66" i="51"/>
  <c r="Q63" i="51"/>
  <c r="N60" i="51"/>
  <c r="AQ77" i="31"/>
  <c r="AQ106" i="31"/>
  <c r="BK73" i="34"/>
  <c r="BK77" i="34" s="1"/>
  <c r="BK74" i="34"/>
  <c r="AJ101" i="56"/>
  <c r="AJ89" i="56"/>
  <c r="Q54" i="58"/>
  <c r="N62" i="63"/>
  <c r="P64" i="63"/>
  <c r="R66" i="63"/>
  <c r="M61" i="63"/>
  <c r="Q65" i="63"/>
  <c r="O63" i="63"/>
  <c r="L60" i="63"/>
  <c r="BA84" i="26"/>
  <c r="S52" i="47"/>
  <c r="U54" i="47"/>
  <c r="V55" i="47"/>
  <c r="T53" i="47"/>
  <c r="X57" i="47"/>
  <c r="W56" i="47"/>
  <c r="Y58" i="47"/>
  <c r="AJ90" i="62"/>
  <c r="AJ103" i="62" s="1"/>
  <c r="AJ99" i="62"/>
  <c r="H57" i="51"/>
  <c r="G56" i="51"/>
  <c r="D53" i="51"/>
  <c r="F55" i="51"/>
  <c r="AK76" i="38"/>
  <c r="E54" i="51"/>
  <c r="I58" i="51"/>
  <c r="C52" i="51"/>
  <c r="AM104" i="34"/>
  <c r="AM75" i="34"/>
  <c r="AP73" i="34"/>
  <c r="AP77" i="34" s="1"/>
  <c r="AP74" i="34"/>
  <c r="AP99" i="34"/>
  <c r="V63" i="51"/>
  <c r="T61" i="51"/>
  <c r="W64" i="51"/>
  <c r="U62" i="51"/>
  <c r="Y66" i="51"/>
  <c r="X65" i="51"/>
  <c r="S60" i="51"/>
  <c r="BM78" i="41"/>
  <c r="BE76" i="28"/>
  <c r="BE80" i="28" s="1"/>
  <c r="BE77" i="28"/>
  <c r="BM62" i="56"/>
  <c r="AE60" i="58" s="1"/>
  <c r="BB76" i="41"/>
  <c r="BB80" i="41" s="1"/>
  <c r="BB77" i="41"/>
  <c r="AU60" i="56"/>
  <c r="AU64" i="56" s="1"/>
  <c r="K62" i="63"/>
  <c r="M64" i="63"/>
  <c r="N65" i="63"/>
  <c r="O66" i="63"/>
  <c r="L63" i="63"/>
  <c r="J61" i="63"/>
  <c r="I60" i="63"/>
  <c r="BA78" i="28"/>
  <c r="AM108" i="24"/>
  <c r="AM120" i="24"/>
  <c r="AJ73" i="38"/>
  <c r="AJ77" i="38" s="1"/>
  <c r="AP60" i="56"/>
  <c r="AP64" i="56" s="1"/>
  <c r="AE54" i="51"/>
  <c r="AC52" i="51"/>
  <c r="AD53" i="51"/>
  <c r="BK76" i="38"/>
  <c r="AI76" i="28"/>
  <c r="AI80" i="28" s="1"/>
  <c r="AV82" i="26"/>
  <c r="AV81" i="26"/>
  <c r="AV85" i="26" s="1"/>
  <c r="AY75" i="38"/>
  <c r="AW78" i="41"/>
  <c r="AL114" i="18"/>
  <c r="AL118" i="18" s="1"/>
  <c r="BM77" i="31"/>
  <c r="AE60" i="49" s="1"/>
  <c r="BF73" i="34"/>
  <c r="BF77" i="34" s="1"/>
  <c r="BF74" i="34"/>
  <c r="AL101" i="56"/>
  <c r="AL89" i="56"/>
  <c r="AQ60" i="56"/>
  <c r="AQ64" i="56" s="1"/>
  <c r="H62" i="63"/>
  <c r="L66" i="63"/>
  <c r="K65" i="63"/>
  <c r="I63" i="63"/>
  <c r="G61" i="63"/>
  <c r="J64" i="63"/>
  <c r="F60" i="63"/>
  <c r="AC62" i="16"/>
  <c r="AB61" i="16"/>
  <c r="AD63" i="16"/>
  <c r="AA60" i="16"/>
  <c r="AE64" i="16"/>
  <c r="AE64" i="44"/>
  <c r="AD63" i="44"/>
  <c r="AC62" i="44"/>
  <c r="AB61" i="44"/>
  <c r="AA60" i="44"/>
  <c r="AU73" i="38"/>
  <c r="AU77" i="38" s="1"/>
  <c r="AQ95" i="59"/>
  <c r="AQ83" i="59"/>
  <c r="AD56" i="51"/>
  <c r="AA53" i="51"/>
  <c r="AC55" i="51"/>
  <c r="BH76" i="38"/>
  <c r="AE57" i="51"/>
  <c r="Z52" i="51"/>
  <c r="AB54" i="51"/>
  <c r="AR104" i="34"/>
  <c r="AR75" i="34"/>
  <c r="AY114" i="18"/>
  <c r="AY118" i="18" s="1"/>
  <c r="AY115" i="18"/>
  <c r="BJ55" i="59"/>
  <c r="BJ54" i="59"/>
  <c r="BJ58" i="59" s="1"/>
  <c r="W55" i="63"/>
  <c r="U53" i="63"/>
  <c r="Z58" i="63"/>
  <c r="T52" i="63"/>
  <c r="BB57" i="62"/>
  <c r="V54" i="63"/>
  <c r="Y57" i="63"/>
  <c r="X56" i="63"/>
  <c r="AP107" i="41"/>
  <c r="AP78" i="41"/>
  <c r="AM116" i="18"/>
  <c r="AM145" i="18"/>
  <c r="BA77" i="31"/>
  <c r="BJ73" i="34"/>
  <c r="BJ77" i="34" s="1"/>
  <c r="BJ74" i="34"/>
  <c r="AA62" i="63"/>
  <c r="Z61" i="63"/>
  <c r="AC64" i="63"/>
  <c r="AD65" i="63"/>
  <c r="AE66" i="63"/>
  <c r="AB63" i="63"/>
  <c r="Y60" i="63"/>
  <c r="AN78" i="28"/>
  <c r="AN107" i="28"/>
  <c r="BD80" i="24"/>
  <c r="AR121" i="28"/>
  <c r="AR112" i="28"/>
  <c r="AR125" i="28" s="1"/>
  <c r="BM76" i="28"/>
  <c r="BM80" i="28" s="1"/>
  <c r="BM77" i="28"/>
  <c r="BC73" i="34"/>
  <c r="BC77" i="34" s="1"/>
  <c r="BC74" i="34"/>
  <c r="AO120" i="24"/>
  <c r="AO108" i="24"/>
  <c r="AD62" i="48"/>
  <c r="AB60" i="48"/>
  <c r="AC61" i="48"/>
  <c r="AE63" i="48"/>
  <c r="R56" i="51"/>
  <c r="AV76" i="38"/>
  <c r="O53" i="51"/>
  <c r="T58" i="51"/>
  <c r="Q55" i="51"/>
  <c r="S57" i="51"/>
  <c r="P54" i="51"/>
  <c r="N52" i="51"/>
  <c r="S62" i="58"/>
  <c r="W66" i="58"/>
  <c r="V65" i="58"/>
  <c r="T63" i="58"/>
  <c r="U64" i="58"/>
  <c r="R61" i="58"/>
  <c r="Q60" i="58"/>
  <c r="AP75" i="34"/>
  <c r="AP104" i="34"/>
  <c r="AE65" i="49"/>
  <c r="Z60" i="49"/>
  <c r="AC63" i="49"/>
  <c r="AB62" i="49"/>
  <c r="AD64" i="49"/>
  <c r="AA61" i="49"/>
  <c r="R62" i="50"/>
  <c r="T64" i="50"/>
  <c r="Q61" i="50"/>
  <c r="U65" i="50"/>
  <c r="V66" i="50"/>
  <c r="S63" i="50"/>
  <c r="P60" i="50"/>
  <c r="AD62" i="52"/>
  <c r="AE63" i="52"/>
  <c r="AC61" i="52"/>
  <c r="AB60" i="52"/>
  <c r="AZ76" i="38"/>
  <c r="T54" i="51"/>
  <c r="R52" i="51"/>
  <c r="X58" i="51"/>
  <c r="W57" i="51"/>
  <c r="V56" i="51"/>
  <c r="U55" i="51"/>
  <c r="S53" i="51"/>
  <c r="Z62" i="52"/>
  <c r="AD66" i="52"/>
  <c r="AB64" i="52"/>
  <c r="AC65" i="52"/>
  <c r="Y61" i="52"/>
  <c r="AA63" i="52"/>
  <c r="X60" i="52"/>
  <c r="BF76" i="28"/>
  <c r="BF80" i="28" s="1"/>
  <c r="BF77" i="28"/>
  <c r="R62" i="63"/>
  <c r="T64" i="63"/>
  <c r="Q61" i="63"/>
  <c r="U65" i="63"/>
  <c r="S63" i="63"/>
  <c r="V66" i="63"/>
  <c r="P60" i="63"/>
  <c r="BF82" i="26"/>
  <c r="BF81" i="26"/>
  <c r="BF85" i="26" s="1"/>
  <c r="AP76" i="41"/>
  <c r="AP80" i="41" s="1"/>
  <c r="AP77" i="41"/>
  <c r="AP102" i="41"/>
  <c r="AR56" i="59"/>
  <c r="AR85" i="59"/>
  <c r="Y61" i="46"/>
  <c r="AD66" i="46"/>
  <c r="Z62" i="46"/>
  <c r="AB64" i="46"/>
  <c r="X60" i="46"/>
  <c r="AA63" i="46"/>
  <c r="AC65" i="46"/>
  <c r="AP82" i="26"/>
  <c r="AP81" i="26"/>
  <c r="AP85" i="26" s="1"/>
  <c r="AP107" i="26"/>
  <c r="AA58" i="63"/>
  <c r="Y56" i="63"/>
  <c r="V53" i="63"/>
  <c r="U52" i="63"/>
  <c r="Z57" i="63"/>
  <c r="X55" i="63"/>
  <c r="BC57" i="62"/>
  <c r="W54" i="63"/>
  <c r="AO83" i="62"/>
  <c r="AO95" i="62"/>
  <c r="S62" i="49"/>
  <c r="Q60" i="49"/>
  <c r="R61" i="49"/>
  <c r="T63" i="49"/>
  <c r="W66" i="49"/>
  <c r="V65" i="49"/>
  <c r="U64" i="49"/>
  <c r="AR73" i="34"/>
  <c r="AR77" i="34" s="1"/>
  <c r="AR99" i="34"/>
  <c r="AR74" i="34"/>
  <c r="BG56" i="59"/>
  <c r="E61" i="16"/>
  <c r="D60" i="44"/>
  <c r="E61" i="44"/>
  <c r="D60" i="16"/>
  <c r="J66" i="44"/>
  <c r="G63" i="44"/>
  <c r="H64" i="44"/>
  <c r="I65" i="16"/>
  <c r="J66" i="16"/>
  <c r="F62" i="16"/>
  <c r="I65" i="44"/>
  <c r="F62" i="44"/>
  <c r="H64" i="16"/>
  <c r="G63" i="16"/>
  <c r="AB62" i="50"/>
  <c r="AD64" i="50"/>
  <c r="AA61" i="50"/>
  <c r="AE65" i="50"/>
  <c r="AC63" i="50"/>
  <c r="Z60" i="50"/>
  <c r="AT75" i="31"/>
  <c r="AT79" i="31" s="1"/>
  <c r="AT76" i="31"/>
  <c r="AP95" i="62"/>
  <c r="AP83" i="62"/>
  <c r="AK57" i="62"/>
  <c r="E54" i="63"/>
  <c r="I58" i="63"/>
  <c r="D53" i="63"/>
  <c r="G56" i="63"/>
  <c r="F55" i="63"/>
  <c r="H57" i="63"/>
  <c r="C52" i="63"/>
  <c r="AJ159" i="18"/>
  <c r="AJ150" i="18"/>
  <c r="AJ163" i="18" s="1"/>
  <c r="AM106" i="31"/>
  <c r="AM77" i="31"/>
  <c r="BG73" i="34"/>
  <c r="BG77" i="34" s="1"/>
  <c r="BG74" i="34"/>
  <c r="AW56" i="59"/>
  <c r="AM90" i="62"/>
  <c r="AM103" i="62" s="1"/>
  <c r="AM99" i="62"/>
  <c r="AN148" i="15"/>
  <c r="AN139" i="15"/>
  <c r="AN152" i="15" s="1"/>
  <c r="AR95" i="59"/>
  <c r="AR83" i="59"/>
  <c r="G75" i="44"/>
  <c r="F75" i="46"/>
  <c r="F67" i="46"/>
  <c r="C62" i="53"/>
  <c r="E65" i="53"/>
  <c r="G74" i="53"/>
  <c r="D71" i="53"/>
  <c r="E73" i="53"/>
  <c r="F61" i="53"/>
  <c r="G64" i="53"/>
  <c r="H65" i="53"/>
  <c r="D74" i="53"/>
  <c r="AL78" i="28"/>
  <c r="T56" i="51"/>
  <c r="Q53" i="51"/>
  <c r="U57" i="51"/>
  <c r="S55" i="51"/>
  <c r="R54" i="51"/>
  <c r="P52" i="51"/>
  <c r="AX76" i="38"/>
  <c r="V58" i="51"/>
  <c r="AL115" i="24"/>
  <c r="AL128" i="24" s="1"/>
  <c r="AL124" i="24"/>
  <c r="AK55" i="59"/>
  <c r="AK80" i="59"/>
  <c r="AK54" i="59"/>
  <c r="AK58" i="59" s="1"/>
  <c r="AW54" i="59"/>
  <c r="AW58" i="59" s="1"/>
  <c r="AW55" i="59"/>
  <c r="AJ77" i="31"/>
  <c r="AJ106" i="31"/>
  <c r="BJ114" i="18"/>
  <c r="BJ118" i="18" s="1"/>
  <c r="BJ115" i="18"/>
  <c r="BJ117" i="18" s="1"/>
  <c r="AO101" i="56"/>
  <c r="AO89" i="56"/>
  <c r="BD56" i="59"/>
  <c r="BM78" i="28"/>
  <c r="AE60" i="48" s="1"/>
  <c r="Y57" i="58"/>
  <c r="I52" i="51"/>
  <c r="O58" i="51"/>
  <c r="AQ76" i="38"/>
  <c r="N57" i="51"/>
  <c r="M56" i="51"/>
  <c r="J53" i="51"/>
  <c r="L55" i="51"/>
  <c r="K54" i="51"/>
  <c r="H63" i="46"/>
  <c r="J65" i="46"/>
  <c r="F61" i="46"/>
  <c r="I64" i="46"/>
  <c r="E60" i="46"/>
  <c r="G62" i="46"/>
  <c r="K66" i="46"/>
  <c r="BD75" i="34"/>
  <c r="AM114" i="18"/>
  <c r="AM118" i="18" s="1"/>
  <c r="AM115" i="18"/>
  <c r="AV54" i="59"/>
  <c r="AV58" i="59" s="1"/>
  <c r="AV55" i="59"/>
  <c r="AP116" i="18"/>
  <c r="AP145" i="18"/>
  <c r="BI77" i="31"/>
  <c r="AY73" i="34"/>
  <c r="AY77" i="34" s="1"/>
  <c r="AY74" i="34"/>
  <c r="BE78" i="28"/>
  <c r="AU79" i="24"/>
  <c r="AU83" i="24" s="1"/>
  <c r="AU80" i="24"/>
  <c r="AD59" i="61"/>
  <c r="Y54" i="61"/>
  <c r="AA56" i="61"/>
  <c r="X53" i="61"/>
  <c r="BF57" i="59"/>
  <c r="AC58" i="61"/>
  <c r="AB57" i="61"/>
  <c r="Z55" i="61"/>
  <c r="AL73" i="38"/>
  <c r="AL77" i="38" s="1"/>
  <c r="BL75" i="34"/>
  <c r="AU114" i="18"/>
  <c r="AU118" i="18" s="1"/>
  <c r="AU115" i="18"/>
  <c r="AU117" i="18" s="1"/>
  <c r="AI60" i="56"/>
  <c r="AI64" i="56" s="1"/>
  <c r="BG57" i="62"/>
  <c r="AC56" i="63"/>
  <c r="AD57" i="63"/>
  <c r="Z53" i="63"/>
  <c r="AE58" i="63"/>
  <c r="Y52" i="63"/>
  <c r="AB55" i="63"/>
  <c r="AA54" i="63"/>
  <c r="BG75" i="38"/>
  <c r="BG76" i="38" s="1"/>
  <c r="BL78" i="41"/>
  <c r="AV77" i="31"/>
  <c r="BE114" i="18"/>
  <c r="BE118" i="18" s="1"/>
  <c r="BE115" i="18"/>
  <c r="BE117" i="18" s="1"/>
  <c r="AS77" i="41"/>
  <c r="AS102" i="41"/>
  <c r="AS76" i="41"/>
  <c r="AS80" i="41" s="1"/>
  <c r="AU61" i="56"/>
  <c r="T62" i="63"/>
  <c r="V64" i="63"/>
  <c r="X66" i="63"/>
  <c r="W65" i="63"/>
  <c r="S61" i="63"/>
  <c r="U63" i="63"/>
  <c r="R60" i="63"/>
  <c r="AS78" i="28"/>
  <c r="AS107" i="28"/>
  <c r="AP61" i="56"/>
  <c r="BK73" i="38"/>
  <c r="BK77" i="38" s="1"/>
  <c r="AU75" i="34"/>
  <c r="AS57" i="62"/>
  <c r="M54" i="63"/>
  <c r="P57" i="63"/>
  <c r="L53" i="63"/>
  <c r="Q58" i="63"/>
  <c r="O56" i="63"/>
  <c r="N55" i="63"/>
  <c r="K52" i="63"/>
  <c r="BI75" i="38"/>
  <c r="BI76" i="38" s="1"/>
  <c r="BE78" i="41"/>
  <c r="AK145" i="18"/>
  <c r="AK116" i="18"/>
  <c r="AJ91" i="56"/>
  <c r="AJ62" i="56"/>
  <c r="AQ73" i="34"/>
  <c r="AQ77" i="34" s="1"/>
  <c r="AQ99" i="34"/>
  <c r="AQ74" i="34"/>
  <c r="AL60" i="56"/>
  <c r="AL64" i="56" s="1"/>
  <c r="Q62" i="63"/>
  <c r="U66" i="63"/>
  <c r="T65" i="63"/>
  <c r="S64" i="63"/>
  <c r="P61" i="63"/>
  <c r="R63" i="63"/>
  <c r="O60" i="63"/>
  <c r="AN90" i="62"/>
  <c r="AN103" i="62" s="1"/>
  <c r="AN99" i="62"/>
  <c r="AE63" i="16"/>
  <c r="AB60" i="44"/>
  <c r="AB60" i="16"/>
  <c r="AC61" i="16"/>
  <c r="AD62" i="16"/>
  <c r="AC61" i="44"/>
  <c r="AD62" i="44"/>
  <c r="AE63" i="44"/>
  <c r="M52" i="51"/>
  <c r="S58" i="51"/>
  <c r="R57" i="51"/>
  <c r="N53" i="51"/>
  <c r="O54" i="51"/>
  <c r="Q56" i="51"/>
  <c r="P55" i="51"/>
  <c r="AU76" i="38"/>
  <c r="AO75" i="34"/>
  <c r="AO104" i="34"/>
  <c r="AX77" i="41"/>
  <c r="AI73" i="38"/>
  <c r="AI77" i="38" s="1"/>
  <c r="P65" i="46"/>
  <c r="L61" i="46"/>
  <c r="Q66" i="46"/>
  <c r="K60" i="46"/>
  <c r="O64" i="46"/>
  <c r="M62" i="46"/>
  <c r="N63" i="46"/>
  <c r="AQ75" i="34"/>
  <c r="AQ104" i="34"/>
  <c r="AX76" i="31"/>
  <c r="AX75" i="31"/>
  <c r="AX79" i="31" s="1"/>
  <c r="AM57" i="62"/>
  <c r="G54" i="63"/>
  <c r="I56" i="63"/>
  <c r="K58" i="63"/>
  <c r="J57" i="63"/>
  <c r="F53" i="63"/>
  <c r="H55" i="63"/>
  <c r="E52" i="63"/>
  <c r="AW75" i="38"/>
  <c r="AW76" i="38" s="1"/>
  <c r="AX78" i="41"/>
  <c r="AS76" i="28"/>
  <c r="AS80" i="28" s="1"/>
  <c r="AS77" i="28"/>
  <c r="AS102" i="28"/>
  <c r="AR91" i="56"/>
  <c r="AR62" i="56"/>
  <c r="AR63" i="56" s="1"/>
  <c r="AN76" i="41"/>
  <c r="AN80" i="41" s="1"/>
  <c r="AN102" i="41"/>
  <c r="AN77" i="41"/>
  <c r="AK78" i="28"/>
  <c r="AK107" i="28"/>
  <c r="AM84" i="26"/>
  <c r="G54" i="47"/>
  <c r="H55" i="47"/>
  <c r="E52" i="47"/>
  <c r="I56" i="47"/>
  <c r="F53" i="47"/>
  <c r="J57" i="47"/>
  <c r="K58" i="47"/>
  <c r="AJ103" i="15"/>
  <c r="AJ107" i="15" s="1"/>
  <c r="AJ104" i="15"/>
  <c r="B52" i="16" s="1"/>
  <c r="BL104" i="15"/>
  <c r="BL103" i="15"/>
  <c r="BL107" i="15" s="1"/>
  <c r="AU103" i="15"/>
  <c r="AU107" i="15" s="1"/>
  <c r="AU104" i="15"/>
  <c r="AN104" i="15"/>
  <c r="AN129" i="15"/>
  <c r="AN103" i="15"/>
  <c r="AN107" i="15" s="1"/>
  <c r="AR104" i="15"/>
  <c r="AR103" i="15"/>
  <c r="AR107" i="15" s="1"/>
  <c r="AR129" i="15"/>
  <c r="AR140" i="18"/>
  <c r="AW103" i="15"/>
  <c r="AW107" i="15" s="1"/>
  <c r="AW104" i="15"/>
  <c r="AM129" i="15"/>
  <c r="AM103" i="15"/>
  <c r="AM107" i="15" s="1"/>
  <c r="AM104" i="15"/>
  <c r="BB104" i="15"/>
  <c r="BB103" i="15"/>
  <c r="BB107" i="15" s="1"/>
  <c r="AJ144" i="15"/>
  <c r="AJ132" i="15"/>
  <c r="AS129" i="15"/>
  <c r="AS103" i="15"/>
  <c r="AS107" i="15" s="1"/>
  <c r="AS104" i="15"/>
  <c r="AV103" i="15"/>
  <c r="AV107" i="15" s="1"/>
  <c r="AV104" i="15"/>
  <c r="BF103" i="15"/>
  <c r="BF107" i="15" s="1"/>
  <c r="BF104" i="15"/>
  <c r="AP140" i="18"/>
  <c r="AQ129" i="15"/>
  <c r="AQ103" i="15"/>
  <c r="AQ107" i="15" s="1"/>
  <c r="AQ104" i="15"/>
  <c r="BA104" i="15"/>
  <c r="BA103" i="15"/>
  <c r="BA107" i="15" s="1"/>
  <c r="AL103" i="15"/>
  <c r="AL107" i="15" s="1"/>
  <c r="AL104" i="15"/>
  <c r="AL129" i="15"/>
  <c r="BM103" i="15"/>
  <c r="BM107" i="15" s="1"/>
  <c r="BM104" i="15"/>
  <c r="AE52" i="44" s="1"/>
  <c r="AP103" i="15"/>
  <c r="AP107" i="15" s="1"/>
  <c r="AP129" i="15"/>
  <c r="AP104" i="15"/>
  <c r="BC103" i="15"/>
  <c r="BC107" i="15" s="1"/>
  <c r="BC104" i="15"/>
  <c r="AK140" i="18"/>
  <c r="AW118" i="18"/>
  <c r="AX118" i="18"/>
  <c r="AM140" i="18"/>
  <c r="AZ103" i="15"/>
  <c r="AZ107" i="15" s="1"/>
  <c r="AZ104" i="15"/>
  <c r="AO140" i="18"/>
  <c r="AQ118" i="18"/>
  <c r="AQ140" i="18"/>
  <c r="BG103" i="15"/>
  <c r="BG107" i="15" s="1"/>
  <c r="BG104" i="15"/>
  <c r="AL140" i="18"/>
  <c r="BK104" i="15"/>
  <c r="BK103" i="15"/>
  <c r="BK107" i="15" s="1"/>
  <c r="AJ140" i="18"/>
  <c r="BD103" i="15"/>
  <c r="BD107" i="15" s="1"/>
  <c r="BD104" i="15"/>
  <c r="AN140" i="18"/>
  <c r="BE104" i="15"/>
  <c r="AY103" i="15"/>
  <c r="AY107" i="15" s="1"/>
  <c r="AY104" i="15"/>
  <c r="AO129" i="15"/>
  <c r="AO104" i="15"/>
  <c r="AO103" i="15"/>
  <c r="AO107" i="15" s="1"/>
  <c r="AI118" i="18"/>
  <c r="BI103" i="15"/>
  <c r="BI107" i="15" s="1"/>
  <c r="BI104" i="15"/>
  <c r="AK129" i="15"/>
  <c r="AK103" i="15"/>
  <c r="AK107" i="15" s="1"/>
  <c r="AT104" i="15"/>
  <c r="BJ103" i="15"/>
  <c r="BJ107" i="15" s="1"/>
  <c r="BJ104" i="15"/>
  <c r="BD118" i="18"/>
  <c r="AX103" i="15"/>
  <c r="AX107" i="15" s="1"/>
  <c r="AX104" i="15"/>
  <c r="BH103" i="15"/>
  <c r="BH107" i="15" s="1"/>
  <c r="BH104" i="15"/>
  <c r="AS140" i="18"/>
  <c r="BK117" i="18" l="1"/>
  <c r="S54" i="48"/>
  <c r="Q52" i="48"/>
  <c r="V54" i="58"/>
  <c r="H54" i="58"/>
  <c r="BB63" i="56"/>
  <c r="AD56" i="58"/>
  <c r="T52" i="58"/>
  <c r="Z58" i="58"/>
  <c r="Z52" i="58"/>
  <c r="W55" i="58"/>
  <c r="U53" i="58"/>
  <c r="I54" i="58"/>
  <c r="R55" i="58"/>
  <c r="AE57" i="58"/>
  <c r="AW63" i="56"/>
  <c r="J55" i="58"/>
  <c r="I55" i="58"/>
  <c r="P53" i="58"/>
  <c r="AB54" i="58"/>
  <c r="S56" i="58"/>
  <c r="H53" i="58"/>
  <c r="AA53" i="58"/>
  <c r="T57" i="58"/>
  <c r="BH63" i="56"/>
  <c r="U58" i="58"/>
  <c r="AO63" i="56"/>
  <c r="K56" i="58"/>
  <c r="AA54" i="58"/>
  <c r="AC52" i="58"/>
  <c r="V57" i="48"/>
  <c r="W58" i="48"/>
  <c r="H55" i="48"/>
  <c r="AY79" i="28"/>
  <c r="J57" i="48"/>
  <c r="AM79" i="28"/>
  <c r="T55" i="48"/>
  <c r="W57" i="48"/>
  <c r="R52" i="48"/>
  <c r="AZ79" i="28"/>
  <c r="T54" i="48"/>
  <c r="U55" i="48"/>
  <c r="S53" i="48"/>
  <c r="W56" i="58"/>
  <c r="BK63" i="56"/>
  <c r="P52" i="58"/>
  <c r="V57" i="46"/>
  <c r="Q52" i="46"/>
  <c r="L57" i="46"/>
  <c r="S55" i="58"/>
  <c r="Q53" i="58"/>
  <c r="R54" i="58"/>
  <c r="T56" i="58"/>
  <c r="U57" i="58"/>
  <c r="AE55" i="58"/>
  <c r="AD54" i="58"/>
  <c r="I56" i="48"/>
  <c r="K58" i="48"/>
  <c r="E52" i="48"/>
  <c r="G54" i="48"/>
  <c r="H54" i="46"/>
  <c r="S54" i="46"/>
  <c r="AY82" i="24"/>
  <c r="R53" i="46"/>
  <c r="W58" i="46"/>
  <c r="U56" i="46"/>
  <c r="AM122" i="26"/>
  <c r="X53" i="58"/>
  <c r="X57" i="58"/>
  <c r="S52" i="58"/>
  <c r="Y58" i="58"/>
  <c r="U54" i="58"/>
  <c r="BA63" i="56"/>
  <c r="V55" i="58"/>
  <c r="C51" i="63"/>
  <c r="E53" i="58"/>
  <c r="H56" i="58"/>
  <c r="G53" i="58"/>
  <c r="AN63" i="56"/>
  <c r="J56" i="58"/>
  <c r="AN101" i="56"/>
  <c r="L58" i="58"/>
  <c r="K57" i="58"/>
  <c r="AA52" i="46"/>
  <c r="BI82" i="24"/>
  <c r="AB53" i="46"/>
  <c r="BK82" i="24"/>
  <c r="I58" i="46"/>
  <c r="J55" i="46"/>
  <c r="H53" i="46"/>
  <c r="Z58" i="46"/>
  <c r="U53" i="46"/>
  <c r="J56" i="46"/>
  <c r="E54" i="46"/>
  <c r="H57" i="46"/>
  <c r="AD53" i="46"/>
  <c r="K56" i="46"/>
  <c r="Y57" i="46"/>
  <c r="L58" i="46"/>
  <c r="T52" i="46"/>
  <c r="K57" i="46"/>
  <c r="AO82" i="24"/>
  <c r="X56" i="46"/>
  <c r="G53" i="46"/>
  <c r="I54" i="46"/>
  <c r="V54" i="46"/>
  <c r="AN82" i="24"/>
  <c r="M58" i="46"/>
  <c r="X55" i="46"/>
  <c r="BB82" i="24"/>
  <c r="F52" i="46"/>
  <c r="AA58" i="46"/>
  <c r="Y56" i="46"/>
  <c r="E55" i="46"/>
  <c r="Z57" i="46"/>
  <c r="Z53" i="46"/>
  <c r="D54" i="46"/>
  <c r="V53" i="46"/>
  <c r="AC56" i="46"/>
  <c r="AJ82" i="24"/>
  <c r="U52" i="46"/>
  <c r="Y52" i="46"/>
  <c r="BC82" i="24"/>
  <c r="C53" i="46"/>
  <c r="AB55" i="46"/>
  <c r="G57" i="46"/>
  <c r="AD57" i="46"/>
  <c r="F56" i="46"/>
  <c r="AD54" i="46"/>
  <c r="U58" i="46"/>
  <c r="AA54" i="46"/>
  <c r="B52" i="46"/>
  <c r="B51" i="46" s="1"/>
  <c r="B83" i="46" s="1"/>
  <c r="P54" i="46"/>
  <c r="K52" i="46"/>
  <c r="BG82" i="24"/>
  <c r="AB57" i="46"/>
  <c r="AV82" i="24"/>
  <c r="R56" i="46"/>
  <c r="AC52" i="46"/>
  <c r="AK82" i="24"/>
  <c r="AA56" i="46"/>
  <c r="BE82" i="24"/>
  <c r="S57" i="46"/>
  <c r="C52" i="46"/>
  <c r="Z55" i="46"/>
  <c r="AC54" i="46"/>
  <c r="T58" i="46"/>
  <c r="D53" i="46"/>
  <c r="W52" i="46"/>
  <c r="S56" i="46"/>
  <c r="O53" i="46"/>
  <c r="X53" i="46"/>
  <c r="AE56" i="46"/>
  <c r="N52" i="46"/>
  <c r="G56" i="46"/>
  <c r="Y54" i="46"/>
  <c r="AC58" i="58"/>
  <c r="W52" i="58"/>
  <c r="AB57" i="58"/>
  <c r="Y54" i="58"/>
  <c r="AA56" i="58"/>
  <c r="BL82" i="24"/>
  <c r="T57" i="46"/>
  <c r="R55" i="46"/>
  <c r="AM82" i="24"/>
  <c r="O52" i="46"/>
  <c r="I56" i="46"/>
  <c r="Q54" i="46"/>
  <c r="P53" i="46"/>
  <c r="H55" i="46"/>
  <c r="F53" i="46"/>
  <c r="AD52" i="46"/>
  <c r="K58" i="46"/>
  <c r="J57" i="46"/>
  <c r="G54" i="46"/>
  <c r="O59" i="46"/>
  <c r="R59" i="46"/>
  <c r="AA59" i="46"/>
  <c r="L59" i="46"/>
  <c r="AC59" i="46"/>
  <c r="Z59" i="46"/>
  <c r="AB59" i="46"/>
  <c r="D59" i="46"/>
  <c r="K59" i="46"/>
  <c r="P59" i="46"/>
  <c r="C59" i="46"/>
  <c r="S59" i="16"/>
  <c r="AB59" i="44"/>
  <c r="D59" i="44"/>
  <c r="M59" i="46"/>
  <c r="AD59" i="44"/>
  <c r="Z59" i="16"/>
  <c r="Q59" i="46"/>
  <c r="O59" i="63"/>
  <c r="Y59" i="16"/>
  <c r="W59" i="63"/>
  <c r="AE59" i="44"/>
  <c r="AA59" i="44"/>
  <c r="AC59" i="44"/>
  <c r="J59" i="63"/>
  <c r="N59" i="46"/>
  <c r="Y59" i="46"/>
  <c r="X59" i="16"/>
  <c r="P59" i="44"/>
  <c r="U59" i="46"/>
  <c r="U59" i="63"/>
  <c r="P59" i="16"/>
  <c r="X59" i="46"/>
  <c r="Y59" i="44"/>
  <c r="L59" i="63"/>
  <c r="S59" i="44"/>
  <c r="O59" i="16"/>
  <c r="AN117" i="18"/>
  <c r="BB117" i="18"/>
  <c r="N55" i="46"/>
  <c r="AE55" i="46"/>
  <c r="AS82" i="24"/>
  <c r="BJ82" i="24"/>
  <c r="P57" i="46"/>
  <c r="AC53" i="46"/>
  <c r="O56" i="46"/>
  <c r="M54" i="46"/>
  <c r="L53" i="46"/>
  <c r="J58" i="58"/>
  <c r="D52" i="58"/>
  <c r="AL63" i="56"/>
  <c r="F54" i="58"/>
  <c r="I57" i="58"/>
  <c r="AT117" i="18"/>
  <c r="R54" i="46"/>
  <c r="N56" i="46"/>
  <c r="AC56" i="58"/>
  <c r="AD57" i="58"/>
  <c r="AS117" i="18"/>
  <c r="AR82" i="24"/>
  <c r="AN108" i="24"/>
  <c r="AN116" i="24" s="1"/>
  <c r="AN117" i="24" s="1"/>
  <c r="AN118" i="24" s="1"/>
  <c r="AN130" i="24" s="1"/>
  <c r="O57" i="46"/>
  <c r="P58" i="46"/>
  <c r="U57" i="46"/>
  <c r="M55" i="46"/>
  <c r="K53" i="46"/>
  <c r="L54" i="46"/>
  <c r="P52" i="46"/>
  <c r="S55" i="46"/>
  <c r="BF63" i="56"/>
  <c r="G57" i="58"/>
  <c r="Z54" i="58"/>
  <c r="AR117" i="18"/>
  <c r="H58" i="58"/>
  <c r="C53" i="58"/>
  <c r="AE58" i="58"/>
  <c r="AA55" i="58"/>
  <c r="AJ63" i="56"/>
  <c r="Y52" i="58"/>
  <c r="Y53" i="58"/>
  <c r="E55" i="58"/>
  <c r="BG63" i="56"/>
  <c r="AB56" i="58"/>
  <c r="D54" i="58"/>
  <c r="AB55" i="58"/>
  <c r="AD58" i="58"/>
  <c r="AC53" i="58"/>
  <c r="F56" i="58"/>
  <c r="AC57" i="58"/>
  <c r="AM117" i="18"/>
  <c r="Q53" i="46"/>
  <c r="AX82" i="24"/>
  <c r="T56" i="46"/>
  <c r="AK63" i="56"/>
  <c r="D53" i="58"/>
  <c r="G56" i="58"/>
  <c r="AJ86" i="24"/>
  <c r="AJ140" i="24" s="1"/>
  <c r="T51" i="63"/>
  <c r="H57" i="58"/>
  <c r="I58" i="58"/>
  <c r="BM117" i="18"/>
  <c r="I51" i="51"/>
  <c r="E51" i="63"/>
  <c r="K51" i="63"/>
  <c r="F55" i="58"/>
  <c r="J51" i="63"/>
  <c r="P51" i="63"/>
  <c r="Y51" i="63"/>
  <c r="Z51" i="51"/>
  <c r="C52" i="58"/>
  <c r="BE76" i="34"/>
  <c r="AA56" i="50"/>
  <c r="X53" i="50"/>
  <c r="Z55" i="50"/>
  <c r="Y54" i="50"/>
  <c r="W52" i="50"/>
  <c r="AC58" i="50"/>
  <c r="AB57" i="50"/>
  <c r="AJ105" i="41"/>
  <c r="AJ117" i="41"/>
  <c r="Z66" i="49"/>
  <c r="W63" i="49"/>
  <c r="V62" i="49"/>
  <c r="X64" i="49"/>
  <c r="Y65" i="49"/>
  <c r="T60" i="49"/>
  <c r="U61" i="49"/>
  <c r="BG79" i="41"/>
  <c r="AA54" i="52"/>
  <c r="Z53" i="52"/>
  <c r="AC56" i="52"/>
  <c r="AB55" i="52"/>
  <c r="Y52" i="52"/>
  <c r="AD57" i="52"/>
  <c r="AE58" i="52"/>
  <c r="U59" i="44"/>
  <c r="L51" i="63"/>
  <c r="BC63" i="56"/>
  <c r="X55" i="58"/>
  <c r="W54" i="58"/>
  <c r="U52" i="58"/>
  <c r="AA58" i="58"/>
  <c r="Z57" i="58"/>
  <c r="Y56" i="58"/>
  <c r="V53" i="58"/>
  <c r="AT79" i="41"/>
  <c r="P56" i="52"/>
  <c r="M53" i="52"/>
  <c r="N54" i="52"/>
  <c r="O55" i="52"/>
  <c r="L52" i="52"/>
  <c r="R58" i="52"/>
  <c r="Q57" i="52"/>
  <c r="AE62" i="49"/>
  <c r="AD61" i="49"/>
  <c r="AC60" i="49"/>
  <c r="AA61" i="48"/>
  <c r="AC63" i="48"/>
  <c r="AD64" i="48"/>
  <c r="AE65" i="48"/>
  <c r="AB62" i="48"/>
  <c r="Z60" i="48"/>
  <c r="X65" i="50"/>
  <c r="V63" i="50"/>
  <c r="Y66" i="50"/>
  <c r="U62" i="50"/>
  <c r="W64" i="50"/>
  <c r="T61" i="50"/>
  <c r="S60" i="50"/>
  <c r="BH76" i="34"/>
  <c r="AA53" i="50"/>
  <c r="AC55" i="50"/>
  <c r="AB54" i="50"/>
  <c r="Z52" i="50"/>
  <c r="AD56" i="50"/>
  <c r="AE57" i="50"/>
  <c r="AS117" i="28"/>
  <c r="AS105" i="28"/>
  <c r="K62" i="50"/>
  <c r="N65" i="50"/>
  <c r="L63" i="50"/>
  <c r="O66" i="50"/>
  <c r="M64" i="50"/>
  <c r="J61" i="50"/>
  <c r="I60" i="50"/>
  <c r="AE61" i="50"/>
  <c r="AD60" i="50"/>
  <c r="AJ67" i="56"/>
  <c r="G65" i="49"/>
  <c r="B60" i="49"/>
  <c r="B59" i="49" s="1"/>
  <c r="C61" i="49"/>
  <c r="H66" i="49"/>
  <c r="F64" i="49"/>
  <c r="D62" i="49"/>
  <c r="E63" i="49"/>
  <c r="AJ83" i="31"/>
  <c r="I65" i="48"/>
  <c r="G63" i="48"/>
  <c r="F62" i="48"/>
  <c r="J66" i="48"/>
  <c r="E61" i="48"/>
  <c r="H64" i="48"/>
  <c r="D60" i="48"/>
  <c r="AM111" i="31"/>
  <c r="AM124" i="31" s="1"/>
  <c r="AM120" i="31"/>
  <c r="AP110" i="26"/>
  <c r="AP122" i="26"/>
  <c r="BF84" i="26"/>
  <c r="Z54" i="47"/>
  <c r="AA55" i="47"/>
  <c r="AC57" i="47"/>
  <c r="AD58" i="47"/>
  <c r="X52" i="47"/>
  <c r="AB56" i="47"/>
  <c r="Y53" i="47"/>
  <c r="X52" i="48"/>
  <c r="AA55" i="48"/>
  <c r="Z54" i="48"/>
  <c r="BF79" i="28"/>
  <c r="AD58" i="48"/>
  <c r="AC57" i="48"/>
  <c r="AB56" i="48"/>
  <c r="Y53" i="48"/>
  <c r="J62" i="52"/>
  <c r="I61" i="52"/>
  <c r="N66" i="52"/>
  <c r="L64" i="52"/>
  <c r="K63" i="52"/>
  <c r="M65" i="52"/>
  <c r="H60" i="52"/>
  <c r="AA59" i="16"/>
  <c r="Y66" i="48"/>
  <c r="X65" i="48"/>
  <c r="V63" i="48"/>
  <c r="W64" i="48"/>
  <c r="T61" i="48"/>
  <c r="S60" i="48"/>
  <c r="U62" i="48"/>
  <c r="BK76" i="34"/>
  <c r="AD53" i="50"/>
  <c r="AC52" i="50"/>
  <c r="AE54" i="50"/>
  <c r="AS99" i="59"/>
  <c r="AS90" i="59"/>
  <c r="AS103" i="59" s="1"/>
  <c r="AR150" i="18"/>
  <c r="AR163" i="18" s="1"/>
  <c r="AR159" i="18"/>
  <c r="E59" i="63"/>
  <c r="AL116" i="31"/>
  <c r="AL104" i="31"/>
  <c r="M59" i="63"/>
  <c r="AM102" i="34"/>
  <c r="AM114" i="34"/>
  <c r="Z64" i="48"/>
  <c r="W61" i="48"/>
  <c r="Y63" i="48"/>
  <c r="AA65" i="48"/>
  <c r="V60" i="48"/>
  <c r="X62" i="48"/>
  <c r="AB66" i="48"/>
  <c r="N52" i="49"/>
  <c r="AV78" i="31"/>
  <c r="R56" i="49"/>
  <c r="S57" i="49"/>
  <c r="P54" i="49"/>
  <c r="T58" i="49"/>
  <c r="O53" i="49"/>
  <c r="Q55" i="49"/>
  <c r="AA66" i="49"/>
  <c r="Y64" i="49"/>
  <c r="U60" i="49"/>
  <c r="W62" i="49"/>
  <c r="X63" i="49"/>
  <c r="Z65" i="49"/>
  <c r="V61" i="49"/>
  <c r="BF82" i="24"/>
  <c r="AD58" i="46"/>
  <c r="AC57" i="46"/>
  <c r="AA55" i="46"/>
  <c r="X52" i="46"/>
  <c r="AB56" i="46"/>
  <c r="Y53" i="46"/>
  <c r="Z54" i="46"/>
  <c r="AS91" i="62"/>
  <c r="AS92" i="62" s="1"/>
  <c r="AS93" i="62" s="1"/>
  <c r="AS105" i="62" s="1"/>
  <c r="AS97" i="62"/>
  <c r="S66" i="52"/>
  <c r="O62" i="52"/>
  <c r="Q64" i="52"/>
  <c r="N61" i="52"/>
  <c r="R65" i="52"/>
  <c r="P63" i="52"/>
  <c r="M60" i="52"/>
  <c r="AN84" i="26"/>
  <c r="H54" i="47"/>
  <c r="F52" i="47"/>
  <c r="J56" i="47"/>
  <c r="L58" i="47"/>
  <c r="K57" i="47"/>
  <c r="G53" i="47"/>
  <c r="I55" i="47"/>
  <c r="AN91" i="62"/>
  <c r="AN92" i="62" s="1"/>
  <c r="AN93" i="62" s="1"/>
  <c r="AN105" i="62" s="1"/>
  <c r="AN97" i="62"/>
  <c r="C59" i="16"/>
  <c r="I63" i="50"/>
  <c r="J64" i="50"/>
  <c r="G61" i="50"/>
  <c r="H62" i="50"/>
  <c r="L66" i="50"/>
  <c r="K65" i="50"/>
  <c r="F60" i="50"/>
  <c r="AP121" i="28"/>
  <c r="AP112" i="28"/>
  <c r="AP125" i="28" s="1"/>
  <c r="AN90" i="59"/>
  <c r="AN103" i="59" s="1"/>
  <c r="AN99" i="59"/>
  <c r="AM99" i="59"/>
  <c r="AM90" i="59"/>
  <c r="AM103" i="59" s="1"/>
  <c r="AK76" i="34"/>
  <c r="F55" i="50"/>
  <c r="I58" i="50"/>
  <c r="E54" i="50"/>
  <c r="C52" i="50"/>
  <c r="H57" i="50"/>
  <c r="G56" i="50"/>
  <c r="D53" i="50"/>
  <c r="BI63" i="56"/>
  <c r="AD55" i="58"/>
  <c r="AC54" i="58"/>
  <c r="AA52" i="58"/>
  <c r="AE56" i="58"/>
  <c r="AB53" i="58"/>
  <c r="BD84" i="26"/>
  <c r="X54" i="47"/>
  <c r="AA57" i="47"/>
  <c r="Y55" i="47"/>
  <c r="W53" i="47"/>
  <c r="V52" i="47"/>
  <c r="Z56" i="47"/>
  <c r="AB58" i="47"/>
  <c r="AC62" i="58"/>
  <c r="AB61" i="58"/>
  <c r="AD63" i="58"/>
  <c r="AE64" i="58"/>
  <c r="AA60" i="58"/>
  <c r="BI78" i="31"/>
  <c r="AC54" i="49"/>
  <c r="AE56" i="49"/>
  <c r="AD55" i="49"/>
  <c r="AA52" i="49"/>
  <c r="AB53" i="49"/>
  <c r="N59" i="63"/>
  <c r="AC65" i="49"/>
  <c r="X60" i="49"/>
  <c r="Y61" i="49"/>
  <c r="AD66" i="49"/>
  <c r="AB64" i="49"/>
  <c r="Z62" i="49"/>
  <c r="AA63" i="49"/>
  <c r="D51" i="63"/>
  <c r="AO57" i="59"/>
  <c r="I55" i="61"/>
  <c r="L58" i="61"/>
  <c r="H54" i="61"/>
  <c r="K57" i="61"/>
  <c r="J56" i="61"/>
  <c r="M59" i="61"/>
  <c r="G53" i="61"/>
  <c r="Z52" i="49"/>
  <c r="AC55" i="49"/>
  <c r="AB54" i="49"/>
  <c r="AE57" i="49"/>
  <c r="AA53" i="49"/>
  <c r="BH78" i="31"/>
  <c r="AD56" i="49"/>
  <c r="BD79" i="41"/>
  <c r="W53" i="52"/>
  <c r="Z56" i="52"/>
  <c r="Y55" i="52"/>
  <c r="X54" i="52"/>
  <c r="V52" i="52"/>
  <c r="AB58" i="52"/>
  <c r="AA57" i="52"/>
  <c r="F59" i="46"/>
  <c r="BE84" i="26"/>
  <c r="AB57" i="47"/>
  <c r="AC58" i="47"/>
  <c r="Z55" i="47"/>
  <c r="Y54" i="47"/>
  <c r="X53" i="47"/>
  <c r="W52" i="47"/>
  <c r="AA56" i="47"/>
  <c r="BG84" i="26"/>
  <c r="AB55" i="47"/>
  <c r="AA54" i="47"/>
  <c r="Z53" i="47"/>
  <c r="AE58" i="47"/>
  <c r="AD57" i="47"/>
  <c r="Y52" i="47"/>
  <c r="AC56" i="47"/>
  <c r="AD51" i="51"/>
  <c r="H59" i="63"/>
  <c r="AN103" i="56"/>
  <c r="AU57" i="59"/>
  <c r="N54" i="61"/>
  <c r="Q57" i="61"/>
  <c r="P56" i="61"/>
  <c r="R58" i="61"/>
  <c r="S59" i="61"/>
  <c r="O55" i="61"/>
  <c r="M53" i="61"/>
  <c r="T62" i="58"/>
  <c r="W65" i="58"/>
  <c r="X66" i="58"/>
  <c r="S61" i="58"/>
  <c r="U63" i="58"/>
  <c r="V64" i="58"/>
  <c r="R60" i="58"/>
  <c r="AL117" i="28"/>
  <c r="AL105" i="28"/>
  <c r="Z53" i="49"/>
  <c r="Y52" i="49"/>
  <c r="AD57" i="49"/>
  <c r="AB55" i="49"/>
  <c r="AE58" i="49"/>
  <c r="BG78" i="31"/>
  <c r="AC56" i="49"/>
  <c r="AA54" i="49"/>
  <c r="X57" i="46"/>
  <c r="T53" i="46"/>
  <c r="Y58" i="46"/>
  <c r="V55" i="46"/>
  <c r="S52" i="46"/>
  <c r="BA82" i="24"/>
  <c r="W56" i="46"/>
  <c r="U54" i="46"/>
  <c r="AX76" i="34"/>
  <c r="U57" i="50"/>
  <c r="T56" i="50"/>
  <c r="S55" i="50"/>
  <c r="R54" i="50"/>
  <c r="P52" i="50"/>
  <c r="Q53" i="50"/>
  <c r="V58" i="50"/>
  <c r="AJ116" i="24"/>
  <c r="AJ117" i="24" s="1"/>
  <c r="AJ118" i="24" s="1"/>
  <c r="AJ130" i="24" s="1"/>
  <c r="AJ122" i="24"/>
  <c r="AL102" i="34"/>
  <c r="AL114" i="34"/>
  <c r="AX57" i="59"/>
  <c r="U58" i="61"/>
  <c r="R55" i="61"/>
  <c r="Q54" i="61"/>
  <c r="V59" i="61"/>
  <c r="T57" i="61"/>
  <c r="S56" i="61"/>
  <c r="P53" i="61"/>
  <c r="L56" i="46"/>
  <c r="K55" i="46"/>
  <c r="N58" i="46"/>
  <c r="M57" i="46"/>
  <c r="I53" i="46"/>
  <c r="H52" i="46"/>
  <c r="AP82" i="24"/>
  <c r="J54" i="46"/>
  <c r="T62" i="52"/>
  <c r="V64" i="52"/>
  <c r="U63" i="52"/>
  <c r="X66" i="52"/>
  <c r="W65" i="52"/>
  <c r="S61" i="52"/>
  <c r="R60" i="52"/>
  <c r="AQ122" i="26"/>
  <c r="AQ110" i="26"/>
  <c r="K59" i="63"/>
  <c r="AO79" i="41"/>
  <c r="K56" i="52"/>
  <c r="I54" i="52"/>
  <c r="H53" i="52"/>
  <c r="J55" i="52"/>
  <c r="G52" i="52"/>
  <c r="M58" i="52"/>
  <c r="L57" i="52"/>
  <c r="P66" i="51"/>
  <c r="M63" i="51"/>
  <c r="N64" i="51"/>
  <c r="L62" i="51"/>
  <c r="O65" i="51"/>
  <c r="K61" i="51"/>
  <c r="J60" i="51"/>
  <c r="AR117" i="28"/>
  <c r="AR105" i="28"/>
  <c r="N64" i="52"/>
  <c r="L62" i="52"/>
  <c r="K61" i="52"/>
  <c r="P66" i="52"/>
  <c r="O65" i="52"/>
  <c r="M63" i="52"/>
  <c r="J60" i="52"/>
  <c r="AO104" i="31"/>
  <c r="AO116" i="31"/>
  <c r="BL78" i="31"/>
  <c r="AE53" i="49"/>
  <c r="AD52" i="49"/>
  <c r="AJ112" i="41"/>
  <c r="AJ125" i="41" s="1"/>
  <c r="AJ121" i="41"/>
  <c r="Q59" i="63"/>
  <c r="BD63" i="56"/>
  <c r="W53" i="58"/>
  <c r="Y55" i="58"/>
  <c r="X54" i="58"/>
  <c r="Z56" i="58"/>
  <c r="V52" i="58"/>
  <c r="AB58" i="58"/>
  <c r="AA57" i="58"/>
  <c r="AA62" i="52"/>
  <c r="AC64" i="52"/>
  <c r="AE66" i="52"/>
  <c r="Z61" i="52"/>
  <c r="AB63" i="52"/>
  <c r="AD65" i="52"/>
  <c r="Y60" i="52"/>
  <c r="AK103" i="56"/>
  <c r="D51" i="51"/>
  <c r="AM105" i="41"/>
  <c r="AM117" i="41"/>
  <c r="K64" i="52"/>
  <c r="H61" i="52"/>
  <c r="M66" i="52"/>
  <c r="J63" i="52"/>
  <c r="I62" i="52"/>
  <c r="L65" i="52"/>
  <c r="G60" i="52"/>
  <c r="AJ116" i="31"/>
  <c r="AJ104" i="31"/>
  <c r="AQ99" i="59"/>
  <c r="AQ90" i="59"/>
  <c r="AQ103" i="59" s="1"/>
  <c r="F63" i="61"/>
  <c r="E62" i="61"/>
  <c r="H65" i="61"/>
  <c r="J67" i="61"/>
  <c r="I66" i="61"/>
  <c r="G64" i="61"/>
  <c r="D61" i="61"/>
  <c r="M54" i="52"/>
  <c r="O56" i="52"/>
  <c r="L53" i="52"/>
  <c r="N55" i="52"/>
  <c r="K52" i="52"/>
  <c r="P57" i="52"/>
  <c r="Q58" i="52"/>
  <c r="AJ111" i="31"/>
  <c r="AJ124" i="31" s="1"/>
  <c r="AJ120" i="31"/>
  <c r="AM116" i="24"/>
  <c r="AM117" i="24" s="1"/>
  <c r="AM118" i="24" s="1"/>
  <c r="AM130" i="24" s="1"/>
  <c r="AM122" i="24"/>
  <c r="S64" i="48"/>
  <c r="P61" i="48"/>
  <c r="O60" i="48"/>
  <c r="Q62" i="48"/>
  <c r="U66" i="48"/>
  <c r="T65" i="48"/>
  <c r="R63" i="48"/>
  <c r="V55" i="48"/>
  <c r="BA79" i="28"/>
  <c r="U54" i="48"/>
  <c r="S52" i="48"/>
  <c r="Y58" i="48"/>
  <c r="X57" i="48"/>
  <c r="W56" i="48"/>
  <c r="T53" i="48"/>
  <c r="Y52" i="48"/>
  <c r="AE58" i="48"/>
  <c r="AD57" i="48"/>
  <c r="AA54" i="48"/>
  <c r="AC56" i="48"/>
  <c r="Z53" i="48"/>
  <c r="AB55" i="48"/>
  <c r="BG79" i="28"/>
  <c r="AY84" i="26"/>
  <c r="V57" i="47"/>
  <c r="Q52" i="47"/>
  <c r="R53" i="47"/>
  <c r="U56" i="47"/>
  <c r="T55" i="47"/>
  <c r="W58" i="47"/>
  <c r="S54" i="47"/>
  <c r="AO105" i="41"/>
  <c r="AO117" i="41"/>
  <c r="K56" i="49"/>
  <c r="I54" i="49"/>
  <c r="L57" i="49"/>
  <c r="J55" i="49"/>
  <c r="M58" i="49"/>
  <c r="AO78" i="31"/>
  <c r="G52" i="49"/>
  <c r="H53" i="49"/>
  <c r="AE64" i="52"/>
  <c r="AD63" i="52"/>
  <c r="AB61" i="52"/>
  <c r="AC62" i="52"/>
  <c r="AA60" i="52"/>
  <c r="AJ79" i="41"/>
  <c r="D62" i="52"/>
  <c r="C61" i="52"/>
  <c r="F64" i="52"/>
  <c r="E63" i="52"/>
  <c r="H66" i="52"/>
  <c r="G65" i="52"/>
  <c r="B60" i="52"/>
  <c r="B59" i="52" s="1"/>
  <c r="AJ84" i="41"/>
  <c r="M62" i="50"/>
  <c r="N63" i="50"/>
  <c r="L61" i="50"/>
  <c r="P65" i="50"/>
  <c r="Q66" i="50"/>
  <c r="O64" i="50"/>
  <c r="K60" i="50"/>
  <c r="S63" i="48"/>
  <c r="U65" i="48"/>
  <c r="P60" i="48"/>
  <c r="R62" i="48"/>
  <c r="V66" i="48"/>
  <c r="T64" i="48"/>
  <c r="Q61" i="48"/>
  <c r="AO121" i="41"/>
  <c r="AO112" i="41"/>
  <c r="AO125" i="41" s="1"/>
  <c r="AX79" i="41"/>
  <c r="T56" i="52"/>
  <c r="S55" i="52"/>
  <c r="Q53" i="52"/>
  <c r="R54" i="52"/>
  <c r="P52" i="52"/>
  <c r="V58" i="52"/>
  <c r="U57" i="52"/>
  <c r="M63" i="61"/>
  <c r="O65" i="61"/>
  <c r="L62" i="61"/>
  <c r="P66" i="61"/>
  <c r="Q67" i="61"/>
  <c r="N64" i="61"/>
  <c r="K61" i="61"/>
  <c r="AA64" i="50"/>
  <c r="Y62" i="50"/>
  <c r="AB65" i="50"/>
  <c r="X61" i="50"/>
  <c r="Z63" i="50"/>
  <c r="AC66" i="50"/>
  <c r="W60" i="50"/>
  <c r="G63" i="49"/>
  <c r="H64" i="49"/>
  <c r="E61" i="49"/>
  <c r="I65" i="49"/>
  <c r="J66" i="49"/>
  <c r="D60" i="49"/>
  <c r="F62" i="49"/>
  <c r="E62" i="52"/>
  <c r="G64" i="52"/>
  <c r="I66" i="52"/>
  <c r="D61" i="52"/>
  <c r="H65" i="52"/>
  <c r="F63" i="52"/>
  <c r="C60" i="52"/>
  <c r="K62" i="58"/>
  <c r="J61" i="58"/>
  <c r="L63" i="58"/>
  <c r="N65" i="58"/>
  <c r="M64" i="58"/>
  <c r="O66" i="58"/>
  <c r="I60" i="58"/>
  <c r="I57" i="46"/>
  <c r="F54" i="46"/>
  <c r="G55" i="46"/>
  <c r="E53" i="46"/>
  <c r="H56" i="46"/>
  <c r="AL82" i="24"/>
  <c r="D52" i="46"/>
  <c r="J58" i="46"/>
  <c r="AM76" i="34"/>
  <c r="E52" i="50"/>
  <c r="K58" i="50"/>
  <c r="J57" i="50"/>
  <c r="I56" i="50"/>
  <c r="F53" i="50"/>
  <c r="H55" i="50"/>
  <c r="G54" i="50"/>
  <c r="BD76" i="34"/>
  <c r="X54" i="50"/>
  <c r="V52" i="50"/>
  <c r="AB58" i="50"/>
  <c r="AA57" i="50"/>
  <c r="Z56" i="50"/>
  <c r="W53" i="50"/>
  <c r="Y55" i="50"/>
  <c r="AC59" i="63"/>
  <c r="U63" i="49"/>
  <c r="W65" i="49"/>
  <c r="S61" i="49"/>
  <c r="R60" i="49"/>
  <c r="X66" i="49"/>
  <c r="T62" i="49"/>
  <c r="V64" i="49"/>
  <c r="K62" i="51"/>
  <c r="N65" i="51"/>
  <c r="O66" i="51"/>
  <c r="J61" i="51"/>
  <c r="M64" i="51"/>
  <c r="L63" i="51"/>
  <c r="I60" i="51"/>
  <c r="AK116" i="38"/>
  <c r="I61" i="16"/>
  <c r="M65" i="16"/>
  <c r="M59" i="16" s="1"/>
  <c r="N66" i="16"/>
  <c r="N59" i="16" s="1"/>
  <c r="N66" i="44"/>
  <c r="N59" i="44" s="1"/>
  <c r="I61" i="44"/>
  <c r="J62" i="44"/>
  <c r="K63" i="16"/>
  <c r="L64" i="16"/>
  <c r="L59" i="16" s="1"/>
  <c r="M65" i="44"/>
  <c r="M59" i="44" s="1"/>
  <c r="H60" i="44"/>
  <c r="K63" i="44"/>
  <c r="H60" i="16"/>
  <c r="J62" i="16"/>
  <c r="L64" i="44"/>
  <c r="L59" i="44" s="1"/>
  <c r="AO84" i="26"/>
  <c r="K56" i="47"/>
  <c r="L57" i="47"/>
  <c r="I54" i="47"/>
  <c r="G52" i="47"/>
  <c r="M58" i="47"/>
  <c r="J55" i="47"/>
  <c r="H53" i="47"/>
  <c r="AS57" i="59"/>
  <c r="M55" i="61"/>
  <c r="L54" i="61"/>
  <c r="O57" i="61"/>
  <c r="N56" i="61"/>
  <c r="P58" i="61"/>
  <c r="Q59" i="61"/>
  <c r="K53" i="61"/>
  <c r="AN109" i="34"/>
  <c r="AN122" i="34" s="1"/>
  <c r="AN118" i="34"/>
  <c r="I61" i="48"/>
  <c r="K63" i="48"/>
  <c r="M65" i="48"/>
  <c r="L64" i="48"/>
  <c r="H60" i="48"/>
  <c r="J62" i="48"/>
  <c r="N66" i="48"/>
  <c r="H63" i="61"/>
  <c r="G62" i="61"/>
  <c r="K66" i="61"/>
  <c r="I64" i="61"/>
  <c r="L67" i="61"/>
  <c r="J65" i="61"/>
  <c r="F61" i="61"/>
  <c r="I65" i="61"/>
  <c r="F62" i="61"/>
  <c r="G63" i="61"/>
  <c r="K67" i="61"/>
  <c r="H64" i="61"/>
  <c r="J66" i="61"/>
  <c r="E61" i="61"/>
  <c r="C59" i="63"/>
  <c r="AK114" i="34"/>
  <c r="AK102" i="34"/>
  <c r="AP104" i="31"/>
  <c r="AP116" i="31"/>
  <c r="BL57" i="59"/>
  <c r="AE54" i="61"/>
  <c r="AD53" i="61"/>
  <c r="E62" i="49"/>
  <c r="G64" i="49"/>
  <c r="F63" i="49"/>
  <c r="I66" i="49"/>
  <c r="C60" i="49"/>
  <c r="H65" i="49"/>
  <c r="D61" i="49"/>
  <c r="Y56" i="48"/>
  <c r="BC79" i="28"/>
  <c r="X55" i="48"/>
  <c r="V53" i="48"/>
  <c r="W54" i="48"/>
  <c r="U52" i="48"/>
  <c r="AA58" i="48"/>
  <c r="Z57" i="48"/>
  <c r="T59" i="63"/>
  <c r="AQ103" i="56"/>
  <c r="B59" i="16"/>
  <c r="Q56" i="48"/>
  <c r="AU79" i="28"/>
  <c r="P55" i="48"/>
  <c r="N53" i="48"/>
  <c r="O54" i="48"/>
  <c r="M52" i="48"/>
  <c r="S58" i="48"/>
  <c r="R57" i="48"/>
  <c r="Y62" i="58"/>
  <c r="AA64" i="58"/>
  <c r="AC66" i="58"/>
  <c r="AB65" i="58"/>
  <c r="X61" i="58"/>
  <c r="Z63" i="58"/>
  <c r="W60" i="58"/>
  <c r="U59" i="16"/>
  <c r="AD61" i="52"/>
  <c r="AE62" i="52"/>
  <c r="AC60" i="52"/>
  <c r="Y51" i="51"/>
  <c r="S62" i="61"/>
  <c r="W66" i="61"/>
  <c r="U64" i="61"/>
  <c r="T63" i="61"/>
  <c r="V65" i="61"/>
  <c r="X67" i="61"/>
  <c r="R61" i="61"/>
  <c r="BC84" i="26"/>
  <c r="Y56" i="47"/>
  <c r="U52" i="47"/>
  <c r="Z57" i="47"/>
  <c r="V53" i="47"/>
  <c r="AA58" i="47"/>
  <c r="X55" i="47"/>
  <c r="W54" i="47"/>
  <c r="AR110" i="38"/>
  <c r="AR111" i="38" s="1"/>
  <c r="AR112" i="38" s="1"/>
  <c r="AR124" i="38" s="1"/>
  <c r="AR116" i="38"/>
  <c r="V59" i="44"/>
  <c r="P55" i="50"/>
  <c r="O54" i="50"/>
  <c r="AU76" i="34"/>
  <c r="M52" i="50"/>
  <c r="S58" i="50"/>
  <c r="R57" i="50"/>
  <c r="Q56" i="50"/>
  <c r="N53" i="50"/>
  <c r="AM116" i="38"/>
  <c r="AS103" i="56"/>
  <c r="AS97" i="56"/>
  <c r="AS98" i="56" s="1"/>
  <c r="AS99" i="56" s="1"/>
  <c r="AS111" i="56" s="1"/>
  <c r="X63" i="48"/>
  <c r="Z65" i="48"/>
  <c r="W62" i="48"/>
  <c r="AA66" i="48"/>
  <c r="V61" i="48"/>
  <c r="U60" i="48"/>
  <c r="Y64" i="48"/>
  <c r="BE63" i="56"/>
  <c r="Z51" i="63"/>
  <c r="AJ102" i="34"/>
  <c r="AJ114" i="34"/>
  <c r="AL105" i="41"/>
  <c r="AL117" i="41"/>
  <c r="AM112" i="41"/>
  <c r="AM125" i="41" s="1"/>
  <c r="AM121" i="41"/>
  <c r="AN112" i="41"/>
  <c r="AN125" i="41" s="1"/>
  <c r="AN121" i="41"/>
  <c r="N60" i="48"/>
  <c r="Q63" i="48"/>
  <c r="S65" i="48"/>
  <c r="O61" i="48"/>
  <c r="P62" i="48"/>
  <c r="R64" i="48"/>
  <c r="T66" i="48"/>
  <c r="AL76" i="34"/>
  <c r="J58" i="50"/>
  <c r="I57" i="50"/>
  <c r="H56" i="50"/>
  <c r="D52" i="50"/>
  <c r="E53" i="50"/>
  <c r="G55" i="50"/>
  <c r="F54" i="50"/>
  <c r="R62" i="58"/>
  <c r="Q61" i="58"/>
  <c r="V66" i="58"/>
  <c r="U65" i="58"/>
  <c r="T64" i="58"/>
  <c r="S63" i="58"/>
  <c r="P60" i="58"/>
  <c r="AS116" i="38"/>
  <c r="BD117" i="18"/>
  <c r="AP120" i="24"/>
  <c r="AP108" i="24"/>
  <c r="AB51" i="63"/>
  <c r="E51" i="51"/>
  <c r="AK109" i="34"/>
  <c r="AK122" i="34" s="1"/>
  <c r="AK118" i="34"/>
  <c r="AR109" i="38"/>
  <c r="AR122" i="38" s="1"/>
  <c r="AR118" i="38"/>
  <c r="M55" i="48"/>
  <c r="AR79" i="28"/>
  <c r="L54" i="48"/>
  <c r="J52" i="48"/>
  <c r="P58" i="48"/>
  <c r="O57" i="48"/>
  <c r="N56" i="48"/>
  <c r="K53" i="48"/>
  <c r="AR112" i="41"/>
  <c r="AR125" i="41" s="1"/>
  <c r="AR121" i="41"/>
  <c r="AK97" i="62"/>
  <c r="AK91" i="62"/>
  <c r="AK92" i="62" s="1"/>
  <c r="AK93" i="62" s="1"/>
  <c r="AK105" i="62" s="1"/>
  <c r="AS76" i="34"/>
  <c r="L53" i="50"/>
  <c r="Q58" i="50"/>
  <c r="N55" i="50"/>
  <c r="P57" i="50"/>
  <c r="M54" i="50"/>
  <c r="K52" i="50"/>
  <c r="O56" i="50"/>
  <c r="U52" i="49"/>
  <c r="BC78" i="31"/>
  <c r="W54" i="49"/>
  <c r="V53" i="49"/>
  <c r="Y56" i="49"/>
  <c r="X55" i="49"/>
  <c r="Z57" i="49"/>
  <c r="AA58" i="49"/>
  <c r="AE52" i="50"/>
  <c r="BM76" i="34"/>
  <c r="O51" i="63"/>
  <c r="AA62" i="58"/>
  <c r="AB63" i="58"/>
  <c r="Z61" i="58"/>
  <c r="AE66" i="58"/>
  <c r="AC64" i="58"/>
  <c r="AD65" i="58"/>
  <c r="Y60" i="58"/>
  <c r="AP116" i="38"/>
  <c r="H65" i="51"/>
  <c r="D61" i="51"/>
  <c r="I66" i="51"/>
  <c r="E62" i="51"/>
  <c r="F63" i="51"/>
  <c r="G64" i="51"/>
  <c r="C60" i="51"/>
  <c r="K63" i="61"/>
  <c r="N66" i="61"/>
  <c r="M65" i="61"/>
  <c r="J62" i="61"/>
  <c r="L64" i="61"/>
  <c r="O67" i="61"/>
  <c r="I61" i="61"/>
  <c r="O62" i="50"/>
  <c r="Q64" i="50"/>
  <c r="N61" i="50"/>
  <c r="R65" i="50"/>
  <c r="P63" i="50"/>
  <c r="S66" i="50"/>
  <c r="M60" i="50"/>
  <c r="AU84" i="26"/>
  <c r="O54" i="47"/>
  <c r="M52" i="47"/>
  <c r="Q56" i="47"/>
  <c r="P55" i="47"/>
  <c r="R57" i="47"/>
  <c r="S58" i="47"/>
  <c r="N53" i="47"/>
  <c r="AD62" i="49"/>
  <c r="AB60" i="49"/>
  <c r="AE63" i="49"/>
  <c r="AC61" i="49"/>
  <c r="U57" i="48"/>
  <c r="T56" i="48"/>
  <c r="P52" i="48"/>
  <c r="Q53" i="48"/>
  <c r="S55" i="48"/>
  <c r="R54" i="48"/>
  <c r="AX79" i="28"/>
  <c r="V58" i="48"/>
  <c r="AO95" i="59"/>
  <c r="AO83" i="59"/>
  <c r="AM119" i="28"/>
  <c r="N62" i="58"/>
  <c r="P64" i="58"/>
  <c r="M61" i="58"/>
  <c r="O63" i="58"/>
  <c r="R66" i="58"/>
  <c r="Q65" i="58"/>
  <c r="L60" i="58"/>
  <c r="AL90" i="59"/>
  <c r="AL103" i="59" s="1"/>
  <c r="AL99" i="59"/>
  <c r="AW57" i="59"/>
  <c r="Q55" i="61"/>
  <c r="T58" i="61"/>
  <c r="P54" i="61"/>
  <c r="S57" i="61"/>
  <c r="R56" i="61"/>
  <c r="U59" i="61"/>
  <c r="O53" i="61"/>
  <c r="P59" i="63"/>
  <c r="AO122" i="24"/>
  <c r="AO116" i="24"/>
  <c r="AO117" i="24" s="1"/>
  <c r="AO118" i="24" s="1"/>
  <c r="AO130" i="24" s="1"/>
  <c r="BD82" i="24"/>
  <c r="Z56" i="46"/>
  <c r="AA57" i="46"/>
  <c r="W53" i="46"/>
  <c r="AB58" i="46"/>
  <c r="X54" i="46"/>
  <c r="Y55" i="46"/>
  <c r="V52" i="46"/>
  <c r="I59" i="63"/>
  <c r="AO118" i="34"/>
  <c r="AO109" i="34"/>
  <c r="AO122" i="34" s="1"/>
  <c r="AJ96" i="56"/>
  <c r="AJ109" i="56" s="1"/>
  <c r="AJ105" i="56"/>
  <c r="M57" i="58"/>
  <c r="L56" i="58"/>
  <c r="I53" i="58"/>
  <c r="K55" i="58"/>
  <c r="J54" i="58"/>
  <c r="N58" i="58"/>
  <c r="H52" i="58"/>
  <c r="AP63" i="56"/>
  <c r="X62" i="50"/>
  <c r="Y63" i="50"/>
  <c r="Z64" i="50"/>
  <c r="W61" i="50"/>
  <c r="AB66" i="50"/>
  <c r="AA65" i="50"/>
  <c r="V60" i="50"/>
  <c r="P51" i="51"/>
  <c r="AP84" i="26"/>
  <c r="J54" i="47"/>
  <c r="H52" i="47"/>
  <c r="L56" i="47"/>
  <c r="I53" i="47"/>
  <c r="M57" i="47"/>
  <c r="K55" i="47"/>
  <c r="N58" i="47"/>
  <c r="AR90" i="59"/>
  <c r="AR103" i="59" s="1"/>
  <c r="AR99" i="59"/>
  <c r="AN121" i="28"/>
  <c r="AN112" i="28"/>
  <c r="AN125" i="28" s="1"/>
  <c r="Q62" i="52"/>
  <c r="S64" i="52"/>
  <c r="U66" i="52"/>
  <c r="R63" i="52"/>
  <c r="P61" i="52"/>
  <c r="T65" i="52"/>
  <c r="O60" i="52"/>
  <c r="AM109" i="34"/>
  <c r="AM122" i="34" s="1"/>
  <c r="AM118" i="34"/>
  <c r="AQ120" i="31"/>
  <c r="AQ111" i="31"/>
  <c r="AQ124" i="31" s="1"/>
  <c r="F62" i="52"/>
  <c r="H64" i="52"/>
  <c r="E61" i="52"/>
  <c r="J66" i="52"/>
  <c r="G63" i="52"/>
  <c r="I65" i="52"/>
  <c r="D60" i="52"/>
  <c r="BK57" i="59"/>
  <c r="AE55" i="61"/>
  <c r="AD54" i="61"/>
  <c r="AC53" i="61"/>
  <c r="M60" i="49"/>
  <c r="O62" i="49"/>
  <c r="Q64" i="49"/>
  <c r="P63" i="49"/>
  <c r="N61" i="49"/>
  <c r="S66" i="49"/>
  <c r="R65" i="49"/>
  <c r="AE51" i="51"/>
  <c r="AL111" i="31"/>
  <c r="AL124" i="31" s="1"/>
  <c r="AL120" i="31"/>
  <c r="W51" i="51"/>
  <c r="AK121" i="41"/>
  <c r="AK112" i="41"/>
  <c r="AK125" i="41" s="1"/>
  <c r="AQ96" i="56"/>
  <c r="AQ109" i="56" s="1"/>
  <c r="AQ105" i="56"/>
  <c r="AL108" i="24"/>
  <c r="AL120" i="24"/>
  <c r="BB76" i="34"/>
  <c r="Z58" i="50"/>
  <c r="Y57" i="50"/>
  <c r="X56" i="50"/>
  <c r="T52" i="50"/>
  <c r="U53" i="50"/>
  <c r="W55" i="50"/>
  <c r="V54" i="50"/>
  <c r="AJ59" i="62"/>
  <c r="AJ60" i="62"/>
  <c r="BJ84" i="26"/>
  <c r="AE55" i="47"/>
  <c r="AD54" i="47"/>
  <c r="AB52" i="47"/>
  <c r="AC53" i="47"/>
  <c r="BE79" i="41"/>
  <c r="Y54" i="52"/>
  <c r="X53" i="52"/>
  <c r="AA56" i="52"/>
  <c r="Z55" i="52"/>
  <c r="W52" i="52"/>
  <c r="AB57" i="52"/>
  <c r="AC58" i="52"/>
  <c r="AQ118" i="38"/>
  <c r="AQ109" i="38"/>
  <c r="AQ122" i="38" s="1"/>
  <c r="AP139" i="15"/>
  <c r="AP152" i="15" s="1"/>
  <c r="AP148" i="15"/>
  <c r="AD52" i="48"/>
  <c r="BL79" i="28"/>
  <c r="AE53" i="48"/>
  <c r="AP57" i="59"/>
  <c r="M58" i="61"/>
  <c r="J55" i="61"/>
  <c r="I54" i="61"/>
  <c r="L57" i="61"/>
  <c r="K56" i="61"/>
  <c r="N59" i="61"/>
  <c r="H53" i="61"/>
  <c r="S55" i="61"/>
  <c r="AY57" i="59"/>
  <c r="U57" i="61"/>
  <c r="W59" i="61"/>
  <c r="V58" i="61"/>
  <c r="R54" i="61"/>
  <c r="T56" i="61"/>
  <c r="Q53" i="61"/>
  <c r="AR105" i="41"/>
  <c r="AR117" i="41"/>
  <c r="AS83" i="59"/>
  <c r="AS95" i="59"/>
  <c r="BI84" i="26"/>
  <c r="AC54" i="47"/>
  <c r="AD55" i="47"/>
  <c r="AA52" i="47"/>
  <c r="AB53" i="47"/>
  <c r="AE56" i="47"/>
  <c r="BI79" i="41"/>
  <c r="AE56" i="52"/>
  <c r="AB53" i="52"/>
  <c r="AC54" i="52"/>
  <c r="AD55" i="52"/>
  <c r="AA52" i="52"/>
  <c r="AN116" i="38"/>
  <c r="W64" i="61"/>
  <c r="X65" i="61"/>
  <c r="Z67" i="61"/>
  <c r="V63" i="61"/>
  <c r="Y66" i="61"/>
  <c r="U62" i="61"/>
  <c r="T61" i="61"/>
  <c r="U55" i="61"/>
  <c r="X58" i="61"/>
  <c r="Y59" i="61"/>
  <c r="W57" i="61"/>
  <c r="T54" i="61"/>
  <c r="V56" i="61"/>
  <c r="S53" i="61"/>
  <c r="BA57" i="59"/>
  <c r="AQ117" i="28"/>
  <c r="AQ105" i="28"/>
  <c r="D62" i="50"/>
  <c r="G65" i="50"/>
  <c r="F64" i="50"/>
  <c r="C61" i="50"/>
  <c r="H66" i="50"/>
  <c r="E63" i="50"/>
  <c r="B60" i="50"/>
  <c r="B59" i="50" s="1"/>
  <c r="AJ81" i="34"/>
  <c r="AS111" i="31"/>
  <c r="AS124" i="31" s="1"/>
  <c r="AS120" i="31"/>
  <c r="AN95" i="59"/>
  <c r="AN83" i="59"/>
  <c r="AK111" i="31"/>
  <c r="AK124" i="31" s="1"/>
  <c r="AK120" i="31"/>
  <c r="AK79" i="41"/>
  <c r="D53" i="52"/>
  <c r="F55" i="52"/>
  <c r="E54" i="52"/>
  <c r="G56" i="52"/>
  <c r="C52" i="52"/>
  <c r="I58" i="52"/>
  <c r="H57" i="52"/>
  <c r="AK110" i="26"/>
  <c r="AK122" i="26"/>
  <c r="R51" i="63"/>
  <c r="BB84" i="26"/>
  <c r="T52" i="47"/>
  <c r="W55" i="47"/>
  <c r="V54" i="47"/>
  <c r="Y57" i="47"/>
  <c r="Z58" i="47"/>
  <c r="X56" i="47"/>
  <c r="U53" i="47"/>
  <c r="AE54" i="48"/>
  <c r="AC52" i="48"/>
  <c r="AD53" i="48"/>
  <c r="BK79" i="28"/>
  <c r="AT84" i="26"/>
  <c r="L52" i="47"/>
  <c r="P56" i="47"/>
  <c r="N54" i="47"/>
  <c r="M53" i="47"/>
  <c r="Q57" i="47"/>
  <c r="R58" i="47"/>
  <c r="O55" i="47"/>
  <c r="F51" i="63"/>
  <c r="S59" i="46"/>
  <c r="AQ105" i="41"/>
  <c r="AQ117" i="41"/>
  <c r="AM121" i="28"/>
  <c r="AM112" i="28"/>
  <c r="AM125" i="28" s="1"/>
  <c r="AD55" i="48"/>
  <c r="BI79" i="28"/>
  <c r="AC54" i="48"/>
  <c r="AA52" i="48"/>
  <c r="AE56" i="48"/>
  <c r="AB53" i="48"/>
  <c r="S51" i="63"/>
  <c r="W57" i="49"/>
  <c r="AZ78" i="31"/>
  <c r="V56" i="49"/>
  <c r="T54" i="49"/>
  <c r="S53" i="49"/>
  <c r="X58" i="49"/>
  <c r="U55" i="49"/>
  <c r="R52" i="49"/>
  <c r="G57" i="50"/>
  <c r="H58" i="50"/>
  <c r="AJ80" i="34"/>
  <c r="AJ76" i="34"/>
  <c r="D54" i="50"/>
  <c r="F56" i="50"/>
  <c r="B52" i="50"/>
  <c r="B51" i="50" s="1"/>
  <c r="E55" i="50"/>
  <c r="C53" i="50"/>
  <c r="AA55" i="49"/>
  <c r="Y53" i="49"/>
  <c r="BF78" i="31"/>
  <c r="AB56" i="49"/>
  <c r="X52" i="49"/>
  <c r="Z54" i="49"/>
  <c r="AC57" i="49"/>
  <c r="AD58" i="49"/>
  <c r="AL79" i="41"/>
  <c r="H56" i="52"/>
  <c r="G55" i="52"/>
  <c r="F54" i="52"/>
  <c r="E53" i="52"/>
  <c r="D52" i="52"/>
  <c r="I57" i="52"/>
  <c r="J58" i="52"/>
  <c r="O59" i="44"/>
  <c r="BM63" i="56"/>
  <c r="G62" i="52"/>
  <c r="F61" i="52"/>
  <c r="I64" i="52"/>
  <c r="H63" i="52"/>
  <c r="K66" i="52"/>
  <c r="J65" i="52"/>
  <c r="E60" i="52"/>
  <c r="AQ116" i="31"/>
  <c r="AQ104" i="31"/>
  <c r="AR103" i="56"/>
  <c r="H62" i="52"/>
  <c r="G61" i="52"/>
  <c r="J64" i="52"/>
  <c r="K65" i="52"/>
  <c r="I63" i="52"/>
  <c r="L66" i="52"/>
  <c r="F60" i="52"/>
  <c r="AR110" i="26"/>
  <c r="AR122" i="26"/>
  <c r="S51" i="51"/>
  <c r="W59" i="44"/>
  <c r="M53" i="48"/>
  <c r="AT79" i="28"/>
  <c r="O55" i="48"/>
  <c r="N54" i="48"/>
  <c r="L52" i="48"/>
  <c r="R58" i="48"/>
  <c r="Q57" i="48"/>
  <c r="P56" i="48"/>
  <c r="AK116" i="31"/>
  <c r="AK104" i="31"/>
  <c r="M51" i="63"/>
  <c r="AE52" i="49"/>
  <c r="BM78" i="31"/>
  <c r="Z53" i="61"/>
  <c r="AD57" i="61"/>
  <c r="BH57" i="59"/>
  <c r="AB55" i="61"/>
  <c r="AA54" i="61"/>
  <c r="AE58" i="61"/>
  <c r="AC56" i="61"/>
  <c r="AE62" i="48"/>
  <c r="AC60" i="48"/>
  <c r="AD61" i="48"/>
  <c r="AQ84" i="26"/>
  <c r="L55" i="47"/>
  <c r="K54" i="47"/>
  <c r="O58" i="47"/>
  <c r="N57" i="47"/>
  <c r="I52" i="47"/>
  <c r="J53" i="47"/>
  <c r="M56" i="47"/>
  <c r="H51" i="51"/>
  <c r="G64" i="50"/>
  <c r="D61" i="50"/>
  <c r="E62" i="50"/>
  <c r="H65" i="50"/>
  <c r="F63" i="50"/>
  <c r="I66" i="50"/>
  <c r="C60" i="50"/>
  <c r="P56" i="46"/>
  <c r="L52" i="46"/>
  <c r="M53" i="46"/>
  <c r="R58" i="46"/>
  <c r="O55" i="46"/>
  <c r="Q57" i="46"/>
  <c r="AT82" i="24"/>
  <c r="N54" i="46"/>
  <c r="BH79" i="41"/>
  <c r="AD56" i="52"/>
  <c r="AB54" i="52"/>
  <c r="AC55" i="52"/>
  <c r="AA53" i="52"/>
  <c r="Z52" i="52"/>
  <c r="AE57" i="52"/>
  <c r="AM91" i="62"/>
  <c r="AM92" i="62" s="1"/>
  <c r="AM93" i="62" s="1"/>
  <c r="AM105" i="62" s="1"/>
  <c r="AM97" i="62"/>
  <c r="AS114" i="34"/>
  <c r="AS102" i="34"/>
  <c r="BI76" i="34"/>
  <c r="AB53" i="50"/>
  <c r="AD55" i="50"/>
  <c r="AC54" i="50"/>
  <c r="AA52" i="50"/>
  <c r="AE56" i="50"/>
  <c r="AM79" i="41"/>
  <c r="F53" i="52"/>
  <c r="G54" i="52"/>
  <c r="I56" i="52"/>
  <c r="H55" i="52"/>
  <c r="E52" i="52"/>
  <c r="K58" i="52"/>
  <c r="J57" i="52"/>
  <c r="AK109" i="38"/>
  <c r="AK122" i="38" s="1"/>
  <c r="AK118" i="38"/>
  <c r="D59" i="16"/>
  <c r="AR109" i="34"/>
  <c r="AR122" i="34" s="1"/>
  <c r="AR118" i="34"/>
  <c r="AP76" i="34"/>
  <c r="K55" i="50"/>
  <c r="J54" i="50"/>
  <c r="H52" i="50"/>
  <c r="N58" i="50"/>
  <c r="M57" i="50"/>
  <c r="L56" i="50"/>
  <c r="I53" i="50"/>
  <c r="D52" i="49"/>
  <c r="AL78" i="31"/>
  <c r="F54" i="49"/>
  <c r="H56" i="49"/>
  <c r="I57" i="49"/>
  <c r="G55" i="49"/>
  <c r="E53" i="49"/>
  <c r="J58" i="49"/>
  <c r="AO116" i="38"/>
  <c r="F51" i="51"/>
  <c r="W54" i="52"/>
  <c r="Y56" i="52"/>
  <c r="V53" i="52"/>
  <c r="X55" i="52"/>
  <c r="U52" i="52"/>
  <c r="AA58" i="52"/>
  <c r="Z57" i="52"/>
  <c r="BM84" i="26"/>
  <c r="AE52" i="47"/>
  <c r="AN104" i="31"/>
  <c r="AN116" i="31"/>
  <c r="O56" i="48"/>
  <c r="L53" i="48"/>
  <c r="N55" i="48"/>
  <c r="AS79" i="28"/>
  <c r="M54" i="48"/>
  <c r="K52" i="48"/>
  <c r="Q58" i="48"/>
  <c r="P57" i="48"/>
  <c r="AB59" i="16"/>
  <c r="AY76" i="34"/>
  <c r="U56" i="50"/>
  <c r="T55" i="50"/>
  <c r="S54" i="50"/>
  <c r="Q52" i="50"/>
  <c r="R53" i="50"/>
  <c r="W58" i="50"/>
  <c r="V57" i="50"/>
  <c r="AP112" i="41"/>
  <c r="AP125" i="41" s="1"/>
  <c r="AP121" i="41"/>
  <c r="BB79" i="41"/>
  <c r="V54" i="52"/>
  <c r="U53" i="52"/>
  <c r="X56" i="52"/>
  <c r="W55" i="52"/>
  <c r="T52" i="52"/>
  <c r="Z58" i="52"/>
  <c r="Y57" i="52"/>
  <c r="F61" i="50"/>
  <c r="G62" i="50"/>
  <c r="J65" i="50"/>
  <c r="I64" i="50"/>
  <c r="H63" i="50"/>
  <c r="K66" i="50"/>
  <c r="E60" i="50"/>
  <c r="H65" i="48"/>
  <c r="F63" i="48"/>
  <c r="D61" i="48"/>
  <c r="G64" i="48"/>
  <c r="E62" i="48"/>
  <c r="I66" i="48"/>
  <c r="C60" i="48"/>
  <c r="S65" i="49"/>
  <c r="O61" i="49"/>
  <c r="T66" i="49"/>
  <c r="R64" i="49"/>
  <c r="N60" i="49"/>
  <c r="Q63" i="49"/>
  <c r="P62" i="49"/>
  <c r="X63" i="61"/>
  <c r="Y64" i="61"/>
  <c r="Z65" i="61"/>
  <c r="W62" i="61"/>
  <c r="AB67" i="61"/>
  <c r="AA66" i="61"/>
  <c r="V61" i="61"/>
  <c r="AN79" i="41"/>
  <c r="H54" i="52"/>
  <c r="G53" i="52"/>
  <c r="J56" i="52"/>
  <c r="I55" i="52"/>
  <c r="F52" i="52"/>
  <c r="K57" i="52"/>
  <c r="L58" i="52"/>
  <c r="R62" i="52"/>
  <c r="V66" i="52"/>
  <c r="T64" i="52"/>
  <c r="Q61" i="52"/>
  <c r="U65" i="52"/>
  <c r="S63" i="52"/>
  <c r="P60" i="52"/>
  <c r="L65" i="50"/>
  <c r="H61" i="50"/>
  <c r="I62" i="50"/>
  <c r="K64" i="50"/>
  <c r="J63" i="50"/>
  <c r="M66" i="50"/>
  <c r="G60" i="50"/>
  <c r="M51" i="51"/>
  <c r="AK117" i="18"/>
  <c r="AS121" i="28"/>
  <c r="AS112" i="28"/>
  <c r="AS125" i="28" s="1"/>
  <c r="AE61" i="52"/>
  <c r="AD60" i="52"/>
  <c r="S58" i="46"/>
  <c r="N53" i="46"/>
  <c r="P55" i="46"/>
  <c r="R57" i="46"/>
  <c r="M52" i="46"/>
  <c r="Q56" i="46"/>
  <c r="O54" i="46"/>
  <c r="AU82" i="24"/>
  <c r="AE64" i="49"/>
  <c r="AD63" i="49"/>
  <c r="AA60" i="49"/>
  <c r="AB61" i="49"/>
  <c r="AC62" i="49"/>
  <c r="T51" i="58"/>
  <c r="AO97" i="56"/>
  <c r="AO98" i="56" s="1"/>
  <c r="AO99" i="56" s="1"/>
  <c r="AO111" i="56" s="1"/>
  <c r="AO103" i="56"/>
  <c r="AP91" i="62"/>
  <c r="AP92" i="62" s="1"/>
  <c r="AP93" i="62" s="1"/>
  <c r="AP105" i="62" s="1"/>
  <c r="AP97" i="62"/>
  <c r="AD66" i="61"/>
  <c r="AA63" i="61"/>
  <c r="AC65" i="61"/>
  <c r="AB64" i="61"/>
  <c r="Z62" i="61"/>
  <c r="AE67" i="61"/>
  <c r="Y61" i="61"/>
  <c r="AR76" i="34"/>
  <c r="K53" i="50"/>
  <c r="N56" i="50"/>
  <c r="M55" i="50"/>
  <c r="L54" i="50"/>
  <c r="J52" i="50"/>
  <c r="P58" i="50"/>
  <c r="O57" i="50"/>
  <c r="L63" i="61"/>
  <c r="M64" i="61"/>
  <c r="O66" i="61"/>
  <c r="P67" i="61"/>
  <c r="K62" i="61"/>
  <c r="N65" i="61"/>
  <c r="J61" i="61"/>
  <c r="AP109" i="34"/>
  <c r="AP122" i="34" s="1"/>
  <c r="AP118" i="34"/>
  <c r="U52" i="50"/>
  <c r="W54" i="50"/>
  <c r="AA58" i="50"/>
  <c r="Z57" i="50"/>
  <c r="Y56" i="50"/>
  <c r="V53" i="50"/>
  <c r="X55" i="50"/>
  <c r="BC76" i="34"/>
  <c r="I63" i="48"/>
  <c r="K65" i="48"/>
  <c r="H62" i="48"/>
  <c r="L66" i="48"/>
  <c r="J64" i="48"/>
  <c r="G61" i="48"/>
  <c r="F60" i="48"/>
  <c r="BJ76" i="34"/>
  <c r="AC53" i="50"/>
  <c r="AE55" i="50"/>
  <c r="AB52" i="50"/>
  <c r="AD54" i="50"/>
  <c r="BJ57" i="59"/>
  <c r="AB53" i="61"/>
  <c r="AD55" i="61"/>
  <c r="AE56" i="61"/>
  <c r="AC54" i="61"/>
  <c r="S62" i="51"/>
  <c r="V65" i="51"/>
  <c r="V59" i="51" s="1"/>
  <c r="T63" i="51"/>
  <c r="U64" i="51"/>
  <c r="R61" i="51"/>
  <c r="W66" i="51"/>
  <c r="W59" i="51" s="1"/>
  <c r="Q60" i="51"/>
  <c r="C51" i="51"/>
  <c r="K62" i="49"/>
  <c r="N65" i="49"/>
  <c r="M64" i="49"/>
  <c r="J61" i="49"/>
  <c r="O66" i="49"/>
  <c r="I60" i="49"/>
  <c r="L63" i="49"/>
  <c r="AL112" i="41"/>
  <c r="AL125" i="41" s="1"/>
  <c r="AL121" i="41"/>
  <c r="Q51" i="51"/>
  <c r="AJ122" i="18"/>
  <c r="BM82" i="24"/>
  <c r="AE52" i="46"/>
  <c r="V54" i="49"/>
  <c r="X56" i="49"/>
  <c r="W55" i="49"/>
  <c r="Y57" i="49"/>
  <c r="U53" i="49"/>
  <c r="BB78" i="31"/>
  <c r="T52" i="49"/>
  <c r="Z58" i="49"/>
  <c r="AP118" i="38"/>
  <c r="AP109" i="38"/>
  <c r="AP122" i="38" s="1"/>
  <c r="BH79" i="28"/>
  <c r="AB54" i="48"/>
  <c r="Z52" i="48"/>
  <c r="AE57" i="48"/>
  <c r="AD56" i="48"/>
  <c r="AA53" i="48"/>
  <c r="AC55" i="48"/>
  <c r="BI57" i="59"/>
  <c r="AD56" i="61"/>
  <c r="AE57" i="61"/>
  <c r="AC55" i="61"/>
  <c r="AB54" i="61"/>
  <c r="AA53" i="61"/>
  <c r="AB59" i="61"/>
  <c r="AA58" i="61"/>
  <c r="W54" i="61"/>
  <c r="Y56" i="61"/>
  <c r="BD57" i="59"/>
  <c r="V53" i="61"/>
  <c r="X55" i="61"/>
  <c r="Z57" i="61"/>
  <c r="B83" i="63"/>
  <c r="C61" i="48"/>
  <c r="F64" i="48"/>
  <c r="G65" i="48"/>
  <c r="E63" i="48"/>
  <c r="D62" i="48"/>
  <c r="H66" i="48"/>
  <c r="B60" i="48"/>
  <c r="B59" i="48" s="1"/>
  <c r="AJ84" i="28"/>
  <c r="N51" i="63"/>
  <c r="AN76" i="34"/>
  <c r="H54" i="50"/>
  <c r="F52" i="50"/>
  <c r="L58" i="50"/>
  <c r="K57" i="50"/>
  <c r="J56" i="50"/>
  <c r="G53" i="50"/>
  <c r="I55" i="50"/>
  <c r="AK122" i="24"/>
  <c r="AK116" i="24"/>
  <c r="AK117" i="24" s="1"/>
  <c r="AK118" i="24" s="1"/>
  <c r="AK130" i="24" s="1"/>
  <c r="AK99" i="59"/>
  <c r="AK90" i="59"/>
  <c r="AK103" i="59" s="1"/>
  <c r="AP95" i="59"/>
  <c r="AP83" i="59"/>
  <c r="AQ116" i="38"/>
  <c r="AQ110" i="38"/>
  <c r="AQ111" i="38" s="1"/>
  <c r="AQ112" i="38" s="1"/>
  <c r="AQ124" i="38" s="1"/>
  <c r="AD64" i="52"/>
  <c r="AB62" i="52"/>
  <c r="AE65" i="52"/>
  <c r="AC63" i="52"/>
  <c r="AA61" i="52"/>
  <c r="Z60" i="52"/>
  <c r="AL57" i="59"/>
  <c r="F55" i="61"/>
  <c r="E54" i="61"/>
  <c r="G56" i="61"/>
  <c r="I58" i="61"/>
  <c r="J59" i="61"/>
  <c r="H57" i="61"/>
  <c r="D53" i="61"/>
  <c r="X62" i="52"/>
  <c r="AB66" i="52"/>
  <c r="Y63" i="52"/>
  <c r="AA65" i="52"/>
  <c r="Z64" i="52"/>
  <c r="W61" i="52"/>
  <c r="V60" i="52"/>
  <c r="O58" i="48"/>
  <c r="N57" i="48"/>
  <c r="M56" i="48"/>
  <c r="K54" i="48"/>
  <c r="J53" i="48"/>
  <c r="L55" i="48"/>
  <c r="AQ79" i="28"/>
  <c r="I52" i="48"/>
  <c r="AJ109" i="34"/>
  <c r="AJ122" i="34" s="1"/>
  <c r="AJ118" i="34"/>
  <c r="N63" i="49"/>
  <c r="O64" i="49"/>
  <c r="K60" i="49"/>
  <c r="P65" i="49"/>
  <c r="M62" i="49"/>
  <c r="Q66" i="49"/>
  <c r="L61" i="49"/>
  <c r="I60" i="48"/>
  <c r="K62" i="48"/>
  <c r="J61" i="48"/>
  <c r="O66" i="48"/>
  <c r="M64" i="48"/>
  <c r="L63" i="48"/>
  <c r="N65" i="48"/>
  <c r="AK105" i="41"/>
  <c r="AK117" i="41"/>
  <c r="AJ116" i="38"/>
  <c r="S66" i="48"/>
  <c r="N61" i="48"/>
  <c r="M60" i="48"/>
  <c r="Q64" i="48"/>
  <c r="O62" i="48"/>
  <c r="P63" i="48"/>
  <c r="R65" i="48"/>
  <c r="AS112" i="41"/>
  <c r="AS125" i="41" s="1"/>
  <c r="AS121" i="41"/>
  <c r="Z59" i="44"/>
  <c r="X51" i="51"/>
  <c r="N63" i="61"/>
  <c r="Q66" i="61"/>
  <c r="M62" i="61"/>
  <c r="R67" i="61"/>
  <c r="P65" i="61"/>
  <c r="O64" i="61"/>
  <c r="L61" i="61"/>
  <c r="AZ84" i="26"/>
  <c r="V56" i="47"/>
  <c r="X58" i="47"/>
  <c r="T54" i="47"/>
  <c r="U55" i="47"/>
  <c r="R52" i="47"/>
  <c r="W57" i="47"/>
  <c r="S53" i="47"/>
  <c r="D59" i="63"/>
  <c r="AQ79" i="41"/>
  <c r="J53" i="52"/>
  <c r="K54" i="52"/>
  <c r="M56" i="52"/>
  <c r="L55" i="52"/>
  <c r="I52" i="52"/>
  <c r="N57" i="52"/>
  <c r="O58" i="52"/>
  <c r="K66" i="48"/>
  <c r="F61" i="48"/>
  <c r="E60" i="48"/>
  <c r="I64" i="48"/>
  <c r="H63" i="48"/>
  <c r="G62" i="48"/>
  <c r="J65" i="48"/>
  <c r="AD59" i="46"/>
  <c r="D55" i="61"/>
  <c r="F57" i="61"/>
  <c r="E56" i="61"/>
  <c r="G58" i="61"/>
  <c r="C54" i="61"/>
  <c r="H59" i="61"/>
  <c r="B53" i="61"/>
  <c r="B52" i="61" s="1"/>
  <c r="AJ61" i="59"/>
  <c r="V57" i="61"/>
  <c r="U56" i="61"/>
  <c r="T55" i="61"/>
  <c r="W58" i="61"/>
  <c r="X59" i="61"/>
  <c r="S54" i="61"/>
  <c r="AZ57" i="59"/>
  <c r="R53" i="61"/>
  <c r="X56" i="61"/>
  <c r="U53" i="61"/>
  <c r="Y57" i="61"/>
  <c r="W55" i="61"/>
  <c r="V54" i="61"/>
  <c r="Z58" i="61"/>
  <c r="AA59" i="61"/>
  <c r="BC57" i="59"/>
  <c r="Z62" i="58"/>
  <c r="AD66" i="58"/>
  <c r="AA63" i="58"/>
  <c r="AB64" i="58"/>
  <c r="AC65" i="58"/>
  <c r="Y61" i="58"/>
  <c r="X60" i="58"/>
  <c r="J59" i="46"/>
  <c r="S59" i="63"/>
  <c r="X59" i="51"/>
  <c r="N57" i="49"/>
  <c r="L55" i="49"/>
  <c r="O58" i="49"/>
  <c r="AQ78" i="31"/>
  <c r="M56" i="49"/>
  <c r="I52" i="49"/>
  <c r="K54" i="49"/>
  <c r="J53" i="49"/>
  <c r="AY79" i="41"/>
  <c r="R53" i="52"/>
  <c r="U56" i="52"/>
  <c r="T55" i="52"/>
  <c r="S54" i="52"/>
  <c r="Q52" i="52"/>
  <c r="V57" i="52"/>
  <c r="W58" i="52"/>
  <c r="AJ81" i="38"/>
  <c r="D62" i="51"/>
  <c r="H66" i="51"/>
  <c r="C61" i="51"/>
  <c r="G65" i="51"/>
  <c r="E63" i="51"/>
  <c r="F64" i="51"/>
  <c r="B60" i="51"/>
  <c r="B59" i="51" s="1"/>
  <c r="B83" i="51" s="1"/>
  <c r="BF79" i="41"/>
  <c r="Z54" i="52"/>
  <c r="Y53" i="52"/>
  <c r="AB56" i="52"/>
  <c r="AA55" i="52"/>
  <c r="X52" i="52"/>
  <c r="AD58" i="52"/>
  <c r="AC57" i="52"/>
  <c r="AK117" i="28"/>
  <c r="AK105" i="28"/>
  <c r="H51" i="63"/>
  <c r="D53" i="49"/>
  <c r="H57" i="49"/>
  <c r="I58" i="49"/>
  <c r="G56" i="49"/>
  <c r="F55" i="49"/>
  <c r="C52" i="49"/>
  <c r="AK78" i="31"/>
  <c r="E54" i="49"/>
  <c r="BK79" i="41"/>
  <c r="AE54" i="52"/>
  <c r="AD53" i="52"/>
  <c r="AC52" i="52"/>
  <c r="AM104" i="31"/>
  <c r="AM116" i="31"/>
  <c r="H59" i="46"/>
  <c r="AU79" i="41"/>
  <c r="O54" i="52"/>
  <c r="Q56" i="52"/>
  <c r="N53" i="52"/>
  <c r="P55" i="52"/>
  <c r="M52" i="52"/>
  <c r="S58" i="52"/>
  <c r="R57" i="52"/>
  <c r="AP117" i="28"/>
  <c r="AP105" i="28"/>
  <c r="AT57" i="59"/>
  <c r="M54" i="61"/>
  <c r="N55" i="61"/>
  <c r="Q58" i="61"/>
  <c r="P57" i="61"/>
  <c r="O56" i="61"/>
  <c r="R59" i="61"/>
  <c r="L53" i="61"/>
  <c r="AX63" i="56"/>
  <c r="AR116" i="31"/>
  <c r="AR104" i="31"/>
  <c r="Z62" i="50"/>
  <c r="AA63" i="50"/>
  <c r="AC65" i="50"/>
  <c r="AB64" i="50"/>
  <c r="AD66" i="50"/>
  <c r="Y61" i="50"/>
  <c r="X60" i="50"/>
  <c r="L65" i="49"/>
  <c r="G60" i="49"/>
  <c r="M66" i="49"/>
  <c r="H61" i="49"/>
  <c r="K64" i="49"/>
  <c r="I62" i="49"/>
  <c r="J63" i="49"/>
  <c r="Q51" i="63"/>
  <c r="AR91" i="62"/>
  <c r="AR92" i="62" s="1"/>
  <c r="AR93" i="62" s="1"/>
  <c r="AR105" i="62" s="1"/>
  <c r="AR97" i="62"/>
  <c r="AS96" i="56"/>
  <c r="AS109" i="56" s="1"/>
  <c r="AS105" i="56"/>
  <c r="AZ63" i="56"/>
  <c r="AP78" i="31"/>
  <c r="L56" i="49"/>
  <c r="J54" i="49"/>
  <c r="N58" i="49"/>
  <c r="H52" i="49"/>
  <c r="I53" i="49"/>
  <c r="M57" i="49"/>
  <c r="K55" i="49"/>
  <c r="T66" i="52"/>
  <c r="O61" i="52"/>
  <c r="Q63" i="52"/>
  <c r="S65" i="52"/>
  <c r="R64" i="52"/>
  <c r="P62" i="52"/>
  <c r="N60" i="52"/>
  <c r="V59" i="16"/>
  <c r="Q58" i="49"/>
  <c r="L53" i="49"/>
  <c r="P57" i="49"/>
  <c r="AS78" i="31"/>
  <c r="O56" i="49"/>
  <c r="M54" i="49"/>
  <c r="K52" i="49"/>
  <c r="N55" i="49"/>
  <c r="AD62" i="61"/>
  <c r="AE63" i="61"/>
  <c r="AC61" i="61"/>
  <c r="AS84" i="26"/>
  <c r="P57" i="47"/>
  <c r="Q58" i="47"/>
  <c r="L53" i="47"/>
  <c r="K52" i="47"/>
  <c r="O56" i="47"/>
  <c r="N55" i="47"/>
  <c r="M54" i="47"/>
  <c r="AW84" i="26"/>
  <c r="T57" i="47"/>
  <c r="Q54" i="47"/>
  <c r="R55" i="47"/>
  <c r="O52" i="47"/>
  <c r="P53" i="47"/>
  <c r="U58" i="47"/>
  <c r="S56" i="47"/>
  <c r="W63" i="48"/>
  <c r="V62" i="48"/>
  <c r="T60" i="48"/>
  <c r="Z66" i="48"/>
  <c r="Y65" i="48"/>
  <c r="U61" i="48"/>
  <c r="X64" i="48"/>
  <c r="AO117" i="28"/>
  <c r="AO105" i="28"/>
  <c r="AK121" i="28"/>
  <c r="AK112" i="28"/>
  <c r="AK125" i="28" s="1"/>
  <c r="AJ68" i="56"/>
  <c r="D62" i="58"/>
  <c r="G65" i="58"/>
  <c r="C61" i="58"/>
  <c r="E63" i="58"/>
  <c r="F64" i="58"/>
  <c r="H66" i="58"/>
  <c r="B60" i="58"/>
  <c r="B59" i="58" s="1"/>
  <c r="AC51" i="51"/>
  <c r="AN105" i="41"/>
  <c r="AN117" i="41"/>
  <c r="P61" i="51"/>
  <c r="Q62" i="51"/>
  <c r="R63" i="51"/>
  <c r="T65" i="51"/>
  <c r="U66" i="51"/>
  <c r="S64" i="51"/>
  <c r="O60" i="51"/>
  <c r="AK159" i="18"/>
  <c r="AK150" i="18"/>
  <c r="AK163" i="18" s="1"/>
  <c r="O64" i="48"/>
  <c r="L61" i="48"/>
  <c r="M62" i="48"/>
  <c r="K60" i="48"/>
  <c r="Q66" i="48"/>
  <c r="P65" i="48"/>
  <c r="N63" i="48"/>
  <c r="Q56" i="58"/>
  <c r="N53" i="58"/>
  <c r="AU63" i="56"/>
  <c r="O54" i="58"/>
  <c r="P55" i="58"/>
  <c r="R57" i="58"/>
  <c r="M52" i="58"/>
  <c r="S58" i="58"/>
  <c r="AE66" i="51"/>
  <c r="AC64" i="51"/>
  <c r="AA62" i="51"/>
  <c r="AB63" i="51"/>
  <c r="Z61" i="51"/>
  <c r="Z59" i="51" s="1"/>
  <c r="AD65" i="51"/>
  <c r="Y60" i="51"/>
  <c r="Y59" i="51" s="1"/>
  <c r="AP159" i="18"/>
  <c r="AP150" i="18"/>
  <c r="AP163" i="18" s="1"/>
  <c r="AK95" i="59"/>
  <c r="AK83" i="59"/>
  <c r="R64" i="61"/>
  <c r="T66" i="61"/>
  <c r="Q63" i="61"/>
  <c r="P62" i="61"/>
  <c r="S65" i="61"/>
  <c r="U67" i="61"/>
  <c r="O61" i="61"/>
  <c r="AR102" i="34"/>
  <c r="AR114" i="34"/>
  <c r="U51" i="63"/>
  <c r="AP105" i="41"/>
  <c r="AP117" i="41"/>
  <c r="J62" i="50"/>
  <c r="L64" i="50"/>
  <c r="I61" i="50"/>
  <c r="K63" i="50"/>
  <c r="N66" i="50"/>
  <c r="M65" i="50"/>
  <c r="H60" i="50"/>
  <c r="Y59" i="63"/>
  <c r="F59" i="63"/>
  <c r="AL103" i="56"/>
  <c r="W52" i="48"/>
  <c r="BE79" i="28"/>
  <c r="AA56" i="48"/>
  <c r="AB57" i="48"/>
  <c r="X53" i="48"/>
  <c r="AC58" i="48"/>
  <c r="Z55" i="48"/>
  <c r="Y54" i="48"/>
  <c r="Z59" i="61"/>
  <c r="U54" i="61"/>
  <c r="W56" i="61"/>
  <c r="Y58" i="61"/>
  <c r="BB57" i="59"/>
  <c r="T53" i="61"/>
  <c r="X57" i="61"/>
  <c r="V55" i="61"/>
  <c r="AC59" i="16"/>
  <c r="BK84" i="26"/>
  <c r="AE54" i="47"/>
  <c r="AD53" i="47"/>
  <c r="AC52" i="47"/>
  <c r="AR57" i="59"/>
  <c r="AY76" i="38"/>
  <c r="H62" i="51"/>
  <c r="G61" i="51"/>
  <c r="K65" i="51"/>
  <c r="I63" i="51"/>
  <c r="J64" i="51"/>
  <c r="L66" i="51"/>
  <c r="F60" i="51"/>
  <c r="G51" i="63"/>
  <c r="AC59" i="61"/>
  <c r="X54" i="61"/>
  <c r="Z56" i="61"/>
  <c r="AB58" i="61"/>
  <c r="BE57" i="59"/>
  <c r="W53" i="61"/>
  <c r="AA57" i="61"/>
  <c r="Y55" i="61"/>
  <c r="AJ122" i="26"/>
  <c r="AJ110" i="26"/>
  <c r="N66" i="51"/>
  <c r="M65" i="51"/>
  <c r="J62" i="51"/>
  <c r="K63" i="51"/>
  <c r="L64" i="51"/>
  <c r="I61" i="51"/>
  <c r="H60" i="51"/>
  <c r="F62" i="51"/>
  <c r="I65" i="51"/>
  <c r="E61" i="51"/>
  <c r="J66" i="51"/>
  <c r="H64" i="51"/>
  <c r="G63" i="51"/>
  <c r="D60" i="51"/>
  <c r="AL96" i="56"/>
  <c r="AL109" i="56" s="1"/>
  <c r="AL105" i="56"/>
  <c r="R59" i="16"/>
  <c r="AA51" i="51"/>
  <c r="AS116" i="24"/>
  <c r="AS117" i="24" s="1"/>
  <c r="AS118" i="24" s="1"/>
  <c r="AS130" i="24" s="1"/>
  <c r="AS122" i="24"/>
  <c r="N57" i="58"/>
  <c r="M56" i="58"/>
  <c r="J53" i="58"/>
  <c r="O58" i="58"/>
  <c r="L55" i="58"/>
  <c r="I52" i="58"/>
  <c r="K54" i="58"/>
  <c r="AQ63" i="56"/>
  <c r="AJ121" i="28"/>
  <c r="AJ112" i="28"/>
  <c r="AJ125" i="28" s="1"/>
  <c r="AP103" i="56"/>
  <c r="G62" i="58"/>
  <c r="K66" i="58"/>
  <c r="I64" i="58"/>
  <c r="H63" i="58"/>
  <c r="J65" i="58"/>
  <c r="F61" i="58"/>
  <c r="E60" i="58"/>
  <c r="P61" i="49"/>
  <c r="U66" i="49"/>
  <c r="R63" i="49"/>
  <c r="O60" i="49"/>
  <c r="T65" i="49"/>
  <c r="Q62" i="49"/>
  <c r="S64" i="49"/>
  <c r="H66" i="61"/>
  <c r="F64" i="61"/>
  <c r="G65" i="61"/>
  <c r="I67" i="61"/>
  <c r="E63" i="61"/>
  <c r="D62" i="61"/>
  <c r="C61" i="61"/>
  <c r="V59" i="63"/>
  <c r="AL122" i="26"/>
  <c r="AL110" i="26"/>
  <c r="AR79" i="41"/>
  <c r="L54" i="52"/>
  <c r="N56" i="52"/>
  <c r="M55" i="52"/>
  <c r="K53" i="52"/>
  <c r="J52" i="52"/>
  <c r="O57" i="52"/>
  <c r="P58" i="52"/>
  <c r="N64" i="49"/>
  <c r="L62" i="49"/>
  <c r="O65" i="49"/>
  <c r="K61" i="49"/>
  <c r="M63" i="49"/>
  <c r="J60" i="49"/>
  <c r="P66" i="49"/>
  <c r="AE53" i="61"/>
  <c r="BM57" i="59"/>
  <c r="G51" i="51"/>
  <c r="H64" i="50"/>
  <c r="I65" i="50"/>
  <c r="F62" i="50"/>
  <c r="J66" i="50"/>
  <c r="E61" i="50"/>
  <c r="G63" i="50"/>
  <c r="D60" i="50"/>
  <c r="S63" i="61"/>
  <c r="R62" i="61"/>
  <c r="T64" i="61"/>
  <c r="U65" i="61"/>
  <c r="V66" i="61"/>
  <c r="W67" i="61"/>
  <c r="Q61" i="61"/>
  <c r="AN57" i="59"/>
  <c r="K58" i="61"/>
  <c r="H55" i="61"/>
  <c r="J57" i="61"/>
  <c r="I56" i="61"/>
  <c r="G54" i="61"/>
  <c r="L59" i="61"/>
  <c r="F53" i="61"/>
  <c r="K51" i="51"/>
  <c r="AK84" i="26"/>
  <c r="I58" i="47"/>
  <c r="D53" i="47"/>
  <c r="C52" i="47"/>
  <c r="G56" i="47"/>
  <c r="E54" i="47"/>
  <c r="H57" i="47"/>
  <c r="F55" i="47"/>
  <c r="AJ111" i="15"/>
  <c r="AS79" i="41"/>
  <c r="M62" i="52"/>
  <c r="O64" i="52"/>
  <c r="Q66" i="52"/>
  <c r="L61" i="52"/>
  <c r="P65" i="52"/>
  <c r="N63" i="52"/>
  <c r="K60" i="52"/>
  <c r="V62" i="52"/>
  <c r="X64" i="52"/>
  <c r="Y65" i="52"/>
  <c r="U61" i="52"/>
  <c r="W63" i="52"/>
  <c r="Z66" i="52"/>
  <c r="T60" i="52"/>
  <c r="S62" i="52"/>
  <c r="R61" i="52"/>
  <c r="W66" i="52"/>
  <c r="U64" i="52"/>
  <c r="T63" i="52"/>
  <c r="V65" i="52"/>
  <c r="Q60" i="52"/>
  <c r="BL76" i="34"/>
  <c r="AE53" i="50"/>
  <c r="AD52" i="50"/>
  <c r="BJ79" i="41"/>
  <c r="AD54" i="52"/>
  <c r="AC53" i="52"/>
  <c r="AE55" i="52"/>
  <c r="AB52" i="52"/>
  <c r="AJ95" i="59"/>
  <c r="AJ83" i="59"/>
  <c r="F61" i="51"/>
  <c r="K66" i="51"/>
  <c r="I64" i="51"/>
  <c r="G62" i="51"/>
  <c r="J65" i="51"/>
  <c r="H63" i="51"/>
  <c r="E60" i="51"/>
  <c r="Y63" i="61"/>
  <c r="AA65" i="61"/>
  <c r="AB66" i="61"/>
  <c r="X62" i="61"/>
  <c r="AC67" i="61"/>
  <c r="Z64" i="61"/>
  <c r="W61" i="61"/>
  <c r="AA64" i="61"/>
  <c r="Y62" i="61"/>
  <c r="AB65" i="61"/>
  <c r="Z63" i="61"/>
  <c r="AD67" i="61"/>
  <c r="AC66" i="61"/>
  <c r="X61" i="61"/>
  <c r="AD59" i="16"/>
  <c r="N62" i="49"/>
  <c r="P64" i="49"/>
  <c r="R66" i="49"/>
  <c r="O63" i="49"/>
  <c r="L60" i="49"/>
  <c r="M61" i="49"/>
  <c r="Q65" i="49"/>
  <c r="AJ97" i="62"/>
  <c r="AJ91" i="62"/>
  <c r="AJ92" i="62" s="1"/>
  <c r="AJ93" i="62" s="1"/>
  <c r="AJ105" i="62" s="1"/>
  <c r="H62" i="58"/>
  <c r="K65" i="58"/>
  <c r="I63" i="58"/>
  <c r="G61" i="58"/>
  <c r="L66" i="58"/>
  <c r="J64" i="58"/>
  <c r="F60" i="58"/>
  <c r="AW79" i="41"/>
  <c r="P53" i="52"/>
  <c r="S56" i="52"/>
  <c r="Q54" i="52"/>
  <c r="R55" i="52"/>
  <c r="O52" i="52"/>
  <c r="U58" i="52"/>
  <c r="T57" i="52"/>
  <c r="AJ109" i="38"/>
  <c r="AJ122" i="38" s="1"/>
  <c r="AJ118" i="38"/>
  <c r="AR84" i="26"/>
  <c r="O57" i="47"/>
  <c r="P58" i="47"/>
  <c r="N56" i="47"/>
  <c r="J52" i="47"/>
  <c r="L54" i="47"/>
  <c r="K53" i="47"/>
  <c r="M55" i="47"/>
  <c r="J51" i="51"/>
  <c r="G56" i="48"/>
  <c r="D53" i="48"/>
  <c r="F55" i="48"/>
  <c r="AK79" i="28"/>
  <c r="E54" i="48"/>
  <c r="C52" i="48"/>
  <c r="I58" i="48"/>
  <c r="H57" i="48"/>
  <c r="AB63" i="61"/>
  <c r="AE66" i="61"/>
  <c r="AA62" i="61"/>
  <c r="AC64" i="61"/>
  <c r="AD65" i="61"/>
  <c r="Z61" i="61"/>
  <c r="AD59" i="63"/>
  <c r="BL117" i="18"/>
  <c r="Q60" i="48"/>
  <c r="W66" i="48"/>
  <c r="U64" i="48"/>
  <c r="T63" i="48"/>
  <c r="V65" i="48"/>
  <c r="R61" i="48"/>
  <c r="S62" i="48"/>
  <c r="AC62" i="50"/>
  <c r="AE64" i="50"/>
  <c r="AB61" i="50"/>
  <c r="AD63" i="50"/>
  <c r="AA60" i="50"/>
  <c r="U62" i="58"/>
  <c r="V63" i="58"/>
  <c r="T61" i="58"/>
  <c r="X65" i="58"/>
  <c r="W64" i="58"/>
  <c r="Y66" i="58"/>
  <c r="S60" i="58"/>
  <c r="J54" i="48"/>
  <c r="AP79" i="28"/>
  <c r="N58" i="48"/>
  <c r="M57" i="48"/>
  <c r="L56" i="48"/>
  <c r="I53" i="48"/>
  <c r="H52" i="48"/>
  <c r="K55" i="48"/>
  <c r="W62" i="58"/>
  <c r="Z65" i="58"/>
  <c r="V61" i="58"/>
  <c r="AA66" i="58"/>
  <c r="X63" i="58"/>
  <c r="Y64" i="58"/>
  <c r="U60" i="58"/>
  <c r="P58" i="49"/>
  <c r="AR78" i="31"/>
  <c r="M55" i="49"/>
  <c r="N56" i="49"/>
  <c r="L54" i="49"/>
  <c r="O57" i="49"/>
  <c r="K53" i="49"/>
  <c r="J52" i="49"/>
  <c r="O62" i="58"/>
  <c r="N61" i="58"/>
  <c r="R65" i="58"/>
  <c r="P63" i="58"/>
  <c r="S66" i="58"/>
  <c r="Q64" i="58"/>
  <c r="M60" i="58"/>
  <c r="AO111" i="31"/>
  <c r="AO124" i="31" s="1"/>
  <c r="AO120" i="31"/>
  <c r="V59" i="46"/>
  <c r="M62" i="58"/>
  <c r="O64" i="58"/>
  <c r="P65" i="58"/>
  <c r="Q66" i="58"/>
  <c r="L61" i="58"/>
  <c r="N63" i="58"/>
  <c r="K60" i="58"/>
  <c r="AM83" i="59"/>
  <c r="AM95" i="59"/>
  <c r="AJ90" i="59"/>
  <c r="AJ103" i="59" s="1"/>
  <c r="AJ99" i="59"/>
  <c r="W60" i="48"/>
  <c r="X61" i="48"/>
  <c r="Y62" i="48"/>
  <c r="AA64" i="48"/>
  <c r="AB65" i="48"/>
  <c r="Z63" i="48"/>
  <c r="AC66" i="48"/>
  <c r="H63" i="49"/>
  <c r="G62" i="49"/>
  <c r="I64" i="49"/>
  <c r="F61" i="49"/>
  <c r="J65" i="49"/>
  <c r="E60" i="49"/>
  <c r="K66" i="49"/>
  <c r="AQ97" i="59"/>
  <c r="AQ91" i="59"/>
  <c r="AQ92" i="59" s="1"/>
  <c r="AQ93" i="59" s="1"/>
  <c r="AQ105" i="59" s="1"/>
  <c r="P63" i="61"/>
  <c r="R65" i="61"/>
  <c r="Q64" i="61"/>
  <c r="O62" i="61"/>
  <c r="S66" i="61"/>
  <c r="T67" i="61"/>
  <c r="N61" i="61"/>
  <c r="BL79" i="41"/>
  <c r="AE53" i="52"/>
  <c r="AD52" i="52"/>
  <c r="V57" i="49"/>
  <c r="T55" i="49"/>
  <c r="W58" i="49"/>
  <c r="AY78" i="31"/>
  <c r="R53" i="49"/>
  <c r="Q52" i="49"/>
  <c r="S54" i="49"/>
  <c r="U56" i="49"/>
  <c r="AN117" i="28"/>
  <c r="AN105" i="28"/>
  <c r="R57" i="49"/>
  <c r="S58" i="49"/>
  <c r="N53" i="49"/>
  <c r="M52" i="49"/>
  <c r="P55" i="49"/>
  <c r="Q56" i="49"/>
  <c r="AU78" i="31"/>
  <c r="O54" i="49"/>
  <c r="AQ82" i="24"/>
  <c r="N57" i="46"/>
  <c r="L55" i="46"/>
  <c r="M56" i="46"/>
  <c r="O58" i="46"/>
  <c r="J53" i="46"/>
  <c r="K54" i="46"/>
  <c r="I52" i="46"/>
  <c r="T59" i="16"/>
  <c r="AA64" i="52"/>
  <c r="AB65" i="52"/>
  <c r="X61" i="52"/>
  <c r="AC66" i="52"/>
  <c r="Y62" i="52"/>
  <c r="Z63" i="52"/>
  <c r="W60" i="52"/>
  <c r="R59" i="63"/>
  <c r="AP117" i="18"/>
  <c r="E59" i="46"/>
  <c r="AK57" i="59"/>
  <c r="E55" i="61"/>
  <c r="D54" i="61"/>
  <c r="G57" i="61"/>
  <c r="H58" i="61"/>
  <c r="I59" i="61"/>
  <c r="F56" i="61"/>
  <c r="C53" i="61"/>
  <c r="AR91" i="59"/>
  <c r="AR92" i="59" s="1"/>
  <c r="AR93" i="59" s="1"/>
  <c r="AR105" i="59" s="1"/>
  <c r="AR97" i="59"/>
  <c r="BG76" i="34"/>
  <c r="AE58" i="50"/>
  <c r="AD57" i="50"/>
  <c r="AC56" i="50"/>
  <c r="AB55" i="50"/>
  <c r="Z53" i="50"/>
  <c r="AA54" i="50"/>
  <c r="Y52" i="50"/>
  <c r="AT78" i="31"/>
  <c r="N54" i="49"/>
  <c r="P56" i="49"/>
  <c r="O55" i="49"/>
  <c r="Q57" i="49"/>
  <c r="R58" i="49"/>
  <c r="L52" i="49"/>
  <c r="M53" i="49"/>
  <c r="AP79" i="41"/>
  <c r="J54" i="52"/>
  <c r="I53" i="52"/>
  <c r="K55" i="52"/>
  <c r="L56" i="52"/>
  <c r="H52" i="52"/>
  <c r="N58" i="52"/>
  <c r="M57" i="52"/>
  <c r="N51" i="51"/>
  <c r="BM79" i="28"/>
  <c r="AE52" i="48"/>
  <c r="W64" i="49"/>
  <c r="Y66" i="49"/>
  <c r="U62" i="49"/>
  <c r="V63" i="49"/>
  <c r="S60" i="49"/>
  <c r="T61" i="49"/>
  <c r="X65" i="49"/>
  <c r="AV84" i="26"/>
  <c r="O53" i="47"/>
  <c r="R56" i="47"/>
  <c r="Q55" i="47"/>
  <c r="P54" i="47"/>
  <c r="N52" i="47"/>
  <c r="T58" i="47"/>
  <c r="S57" i="47"/>
  <c r="AN109" i="38"/>
  <c r="AN122" i="38" s="1"/>
  <c r="AN118" i="38"/>
  <c r="G59" i="46"/>
  <c r="AD63" i="48"/>
  <c r="AE64" i="48"/>
  <c r="AB61" i="48"/>
  <c r="AC62" i="48"/>
  <c r="AA60" i="48"/>
  <c r="AL109" i="38"/>
  <c r="AL122" i="38" s="1"/>
  <c r="AL118" i="38"/>
  <c r="AM103" i="56"/>
  <c r="F62" i="58"/>
  <c r="H64" i="58"/>
  <c r="E61" i="58"/>
  <c r="J66" i="58"/>
  <c r="G63" i="58"/>
  <c r="I65" i="58"/>
  <c r="D60" i="58"/>
  <c r="R59" i="44"/>
  <c r="W65" i="48"/>
  <c r="T62" i="48"/>
  <c r="R60" i="48"/>
  <c r="V64" i="48"/>
  <c r="X66" i="48"/>
  <c r="S61" i="48"/>
  <c r="U63" i="48"/>
  <c r="X59" i="44"/>
  <c r="AZ79" i="41"/>
  <c r="T54" i="52"/>
  <c r="V56" i="52"/>
  <c r="S53" i="52"/>
  <c r="U55" i="52"/>
  <c r="R52" i="52"/>
  <c r="W57" i="52"/>
  <c r="X58" i="52"/>
  <c r="K64" i="51"/>
  <c r="J63" i="51"/>
  <c r="M66" i="51"/>
  <c r="H61" i="51"/>
  <c r="I62" i="51"/>
  <c r="L65" i="51"/>
  <c r="G60" i="51"/>
  <c r="AJ134" i="38"/>
  <c r="AM96" i="56"/>
  <c r="AM109" i="56" s="1"/>
  <c r="AM105" i="56"/>
  <c r="AN102" i="34"/>
  <c r="AN114" i="34"/>
  <c r="AQ97" i="62"/>
  <c r="AQ91" i="62"/>
  <c r="AQ92" i="62" s="1"/>
  <c r="AQ93" i="62" s="1"/>
  <c r="AQ105" i="62" s="1"/>
  <c r="T59" i="46"/>
  <c r="AL83" i="59"/>
  <c r="AL95" i="59"/>
  <c r="AR111" i="31"/>
  <c r="AR124" i="31" s="1"/>
  <c r="AR120" i="31"/>
  <c r="AN76" i="38"/>
  <c r="I59" i="46"/>
  <c r="AL109" i="34"/>
  <c r="AL122" i="34" s="1"/>
  <c r="AL118" i="34"/>
  <c r="AA59" i="63"/>
  <c r="AL116" i="38"/>
  <c r="M65" i="49"/>
  <c r="J62" i="49"/>
  <c r="K63" i="49"/>
  <c r="N66" i="49"/>
  <c r="H60" i="49"/>
  <c r="I61" i="49"/>
  <c r="L64" i="49"/>
  <c r="AD51" i="63"/>
  <c r="X51" i="63"/>
  <c r="Y53" i="61"/>
  <c r="AC57" i="61"/>
  <c r="AA55" i="61"/>
  <c r="AB56" i="61"/>
  <c r="BG57" i="59"/>
  <c r="AE59" i="61"/>
  <c r="AD58" i="61"/>
  <c r="Z54" i="61"/>
  <c r="U64" i="50"/>
  <c r="R61" i="50"/>
  <c r="V65" i="50"/>
  <c r="S62" i="50"/>
  <c r="T63" i="50"/>
  <c r="W66" i="50"/>
  <c r="Q60" i="50"/>
  <c r="AS109" i="38"/>
  <c r="AS122" i="38" s="1"/>
  <c r="AS118" i="38"/>
  <c r="I62" i="58"/>
  <c r="L65" i="58"/>
  <c r="H61" i="58"/>
  <c r="M66" i="58"/>
  <c r="K64" i="58"/>
  <c r="J63" i="58"/>
  <c r="G60" i="58"/>
  <c r="K57" i="48"/>
  <c r="AN79" i="28"/>
  <c r="G53" i="48"/>
  <c r="I55" i="48"/>
  <c r="J56" i="48"/>
  <c r="H54" i="48"/>
  <c r="F52" i="48"/>
  <c r="L58" i="48"/>
  <c r="AM63" i="56"/>
  <c r="AL91" i="62"/>
  <c r="AL92" i="62" s="1"/>
  <c r="AL93" i="62" s="1"/>
  <c r="AL105" i="62" s="1"/>
  <c r="AL97" i="62"/>
  <c r="AM118" i="38"/>
  <c r="AM109" i="38"/>
  <c r="AM122" i="38" s="1"/>
  <c r="AC64" i="49"/>
  <c r="AA62" i="49"/>
  <c r="AE66" i="49"/>
  <c r="AD65" i="49"/>
  <c r="Z61" i="49"/>
  <c r="AB63" i="49"/>
  <c r="Y60" i="49"/>
  <c r="I64" i="16"/>
  <c r="G62" i="44"/>
  <c r="G59" i="44" s="1"/>
  <c r="F61" i="16"/>
  <c r="H63" i="44"/>
  <c r="E60" i="16"/>
  <c r="G62" i="16"/>
  <c r="K66" i="16"/>
  <c r="K66" i="44"/>
  <c r="F61" i="44"/>
  <c r="F59" i="44" s="1"/>
  <c r="J65" i="44"/>
  <c r="I64" i="44"/>
  <c r="H63" i="16"/>
  <c r="E60" i="44"/>
  <c r="E59" i="44" s="1"/>
  <c r="J65" i="16"/>
  <c r="AN96" i="56"/>
  <c r="AN109" i="56" s="1"/>
  <c r="AN105" i="56"/>
  <c r="AX84" i="26"/>
  <c r="V58" i="47"/>
  <c r="T56" i="47"/>
  <c r="P52" i="47"/>
  <c r="Q53" i="47"/>
  <c r="R54" i="47"/>
  <c r="S55" i="47"/>
  <c r="U57" i="47"/>
  <c r="L51" i="51"/>
  <c r="Q62" i="58"/>
  <c r="P61" i="58"/>
  <c r="R63" i="58"/>
  <c r="U66" i="58"/>
  <c r="S64" i="58"/>
  <c r="T65" i="58"/>
  <c r="O60" i="58"/>
  <c r="AB51" i="51"/>
  <c r="AO102" i="34"/>
  <c r="AO114" i="34"/>
  <c r="Y57" i="48"/>
  <c r="X56" i="48"/>
  <c r="U53" i="48"/>
  <c r="BB79" i="28"/>
  <c r="V54" i="48"/>
  <c r="W55" i="48"/>
  <c r="T52" i="48"/>
  <c r="Z58" i="48"/>
  <c r="AY117" i="18"/>
  <c r="AE59" i="63"/>
  <c r="AS110" i="26"/>
  <c r="AS122" i="26"/>
  <c r="Z59" i="63"/>
  <c r="J62" i="58"/>
  <c r="K63" i="58"/>
  <c r="M65" i="58"/>
  <c r="L64" i="58"/>
  <c r="I61" i="58"/>
  <c r="N66" i="58"/>
  <c r="H60" i="58"/>
  <c r="W63" i="61"/>
  <c r="X64" i="61"/>
  <c r="Z66" i="61"/>
  <c r="AA67" i="61"/>
  <c r="V62" i="61"/>
  <c r="Y65" i="61"/>
  <c r="U61" i="61"/>
  <c r="Q57" i="50"/>
  <c r="AT76" i="34"/>
  <c r="N54" i="50"/>
  <c r="P56" i="50"/>
  <c r="M53" i="50"/>
  <c r="O55" i="50"/>
  <c r="L52" i="50"/>
  <c r="R58" i="50"/>
  <c r="G54" i="49"/>
  <c r="I56" i="49"/>
  <c r="AM78" i="31"/>
  <c r="K58" i="49"/>
  <c r="F53" i="49"/>
  <c r="E52" i="49"/>
  <c r="H55" i="49"/>
  <c r="J57" i="49"/>
  <c r="E55" i="48"/>
  <c r="C53" i="48"/>
  <c r="H58" i="48"/>
  <c r="G57" i="48"/>
  <c r="AJ83" i="28"/>
  <c r="D54" i="48"/>
  <c r="AJ79" i="28"/>
  <c r="B52" i="48"/>
  <c r="B51" i="48" s="1"/>
  <c r="F56" i="48"/>
  <c r="AM76" i="38"/>
  <c r="U55" i="46"/>
  <c r="W57" i="46"/>
  <c r="T54" i="46"/>
  <c r="X58" i="46"/>
  <c r="R52" i="46"/>
  <c r="S53" i="46"/>
  <c r="V56" i="46"/>
  <c r="AZ82" i="24"/>
  <c r="AQ121" i="41"/>
  <c r="AQ112" i="41"/>
  <c r="AQ125" i="41" s="1"/>
  <c r="U62" i="52"/>
  <c r="W64" i="52"/>
  <c r="Y66" i="52"/>
  <c r="V63" i="52"/>
  <c r="X65" i="52"/>
  <c r="T61" i="52"/>
  <c r="S60" i="52"/>
  <c r="Q59" i="44"/>
  <c r="AO121" i="28"/>
  <c r="AO112" i="28"/>
  <c r="AO125" i="28" s="1"/>
  <c r="S56" i="48"/>
  <c r="P53" i="48"/>
  <c r="R55" i="48"/>
  <c r="U58" i="48"/>
  <c r="T57" i="48"/>
  <c r="Q54" i="48"/>
  <c r="O52" i="48"/>
  <c r="AW79" i="28"/>
  <c r="O51" i="51"/>
  <c r="AR116" i="24"/>
  <c r="AR117" i="24" s="1"/>
  <c r="AR118" i="24" s="1"/>
  <c r="AR130" i="24" s="1"/>
  <c r="AR122" i="24"/>
  <c r="I54" i="48"/>
  <c r="G52" i="48"/>
  <c r="L57" i="48"/>
  <c r="AO79" i="28"/>
  <c r="K56" i="48"/>
  <c r="M58" i="48"/>
  <c r="H53" i="48"/>
  <c r="J55" i="48"/>
  <c r="BH82" i="24"/>
  <c r="Z52" i="46"/>
  <c r="AB54" i="46"/>
  <c r="AC55" i="46"/>
  <c r="AE57" i="46"/>
  <c r="AD56" i="46"/>
  <c r="AA53" i="46"/>
  <c r="O53" i="48"/>
  <c r="Q55" i="48"/>
  <c r="R56" i="48"/>
  <c r="P54" i="48"/>
  <c r="N52" i="48"/>
  <c r="T58" i="48"/>
  <c r="S57" i="48"/>
  <c r="AV79" i="28"/>
  <c r="AM57" i="59"/>
  <c r="H56" i="61"/>
  <c r="F54" i="61"/>
  <c r="G55" i="61"/>
  <c r="I57" i="61"/>
  <c r="K59" i="61"/>
  <c r="J58" i="61"/>
  <c r="E53" i="61"/>
  <c r="AJ57" i="59"/>
  <c r="AJ62" i="59"/>
  <c r="D63" i="61"/>
  <c r="C62" i="61"/>
  <c r="E64" i="61"/>
  <c r="F65" i="61"/>
  <c r="H67" i="61"/>
  <c r="G66" i="61"/>
  <c r="B61" i="61"/>
  <c r="B60" i="61" s="1"/>
  <c r="BC79" i="41"/>
  <c r="J63" i="61"/>
  <c r="K64" i="61"/>
  <c r="L65" i="61"/>
  <c r="M66" i="61"/>
  <c r="I62" i="61"/>
  <c r="N67" i="61"/>
  <c r="H61" i="61"/>
  <c r="AO90" i="59"/>
  <c r="AO103" i="59" s="1"/>
  <c r="AO99" i="59"/>
  <c r="AR96" i="56"/>
  <c r="AR109" i="56" s="1"/>
  <c r="AR105" i="56"/>
  <c r="AQ109" i="34"/>
  <c r="AQ122" i="34" s="1"/>
  <c r="AQ118" i="34"/>
  <c r="AQ102" i="34"/>
  <c r="AQ114" i="34"/>
  <c r="AO97" i="62"/>
  <c r="AO91" i="62"/>
  <c r="AO92" i="62" s="1"/>
  <c r="AO93" i="62" s="1"/>
  <c r="AO105" i="62" s="1"/>
  <c r="AK96" i="56"/>
  <c r="AK109" i="56" s="1"/>
  <c r="AK105" i="56"/>
  <c r="AO110" i="26"/>
  <c r="AO122" i="26"/>
  <c r="BD78" i="31"/>
  <c r="Z56" i="49"/>
  <c r="X54" i="49"/>
  <c r="AB58" i="49"/>
  <c r="W53" i="49"/>
  <c r="V52" i="49"/>
  <c r="Y55" i="49"/>
  <c r="AA57" i="49"/>
  <c r="L62" i="58"/>
  <c r="M63" i="58"/>
  <c r="N64" i="58"/>
  <c r="K61" i="58"/>
  <c r="O65" i="58"/>
  <c r="P66" i="58"/>
  <c r="J60" i="58"/>
  <c r="Q53" i="49"/>
  <c r="U57" i="49"/>
  <c r="AX78" i="31"/>
  <c r="T56" i="49"/>
  <c r="R54" i="49"/>
  <c r="S55" i="49"/>
  <c r="V58" i="49"/>
  <c r="P52" i="49"/>
  <c r="O58" i="50"/>
  <c r="N57" i="50"/>
  <c r="J53" i="50"/>
  <c r="M56" i="50"/>
  <c r="AQ76" i="34"/>
  <c r="L55" i="50"/>
  <c r="K54" i="50"/>
  <c r="I52" i="50"/>
  <c r="AD63" i="51"/>
  <c r="AC62" i="51"/>
  <c r="AB61" i="51"/>
  <c r="AB59" i="51" s="1"/>
  <c r="AE64" i="51"/>
  <c r="AA60" i="51"/>
  <c r="AS105" i="41"/>
  <c r="AS117" i="41"/>
  <c r="AV57" i="59"/>
  <c r="S58" i="61"/>
  <c r="P55" i="61"/>
  <c r="R57" i="61"/>
  <c r="Q56" i="61"/>
  <c r="T59" i="61"/>
  <c r="O54" i="61"/>
  <c r="N53" i="61"/>
  <c r="R51" i="51"/>
  <c r="AM159" i="18"/>
  <c r="AM150" i="18"/>
  <c r="AM163" i="18" s="1"/>
  <c r="L62" i="50"/>
  <c r="N64" i="50"/>
  <c r="K61" i="50"/>
  <c r="M63" i="50"/>
  <c r="P66" i="50"/>
  <c r="O65" i="50"/>
  <c r="J60" i="50"/>
  <c r="BF76" i="34"/>
  <c r="AC57" i="50"/>
  <c r="AA55" i="50"/>
  <c r="AB56" i="50"/>
  <c r="Z54" i="50"/>
  <c r="Y53" i="50"/>
  <c r="X52" i="50"/>
  <c r="AD58" i="50"/>
  <c r="BM79" i="41"/>
  <c r="AE60" i="52"/>
  <c r="AP102" i="34"/>
  <c r="AP114" i="34"/>
  <c r="AJ103" i="56"/>
  <c r="AJ97" i="56"/>
  <c r="AJ98" i="56" s="1"/>
  <c r="AJ99" i="56" s="1"/>
  <c r="AJ111" i="56" s="1"/>
  <c r="I51" i="63"/>
  <c r="AB65" i="49"/>
  <c r="AC66" i="49"/>
  <c r="X61" i="49"/>
  <c r="Z63" i="49"/>
  <c r="W60" i="49"/>
  <c r="AA64" i="49"/>
  <c r="Y62" i="49"/>
  <c r="U66" i="61"/>
  <c r="R63" i="61"/>
  <c r="Q62" i="61"/>
  <c r="T65" i="61"/>
  <c r="V67" i="61"/>
  <c r="S64" i="61"/>
  <c r="P61" i="61"/>
  <c r="E55" i="47"/>
  <c r="AJ88" i="26"/>
  <c r="AJ142" i="26" s="1"/>
  <c r="D54" i="47"/>
  <c r="C53" i="47"/>
  <c r="G57" i="47"/>
  <c r="F56" i="47"/>
  <c r="H58" i="47"/>
  <c r="AJ84" i="26"/>
  <c r="B52" i="47"/>
  <c r="B51" i="47" s="1"/>
  <c r="AB59" i="63"/>
  <c r="E62" i="58"/>
  <c r="I66" i="58"/>
  <c r="H65" i="58"/>
  <c r="G64" i="58"/>
  <c r="F63" i="58"/>
  <c r="D61" i="58"/>
  <c r="C60" i="58"/>
  <c r="T53" i="50"/>
  <c r="V55" i="50"/>
  <c r="X57" i="50"/>
  <c r="U54" i="50"/>
  <c r="S52" i="50"/>
  <c r="BA76" i="34"/>
  <c r="W56" i="50"/>
  <c r="Y58" i="50"/>
  <c r="V51" i="51"/>
  <c r="AM118" i="26"/>
  <c r="AM119" i="26" s="1"/>
  <c r="AM120" i="26" s="1"/>
  <c r="AM132" i="26" s="1"/>
  <c r="AM124" i="26"/>
  <c r="X59" i="63"/>
  <c r="AZ76" i="34"/>
  <c r="V56" i="50"/>
  <c r="R52" i="50"/>
  <c r="X58" i="50"/>
  <c r="W57" i="50"/>
  <c r="S53" i="50"/>
  <c r="U55" i="50"/>
  <c r="T54" i="50"/>
  <c r="W62" i="50"/>
  <c r="Y64" i="50"/>
  <c r="V61" i="50"/>
  <c r="Z65" i="50"/>
  <c r="AA66" i="50"/>
  <c r="X63" i="50"/>
  <c r="U60" i="50"/>
  <c r="AO118" i="38"/>
  <c r="AO109" i="38"/>
  <c r="AO122" i="38" s="1"/>
  <c r="T51" i="51"/>
  <c r="AB64" i="48"/>
  <c r="Y61" i="48"/>
  <c r="AA63" i="48"/>
  <c r="AC65" i="48"/>
  <c r="X60" i="48"/>
  <c r="Z62" i="48"/>
  <c r="AD66" i="48"/>
  <c r="BJ79" i="28"/>
  <c r="AE55" i="48"/>
  <c r="AD54" i="48"/>
  <c r="AB52" i="48"/>
  <c r="AC53" i="48"/>
  <c r="AN110" i="26"/>
  <c r="AN122" i="26"/>
  <c r="W59" i="46"/>
  <c r="B52" i="52"/>
  <c r="B51" i="52" s="1"/>
  <c r="C53" i="52"/>
  <c r="G57" i="52"/>
  <c r="F56" i="52"/>
  <c r="E55" i="52"/>
  <c r="H58" i="52"/>
  <c r="D54" i="52"/>
  <c r="AJ83" i="41"/>
  <c r="AL84" i="26"/>
  <c r="I57" i="47"/>
  <c r="J58" i="47"/>
  <c r="D52" i="47"/>
  <c r="G55" i="47"/>
  <c r="F54" i="47"/>
  <c r="H56" i="47"/>
  <c r="E53" i="47"/>
  <c r="BJ78" i="31"/>
  <c r="AD54" i="49"/>
  <c r="AB52" i="49"/>
  <c r="AE55" i="49"/>
  <c r="AC53" i="49"/>
  <c r="AC51" i="63"/>
  <c r="AP120" i="31"/>
  <c r="AP111" i="31"/>
  <c r="AP124" i="31" s="1"/>
  <c r="AE61" i="48"/>
  <c r="AD60" i="48"/>
  <c r="L53" i="58"/>
  <c r="N55" i="58"/>
  <c r="O56" i="58"/>
  <c r="AS63" i="56"/>
  <c r="M54" i="58"/>
  <c r="K52" i="58"/>
  <c r="Q58" i="58"/>
  <c r="P57" i="58"/>
  <c r="V51" i="63"/>
  <c r="AE59" i="16"/>
  <c r="N63" i="51"/>
  <c r="P65" i="51"/>
  <c r="O64" i="51"/>
  <c r="M62" i="51"/>
  <c r="Q66" i="51"/>
  <c r="L61" i="51"/>
  <c r="K60" i="51"/>
  <c r="AO105" i="56"/>
  <c r="AO96" i="56"/>
  <c r="AO109" i="56" s="1"/>
  <c r="Y60" i="48"/>
  <c r="AE66" i="48"/>
  <c r="Z61" i="48"/>
  <c r="AB63" i="48"/>
  <c r="AD65" i="48"/>
  <c r="AC64" i="48"/>
  <c r="AA62" i="48"/>
  <c r="AS104" i="31"/>
  <c r="AS116" i="31"/>
  <c r="AM139" i="15"/>
  <c r="AM152" i="15" s="1"/>
  <c r="AM148" i="15"/>
  <c r="AQ120" i="24"/>
  <c r="AQ108" i="24"/>
  <c r="AE61" i="49"/>
  <c r="AD60" i="49"/>
  <c r="Z56" i="48"/>
  <c r="AB58" i="48"/>
  <c r="AA57" i="48"/>
  <c r="BD79" i="28"/>
  <c r="W53" i="48"/>
  <c r="Y55" i="48"/>
  <c r="X54" i="48"/>
  <c r="V52" i="48"/>
  <c r="AE61" i="58"/>
  <c r="AD60" i="58"/>
  <c r="W51" i="63"/>
  <c r="BH84" i="26"/>
  <c r="AB54" i="47"/>
  <c r="AC55" i="47"/>
  <c r="AD56" i="47"/>
  <c r="Z52" i="47"/>
  <c r="AA53" i="47"/>
  <c r="AE57" i="47"/>
  <c r="T59" i="44"/>
  <c r="E53" i="48"/>
  <c r="AL79" i="28"/>
  <c r="G55" i="48"/>
  <c r="F54" i="48"/>
  <c r="D52" i="48"/>
  <c r="J58" i="48"/>
  <c r="I57" i="48"/>
  <c r="H56" i="48"/>
  <c r="AE51" i="63"/>
  <c r="AA51" i="63"/>
  <c r="AO76" i="34"/>
  <c r="J55" i="50"/>
  <c r="I54" i="50"/>
  <c r="G52" i="50"/>
  <c r="M58" i="50"/>
  <c r="L57" i="50"/>
  <c r="K56" i="50"/>
  <c r="H53" i="50"/>
  <c r="W59" i="16"/>
  <c r="AP96" i="56"/>
  <c r="AP109" i="56" s="1"/>
  <c r="AP105" i="56"/>
  <c r="G59" i="63"/>
  <c r="AJ117" i="28"/>
  <c r="AJ105" i="28"/>
  <c r="Y54" i="49"/>
  <c r="AA56" i="49"/>
  <c r="AB57" i="49"/>
  <c r="X53" i="49"/>
  <c r="Z55" i="49"/>
  <c r="AC58" i="49"/>
  <c r="BE78" i="31"/>
  <c r="W52" i="49"/>
  <c r="O66" i="52"/>
  <c r="J61" i="52"/>
  <c r="K62" i="52"/>
  <c r="L63" i="52"/>
  <c r="N65" i="52"/>
  <c r="M64" i="52"/>
  <c r="I60" i="52"/>
  <c r="I55" i="49"/>
  <c r="K57" i="49"/>
  <c r="F52" i="49"/>
  <c r="AN78" i="31"/>
  <c r="J56" i="49"/>
  <c r="H54" i="49"/>
  <c r="L58" i="49"/>
  <c r="G53" i="49"/>
  <c r="AW76" i="34"/>
  <c r="R55" i="50"/>
  <c r="Q54" i="50"/>
  <c r="O52" i="50"/>
  <c r="U58" i="50"/>
  <c r="T57" i="50"/>
  <c r="S56" i="50"/>
  <c r="P53" i="50"/>
  <c r="U51" i="51"/>
  <c r="BK78" i="31"/>
  <c r="AE54" i="49"/>
  <c r="AC52" i="49"/>
  <c r="AD53" i="49"/>
  <c r="Q59" i="16"/>
  <c r="U58" i="49"/>
  <c r="O52" i="49"/>
  <c r="P53" i="49"/>
  <c r="AW78" i="31"/>
  <c r="Q54" i="49"/>
  <c r="S56" i="49"/>
  <c r="R55" i="49"/>
  <c r="T57" i="49"/>
  <c r="J63" i="48"/>
  <c r="H61" i="48"/>
  <c r="G60" i="48"/>
  <c r="I62" i="48"/>
  <c r="M66" i="48"/>
  <c r="L65" i="48"/>
  <c r="K64" i="48"/>
  <c r="S63" i="49"/>
  <c r="V66" i="49"/>
  <c r="T64" i="49"/>
  <c r="R62" i="49"/>
  <c r="Q61" i="49"/>
  <c r="U65" i="49"/>
  <c r="P60" i="49"/>
  <c r="BA78" i="31"/>
  <c r="U54" i="49"/>
  <c r="W56" i="49"/>
  <c r="X57" i="49"/>
  <c r="V55" i="49"/>
  <c r="Y58" i="49"/>
  <c r="S52" i="49"/>
  <c r="T53" i="49"/>
  <c r="O63" i="48"/>
  <c r="Q65" i="48"/>
  <c r="N62" i="48"/>
  <c r="L60" i="48"/>
  <c r="P64" i="48"/>
  <c r="R66" i="48"/>
  <c r="M61" i="48"/>
  <c r="AS118" i="34"/>
  <c r="AS109" i="34"/>
  <c r="AS122" i="34" s="1"/>
  <c r="B52" i="49"/>
  <c r="B51" i="49" s="1"/>
  <c r="G57" i="49"/>
  <c r="AJ78" i="31"/>
  <c r="F56" i="49"/>
  <c r="AJ82" i="31"/>
  <c r="AJ136" i="31" s="1"/>
  <c r="E55" i="49"/>
  <c r="D54" i="49"/>
  <c r="C53" i="49"/>
  <c r="H58" i="49"/>
  <c r="O63" i="61"/>
  <c r="P64" i="61"/>
  <c r="R66" i="61"/>
  <c r="N62" i="61"/>
  <c r="Q65" i="61"/>
  <c r="S67" i="61"/>
  <c r="M61" i="61"/>
  <c r="AD63" i="61"/>
  <c r="AC62" i="61"/>
  <c r="AE64" i="61"/>
  <c r="AB61" i="61"/>
  <c r="U63" i="61"/>
  <c r="T62" i="61"/>
  <c r="X66" i="61"/>
  <c r="W65" i="61"/>
  <c r="V64" i="61"/>
  <c r="Y67" i="61"/>
  <c r="S61" i="61"/>
  <c r="I63" i="61"/>
  <c r="L66" i="61"/>
  <c r="H62" i="61"/>
  <c r="K65" i="61"/>
  <c r="J64" i="61"/>
  <c r="M67" i="61"/>
  <c r="G61" i="61"/>
  <c r="H56" i="44"/>
  <c r="J58" i="44"/>
  <c r="I57" i="44"/>
  <c r="E53" i="44"/>
  <c r="G55" i="44"/>
  <c r="F54" i="44"/>
  <c r="D52" i="44"/>
  <c r="AA58" i="44"/>
  <c r="Y56" i="44"/>
  <c r="V53" i="44"/>
  <c r="Z57" i="44"/>
  <c r="W54" i="44"/>
  <c r="U52" i="44"/>
  <c r="X55" i="44"/>
  <c r="L56" i="44"/>
  <c r="M57" i="44"/>
  <c r="J54" i="44"/>
  <c r="N58" i="44"/>
  <c r="H52" i="44"/>
  <c r="I53" i="44"/>
  <c r="K55" i="44"/>
  <c r="AD52" i="44"/>
  <c r="AE53" i="44"/>
  <c r="K57" i="44"/>
  <c r="F52" i="44"/>
  <c r="L58" i="44"/>
  <c r="J56" i="44"/>
  <c r="I55" i="44"/>
  <c r="H54" i="44"/>
  <c r="G53" i="44"/>
  <c r="AD54" i="44"/>
  <c r="AB52" i="44"/>
  <c r="AC53" i="44"/>
  <c r="AE55" i="44"/>
  <c r="X57" i="44"/>
  <c r="V55" i="44"/>
  <c r="Y58" i="44"/>
  <c r="U54" i="44"/>
  <c r="W56" i="44"/>
  <c r="T53" i="44"/>
  <c r="S52" i="44"/>
  <c r="Q56" i="44"/>
  <c r="S58" i="44"/>
  <c r="R57" i="44"/>
  <c r="N53" i="44"/>
  <c r="O54" i="44"/>
  <c r="P55" i="44"/>
  <c r="M52" i="44"/>
  <c r="AA54" i="44"/>
  <c r="AC56" i="44"/>
  <c r="AE58" i="44"/>
  <c r="AD57" i="44"/>
  <c r="Y52" i="44"/>
  <c r="Z53" i="44"/>
  <c r="AB55" i="44"/>
  <c r="O56" i="44"/>
  <c r="P57" i="44"/>
  <c r="Q58" i="44"/>
  <c r="K52" i="44"/>
  <c r="N55" i="44"/>
  <c r="L53" i="44"/>
  <c r="M54" i="44"/>
  <c r="C53" i="16"/>
  <c r="D54" i="44"/>
  <c r="F56" i="44"/>
  <c r="G57" i="44"/>
  <c r="H58" i="44"/>
  <c r="B52" i="44"/>
  <c r="B51" i="44" s="1"/>
  <c r="C53" i="44"/>
  <c r="E55" i="44"/>
  <c r="AB56" i="44"/>
  <c r="AC57" i="44"/>
  <c r="AD58" i="44"/>
  <c r="AA55" i="44"/>
  <c r="X52" i="44"/>
  <c r="Z54" i="44"/>
  <c r="Y53" i="44"/>
  <c r="T55" i="44"/>
  <c r="U56" i="44"/>
  <c r="V57" i="44"/>
  <c r="W58" i="44"/>
  <c r="Q52" i="44"/>
  <c r="S54" i="44"/>
  <c r="R53" i="44"/>
  <c r="Q54" i="44"/>
  <c r="U58" i="44"/>
  <c r="T57" i="44"/>
  <c r="P53" i="44"/>
  <c r="O52" i="44"/>
  <c r="S56" i="44"/>
  <c r="R55" i="44"/>
  <c r="Z58" i="44"/>
  <c r="V54" i="44"/>
  <c r="Y57" i="44"/>
  <c r="X56" i="44"/>
  <c r="T52" i="44"/>
  <c r="U53" i="44"/>
  <c r="W55" i="44"/>
  <c r="AD56" i="44"/>
  <c r="Z52" i="44"/>
  <c r="AE57" i="44"/>
  <c r="AA53" i="44"/>
  <c r="AB54" i="44"/>
  <c r="AC55" i="44"/>
  <c r="J53" i="44"/>
  <c r="M56" i="44"/>
  <c r="O58" i="44"/>
  <c r="N57" i="44"/>
  <c r="I52" i="44"/>
  <c r="L55" i="44"/>
  <c r="K54" i="44"/>
  <c r="AE54" i="44"/>
  <c r="AD53" i="44"/>
  <c r="AC52" i="44"/>
  <c r="T56" i="44"/>
  <c r="U57" i="44"/>
  <c r="V58" i="44"/>
  <c r="P52" i="44"/>
  <c r="Q53" i="44"/>
  <c r="S55" i="44"/>
  <c r="R54" i="44"/>
  <c r="P56" i="44"/>
  <c r="R58" i="44"/>
  <c r="Q57" i="44"/>
  <c r="N54" i="44"/>
  <c r="O55" i="44"/>
  <c r="L52" i="44"/>
  <c r="M53" i="44"/>
  <c r="E52" i="44"/>
  <c r="I56" i="44"/>
  <c r="K58" i="44"/>
  <c r="F53" i="44"/>
  <c r="H55" i="44"/>
  <c r="J57" i="44"/>
  <c r="G54" i="44"/>
  <c r="W53" i="44"/>
  <c r="Z56" i="44"/>
  <c r="AB58" i="44"/>
  <c r="V52" i="44"/>
  <c r="X54" i="44"/>
  <c r="AA57" i="44"/>
  <c r="Y55" i="44"/>
  <c r="O57" i="44"/>
  <c r="N56" i="44"/>
  <c r="P58" i="44"/>
  <c r="J52" i="44"/>
  <c r="L54" i="44"/>
  <c r="M55" i="44"/>
  <c r="K53" i="44"/>
  <c r="AE56" i="44"/>
  <c r="AA52" i="44"/>
  <c r="AB53" i="44"/>
  <c r="AC54" i="44"/>
  <c r="AD55" i="44"/>
  <c r="S57" i="44"/>
  <c r="R56" i="44"/>
  <c r="T58" i="44"/>
  <c r="P54" i="44"/>
  <c r="N52" i="44"/>
  <c r="Q55" i="44"/>
  <c r="O53" i="44"/>
  <c r="AC58" i="44"/>
  <c r="AB57" i="44"/>
  <c r="X53" i="44"/>
  <c r="AA56" i="44"/>
  <c r="Z55" i="44"/>
  <c r="W52" i="44"/>
  <c r="Y54" i="44"/>
  <c r="V56" i="44"/>
  <c r="U55" i="44"/>
  <c r="W57" i="44"/>
  <c r="X58" i="44"/>
  <c r="R52" i="44"/>
  <c r="S53" i="44"/>
  <c r="T54" i="44"/>
  <c r="H57" i="44"/>
  <c r="C52" i="44"/>
  <c r="I58" i="44"/>
  <c r="E54" i="44"/>
  <c r="G56" i="44"/>
  <c r="F55" i="44"/>
  <c r="D53" i="44"/>
  <c r="K56" i="44"/>
  <c r="G52" i="44"/>
  <c r="L57" i="44"/>
  <c r="M58" i="44"/>
  <c r="H53" i="44"/>
  <c r="I54" i="44"/>
  <c r="J55" i="44"/>
  <c r="H58" i="16"/>
  <c r="AJ106" i="15"/>
  <c r="F56" i="16"/>
  <c r="E55" i="16"/>
  <c r="G57" i="16"/>
  <c r="D54" i="16"/>
  <c r="AM143" i="18"/>
  <c r="AM155" i="18"/>
  <c r="O58" i="16"/>
  <c r="N57" i="16"/>
  <c r="J53" i="16"/>
  <c r="L55" i="16"/>
  <c r="K54" i="16"/>
  <c r="M56" i="16"/>
  <c r="I52" i="16"/>
  <c r="AQ106" i="15"/>
  <c r="P54" i="16"/>
  <c r="T58" i="16"/>
  <c r="S57" i="16"/>
  <c r="O53" i="16"/>
  <c r="Q55" i="16"/>
  <c r="R56" i="16"/>
  <c r="N52" i="16"/>
  <c r="AV106" i="15"/>
  <c r="V54" i="16"/>
  <c r="Z58" i="16"/>
  <c r="Y57" i="16"/>
  <c r="U53" i="16"/>
  <c r="W55" i="16"/>
  <c r="X56" i="16"/>
  <c r="T52" i="16"/>
  <c r="BB106" i="15"/>
  <c r="AY106" i="15"/>
  <c r="W58" i="16"/>
  <c r="V57" i="16"/>
  <c r="R53" i="16"/>
  <c r="T55" i="16"/>
  <c r="S54" i="16"/>
  <c r="Q52" i="16"/>
  <c r="U56" i="16"/>
  <c r="AL143" i="18"/>
  <c r="AL155" i="18"/>
  <c r="BM106" i="15"/>
  <c r="AE52" i="16"/>
  <c r="P58" i="16"/>
  <c r="O57" i="16"/>
  <c r="K53" i="16"/>
  <c r="M55" i="16"/>
  <c r="L54" i="16"/>
  <c r="N56" i="16"/>
  <c r="J52" i="16"/>
  <c r="AR106" i="15"/>
  <c r="AN144" i="15"/>
  <c r="AN132" i="15"/>
  <c r="AJ117" i="18"/>
  <c r="AJ121" i="18"/>
  <c r="AO155" i="18"/>
  <c r="AO143" i="18"/>
  <c r="AK143" i="18"/>
  <c r="AK155" i="18"/>
  <c r="R55" i="16"/>
  <c r="P53" i="16"/>
  <c r="Q54" i="16"/>
  <c r="U58" i="16"/>
  <c r="T57" i="16"/>
  <c r="O52" i="16"/>
  <c r="S56" i="16"/>
  <c r="AW106" i="15"/>
  <c r="AE58" i="16"/>
  <c r="AD57" i="16"/>
  <c r="Z53" i="16"/>
  <c r="AB55" i="16"/>
  <c r="AA54" i="16"/>
  <c r="AC56" i="16"/>
  <c r="Y52" i="16"/>
  <c r="BG106" i="15"/>
  <c r="AE57" i="16"/>
  <c r="AA53" i="16"/>
  <c r="AC55" i="16"/>
  <c r="AB54" i="16"/>
  <c r="Z52" i="16"/>
  <c r="AD56" i="16"/>
  <c r="BH106" i="15"/>
  <c r="AJ155" i="18"/>
  <c r="AJ143" i="18"/>
  <c r="AK132" i="15"/>
  <c r="AK144" i="15"/>
  <c r="AJ146" i="15"/>
  <c r="AJ140" i="15"/>
  <c r="AJ141" i="15" s="1"/>
  <c r="AJ142" i="15" s="1"/>
  <c r="AJ154" i="15" s="1"/>
  <c r="AM106" i="15"/>
  <c r="G54" i="16"/>
  <c r="H55" i="16"/>
  <c r="K58" i="16"/>
  <c r="J57" i="16"/>
  <c r="F53" i="16"/>
  <c r="I56" i="16"/>
  <c r="E52" i="16"/>
  <c r="H54" i="16"/>
  <c r="L58" i="16"/>
  <c r="K57" i="16"/>
  <c r="G53" i="16"/>
  <c r="I55" i="16"/>
  <c r="J56" i="16"/>
  <c r="F52" i="16"/>
  <c r="AN106" i="15"/>
  <c r="AS155" i="18"/>
  <c r="AS143" i="18"/>
  <c r="R58" i="16"/>
  <c r="Q57" i="16"/>
  <c r="M53" i="16"/>
  <c r="N54" i="16"/>
  <c r="O55" i="16"/>
  <c r="P56" i="16"/>
  <c r="L52" i="16"/>
  <c r="AT106" i="15"/>
  <c r="Q58" i="16"/>
  <c r="P57" i="16"/>
  <c r="L53" i="16"/>
  <c r="N55" i="16"/>
  <c r="M54" i="16"/>
  <c r="K52" i="16"/>
  <c r="O56" i="16"/>
  <c r="AS106" i="15"/>
  <c r="X58" i="16"/>
  <c r="W57" i="16"/>
  <c r="S53" i="16"/>
  <c r="U55" i="16"/>
  <c r="T54" i="16"/>
  <c r="R52" i="16"/>
  <c r="V56" i="16"/>
  <c r="AZ106" i="15"/>
  <c r="AL132" i="15"/>
  <c r="AL144" i="15"/>
  <c r="BC106" i="15"/>
  <c r="W54" i="16"/>
  <c r="X55" i="16"/>
  <c r="AA58" i="16"/>
  <c r="Z57" i="16"/>
  <c r="V53" i="16"/>
  <c r="Y56" i="16"/>
  <c r="U52" i="16"/>
  <c r="AP143" i="18"/>
  <c r="AP155" i="18"/>
  <c r="Z55" i="16"/>
  <c r="AB57" i="16"/>
  <c r="Y54" i="16"/>
  <c r="AC58" i="16"/>
  <c r="X53" i="16"/>
  <c r="AA56" i="16"/>
  <c r="W52" i="16"/>
  <c r="BE106" i="15"/>
  <c r="AD54" i="16"/>
  <c r="AC53" i="16"/>
  <c r="AE55" i="16"/>
  <c r="AB52" i="16"/>
  <c r="BJ106" i="15"/>
  <c r="BI106" i="15"/>
  <c r="AB53" i="16"/>
  <c r="AD55" i="16"/>
  <c r="AC54" i="16"/>
  <c r="AA52" i="16"/>
  <c r="AE56" i="16"/>
  <c r="AE54" i="16"/>
  <c r="AD53" i="16"/>
  <c r="AC52" i="16"/>
  <c r="BK106" i="15"/>
  <c r="AQ143" i="18"/>
  <c r="AQ155" i="18"/>
  <c r="N58" i="16"/>
  <c r="M57" i="16"/>
  <c r="I53" i="16"/>
  <c r="K55" i="16"/>
  <c r="J54" i="16"/>
  <c r="L56" i="16"/>
  <c r="H52" i="16"/>
  <c r="AP106" i="15"/>
  <c r="AD58" i="16"/>
  <c r="AC57" i="16"/>
  <c r="AA55" i="16"/>
  <c r="Y53" i="16"/>
  <c r="Z54" i="16"/>
  <c r="X52" i="16"/>
  <c r="AB56" i="16"/>
  <c r="BF106" i="15"/>
  <c r="AR143" i="18"/>
  <c r="AR155" i="18"/>
  <c r="O54" i="16"/>
  <c r="S58" i="16"/>
  <c r="R57" i="16"/>
  <c r="N53" i="16"/>
  <c r="P55" i="16"/>
  <c r="M52" i="16"/>
  <c r="Q56" i="16"/>
  <c r="AU106" i="15"/>
  <c r="Y55" i="16"/>
  <c r="X54" i="16"/>
  <c r="AB58" i="16"/>
  <c r="AA57" i="16"/>
  <c r="W53" i="16"/>
  <c r="Z56" i="16"/>
  <c r="V52" i="16"/>
  <c r="BD106" i="15"/>
  <c r="AQ132" i="15"/>
  <c r="AQ144" i="15"/>
  <c r="AK106" i="15"/>
  <c r="I58" i="16"/>
  <c r="H57" i="16"/>
  <c r="D53" i="16"/>
  <c r="E54" i="16"/>
  <c r="F55" i="16"/>
  <c r="C52" i="16"/>
  <c r="G56" i="16"/>
  <c r="AJ110" i="15"/>
  <c r="J58" i="16"/>
  <c r="I57" i="16"/>
  <c r="E53" i="16"/>
  <c r="G55" i="16"/>
  <c r="F54" i="16"/>
  <c r="D52" i="16"/>
  <c r="H56" i="16"/>
  <c r="AL106" i="15"/>
  <c r="AS144" i="15"/>
  <c r="AS132" i="15"/>
  <c r="AO106" i="15"/>
  <c r="J55" i="16"/>
  <c r="I54" i="16"/>
  <c r="H53" i="16"/>
  <c r="M58" i="16"/>
  <c r="L57" i="16"/>
  <c r="G52" i="16"/>
  <c r="K56" i="16"/>
  <c r="AX106" i="15"/>
  <c r="V58" i="16"/>
  <c r="U57" i="16"/>
  <c r="S55" i="16"/>
  <c r="Q53" i="16"/>
  <c r="R54" i="16"/>
  <c r="T56" i="16"/>
  <c r="P52" i="16"/>
  <c r="AO132" i="15"/>
  <c r="AO144" i="15"/>
  <c r="AN155" i="18"/>
  <c r="AN143" i="18"/>
  <c r="AP144" i="15"/>
  <c r="AP132" i="15"/>
  <c r="Y58" i="16"/>
  <c r="X57" i="16"/>
  <c r="T53" i="16"/>
  <c r="V55" i="16"/>
  <c r="U54" i="16"/>
  <c r="S52" i="16"/>
  <c r="W56" i="16"/>
  <c r="BA106" i="15"/>
  <c r="AM132" i="15"/>
  <c r="AM144" i="15"/>
  <c r="AR132" i="15"/>
  <c r="AR144" i="15"/>
  <c r="BL106" i="15"/>
  <c r="AE53" i="16"/>
  <c r="AD52" i="16"/>
  <c r="R51" i="58" l="1"/>
  <c r="S51" i="58"/>
  <c r="U51" i="58"/>
  <c r="C83" i="63"/>
  <c r="E51" i="58"/>
  <c r="AN122" i="24"/>
  <c r="C51" i="46"/>
  <c r="C83" i="46" s="1"/>
  <c r="E51" i="46"/>
  <c r="E83" i="46" s="1"/>
  <c r="G51" i="46"/>
  <c r="G83" i="46" s="1"/>
  <c r="D51" i="46"/>
  <c r="D83" i="46" s="1"/>
  <c r="F51" i="46"/>
  <c r="F83" i="46" s="1"/>
  <c r="AJ164" i="15"/>
  <c r="AJ137" i="28"/>
  <c r="E83" i="63"/>
  <c r="AA59" i="51"/>
  <c r="I83" i="63"/>
  <c r="AA57" i="53"/>
  <c r="T52" i="53"/>
  <c r="O83" i="63"/>
  <c r="M83" i="63"/>
  <c r="J59" i="44"/>
  <c r="N54" i="53"/>
  <c r="T83" i="63"/>
  <c r="AA83" i="63"/>
  <c r="N59" i="51"/>
  <c r="N83" i="51" s="1"/>
  <c r="AC83" i="63"/>
  <c r="C59" i="50"/>
  <c r="L83" i="63"/>
  <c r="R58" i="53"/>
  <c r="W83" i="63"/>
  <c r="AD59" i="51"/>
  <c r="AD83" i="51" s="1"/>
  <c r="T54" i="53"/>
  <c r="AB52" i="53"/>
  <c r="AA55" i="53"/>
  <c r="O59" i="50"/>
  <c r="AD51" i="46"/>
  <c r="AD83" i="46" s="1"/>
  <c r="AD59" i="58"/>
  <c r="X58" i="53"/>
  <c r="Z55" i="53"/>
  <c r="AE83" i="63"/>
  <c r="AC57" i="53"/>
  <c r="G54" i="53"/>
  <c r="R59" i="50"/>
  <c r="M52" i="53"/>
  <c r="D52" i="53"/>
  <c r="P59" i="50"/>
  <c r="T59" i="50"/>
  <c r="Q83" i="63"/>
  <c r="V56" i="53"/>
  <c r="T57" i="53"/>
  <c r="Z56" i="53"/>
  <c r="Q59" i="58"/>
  <c r="U53" i="53"/>
  <c r="M56" i="53"/>
  <c r="Y54" i="53"/>
  <c r="N57" i="53"/>
  <c r="I59" i="49"/>
  <c r="H83" i="63"/>
  <c r="M53" i="53"/>
  <c r="AE59" i="51"/>
  <c r="AE83" i="51" s="1"/>
  <c r="U83" i="63"/>
  <c r="I54" i="53"/>
  <c r="S60" i="61"/>
  <c r="AE55" i="53"/>
  <c r="H53" i="53"/>
  <c r="Z54" i="53"/>
  <c r="Q59" i="50"/>
  <c r="L59" i="52"/>
  <c r="AB58" i="53"/>
  <c r="AE59" i="58"/>
  <c r="I58" i="53"/>
  <c r="I59" i="16"/>
  <c r="F83" i="63"/>
  <c r="E55" i="53"/>
  <c r="G59" i="49"/>
  <c r="O55" i="53"/>
  <c r="K56" i="53"/>
  <c r="AC59" i="51"/>
  <c r="AC83" i="51" s="1"/>
  <c r="AD55" i="53"/>
  <c r="V59" i="58"/>
  <c r="R53" i="53"/>
  <c r="AB59" i="52"/>
  <c r="P57" i="53"/>
  <c r="L60" i="61"/>
  <c r="L57" i="53"/>
  <c r="K54" i="53"/>
  <c r="U52" i="53"/>
  <c r="J57" i="53"/>
  <c r="O57" i="53"/>
  <c r="Z58" i="53"/>
  <c r="AB59" i="58"/>
  <c r="X54" i="53"/>
  <c r="AF67" i="53"/>
  <c r="K59" i="16"/>
  <c r="N59" i="50"/>
  <c r="AD60" i="61"/>
  <c r="P59" i="51"/>
  <c r="P83" i="51" s="1"/>
  <c r="H58" i="53"/>
  <c r="U55" i="53"/>
  <c r="AB57" i="53"/>
  <c r="T55" i="53"/>
  <c r="X52" i="53"/>
  <c r="AC59" i="58"/>
  <c r="O52" i="53"/>
  <c r="AA56" i="53"/>
  <c r="U56" i="53"/>
  <c r="O58" i="53"/>
  <c r="AD53" i="53"/>
  <c r="J55" i="53"/>
  <c r="AD52" i="53"/>
  <c r="S54" i="53"/>
  <c r="J58" i="53"/>
  <c r="P56" i="53"/>
  <c r="R54" i="53"/>
  <c r="AD57" i="53"/>
  <c r="AB59" i="48"/>
  <c r="V53" i="53"/>
  <c r="R59" i="48"/>
  <c r="Z59" i="58"/>
  <c r="V57" i="53"/>
  <c r="K53" i="53"/>
  <c r="F59" i="51"/>
  <c r="F83" i="51" s="1"/>
  <c r="S56" i="53"/>
  <c r="X56" i="53"/>
  <c r="AE60" i="61"/>
  <c r="X83" i="51"/>
  <c r="L55" i="53"/>
  <c r="V59" i="52"/>
  <c r="D53" i="53"/>
  <c r="F59" i="52"/>
  <c r="S58" i="53"/>
  <c r="P54" i="53"/>
  <c r="U58" i="53"/>
  <c r="R59" i="52"/>
  <c r="W53" i="53"/>
  <c r="AC55" i="53"/>
  <c r="P52" i="53"/>
  <c r="Q54" i="53"/>
  <c r="I57" i="53"/>
  <c r="W59" i="58"/>
  <c r="AD58" i="53"/>
  <c r="AE56" i="53"/>
  <c r="S59" i="49"/>
  <c r="K59" i="58"/>
  <c r="Q58" i="53"/>
  <c r="AB59" i="50"/>
  <c r="H57" i="53"/>
  <c r="AI67" i="53"/>
  <c r="E53" i="53"/>
  <c r="Y59" i="50"/>
  <c r="U57" i="53"/>
  <c r="M54" i="53"/>
  <c r="W58" i="53"/>
  <c r="N56" i="53"/>
  <c r="M59" i="51"/>
  <c r="M83" i="51" s="1"/>
  <c r="K52" i="53"/>
  <c r="D54" i="53"/>
  <c r="J53" i="53"/>
  <c r="U59" i="51"/>
  <c r="U83" i="51" s="1"/>
  <c r="J56" i="53"/>
  <c r="T56" i="53"/>
  <c r="AG67" i="53"/>
  <c r="AC53" i="53"/>
  <c r="W54" i="53"/>
  <c r="I59" i="44"/>
  <c r="H56" i="53"/>
  <c r="S55" i="53"/>
  <c r="W56" i="53"/>
  <c r="L59" i="51"/>
  <c r="L83" i="51" s="1"/>
  <c r="V83" i="63"/>
  <c r="L51" i="58"/>
  <c r="AE59" i="52"/>
  <c r="L59" i="50"/>
  <c r="AC51" i="46"/>
  <c r="AC83" i="46" s="1"/>
  <c r="U59" i="52"/>
  <c r="T51" i="46"/>
  <c r="T83" i="46" s="1"/>
  <c r="X59" i="52"/>
  <c r="X53" i="53"/>
  <c r="P53" i="53"/>
  <c r="J51" i="58"/>
  <c r="R57" i="53"/>
  <c r="F56" i="53"/>
  <c r="T59" i="51"/>
  <c r="T83" i="51" s="1"/>
  <c r="L58" i="53"/>
  <c r="C52" i="53"/>
  <c r="W55" i="53"/>
  <c r="J83" i="63"/>
  <c r="Q57" i="53"/>
  <c r="S53" i="53"/>
  <c r="D59" i="58"/>
  <c r="W59" i="48"/>
  <c r="AC54" i="53"/>
  <c r="P58" i="53"/>
  <c r="R59" i="51"/>
  <c r="R83" i="51" s="1"/>
  <c r="V54" i="53"/>
  <c r="G52" i="53"/>
  <c r="Z59" i="50"/>
  <c r="E59" i="48"/>
  <c r="P55" i="53"/>
  <c r="C53" i="53"/>
  <c r="H54" i="53"/>
  <c r="G53" i="53"/>
  <c r="K59" i="44"/>
  <c r="W57" i="53"/>
  <c r="X83" i="63"/>
  <c r="T59" i="58"/>
  <c r="T83" i="58" s="1"/>
  <c r="H59" i="51"/>
  <c r="H83" i="51" s="1"/>
  <c r="O56" i="53"/>
  <c r="O54" i="53"/>
  <c r="S59" i="51"/>
  <c r="S83" i="51" s="1"/>
  <c r="K57" i="53"/>
  <c r="AA60" i="61"/>
  <c r="E54" i="53"/>
  <c r="AD54" i="53"/>
  <c r="C59" i="51"/>
  <c r="C83" i="51" s="1"/>
  <c r="Y59" i="58"/>
  <c r="H59" i="44"/>
  <c r="R55" i="53"/>
  <c r="AE51" i="58"/>
  <c r="Y58" i="53"/>
  <c r="K83" i="63"/>
  <c r="G51" i="58"/>
  <c r="N59" i="58"/>
  <c r="N53" i="53"/>
  <c r="M58" i="53"/>
  <c r="AE59" i="49"/>
  <c r="V83" i="51"/>
  <c r="Z51" i="46"/>
  <c r="Z83" i="46" s="1"/>
  <c r="S59" i="52"/>
  <c r="X55" i="53"/>
  <c r="W52" i="53"/>
  <c r="AC56" i="53"/>
  <c r="Y53" i="53"/>
  <c r="Z57" i="53"/>
  <c r="O59" i="58"/>
  <c r="G55" i="53"/>
  <c r="AC58" i="53"/>
  <c r="Y57" i="53"/>
  <c r="F54" i="53"/>
  <c r="M55" i="53"/>
  <c r="AC60" i="61"/>
  <c r="Q56" i="53"/>
  <c r="G56" i="53"/>
  <c r="M59" i="50"/>
  <c r="Y56" i="53"/>
  <c r="F55" i="53"/>
  <c r="V58" i="53"/>
  <c r="I55" i="53"/>
  <c r="Y55" i="53"/>
  <c r="AD56" i="53"/>
  <c r="AJ175" i="18"/>
  <c r="E51" i="47"/>
  <c r="E83" i="47" s="1"/>
  <c r="AB51" i="46"/>
  <c r="AB83" i="46" s="1"/>
  <c r="U51" i="46"/>
  <c r="U83" i="46" s="1"/>
  <c r="H51" i="58"/>
  <c r="X51" i="58"/>
  <c r="Q51" i="46"/>
  <c r="Q83" i="46" s="1"/>
  <c r="V51" i="58"/>
  <c r="Y51" i="46"/>
  <c r="Y83" i="46" s="1"/>
  <c r="I51" i="46"/>
  <c r="I83" i="46" s="1"/>
  <c r="J51" i="46"/>
  <c r="J83" i="46" s="1"/>
  <c r="V45" i="53"/>
  <c r="C51" i="58"/>
  <c r="AE51" i="52"/>
  <c r="L50" i="53"/>
  <c r="AA51" i="46"/>
  <c r="AA83" i="46" s="1"/>
  <c r="AA47" i="53"/>
  <c r="D51" i="58"/>
  <c r="P51" i="46"/>
  <c r="P83" i="46" s="1"/>
  <c r="W51" i="46"/>
  <c r="W83" i="46" s="1"/>
  <c r="AC51" i="58"/>
  <c r="L51" i="47"/>
  <c r="L83" i="47" s="1"/>
  <c r="AD51" i="58"/>
  <c r="O51" i="46"/>
  <c r="O83" i="46" s="1"/>
  <c r="AJ85" i="24"/>
  <c r="F51" i="58"/>
  <c r="S44" i="53"/>
  <c r="S48" i="53"/>
  <c r="U52" i="61"/>
  <c r="P51" i="58"/>
  <c r="I51" i="58"/>
  <c r="Y51" i="58"/>
  <c r="R51" i="48"/>
  <c r="U51" i="48"/>
  <c r="K51" i="46"/>
  <c r="K83" i="46" s="1"/>
  <c r="Z46" i="53"/>
  <c r="Q49" i="53"/>
  <c r="AJ84" i="24"/>
  <c r="AJ141" i="24" s="1"/>
  <c r="Y83" i="63"/>
  <c r="AJ121" i="56"/>
  <c r="AJ66" i="56"/>
  <c r="C51" i="47"/>
  <c r="C83" i="47" s="1"/>
  <c r="I52" i="61"/>
  <c r="AJ65" i="56"/>
  <c r="AJ122" i="56" s="1"/>
  <c r="N51" i="58"/>
  <c r="N83" i="58" s="1"/>
  <c r="H51" i="49"/>
  <c r="P51" i="48"/>
  <c r="G51" i="47"/>
  <c r="G83" i="47" s="1"/>
  <c r="P51" i="50"/>
  <c r="AB51" i="58"/>
  <c r="AB51" i="47"/>
  <c r="AB83" i="47" s="1"/>
  <c r="J44" i="53"/>
  <c r="O51" i="49"/>
  <c r="Q51" i="48"/>
  <c r="U46" i="53"/>
  <c r="U49" i="53"/>
  <c r="I46" i="53"/>
  <c r="F46" i="53"/>
  <c r="M49" i="53"/>
  <c r="AE48" i="53"/>
  <c r="Y46" i="53"/>
  <c r="Z49" i="53"/>
  <c r="H46" i="53"/>
  <c r="AC48" i="53"/>
  <c r="T50" i="53"/>
  <c r="E51" i="48"/>
  <c r="N51" i="50"/>
  <c r="I51" i="49"/>
  <c r="D51" i="50"/>
  <c r="H45" i="53"/>
  <c r="AC50" i="53"/>
  <c r="J45" i="53"/>
  <c r="Q51" i="58"/>
  <c r="AJ78" i="38"/>
  <c r="AJ136" i="38" s="1"/>
  <c r="S51" i="52"/>
  <c r="S83" i="52" s="1"/>
  <c r="M51" i="49"/>
  <c r="AD51" i="47"/>
  <c r="AD83" i="47" s="1"/>
  <c r="AJ79" i="38"/>
  <c r="AB51" i="50"/>
  <c r="C44" i="53"/>
  <c r="I45" i="53"/>
  <c r="F48" i="53"/>
  <c r="AA44" i="53"/>
  <c r="E45" i="53"/>
  <c r="X47" i="53"/>
  <c r="L52" i="61"/>
  <c r="E51" i="52"/>
  <c r="L51" i="52"/>
  <c r="Z51" i="58"/>
  <c r="R51" i="50"/>
  <c r="AC51" i="49"/>
  <c r="O51" i="50"/>
  <c r="E52" i="61"/>
  <c r="AE52" i="61"/>
  <c r="Z83" i="51"/>
  <c r="N51" i="52"/>
  <c r="S51" i="47"/>
  <c r="S83" i="47" s="1"/>
  <c r="Z51" i="52"/>
  <c r="J52" i="61"/>
  <c r="Z51" i="50"/>
  <c r="V52" i="61"/>
  <c r="I50" i="53"/>
  <c r="R48" i="53"/>
  <c r="F51" i="49"/>
  <c r="O51" i="58"/>
  <c r="O83" i="58" s="1"/>
  <c r="I51" i="52"/>
  <c r="X52" i="61"/>
  <c r="N51" i="46"/>
  <c r="N83" i="46" s="1"/>
  <c r="P83" i="63"/>
  <c r="AJ137" i="41"/>
  <c r="W51" i="58"/>
  <c r="B84" i="51"/>
  <c r="AP113" i="28"/>
  <c r="AP114" i="28" s="1"/>
  <c r="AP115" i="28" s="1"/>
  <c r="AP127" i="28" s="1"/>
  <c r="AP119" i="28"/>
  <c r="M59" i="48"/>
  <c r="AQ119" i="28"/>
  <c r="AQ113" i="28"/>
  <c r="AQ114" i="28" s="1"/>
  <c r="AQ115" i="28" s="1"/>
  <c r="AQ127" i="28" s="1"/>
  <c r="H52" i="61"/>
  <c r="L53" i="53"/>
  <c r="M51" i="50"/>
  <c r="G51" i="49"/>
  <c r="S51" i="48"/>
  <c r="AK97" i="56"/>
  <c r="AK98" i="56" s="1"/>
  <c r="AK99" i="56" s="1"/>
  <c r="AK111" i="56" s="1"/>
  <c r="V51" i="52"/>
  <c r="AA59" i="58"/>
  <c r="M59" i="52"/>
  <c r="Y59" i="49"/>
  <c r="X57" i="53"/>
  <c r="AL118" i="26"/>
  <c r="AL119" i="26" s="1"/>
  <c r="AL120" i="26" s="1"/>
  <c r="AL132" i="26" s="1"/>
  <c r="AL124" i="26"/>
  <c r="R52" i="53"/>
  <c r="N59" i="49"/>
  <c r="I59" i="48"/>
  <c r="AP97" i="59"/>
  <c r="AP91" i="59"/>
  <c r="AP92" i="59" s="1"/>
  <c r="AP93" i="59" s="1"/>
  <c r="AP105" i="59" s="1"/>
  <c r="AB53" i="53"/>
  <c r="H51" i="50"/>
  <c r="AK112" i="31"/>
  <c r="AK113" i="31" s="1"/>
  <c r="AK114" i="31" s="1"/>
  <c r="AK126" i="31" s="1"/>
  <c r="AK118" i="31"/>
  <c r="W51" i="52"/>
  <c r="O53" i="53"/>
  <c r="AJ82" i="41"/>
  <c r="AJ81" i="41"/>
  <c r="Q51" i="47"/>
  <c r="Q83" i="47" s="1"/>
  <c r="Q51" i="49"/>
  <c r="AC49" i="53"/>
  <c r="O48" i="53"/>
  <c r="C59" i="58"/>
  <c r="O51" i="52"/>
  <c r="L52" i="53"/>
  <c r="R59" i="49"/>
  <c r="AF51" i="51"/>
  <c r="AR124" i="26"/>
  <c r="AR118" i="26"/>
  <c r="AR119" i="26" s="1"/>
  <c r="AR120" i="26" s="1"/>
  <c r="AR132" i="26" s="1"/>
  <c r="AK124" i="26"/>
  <c r="AK118" i="26"/>
  <c r="AK119" i="26" s="1"/>
  <c r="AK120" i="26" s="1"/>
  <c r="AK132" i="26" s="1"/>
  <c r="D59" i="52"/>
  <c r="AO97" i="59"/>
  <c r="AO91" i="59"/>
  <c r="AO92" i="59" s="1"/>
  <c r="AO93" i="59" s="1"/>
  <c r="AO105" i="59" s="1"/>
  <c r="I60" i="61"/>
  <c r="B52" i="53"/>
  <c r="B51" i="53" s="1"/>
  <c r="F60" i="61"/>
  <c r="K52" i="61"/>
  <c r="L54" i="53"/>
  <c r="AO118" i="31"/>
  <c r="AO112" i="31"/>
  <c r="AO113" i="31" s="1"/>
  <c r="AO114" i="31" s="1"/>
  <c r="AO126" i="31" s="1"/>
  <c r="H51" i="46"/>
  <c r="H83" i="46" s="1"/>
  <c r="S51" i="46"/>
  <c r="S83" i="46" s="1"/>
  <c r="R59" i="58"/>
  <c r="R83" i="58" s="1"/>
  <c r="M52" i="61"/>
  <c r="AA59" i="49"/>
  <c r="V47" i="53"/>
  <c r="V50" i="53"/>
  <c r="J47" i="53"/>
  <c r="G47" i="53"/>
  <c r="E46" i="53"/>
  <c r="V44" i="53"/>
  <c r="Q48" i="53"/>
  <c r="AD50" i="53"/>
  <c r="N50" i="53"/>
  <c r="AC45" i="53"/>
  <c r="AB49" i="53"/>
  <c r="K44" i="53"/>
  <c r="P48" i="53"/>
  <c r="E44" i="53"/>
  <c r="Z44" i="53"/>
  <c r="T49" i="53"/>
  <c r="B44" i="53"/>
  <c r="B43" i="53" s="1"/>
  <c r="AJ81" i="31"/>
  <c r="AJ80" i="31"/>
  <c r="L59" i="48"/>
  <c r="G59" i="48"/>
  <c r="G51" i="50"/>
  <c r="AB55" i="53"/>
  <c r="B83" i="47"/>
  <c r="J59" i="50"/>
  <c r="N52" i="61"/>
  <c r="N51" i="48"/>
  <c r="H59" i="58"/>
  <c r="AB83" i="51"/>
  <c r="P51" i="47"/>
  <c r="P83" i="47" s="1"/>
  <c r="H55" i="53"/>
  <c r="AA59" i="48"/>
  <c r="Y51" i="50"/>
  <c r="AD51" i="50"/>
  <c r="J59" i="49"/>
  <c r="J51" i="52"/>
  <c r="AH59" i="63"/>
  <c r="AJ124" i="26"/>
  <c r="AJ118" i="26"/>
  <c r="AJ119" i="26" s="1"/>
  <c r="AJ120" i="26" s="1"/>
  <c r="AJ132" i="26" s="1"/>
  <c r="AC52" i="53"/>
  <c r="H59" i="50"/>
  <c r="O51" i="47"/>
  <c r="O83" i="47" s="1"/>
  <c r="AK119" i="28"/>
  <c r="AK113" i="28"/>
  <c r="AK114" i="28" s="1"/>
  <c r="AK115" i="28" s="1"/>
  <c r="AK127" i="28" s="1"/>
  <c r="R51" i="47"/>
  <c r="R83" i="47" s="1"/>
  <c r="L59" i="49"/>
  <c r="AE51" i="46"/>
  <c r="AE83" i="46" s="1"/>
  <c r="Q59" i="51"/>
  <c r="Q83" i="51" s="1"/>
  <c r="U51" i="50"/>
  <c r="M51" i="46"/>
  <c r="M83" i="46" s="1"/>
  <c r="J59" i="48"/>
  <c r="L51" i="46"/>
  <c r="L83" i="46" s="1"/>
  <c r="AR97" i="56"/>
  <c r="AR98" i="56" s="1"/>
  <c r="AR99" i="56" s="1"/>
  <c r="AR111" i="56" s="1"/>
  <c r="R51" i="49"/>
  <c r="S83" i="63"/>
  <c r="AS97" i="59"/>
  <c r="AS91" i="59"/>
  <c r="AS92" i="59" s="1"/>
  <c r="AS93" i="59" s="1"/>
  <c r="AS105" i="59" s="1"/>
  <c r="AD51" i="48"/>
  <c r="AL122" i="24"/>
  <c r="AL116" i="24"/>
  <c r="AL117" i="24" s="1"/>
  <c r="AL118" i="24" s="1"/>
  <c r="AL130" i="24" s="1"/>
  <c r="V59" i="50"/>
  <c r="O52" i="61"/>
  <c r="AE51" i="50"/>
  <c r="S57" i="53"/>
  <c r="U59" i="48"/>
  <c r="AM110" i="38"/>
  <c r="AM111" i="38" s="1"/>
  <c r="AM112" i="38" s="1"/>
  <c r="AM124" i="38" s="1"/>
  <c r="M51" i="48"/>
  <c r="E60" i="61"/>
  <c r="H59" i="48"/>
  <c r="M57" i="53"/>
  <c r="V51" i="50"/>
  <c r="K60" i="61"/>
  <c r="K59" i="50"/>
  <c r="AA59" i="52"/>
  <c r="O59" i="48"/>
  <c r="D60" i="61"/>
  <c r="AL110" i="34"/>
  <c r="AL111" i="34" s="1"/>
  <c r="AL112" i="34" s="1"/>
  <c r="AL124" i="34" s="1"/>
  <c r="AL116" i="34"/>
  <c r="AN97" i="56"/>
  <c r="AN98" i="56" s="1"/>
  <c r="AN99" i="56" s="1"/>
  <c r="AN111" i="56" s="1"/>
  <c r="D59" i="48"/>
  <c r="E59" i="49"/>
  <c r="AD59" i="50"/>
  <c r="AA53" i="53"/>
  <c r="Z59" i="52"/>
  <c r="AH51" i="51"/>
  <c r="V48" i="53"/>
  <c r="N49" i="53"/>
  <c r="G60" i="61"/>
  <c r="B83" i="52"/>
  <c r="T51" i="48"/>
  <c r="AD51" i="52"/>
  <c r="D45" i="53"/>
  <c r="M46" i="53"/>
  <c r="F44" i="53"/>
  <c r="W51" i="49"/>
  <c r="Z51" i="47"/>
  <c r="Z83" i="47" s="1"/>
  <c r="D51" i="47"/>
  <c r="D83" i="47" s="1"/>
  <c r="AJ87" i="26"/>
  <c r="AJ86" i="26"/>
  <c r="I51" i="50"/>
  <c r="J59" i="58"/>
  <c r="B83" i="48"/>
  <c r="U60" i="61"/>
  <c r="F53" i="53"/>
  <c r="AE54" i="53"/>
  <c r="H51" i="52"/>
  <c r="L51" i="49"/>
  <c r="Z60" i="61"/>
  <c r="K59" i="52"/>
  <c r="AF59" i="63"/>
  <c r="AP113" i="41"/>
  <c r="AP114" i="41" s="1"/>
  <c r="AP115" i="41" s="1"/>
  <c r="AP127" i="41" s="1"/>
  <c r="AP119" i="41"/>
  <c r="M51" i="58"/>
  <c r="B84" i="46"/>
  <c r="K51" i="47"/>
  <c r="K83" i="47" s="1"/>
  <c r="C51" i="49"/>
  <c r="R52" i="61"/>
  <c r="Q59" i="49"/>
  <c r="I51" i="48"/>
  <c r="AF51" i="63"/>
  <c r="AA52" i="61"/>
  <c r="T51" i="49"/>
  <c r="V60" i="61"/>
  <c r="Q51" i="50"/>
  <c r="AN118" i="31"/>
  <c r="AN112" i="31"/>
  <c r="AN113" i="31" s="1"/>
  <c r="AN114" i="31" s="1"/>
  <c r="AN126" i="31" s="1"/>
  <c r="AC59" i="50"/>
  <c r="D51" i="52"/>
  <c r="B83" i="50"/>
  <c r="T60" i="61"/>
  <c r="AN110" i="38"/>
  <c r="AN111" i="38" s="1"/>
  <c r="AN112" i="38" s="1"/>
  <c r="AN124" i="38" s="1"/>
  <c r="T51" i="50"/>
  <c r="U51" i="49"/>
  <c r="AS110" i="38"/>
  <c r="AS111" i="38" s="1"/>
  <c r="AS112" i="38" s="1"/>
  <c r="AS124" i="38" s="1"/>
  <c r="Q55" i="53"/>
  <c r="L56" i="53"/>
  <c r="W59" i="50"/>
  <c r="P51" i="52"/>
  <c r="Q53" i="53"/>
  <c r="AO113" i="41"/>
  <c r="AO114" i="41" s="1"/>
  <c r="AO115" i="41" s="1"/>
  <c r="AO127" i="41" s="1"/>
  <c r="AO119" i="41"/>
  <c r="Y51" i="48"/>
  <c r="AJ112" i="31"/>
  <c r="AJ113" i="31" s="1"/>
  <c r="AJ114" i="31" s="1"/>
  <c r="AJ126" i="31" s="1"/>
  <c r="AJ118" i="31"/>
  <c r="Y59" i="52"/>
  <c r="AA51" i="49"/>
  <c r="V51" i="47"/>
  <c r="V83" i="47" s="1"/>
  <c r="AA51" i="58"/>
  <c r="C51" i="50"/>
  <c r="F59" i="50"/>
  <c r="V59" i="49"/>
  <c r="I52" i="53"/>
  <c r="N51" i="49"/>
  <c r="U54" i="53"/>
  <c r="AA52" i="53"/>
  <c r="D59" i="49"/>
  <c r="AE59" i="50"/>
  <c r="AC59" i="49"/>
  <c r="AJ119" i="41"/>
  <c r="AJ113" i="41"/>
  <c r="AJ114" i="41" s="1"/>
  <c r="AJ115" i="41" s="1"/>
  <c r="AJ127" i="41" s="1"/>
  <c r="AQ116" i="24"/>
  <c r="AQ117" i="24" s="1"/>
  <c r="AQ118" i="24" s="1"/>
  <c r="AQ130" i="24" s="1"/>
  <c r="AQ122" i="24"/>
  <c r="G59" i="51"/>
  <c r="G83" i="51" s="1"/>
  <c r="X49" i="53"/>
  <c r="I49" i="53"/>
  <c r="H44" i="53"/>
  <c r="AD47" i="53"/>
  <c r="W46" i="53"/>
  <c r="U47" i="53"/>
  <c r="N47" i="53"/>
  <c r="N46" i="53"/>
  <c r="F45" i="53"/>
  <c r="Q46" i="53"/>
  <c r="K45" i="53"/>
  <c r="I44" i="53"/>
  <c r="B83" i="49"/>
  <c r="I59" i="52"/>
  <c r="AE58" i="53"/>
  <c r="AE53" i="53"/>
  <c r="AB51" i="49"/>
  <c r="AN118" i="26"/>
  <c r="AN119" i="26" s="1"/>
  <c r="AN120" i="26" s="1"/>
  <c r="AN132" i="26" s="1"/>
  <c r="AN124" i="26"/>
  <c r="X59" i="48"/>
  <c r="S51" i="50"/>
  <c r="O51" i="48"/>
  <c r="R51" i="46"/>
  <c r="R83" i="46" s="1"/>
  <c r="AJ81" i="28"/>
  <c r="AJ82" i="28"/>
  <c r="L51" i="50"/>
  <c r="AD83" i="63"/>
  <c r="AL110" i="38"/>
  <c r="AL111" i="38" s="1"/>
  <c r="AL112" i="38" s="1"/>
  <c r="AL124" i="38" s="1"/>
  <c r="R51" i="52"/>
  <c r="C52" i="61"/>
  <c r="AN113" i="28"/>
  <c r="AN114" i="28" s="1"/>
  <c r="AN115" i="28" s="1"/>
  <c r="AN127" i="28" s="1"/>
  <c r="AN119" i="28"/>
  <c r="N60" i="61"/>
  <c r="J51" i="49"/>
  <c r="U59" i="58"/>
  <c r="U83" i="58" s="1"/>
  <c r="AA59" i="50"/>
  <c r="T59" i="52"/>
  <c r="C60" i="61"/>
  <c r="AG59" i="63"/>
  <c r="AP97" i="56"/>
  <c r="AP98" i="56" s="1"/>
  <c r="AP99" i="56" s="1"/>
  <c r="AP111" i="56" s="1"/>
  <c r="D59" i="51"/>
  <c r="D83" i="51" s="1"/>
  <c r="G83" i="63"/>
  <c r="W51" i="48"/>
  <c r="O59" i="51"/>
  <c r="O83" i="51" s="1"/>
  <c r="AN113" i="41"/>
  <c r="AN114" i="41" s="1"/>
  <c r="AN115" i="41" s="1"/>
  <c r="AN127" i="41" s="1"/>
  <c r="AN119" i="41"/>
  <c r="T59" i="48"/>
  <c r="K51" i="49"/>
  <c r="N59" i="52"/>
  <c r="M51" i="52"/>
  <c r="AM118" i="31"/>
  <c r="AM112" i="31"/>
  <c r="AM113" i="31" s="1"/>
  <c r="AM114" i="31" s="1"/>
  <c r="AM126" i="31" s="1"/>
  <c r="X59" i="58"/>
  <c r="AJ110" i="38"/>
  <c r="AJ111" i="38" s="1"/>
  <c r="AJ112" i="38" s="1"/>
  <c r="AJ124" i="38" s="1"/>
  <c r="M59" i="49"/>
  <c r="G59" i="16"/>
  <c r="F51" i="50"/>
  <c r="AG51" i="63"/>
  <c r="F59" i="48"/>
  <c r="Y60" i="61"/>
  <c r="P59" i="52"/>
  <c r="E59" i="50"/>
  <c r="K51" i="48"/>
  <c r="AE51" i="47"/>
  <c r="AE83" i="47" s="1"/>
  <c r="U51" i="52"/>
  <c r="AO110" i="38"/>
  <c r="AO111" i="38" s="1"/>
  <c r="AO112" i="38" s="1"/>
  <c r="AO124" i="38" s="1"/>
  <c r="D51" i="49"/>
  <c r="F59" i="16"/>
  <c r="X51" i="49"/>
  <c r="AC51" i="48"/>
  <c r="T51" i="47"/>
  <c r="T83" i="47" s="1"/>
  <c r="C51" i="52"/>
  <c r="AN97" i="59"/>
  <c r="AN91" i="59"/>
  <c r="AN92" i="59" s="1"/>
  <c r="AN93" i="59" s="1"/>
  <c r="AN105" i="59" s="1"/>
  <c r="S52" i="61"/>
  <c r="AR113" i="41"/>
  <c r="AR114" i="41" s="1"/>
  <c r="AR115" i="41" s="1"/>
  <c r="AR127" i="41" s="1"/>
  <c r="AR119" i="41"/>
  <c r="O59" i="52"/>
  <c r="M51" i="47"/>
  <c r="M83" i="47" s="1"/>
  <c r="N59" i="48"/>
  <c r="N52" i="53"/>
  <c r="AL113" i="41"/>
  <c r="AL114" i="41" s="1"/>
  <c r="AL115" i="41" s="1"/>
  <c r="AL127" i="41" s="1"/>
  <c r="AL119" i="41"/>
  <c r="R60" i="61"/>
  <c r="Y83" i="51"/>
  <c r="AQ97" i="56"/>
  <c r="AQ98" i="56" s="1"/>
  <c r="AQ99" i="56" s="1"/>
  <c r="AQ111" i="56" s="1"/>
  <c r="K55" i="53"/>
  <c r="AK110" i="38"/>
  <c r="AK111" i="38" s="1"/>
  <c r="AK112" i="38" s="1"/>
  <c r="AK124" i="38" s="1"/>
  <c r="AB56" i="53"/>
  <c r="E51" i="50"/>
  <c r="K51" i="52"/>
  <c r="J59" i="52"/>
  <c r="AR119" i="28"/>
  <c r="AR113" i="28"/>
  <c r="AR114" i="28" s="1"/>
  <c r="AR115" i="28" s="1"/>
  <c r="AR127" i="28" s="1"/>
  <c r="Y51" i="49"/>
  <c r="Z51" i="49"/>
  <c r="Z59" i="49"/>
  <c r="AM110" i="34"/>
  <c r="AM111" i="34" s="1"/>
  <c r="AM112" i="34" s="1"/>
  <c r="AM124" i="34" s="1"/>
  <c r="AM116" i="34"/>
  <c r="S59" i="48"/>
  <c r="S52" i="53"/>
  <c r="X51" i="48"/>
  <c r="F59" i="49"/>
  <c r="AS119" i="28"/>
  <c r="AS113" i="28"/>
  <c r="AS114" i="28" s="1"/>
  <c r="AS115" i="28" s="1"/>
  <c r="AS127" i="28" s="1"/>
  <c r="Y51" i="52"/>
  <c r="T59" i="49"/>
  <c r="V51" i="48"/>
  <c r="AS118" i="31"/>
  <c r="AS112" i="31"/>
  <c r="AS113" i="31" s="1"/>
  <c r="AS114" i="31" s="1"/>
  <c r="AS126" i="31" s="1"/>
  <c r="Y59" i="48"/>
  <c r="Y52" i="53"/>
  <c r="K51" i="58"/>
  <c r="U59" i="50"/>
  <c r="AS119" i="41"/>
  <c r="AS113" i="41"/>
  <c r="AS114" i="41" s="1"/>
  <c r="AS115" i="41" s="1"/>
  <c r="AS127" i="41" s="1"/>
  <c r="V51" i="49"/>
  <c r="AO118" i="26"/>
  <c r="AO119" i="26" s="1"/>
  <c r="AO120" i="26" s="1"/>
  <c r="AO132" i="26" s="1"/>
  <c r="AO124" i="26"/>
  <c r="H60" i="61"/>
  <c r="E51" i="49"/>
  <c r="G59" i="58"/>
  <c r="AM97" i="56"/>
  <c r="AM98" i="56" s="1"/>
  <c r="AM99" i="56" s="1"/>
  <c r="AM111" i="56" s="1"/>
  <c r="AE51" i="48"/>
  <c r="M59" i="58"/>
  <c r="S59" i="58"/>
  <c r="S83" i="58" s="1"/>
  <c r="C51" i="48"/>
  <c r="AB51" i="52"/>
  <c r="Q59" i="52"/>
  <c r="D59" i="50"/>
  <c r="E59" i="58"/>
  <c r="K59" i="48"/>
  <c r="AR112" i="31"/>
  <c r="AR113" i="31" s="1"/>
  <c r="AR114" i="31" s="1"/>
  <c r="AR126" i="31" s="1"/>
  <c r="AR118" i="31"/>
  <c r="AC51" i="52"/>
  <c r="AJ115" i="59"/>
  <c r="P59" i="49"/>
  <c r="AH51" i="63"/>
  <c r="Z51" i="48"/>
  <c r="AB52" i="61"/>
  <c r="J60" i="61"/>
  <c r="G59" i="50"/>
  <c r="F51" i="52"/>
  <c r="B83" i="58"/>
  <c r="C59" i="48"/>
  <c r="T51" i="52"/>
  <c r="AS116" i="34"/>
  <c r="AS110" i="34"/>
  <c r="AS111" i="34" s="1"/>
  <c r="AS112" i="34" s="1"/>
  <c r="AS124" i="34" s="1"/>
  <c r="AC59" i="48"/>
  <c r="Z52" i="61"/>
  <c r="F52" i="53"/>
  <c r="AQ118" i="31"/>
  <c r="AQ112" i="31"/>
  <c r="AQ113" i="31" s="1"/>
  <c r="AQ114" i="31" s="1"/>
  <c r="AQ126" i="31" s="1"/>
  <c r="AA51" i="48"/>
  <c r="AA51" i="52"/>
  <c r="AA51" i="47"/>
  <c r="AA83" i="47" s="1"/>
  <c r="AJ117" i="62"/>
  <c r="AJ116" i="62"/>
  <c r="AC52" i="61"/>
  <c r="AC84" i="61" s="1"/>
  <c r="H51" i="47"/>
  <c r="H83" i="47" s="1"/>
  <c r="AB59" i="49"/>
  <c r="K51" i="50"/>
  <c r="J51" i="48"/>
  <c r="P59" i="58"/>
  <c r="V52" i="53"/>
  <c r="AC59" i="52"/>
  <c r="AP118" i="31"/>
  <c r="AP112" i="31"/>
  <c r="AP113" i="31" s="1"/>
  <c r="AP114" i="31" s="1"/>
  <c r="AP126" i="31" s="1"/>
  <c r="I59" i="51"/>
  <c r="I83" i="51" s="1"/>
  <c r="C59" i="52"/>
  <c r="G59" i="52"/>
  <c r="AM113" i="41"/>
  <c r="AM114" i="41" s="1"/>
  <c r="AM115" i="41" s="1"/>
  <c r="AM127" i="41" s="1"/>
  <c r="AM119" i="41"/>
  <c r="AD51" i="49"/>
  <c r="F51" i="47"/>
  <c r="F83" i="47" s="1"/>
  <c r="X59" i="49"/>
  <c r="T53" i="53"/>
  <c r="H59" i="52"/>
  <c r="H59" i="49"/>
  <c r="I59" i="50"/>
  <c r="S59" i="50"/>
  <c r="Z59" i="48"/>
  <c r="Z52" i="53"/>
  <c r="AL97" i="59"/>
  <c r="AL91" i="59"/>
  <c r="AL92" i="59" s="1"/>
  <c r="AL93" i="59" s="1"/>
  <c r="AL105" i="59" s="1"/>
  <c r="X60" i="61"/>
  <c r="F47" i="53"/>
  <c r="AE47" i="53"/>
  <c r="O44" i="53"/>
  <c r="N48" i="53"/>
  <c r="AO116" i="34"/>
  <c r="AO110" i="34"/>
  <c r="AO111" i="34" s="1"/>
  <c r="AO112" i="34" s="1"/>
  <c r="AO124" i="34" s="1"/>
  <c r="E59" i="16"/>
  <c r="E52" i="53"/>
  <c r="N55" i="53"/>
  <c r="Z47" i="53"/>
  <c r="O47" i="53"/>
  <c r="I48" i="53"/>
  <c r="U50" i="53"/>
  <c r="M47" i="53"/>
  <c r="H50" i="53"/>
  <c r="M60" i="61"/>
  <c r="D51" i="48"/>
  <c r="Z53" i="53"/>
  <c r="AD59" i="48"/>
  <c r="X51" i="50"/>
  <c r="AS124" i="26"/>
  <c r="AS118" i="26"/>
  <c r="AS119" i="26" s="1"/>
  <c r="AS120" i="26" s="1"/>
  <c r="AS132" i="26" s="1"/>
  <c r="T48" i="53"/>
  <c r="J50" i="53"/>
  <c r="I47" i="53"/>
  <c r="AD49" i="53"/>
  <c r="R46" i="53"/>
  <c r="L49" i="53"/>
  <c r="AB50" i="53"/>
  <c r="J46" i="53"/>
  <c r="AD59" i="49"/>
  <c r="AA58" i="53"/>
  <c r="AE52" i="53"/>
  <c r="AB51" i="48"/>
  <c r="AQ116" i="34"/>
  <c r="AQ110" i="34"/>
  <c r="AQ111" i="34" s="1"/>
  <c r="AQ112" i="34" s="1"/>
  <c r="AQ124" i="34" s="1"/>
  <c r="AJ60" i="59"/>
  <c r="J59" i="16"/>
  <c r="G51" i="48"/>
  <c r="F51" i="48"/>
  <c r="Y52" i="61"/>
  <c r="H51" i="48"/>
  <c r="E59" i="51"/>
  <c r="F52" i="61"/>
  <c r="Q60" i="61"/>
  <c r="W52" i="61"/>
  <c r="AC51" i="47"/>
  <c r="AC83" i="47" s="1"/>
  <c r="T52" i="61"/>
  <c r="AL97" i="56"/>
  <c r="AL98" i="56" s="1"/>
  <c r="AL99" i="56" s="1"/>
  <c r="AL111" i="56" s="1"/>
  <c r="AR110" i="34"/>
  <c r="AR111" i="34" s="1"/>
  <c r="AR112" i="34" s="1"/>
  <c r="AR124" i="34" s="1"/>
  <c r="AR116" i="34"/>
  <c r="AK97" i="59"/>
  <c r="AK91" i="59"/>
  <c r="AO113" i="28"/>
  <c r="AO114" i="28" s="1"/>
  <c r="AO115" i="28" s="1"/>
  <c r="AO127" i="28" s="1"/>
  <c r="AO119" i="28"/>
  <c r="X59" i="50"/>
  <c r="X51" i="52"/>
  <c r="B84" i="61"/>
  <c r="K59" i="49"/>
  <c r="B84" i="63"/>
  <c r="C84" i="63" s="1"/>
  <c r="J51" i="50"/>
  <c r="AE59" i="48"/>
  <c r="AH67" i="53"/>
  <c r="I51" i="47"/>
  <c r="I83" i="47" s="1"/>
  <c r="L51" i="48"/>
  <c r="AJ78" i="34"/>
  <c r="AJ79" i="34"/>
  <c r="R83" i="63"/>
  <c r="Q52" i="61"/>
  <c r="V51" i="46"/>
  <c r="V83" i="46" s="1"/>
  <c r="AM113" i="28"/>
  <c r="AM114" i="28" s="1"/>
  <c r="AM115" i="28" s="1"/>
  <c r="AM127" i="28" s="1"/>
  <c r="AB83" i="63"/>
  <c r="T58" i="53"/>
  <c r="AJ110" i="34"/>
  <c r="AJ111" i="34" s="1"/>
  <c r="AJ112" i="34" s="1"/>
  <c r="AJ124" i="34" s="1"/>
  <c r="AJ116" i="34"/>
  <c r="U51" i="47"/>
  <c r="U83" i="47" s="1"/>
  <c r="AK116" i="34"/>
  <c r="AK110" i="34"/>
  <c r="AK111" i="34" s="1"/>
  <c r="AK112" i="34" s="1"/>
  <c r="AK124" i="34" s="1"/>
  <c r="J54" i="53"/>
  <c r="I53" i="53"/>
  <c r="I59" i="58"/>
  <c r="J59" i="51"/>
  <c r="AQ118" i="26"/>
  <c r="AQ119" i="26" s="1"/>
  <c r="AQ120" i="26" s="1"/>
  <c r="AQ132" i="26" s="1"/>
  <c r="AQ124" i="26"/>
  <c r="AL119" i="28"/>
  <c r="AL113" i="28"/>
  <c r="AL114" i="28" s="1"/>
  <c r="AL115" i="28" s="1"/>
  <c r="AL127" i="28" s="1"/>
  <c r="Y51" i="47"/>
  <c r="Y83" i="47" s="1"/>
  <c r="W51" i="47"/>
  <c r="W83" i="47" s="1"/>
  <c r="X51" i="46"/>
  <c r="X83" i="46" s="1"/>
  <c r="W59" i="49"/>
  <c r="V59" i="48"/>
  <c r="AL112" i="31"/>
  <c r="AL113" i="31" s="1"/>
  <c r="AL114" i="31" s="1"/>
  <c r="AL126" i="31" s="1"/>
  <c r="AL118" i="31"/>
  <c r="AP124" i="26"/>
  <c r="AP118" i="26"/>
  <c r="AP119" i="26" s="1"/>
  <c r="AP120" i="26" s="1"/>
  <c r="AP132" i="26" s="1"/>
  <c r="C59" i="49"/>
  <c r="AB54" i="53"/>
  <c r="AM97" i="59"/>
  <c r="AM91" i="59"/>
  <c r="AM92" i="59" s="1"/>
  <c r="AM93" i="59" s="1"/>
  <c r="AM105" i="59" s="1"/>
  <c r="L44" i="53"/>
  <c r="Z50" i="53"/>
  <c r="Z48" i="53"/>
  <c r="AC46" i="53"/>
  <c r="AJ113" i="28"/>
  <c r="AJ114" i="28" s="1"/>
  <c r="AJ115" i="28" s="1"/>
  <c r="AJ127" i="28" s="1"/>
  <c r="AJ119" i="28"/>
  <c r="P60" i="61"/>
  <c r="P51" i="49"/>
  <c r="I56" i="53"/>
  <c r="R49" i="53"/>
  <c r="AC44" i="53"/>
  <c r="W49" i="53"/>
  <c r="P49" i="53"/>
  <c r="K50" i="53"/>
  <c r="AE50" i="53"/>
  <c r="R47" i="53"/>
  <c r="M50" i="53"/>
  <c r="H48" i="53"/>
  <c r="G48" i="53"/>
  <c r="X46" i="53"/>
  <c r="AD45" i="53"/>
  <c r="X45" i="53"/>
  <c r="X50" i="53"/>
  <c r="Q50" i="53"/>
  <c r="AE44" i="53"/>
  <c r="AB60" i="61"/>
  <c r="S51" i="49"/>
  <c r="AA54" i="53"/>
  <c r="K59" i="51"/>
  <c r="K83" i="51" s="1"/>
  <c r="AP110" i="34"/>
  <c r="AP111" i="34" s="1"/>
  <c r="AP112" i="34" s="1"/>
  <c r="AP124" i="34" s="1"/>
  <c r="AP116" i="34"/>
  <c r="J52" i="53"/>
  <c r="Q52" i="53"/>
  <c r="K58" i="53"/>
  <c r="G57" i="53"/>
  <c r="AN110" i="34"/>
  <c r="AN111" i="34" s="1"/>
  <c r="AN112" i="34" s="1"/>
  <c r="AN124" i="34" s="1"/>
  <c r="AN116" i="34"/>
  <c r="N51" i="47"/>
  <c r="N83" i="47" s="1"/>
  <c r="W59" i="52"/>
  <c r="Q59" i="48"/>
  <c r="J51" i="47"/>
  <c r="J83" i="47" s="1"/>
  <c r="F59" i="58"/>
  <c r="W60" i="61"/>
  <c r="AJ97" i="59"/>
  <c r="AJ91" i="59"/>
  <c r="AJ92" i="59" s="1"/>
  <c r="AJ93" i="59" s="1"/>
  <c r="AJ105" i="59" s="1"/>
  <c r="AJ59" i="59"/>
  <c r="AA83" i="51"/>
  <c r="O60" i="61"/>
  <c r="Q51" i="52"/>
  <c r="AK113" i="41"/>
  <c r="AK114" i="41" s="1"/>
  <c r="AK115" i="41" s="1"/>
  <c r="AK127" i="41" s="1"/>
  <c r="AK119" i="41"/>
  <c r="O59" i="49"/>
  <c r="D52" i="61"/>
  <c r="N83" i="63"/>
  <c r="AD59" i="52"/>
  <c r="AG51" i="51"/>
  <c r="AA51" i="50"/>
  <c r="AE51" i="49"/>
  <c r="E59" i="52"/>
  <c r="AJ134" i="34"/>
  <c r="AQ113" i="41"/>
  <c r="AQ114" i="41" s="1"/>
  <c r="AQ115" i="41" s="1"/>
  <c r="AQ127" i="41" s="1"/>
  <c r="AQ119" i="41"/>
  <c r="W83" i="51"/>
  <c r="L59" i="58"/>
  <c r="AP110" i="38"/>
  <c r="AP111" i="38" s="1"/>
  <c r="AP112" i="38" s="1"/>
  <c r="AP124" i="38" s="1"/>
  <c r="AP122" i="24"/>
  <c r="AP116" i="24"/>
  <c r="AP117" i="24" s="1"/>
  <c r="AP118" i="24" s="1"/>
  <c r="AP130" i="24" s="1"/>
  <c r="R56" i="53"/>
  <c r="Z83" i="63"/>
  <c r="AD52" i="61"/>
  <c r="H59" i="16"/>
  <c r="H52" i="53"/>
  <c r="N58" i="53"/>
  <c r="P59" i="48"/>
  <c r="G51" i="52"/>
  <c r="P52" i="61"/>
  <c r="G52" i="61"/>
  <c r="D83" i="63"/>
  <c r="U59" i="49"/>
  <c r="AC51" i="50"/>
  <c r="V55" i="53"/>
  <c r="X51" i="47"/>
  <c r="X83" i="47" s="1"/>
  <c r="AE57" i="53"/>
  <c r="W51" i="50"/>
  <c r="AA46" i="53"/>
  <c r="AD48" i="53"/>
  <c r="L46" i="53"/>
  <c r="O50" i="53"/>
  <c r="J48" i="53"/>
  <c r="X44" i="53"/>
  <c r="S46" i="53"/>
  <c r="S50" i="53"/>
  <c r="R50" i="53"/>
  <c r="S49" i="53"/>
  <c r="W50" i="53"/>
  <c r="Q44" i="53"/>
  <c r="M48" i="53"/>
  <c r="W47" i="53"/>
  <c r="G49" i="53"/>
  <c r="Y48" i="53"/>
  <c r="R45" i="53"/>
  <c r="R44" i="53"/>
  <c r="V46" i="53"/>
  <c r="Y50" i="53"/>
  <c r="AA49" i="53"/>
  <c r="N45" i="53"/>
  <c r="L45" i="53"/>
  <c r="AA48" i="53"/>
  <c r="U44" i="53"/>
  <c r="AE49" i="53"/>
  <c r="Y45" i="53"/>
  <c r="K47" i="53"/>
  <c r="H47" i="53"/>
  <c r="Y44" i="53"/>
  <c r="T46" i="53"/>
  <c r="U48" i="53"/>
  <c r="K48" i="53"/>
  <c r="P47" i="53"/>
  <c r="AB48" i="53"/>
  <c r="AD46" i="53"/>
  <c r="AB46" i="53"/>
  <c r="L48" i="53"/>
  <c r="W44" i="53"/>
  <c r="O49" i="53"/>
  <c r="X48" i="53"/>
  <c r="AB47" i="53"/>
  <c r="W48" i="53"/>
  <c r="Q45" i="53"/>
  <c r="AE45" i="53"/>
  <c r="D44" i="53"/>
  <c r="G46" i="53"/>
  <c r="C45" i="53"/>
  <c r="P44" i="53"/>
  <c r="S45" i="53"/>
  <c r="J49" i="53"/>
  <c r="AA45" i="53"/>
  <c r="G45" i="53"/>
  <c r="P50" i="53"/>
  <c r="AD44" i="53"/>
  <c r="U45" i="53"/>
  <c r="O45" i="53"/>
  <c r="Y47" i="53"/>
  <c r="O46" i="53"/>
  <c r="P46" i="53"/>
  <c r="Z45" i="53"/>
  <c r="T47" i="53"/>
  <c r="Y49" i="53"/>
  <c r="AA50" i="53"/>
  <c r="T45" i="53"/>
  <c r="M44" i="53"/>
  <c r="H49" i="53"/>
  <c r="W45" i="53"/>
  <c r="AC47" i="53"/>
  <c r="T44" i="53"/>
  <c r="N44" i="53"/>
  <c r="G44" i="53"/>
  <c r="AB45" i="53"/>
  <c r="M45" i="53"/>
  <c r="P45" i="53"/>
  <c r="D46" i="53"/>
  <c r="Q47" i="53"/>
  <c r="K46" i="53"/>
  <c r="K49" i="53"/>
  <c r="L47" i="53"/>
  <c r="E47" i="53"/>
  <c r="S47" i="53"/>
  <c r="AE46" i="53"/>
  <c r="AB44" i="53"/>
  <c r="V49" i="53"/>
  <c r="B51" i="16"/>
  <c r="I51" i="44"/>
  <c r="N51" i="44"/>
  <c r="N83" i="44" s="1"/>
  <c r="L51" i="44"/>
  <c r="L83" i="44" s="1"/>
  <c r="M51" i="44"/>
  <c r="M83" i="44" s="1"/>
  <c r="AE51" i="44"/>
  <c r="AE83" i="44" s="1"/>
  <c r="W51" i="44"/>
  <c r="W83" i="44" s="1"/>
  <c r="R51" i="44"/>
  <c r="R83" i="44" s="1"/>
  <c r="AA51" i="44"/>
  <c r="AA83" i="44" s="1"/>
  <c r="AD51" i="44"/>
  <c r="AD83" i="44" s="1"/>
  <c r="P51" i="44"/>
  <c r="P83" i="44" s="1"/>
  <c r="D51" i="44"/>
  <c r="AB51" i="44"/>
  <c r="AB83" i="44" s="1"/>
  <c r="Z51" i="44"/>
  <c r="Z83" i="44" s="1"/>
  <c r="Y51" i="44"/>
  <c r="Y83" i="44" s="1"/>
  <c r="U51" i="44"/>
  <c r="U83" i="44" s="1"/>
  <c r="V51" i="44"/>
  <c r="V83" i="44" s="1"/>
  <c r="X51" i="44"/>
  <c r="X83" i="44" s="1"/>
  <c r="K51" i="44"/>
  <c r="J51" i="44"/>
  <c r="AC51" i="44"/>
  <c r="AC83" i="44" s="1"/>
  <c r="Q51" i="44"/>
  <c r="Q83" i="44" s="1"/>
  <c r="H51" i="44"/>
  <c r="C51" i="44"/>
  <c r="E51" i="44"/>
  <c r="O51" i="44"/>
  <c r="O83" i="44" s="1"/>
  <c r="C51" i="16"/>
  <c r="G51" i="44"/>
  <c r="T51" i="44"/>
  <c r="T83" i="44" s="1"/>
  <c r="S51" i="44"/>
  <c r="S83" i="44" s="1"/>
  <c r="F51" i="44"/>
  <c r="M51" i="16"/>
  <c r="M83" i="16" s="1"/>
  <c r="W51" i="16"/>
  <c r="W83" i="16" s="1"/>
  <c r="AJ108" i="15"/>
  <c r="AJ165" i="15" s="1"/>
  <c r="S51" i="16"/>
  <c r="S83" i="16" s="1"/>
  <c r="D51" i="16"/>
  <c r="AB51" i="16"/>
  <c r="AB83" i="16" s="1"/>
  <c r="AJ109" i="15"/>
  <c r="L51" i="16"/>
  <c r="L83" i="16" s="1"/>
  <c r="AN146" i="15"/>
  <c r="AN140" i="15"/>
  <c r="AN141" i="15" s="1"/>
  <c r="AN142" i="15" s="1"/>
  <c r="AN154" i="15" s="1"/>
  <c r="V51" i="16"/>
  <c r="V83" i="16" s="1"/>
  <c r="AR157" i="18"/>
  <c r="AR151" i="18"/>
  <c r="AR152" i="18" s="1"/>
  <c r="AR153" i="18" s="1"/>
  <c r="AR165" i="18" s="1"/>
  <c r="AA51" i="16"/>
  <c r="AA83" i="16" s="1"/>
  <c r="R51" i="16"/>
  <c r="R83" i="16" s="1"/>
  <c r="K51" i="16"/>
  <c r="E51" i="16"/>
  <c r="AR140" i="15"/>
  <c r="AR141" i="15" s="1"/>
  <c r="AR142" i="15" s="1"/>
  <c r="AR154" i="15" s="1"/>
  <c r="AR146" i="15"/>
  <c r="AE51" i="16"/>
  <c r="AE83" i="16" s="1"/>
  <c r="P51" i="16"/>
  <c r="P83" i="16" s="1"/>
  <c r="AS146" i="15"/>
  <c r="AS140" i="15"/>
  <c r="AS141" i="15" s="1"/>
  <c r="AS142" i="15" s="1"/>
  <c r="AS154" i="15" s="1"/>
  <c r="H51" i="16"/>
  <c r="AQ151" i="18"/>
  <c r="AQ152" i="18" s="1"/>
  <c r="AQ153" i="18" s="1"/>
  <c r="AQ165" i="18" s="1"/>
  <c r="AQ157" i="18"/>
  <c r="Z51" i="16"/>
  <c r="Z83" i="16" s="1"/>
  <c r="Y51" i="16"/>
  <c r="Y83" i="16" s="1"/>
  <c r="AK157" i="18"/>
  <c r="AK151" i="18"/>
  <c r="AK152" i="18" s="1"/>
  <c r="AK153" i="18" s="1"/>
  <c r="AK165" i="18" s="1"/>
  <c r="J51" i="16"/>
  <c r="AO140" i="15"/>
  <c r="AO141" i="15" s="1"/>
  <c r="AO142" i="15" s="1"/>
  <c r="AO154" i="15" s="1"/>
  <c r="AO146" i="15"/>
  <c r="O51" i="16"/>
  <c r="O83" i="16" s="1"/>
  <c r="AQ140" i="15"/>
  <c r="AQ141" i="15" s="1"/>
  <c r="AQ142" i="15" s="1"/>
  <c r="AQ154" i="15" s="1"/>
  <c r="AQ146" i="15"/>
  <c r="F51" i="16"/>
  <c r="AP151" i="18"/>
  <c r="AP152" i="18" s="1"/>
  <c r="AP153" i="18" s="1"/>
  <c r="AP165" i="18" s="1"/>
  <c r="AP157" i="18"/>
  <c r="AO157" i="18"/>
  <c r="AO151" i="18"/>
  <c r="AO152" i="18" s="1"/>
  <c r="AO153" i="18" s="1"/>
  <c r="AO165" i="18" s="1"/>
  <c r="AC51" i="16"/>
  <c r="AC83" i="16" s="1"/>
  <c r="U51" i="16"/>
  <c r="U83" i="16" s="1"/>
  <c r="AL157" i="18"/>
  <c r="AL151" i="18"/>
  <c r="AL152" i="18" s="1"/>
  <c r="AL153" i="18" s="1"/>
  <c r="AL165" i="18" s="1"/>
  <c r="AM146" i="15"/>
  <c r="AM140" i="15"/>
  <c r="AM141" i="15" s="1"/>
  <c r="AM142" i="15" s="1"/>
  <c r="AM154" i="15" s="1"/>
  <c r="G51" i="16"/>
  <c r="X51" i="16"/>
  <c r="X83" i="16" s="1"/>
  <c r="AP146" i="15"/>
  <c r="AP140" i="15"/>
  <c r="AD51" i="16"/>
  <c r="AD83" i="16" s="1"/>
  <c r="AL140" i="15"/>
  <c r="AL141" i="15" s="1"/>
  <c r="AL142" i="15" s="1"/>
  <c r="AL154" i="15" s="1"/>
  <c r="AL146" i="15"/>
  <c r="AK140" i="15"/>
  <c r="AK141" i="15" s="1"/>
  <c r="AK142" i="15" s="1"/>
  <c r="AK154" i="15" s="1"/>
  <c r="AK146" i="15"/>
  <c r="AN151" i="18"/>
  <c r="AN152" i="18" s="1"/>
  <c r="AN153" i="18" s="1"/>
  <c r="AN165" i="18" s="1"/>
  <c r="AN157" i="18"/>
  <c r="AS157" i="18"/>
  <c r="AS151" i="18"/>
  <c r="AS152" i="18" s="1"/>
  <c r="AS153" i="18" s="1"/>
  <c r="AS165" i="18" s="1"/>
  <c r="AJ157" i="18"/>
  <c r="AJ151" i="18"/>
  <c r="AJ152" i="18" s="1"/>
  <c r="AJ153" i="18" s="1"/>
  <c r="AJ165" i="18" s="1"/>
  <c r="AJ119" i="18"/>
  <c r="AJ120" i="18"/>
  <c r="Q51" i="16"/>
  <c r="Q83" i="16" s="1"/>
  <c r="T51" i="16"/>
  <c r="T83" i="16" s="1"/>
  <c r="N51" i="16"/>
  <c r="N83" i="16" s="1"/>
  <c r="I51" i="16"/>
  <c r="AM151" i="18"/>
  <c r="AM152" i="18" s="1"/>
  <c r="AM153" i="18" s="1"/>
  <c r="AM165" i="18" s="1"/>
  <c r="AM157" i="18"/>
  <c r="V83" i="52" l="1"/>
  <c r="P83" i="50"/>
  <c r="I83" i="49"/>
  <c r="AC83" i="49"/>
  <c r="AJ142" i="24"/>
  <c r="N83" i="50"/>
  <c r="J83" i="44"/>
  <c r="Q83" i="50"/>
  <c r="AB83" i="52"/>
  <c r="F83" i="52"/>
  <c r="I83" i="48"/>
  <c r="O83" i="50"/>
  <c r="Y83" i="52"/>
  <c r="O83" i="48"/>
  <c r="T84" i="61"/>
  <c r="AD83" i="58"/>
  <c r="L83" i="48"/>
  <c r="Z83" i="50"/>
  <c r="Q83" i="48"/>
  <c r="U83" i="52"/>
  <c r="Z83" i="58"/>
  <c r="Y83" i="58"/>
  <c r="W83" i="50"/>
  <c r="X83" i="52"/>
  <c r="AA83" i="58"/>
  <c r="T83" i="50"/>
  <c r="C83" i="50"/>
  <c r="R83" i="48"/>
  <c r="D51" i="53"/>
  <c r="K83" i="16"/>
  <c r="G83" i="48"/>
  <c r="R83" i="52"/>
  <c r="N83" i="49"/>
  <c r="M83" i="50"/>
  <c r="AD84" i="61"/>
  <c r="AA84" i="61"/>
  <c r="F84" i="61"/>
  <c r="S84" i="61"/>
  <c r="W83" i="48"/>
  <c r="Y83" i="50"/>
  <c r="D83" i="49"/>
  <c r="K83" i="58"/>
  <c r="P83" i="48"/>
  <c r="G83" i="49"/>
  <c r="Q83" i="58"/>
  <c r="AE84" i="61"/>
  <c r="G83" i="58"/>
  <c r="L83" i="52"/>
  <c r="V83" i="58"/>
  <c r="AE83" i="49"/>
  <c r="AB83" i="48"/>
  <c r="W83" i="58"/>
  <c r="L83" i="58"/>
  <c r="AA83" i="50"/>
  <c r="Y84" i="61"/>
  <c r="Y51" i="53"/>
  <c r="V83" i="50"/>
  <c r="L84" i="61"/>
  <c r="S83" i="49"/>
  <c r="P83" i="58"/>
  <c r="AC83" i="58"/>
  <c r="J83" i="48"/>
  <c r="AA83" i="52"/>
  <c r="J83" i="50"/>
  <c r="I83" i="16"/>
  <c r="D84" i="61"/>
  <c r="X83" i="58"/>
  <c r="C84" i="46"/>
  <c r="D84" i="46" s="1"/>
  <c r="E84" i="46" s="1"/>
  <c r="F84" i="46" s="1"/>
  <c r="G84" i="46" s="1"/>
  <c r="H84" i="46" s="1"/>
  <c r="I84" i="46" s="1"/>
  <c r="J84" i="46" s="1"/>
  <c r="K84" i="46" s="1"/>
  <c r="L84" i="46" s="1"/>
  <c r="M84" i="46" s="1"/>
  <c r="R83" i="50"/>
  <c r="AB83" i="58"/>
  <c r="D83" i="58"/>
  <c r="E83" i="48"/>
  <c r="AE83" i="58"/>
  <c r="Q83" i="52"/>
  <c r="L83" i="50"/>
  <c r="Z83" i="49"/>
  <c r="F83" i="50"/>
  <c r="F83" i="48"/>
  <c r="M51" i="53"/>
  <c r="C83" i="58"/>
  <c r="P51" i="53"/>
  <c r="K83" i="44"/>
  <c r="K83" i="50"/>
  <c r="I83" i="44"/>
  <c r="D89" i="63"/>
  <c r="AC83" i="50"/>
  <c r="AB51" i="53"/>
  <c r="AA83" i="48"/>
  <c r="T83" i="52"/>
  <c r="Z83" i="48"/>
  <c r="J83" i="58"/>
  <c r="AB83" i="50"/>
  <c r="AE83" i="52"/>
  <c r="C51" i="53"/>
  <c r="X51" i="53"/>
  <c r="G51" i="53"/>
  <c r="H83" i="48"/>
  <c r="U51" i="53"/>
  <c r="L83" i="49"/>
  <c r="E84" i="61"/>
  <c r="W51" i="53"/>
  <c r="J83" i="16"/>
  <c r="G84" i="61"/>
  <c r="D83" i="48"/>
  <c r="M83" i="48"/>
  <c r="P84" i="61"/>
  <c r="E51" i="53"/>
  <c r="Z84" i="61"/>
  <c r="D83" i="52"/>
  <c r="J51" i="53"/>
  <c r="P83" i="49"/>
  <c r="M83" i="52"/>
  <c r="J83" i="49"/>
  <c r="AG59" i="49"/>
  <c r="AG60" i="61"/>
  <c r="AG59" i="51"/>
  <c r="C89" i="51" s="1"/>
  <c r="AG59" i="52"/>
  <c r="N51" i="53"/>
  <c r="AH59" i="58"/>
  <c r="K51" i="53"/>
  <c r="K83" i="48"/>
  <c r="K83" i="49"/>
  <c r="U84" i="61"/>
  <c r="M83" i="49"/>
  <c r="Z51" i="53"/>
  <c r="S51" i="53"/>
  <c r="AC83" i="48"/>
  <c r="AG59" i="50"/>
  <c r="AE83" i="50"/>
  <c r="AC51" i="53"/>
  <c r="K84" i="61"/>
  <c r="O51" i="53"/>
  <c r="F51" i="53"/>
  <c r="V83" i="48"/>
  <c r="C84" i="61"/>
  <c r="W83" i="52"/>
  <c r="Z83" i="52"/>
  <c r="F83" i="58"/>
  <c r="H51" i="53"/>
  <c r="AC83" i="52"/>
  <c r="C84" i="51"/>
  <c r="D84" i="51" s="1"/>
  <c r="E83" i="49"/>
  <c r="V84" i="61"/>
  <c r="AD51" i="53"/>
  <c r="AF59" i="49"/>
  <c r="AF59" i="51"/>
  <c r="B89" i="51" s="1"/>
  <c r="T51" i="53"/>
  <c r="AF59" i="52"/>
  <c r="E83" i="51"/>
  <c r="AB84" i="61"/>
  <c r="AD83" i="52"/>
  <c r="J83" i="52"/>
  <c r="H83" i="58"/>
  <c r="I83" i="58"/>
  <c r="E83" i="52"/>
  <c r="I83" i="52"/>
  <c r="U83" i="48"/>
  <c r="D88" i="46"/>
  <c r="C43" i="53"/>
  <c r="AH51" i="46"/>
  <c r="D89" i="46" s="1"/>
  <c r="X84" i="61"/>
  <c r="I84" i="61"/>
  <c r="J84" i="61"/>
  <c r="O83" i="49"/>
  <c r="D83" i="50"/>
  <c r="AJ135" i="38"/>
  <c r="F43" i="53"/>
  <c r="I43" i="53"/>
  <c r="H83" i="49"/>
  <c r="D88" i="63"/>
  <c r="B89" i="63"/>
  <c r="AJ123" i="56"/>
  <c r="AF83" i="63"/>
  <c r="B87" i="63" s="1"/>
  <c r="B93" i="63" s="1"/>
  <c r="AG51" i="48"/>
  <c r="J43" i="53"/>
  <c r="F83" i="49"/>
  <c r="AH51" i="50"/>
  <c r="AH51" i="52"/>
  <c r="N83" i="52"/>
  <c r="E43" i="53"/>
  <c r="D87" i="46"/>
  <c r="D93" i="46" s="1"/>
  <c r="C88" i="47"/>
  <c r="AF83" i="47"/>
  <c r="B87" i="47" s="1"/>
  <c r="AG83" i="47"/>
  <c r="C87" i="47" s="1"/>
  <c r="B88" i="47"/>
  <c r="B84" i="47"/>
  <c r="C84" i="47" s="1"/>
  <c r="D84" i="47" s="1"/>
  <c r="E84" i="47" s="1"/>
  <c r="F84" i="47" s="1"/>
  <c r="G84" i="47" s="1"/>
  <c r="H84" i="47" s="1"/>
  <c r="I84" i="47" s="1"/>
  <c r="J84" i="47" s="1"/>
  <c r="K84" i="47" s="1"/>
  <c r="L84" i="47" s="1"/>
  <c r="M84" i="47" s="1"/>
  <c r="N84" i="47" s="1"/>
  <c r="O84" i="47" s="1"/>
  <c r="P84" i="47" s="1"/>
  <c r="Q84" i="47" s="1"/>
  <c r="AH83" i="47"/>
  <c r="D87" i="47" s="1"/>
  <c r="D88" i="47"/>
  <c r="AH59" i="49"/>
  <c r="G83" i="52"/>
  <c r="Q51" i="53"/>
  <c r="AJ136" i="34"/>
  <c r="AJ135" i="34"/>
  <c r="C88" i="63"/>
  <c r="AH52" i="61"/>
  <c r="AH60" i="61"/>
  <c r="X83" i="49"/>
  <c r="AH51" i="58"/>
  <c r="D89" i="58" s="1"/>
  <c r="AH51" i="49"/>
  <c r="Y83" i="48"/>
  <c r="B84" i="50"/>
  <c r="C87" i="46"/>
  <c r="J83" i="51"/>
  <c r="AH51" i="48"/>
  <c r="T83" i="48"/>
  <c r="O84" i="61"/>
  <c r="U83" i="50"/>
  <c r="M84" i="61"/>
  <c r="AH59" i="50"/>
  <c r="E83" i="58"/>
  <c r="AG83" i="63"/>
  <c r="C87" i="63" s="1"/>
  <c r="B85" i="61"/>
  <c r="AF59" i="58"/>
  <c r="B84" i="49"/>
  <c r="AF51" i="46"/>
  <c r="B89" i="46" s="1"/>
  <c r="AF59" i="50"/>
  <c r="U83" i="49"/>
  <c r="T83" i="49"/>
  <c r="R84" i="61"/>
  <c r="B88" i="46"/>
  <c r="B84" i="52"/>
  <c r="AD83" i="50"/>
  <c r="N83" i="48"/>
  <c r="G83" i="50"/>
  <c r="L51" i="53"/>
  <c r="Q83" i="49"/>
  <c r="AF51" i="58"/>
  <c r="AF51" i="49"/>
  <c r="AH83" i="63"/>
  <c r="D87" i="63" s="1"/>
  <c r="AF60" i="61"/>
  <c r="C83" i="48"/>
  <c r="K83" i="52"/>
  <c r="AG59" i="58"/>
  <c r="AB83" i="49"/>
  <c r="C83" i="49"/>
  <c r="C88" i="46"/>
  <c r="AF51" i="48"/>
  <c r="W83" i="49"/>
  <c r="AF51" i="52"/>
  <c r="R83" i="49"/>
  <c r="N84" i="61"/>
  <c r="AG51" i="46"/>
  <c r="C89" i="46" s="1"/>
  <c r="AJ117" i="59"/>
  <c r="AJ116" i="59"/>
  <c r="D84" i="63"/>
  <c r="E84" i="63" s="1"/>
  <c r="F84" i="63" s="1"/>
  <c r="G84" i="63" s="1"/>
  <c r="H84" i="63" s="1"/>
  <c r="I84" i="63" s="1"/>
  <c r="J84" i="63" s="1"/>
  <c r="K84" i="63" s="1"/>
  <c r="L84" i="63" s="1"/>
  <c r="M84" i="63" s="1"/>
  <c r="N84" i="63" s="1"/>
  <c r="O84" i="63" s="1"/>
  <c r="P84" i="63" s="1"/>
  <c r="Q84" i="63" s="1"/>
  <c r="R84" i="63" s="1"/>
  <c r="B90" i="63" s="1"/>
  <c r="B84" i="58"/>
  <c r="E83" i="50"/>
  <c r="AJ139" i="28"/>
  <c r="AJ138" i="28"/>
  <c r="AA51" i="53"/>
  <c r="M83" i="58"/>
  <c r="B84" i="48"/>
  <c r="AG51" i="52"/>
  <c r="O83" i="52"/>
  <c r="AJ138" i="41"/>
  <c r="AJ139" i="41"/>
  <c r="H83" i="50"/>
  <c r="B88" i="63"/>
  <c r="X83" i="50"/>
  <c r="AD83" i="49"/>
  <c r="AA83" i="49"/>
  <c r="P83" i="52"/>
  <c r="B87" i="46"/>
  <c r="H83" i="52"/>
  <c r="AH51" i="47"/>
  <c r="D89" i="47" s="1"/>
  <c r="AJ138" i="31"/>
  <c r="AJ137" i="31"/>
  <c r="R51" i="53"/>
  <c r="Q84" i="61"/>
  <c r="W84" i="61"/>
  <c r="V51" i="53"/>
  <c r="AH59" i="51"/>
  <c r="D89" i="51" s="1"/>
  <c r="AE83" i="48"/>
  <c r="V83" i="49"/>
  <c r="X83" i="48"/>
  <c r="Y83" i="49"/>
  <c r="C83" i="52"/>
  <c r="C89" i="63"/>
  <c r="AF51" i="50"/>
  <c r="I83" i="50"/>
  <c r="AH59" i="52"/>
  <c r="AG51" i="47"/>
  <c r="C89" i="47" s="1"/>
  <c r="H84" i="61"/>
  <c r="AG52" i="61"/>
  <c r="AC43" i="53"/>
  <c r="Z43" i="53"/>
  <c r="AF52" i="61"/>
  <c r="AK92" i="59"/>
  <c r="AK93" i="59" s="1"/>
  <c r="AK105" i="59" s="1"/>
  <c r="AE51" i="53"/>
  <c r="S83" i="50"/>
  <c r="AG51" i="49"/>
  <c r="I51" i="53"/>
  <c r="AG51" i="50"/>
  <c r="AJ144" i="26"/>
  <c r="AJ143" i="26"/>
  <c r="AD83" i="48"/>
  <c r="AG51" i="58"/>
  <c r="AF51" i="47"/>
  <c r="B89" i="47" s="1"/>
  <c r="S83" i="48"/>
  <c r="X43" i="53"/>
  <c r="AE43" i="53"/>
  <c r="H43" i="53"/>
  <c r="K43" i="53"/>
  <c r="D43" i="53"/>
  <c r="Y43" i="53"/>
  <c r="AB43" i="53"/>
  <c r="AA43" i="53"/>
  <c r="Q43" i="53"/>
  <c r="V43" i="53"/>
  <c r="S43" i="53"/>
  <c r="O43" i="53"/>
  <c r="L43" i="53"/>
  <c r="T43" i="53"/>
  <c r="M43" i="53"/>
  <c r="R43" i="53"/>
  <c r="P43" i="53"/>
  <c r="U43" i="53"/>
  <c r="G43" i="53"/>
  <c r="N43" i="53"/>
  <c r="AD43" i="53"/>
  <c r="W43" i="53"/>
  <c r="D90" i="44"/>
  <c r="C90" i="44"/>
  <c r="B90" i="44"/>
  <c r="D90" i="16"/>
  <c r="C90" i="16"/>
  <c r="B90" i="16"/>
  <c r="AG51" i="44"/>
  <c r="AH51" i="44"/>
  <c r="AF51" i="44"/>
  <c r="AJ166" i="15"/>
  <c r="AH51" i="16"/>
  <c r="AP141" i="15"/>
  <c r="AP142" i="15" s="1"/>
  <c r="AP154" i="15" s="1"/>
  <c r="AF51" i="16"/>
  <c r="AG51" i="16"/>
  <c r="AJ176" i="18"/>
  <c r="AJ177" i="18"/>
  <c r="K75" i="53" l="1"/>
  <c r="C84" i="58"/>
  <c r="D84" i="58" s="1"/>
  <c r="E84" i="58" s="1"/>
  <c r="F84" i="58" s="1"/>
  <c r="G84" i="58" s="1"/>
  <c r="H84" i="58" s="1"/>
  <c r="I84" i="58" s="1"/>
  <c r="J84" i="58" s="1"/>
  <c r="K84" i="58" s="1"/>
  <c r="C90" i="58" s="1"/>
  <c r="D91" i="46"/>
  <c r="C84" i="50"/>
  <c r="D84" i="50" s="1"/>
  <c r="E84" i="50" s="1"/>
  <c r="F84" i="50" s="1"/>
  <c r="G84" i="50" s="1"/>
  <c r="H84" i="50" s="1"/>
  <c r="I84" i="50" s="1"/>
  <c r="J84" i="50" s="1"/>
  <c r="K84" i="50" s="1"/>
  <c r="L84" i="50" s="1"/>
  <c r="M84" i="50" s="1"/>
  <c r="N84" i="50" s="1"/>
  <c r="O84" i="50" s="1"/>
  <c r="P84" i="50" s="1"/>
  <c r="C85" i="61"/>
  <c r="D85" i="61" s="1"/>
  <c r="E85" i="61" s="1"/>
  <c r="F85" i="61" s="1"/>
  <c r="G85" i="61" s="1"/>
  <c r="H85" i="61" s="1"/>
  <c r="I85" i="61" s="1"/>
  <c r="J85" i="61" s="1"/>
  <c r="K85" i="61" s="1"/>
  <c r="L85" i="61" s="1"/>
  <c r="M85" i="61" s="1"/>
  <c r="N85" i="61" s="1"/>
  <c r="O85" i="61" s="1"/>
  <c r="P85" i="61" s="1"/>
  <c r="Q85" i="61" s="1"/>
  <c r="R85" i="61" s="1"/>
  <c r="W75" i="53"/>
  <c r="U75" i="53"/>
  <c r="M75" i="53"/>
  <c r="B89" i="52"/>
  <c r="Y75" i="53"/>
  <c r="AB75" i="53"/>
  <c r="X75" i="53"/>
  <c r="C89" i="48"/>
  <c r="Z75" i="53"/>
  <c r="AD75" i="53"/>
  <c r="D92" i="46"/>
  <c r="T75" i="53"/>
  <c r="N75" i="53"/>
  <c r="D88" i="48"/>
  <c r="O75" i="53"/>
  <c r="J75" i="53"/>
  <c r="P75" i="53"/>
  <c r="C90" i="61"/>
  <c r="AH83" i="51"/>
  <c r="D87" i="51" s="1"/>
  <c r="D92" i="51" s="1"/>
  <c r="B89" i="49"/>
  <c r="C89" i="52"/>
  <c r="C89" i="50"/>
  <c r="AC75" i="53"/>
  <c r="B89" i="50"/>
  <c r="B89" i="58"/>
  <c r="AI51" i="53"/>
  <c r="D88" i="58"/>
  <c r="E84" i="51"/>
  <c r="F84" i="51" s="1"/>
  <c r="G84" i="51" s="1"/>
  <c r="H84" i="51" s="1"/>
  <c r="I84" i="51" s="1"/>
  <c r="J84" i="51" s="1"/>
  <c r="K84" i="51" s="1"/>
  <c r="L84" i="51" s="1"/>
  <c r="M84" i="51" s="1"/>
  <c r="N84" i="51" s="1"/>
  <c r="O84" i="51" s="1"/>
  <c r="P84" i="51" s="1"/>
  <c r="C90" i="51" s="1"/>
  <c r="C89" i="49"/>
  <c r="S75" i="53"/>
  <c r="AH84" i="61"/>
  <c r="D88" i="61" s="1"/>
  <c r="D92" i="61" s="1"/>
  <c r="AH83" i="52"/>
  <c r="D87" i="52" s="1"/>
  <c r="D91" i="52" s="1"/>
  <c r="B92" i="63"/>
  <c r="B91" i="63"/>
  <c r="D87" i="48"/>
  <c r="D92" i="48" s="1"/>
  <c r="C84" i="48"/>
  <c r="D84" i="48" s="1"/>
  <c r="E84" i="48" s="1"/>
  <c r="F84" i="48" s="1"/>
  <c r="G84" i="48" s="1"/>
  <c r="H84" i="48" s="1"/>
  <c r="I84" i="48" s="1"/>
  <c r="J84" i="48" s="1"/>
  <c r="K84" i="48" s="1"/>
  <c r="L84" i="48" s="1"/>
  <c r="M84" i="48" s="1"/>
  <c r="N84" i="48" s="1"/>
  <c r="O84" i="48" s="1"/>
  <c r="P84" i="48" s="1"/>
  <c r="Q84" i="48" s="1"/>
  <c r="R84" i="48" s="1"/>
  <c r="S84" i="48" s="1"/>
  <c r="T84" i="48" s="1"/>
  <c r="U84" i="48" s="1"/>
  <c r="D88" i="51"/>
  <c r="B88" i="51"/>
  <c r="AF83" i="51"/>
  <c r="B87" i="51" s="1"/>
  <c r="B91" i="51" s="1"/>
  <c r="AG83" i="51"/>
  <c r="C87" i="51" s="1"/>
  <c r="C91" i="51" s="1"/>
  <c r="C88" i="51"/>
  <c r="V75" i="53"/>
  <c r="AE75" i="53"/>
  <c r="L75" i="53"/>
  <c r="Q75" i="53"/>
  <c r="AG51" i="53"/>
  <c r="I75" i="53"/>
  <c r="B90" i="61"/>
  <c r="D89" i="50"/>
  <c r="C89" i="58"/>
  <c r="B89" i="48"/>
  <c r="D89" i="52"/>
  <c r="B88" i="48"/>
  <c r="AH83" i="50"/>
  <c r="D87" i="50" s="1"/>
  <c r="D92" i="50" s="1"/>
  <c r="AF83" i="49"/>
  <c r="B87" i="49" s="1"/>
  <c r="B91" i="49" s="1"/>
  <c r="B88" i="58"/>
  <c r="D88" i="52"/>
  <c r="C84" i="49"/>
  <c r="D84" i="49" s="1"/>
  <c r="E84" i="49" s="1"/>
  <c r="F84" i="49" s="1"/>
  <c r="G84" i="49" s="1"/>
  <c r="H84" i="49" s="1"/>
  <c r="I84" i="49" s="1"/>
  <c r="J84" i="49" s="1"/>
  <c r="K84" i="49" s="1"/>
  <c r="L84" i="49" s="1"/>
  <c r="M84" i="49" s="1"/>
  <c r="N84" i="49" s="1"/>
  <c r="O84" i="49" s="1"/>
  <c r="P84" i="49" s="1"/>
  <c r="Q84" i="49" s="1"/>
  <c r="D90" i="49" s="1"/>
  <c r="B88" i="50"/>
  <c r="AH83" i="58"/>
  <c r="D87" i="58" s="1"/>
  <c r="D92" i="58" s="1"/>
  <c r="AF84" i="61"/>
  <c r="B88" i="61" s="1"/>
  <c r="B92" i="61" s="1"/>
  <c r="B88" i="49"/>
  <c r="B88" i="52"/>
  <c r="AH83" i="49"/>
  <c r="D87" i="49" s="1"/>
  <c r="D93" i="49" s="1"/>
  <c r="C88" i="58"/>
  <c r="C88" i="52"/>
  <c r="C88" i="49"/>
  <c r="B89" i="61"/>
  <c r="D88" i="50"/>
  <c r="C87" i="48"/>
  <c r="AG83" i="58"/>
  <c r="C87" i="58" s="1"/>
  <c r="D88" i="49"/>
  <c r="AG84" i="61"/>
  <c r="C88" i="61" s="1"/>
  <c r="D89" i="48"/>
  <c r="D90" i="61"/>
  <c r="D91" i="47"/>
  <c r="D92" i="47"/>
  <c r="D93" i="47"/>
  <c r="C88" i="48"/>
  <c r="D90" i="63"/>
  <c r="C90" i="63"/>
  <c r="S84" i="63"/>
  <c r="T84" i="63" s="1"/>
  <c r="U84" i="63" s="1"/>
  <c r="V84" i="63" s="1"/>
  <c r="W84" i="63" s="1"/>
  <c r="X84" i="63" s="1"/>
  <c r="Y84" i="63" s="1"/>
  <c r="Z84" i="63" s="1"/>
  <c r="AA84" i="63" s="1"/>
  <c r="AB84" i="63" s="1"/>
  <c r="AC84" i="63" s="1"/>
  <c r="AD84" i="63" s="1"/>
  <c r="AE84" i="63" s="1"/>
  <c r="AF51" i="53"/>
  <c r="C84" i="52"/>
  <c r="D84" i="52" s="1"/>
  <c r="E84" i="52" s="1"/>
  <c r="F84" i="52" s="1"/>
  <c r="G84" i="52" s="1"/>
  <c r="H84" i="52" s="1"/>
  <c r="I84" i="52" s="1"/>
  <c r="J84" i="52" s="1"/>
  <c r="K84" i="52" s="1"/>
  <c r="L84" i="52" s="1"/>
  <c r="M84" i="52" s="1"/>
  <c r="N84" i="52" s="1"/>
  <c r="O84" i="52" s="1"/>
  <c r="P84" i="52" s="1"/>
  <c r="Q84" i="52" s="1"/>
  <c r="R84" i="52" s="1"/>
  <c r="S84" i="52" s="1"/>
  <c r="T84" i="52" s="1"/>
  <c r="C89" i="61"/>
  <c r="C88" i="50"/>
  <c r="D90" i="47"/>
  <c r="R84" i="47"/>
  <c r="S84" i="47" s="1"/>
  <c r="T84" i="47" s="1"/>
  <c r="U84" i="47" s="1"/>
  <c r="V84" i="47" s="1"/>
  <c r="W84" i="47" s="1"/>
  <c r="X84" i="47" s="1"/>
  <c r="Y84" i="47" s="1"/>
  <c r="Z84" i="47" s="1"/>
  <c r="AA84" i="47" s="1"/>
  <c r="AB84" i="47" s="1"/>
  <c r="AC84" i="47" s="1"/>
  <c r="AD84" i="47" s="1"/>
  <c r="AE84" i="47" s="1"/>
  <c r="C90" i="47"/>
  <c r="B90" i="47"/>
  <c r="D89" i="61"/>
  <c r="C91" i="46"/>
  <c r="C93" i="46"/>
  <c r="C92" i="46"/>
  <c r="B87" i="48"/>
  <c r="D91" i="63"/>
  <c r="D93" i="63"/>
  <c r="D92" i="63"/>
  <c r="AH51" i="53"/>
  <c r="AG83" i="52"/>
  <c r="C87" i="52" s="1"/>
  <c r="AG83" i="49"/>
  <c r="C87" i="49" s="1"/>
  <c r="AG83" i="50"/>
  <c r="C87" i="50" s="1"/>
  <c r="D89" i="49"/>
  <c r="C91" i="47"/>
  <c r="C92" i="47"/>
  <c r="C93" i="47"/>
  <c r="N84" i="46"/>
  <c r="O84" i="46" s="1"/>
  <c r="P84" i="46" s="1"/>
  <c r="Q84" i="46" s="1"/>
  <c r="R84" i="46" s="1"/>
  <c r="S84" i="46" s="1"/>
  <c r="T84" i="46" s="1"/>
  <c r="U84" i="46" s="1"/>
  <c r="V84" i="46" s="1"/>
  <c r="W84" i="46" s="1"/>
  <c r="X84" i="46" s="1"/>
  <c r="Y84" i="46" s="1"/>
  <c r="Z84" i="46" s="1"/>
  <c r="AA84" i="46" s="1"/>
  <c r="AB84" i="46" s="1"/>
  <c r="AC84" i="46" s="1"/>
  <c r="AD84" i="46" s="1"/>
  <c r="AE84" i="46" s="1"/>
  <c r="D90" i="46"/>
  <c r="C90" i="46"/>
  <c r="B90" i="46"/>
  <c r="R75" i="53"/>
  <c r="AA75" i="53"/>
  <c r="AF83" i="58"/>
  <c r="B87" i="58" s="1"/>
  <c r="AF83" i="52"/>
  <c r="B87" i="52" s="1"/>
  <c r="AF83" i="50"/>
  <c r="B87" i="50" s="1"/>
  <c r="B91" i="47"/>
  <c r="B93" i="47"/>
  <c r="B92" i="47"/>
  <c r="B91" i="46"/>
  <c r="B93" i="46"/>
  <c r="B92" i="46"/>
  <c r="C91" i="63"/>
  <c r="C92" i="63"/>
  <c r="C93" i="63"/>
  <c r="AG43" i="53"/>
  <c r="AI43" i="53"/>
  <c r="AH43" i="53"/>
  <c r="AF43" i="53"/>
  <c r="I13" i="43"/>
  <c r="J13" i="43" s="1"/>
  <c r="K13" i="43"/>
  <c r="F33" i="16"/>
  <c r="F28" i="16" s="1"/>
  <c r="F44" i="16" s="1"/>
  <c r="E32" i="16"/>
  <c r="E28" i="16" s="1"/>
  <c r="E44" i="16" s="1"/>
  <c r="D31" i="16"/>
  <c r="D28" i="16" s="1"/>
  <c r="D44" i="16" s="1"/>
  <c r="C30" i="16"/>
  <c r="C69" i="16" s="1"/>
  <c r="H35" i="16"/>
  <c r="G34" i="16"/>
  <c r="G73" i="16" s="1"/>
  <c r="B29" i="16"/>
  <c r="B68" i="16" s="1"/>
  <c r="F14" i="43"/>
  <c r="F15" i="43" s="1"/>
  <c r="D91" i="48" l="1"/>
  <c r="D91" i="51"/>
  <c r="D93" i="51"/>
  <c r="D93" i="48"/>
  <c r="C93" i="51"/>
  <c r="D94" i="61"/>
  <c r="D93" i="61"/>
  <c r="D90" i="58"/>
  <c r="B90" i="58"/>
  <c r="D93" i="52"/>
  <c r="R84" i="49"/>
  <c r="S84" i="49" s="1"/>
  <c r="T84" i="49" s="1"/>
  <c r="U84" i="49" s="1"/>
  <c r="V84" i="49" s="1"/>
  <c r="W84" i="49" s="1"/>
  <c r="X84" i="49" s="1"/>
  <c r="Y84" i="49" s="1"/>
  <c r="Z84" i="49" s="1"/>
  <c r="AA84" i="49" s="1"/>
  <c r="AB84" i="49" s="1"/>
  <c r="AC84" i="49" s="1"/>
  <c r="AD84" i="49" s="1"/>
  <c r="AE84" i="49" s="1"/>
  <c r="C90" i="49"/>
  <c r="B90" i="49"/>
  <c r="L84" i="58"/>
  <c r="M84" i="58" s="1"/>
  <c r="N84" i="58" s="1"/>
  <c r="O84" i="58" s="1"/>
  <c r="P84" i="58" s="1"/>
  <c r="Q84" i="58" s="1"/>
  <c r="R84" i="58" s="1"/>
  <c r="S84" i="58" s="1"/>
  <c r="T84" i="58" s="1"/>
  <c r="U84" i="58" s="1"/>
  <c r="V84" i="58" s="1"/>
  <c r="W84" i="58" s="1"/>
  <c r="X84" i="58" s="1"/>
  <c r="Y84" i="58" s="1"/>
  <c r="Z84" i="58" s="1"/>
  <c r="AA84" i="58" s="1"/>
  <c r="AB84" i="58" s="1"/>
  <c r="AC84" i="58" s="1"/>
  <c r="AD84" i="58" s="1"/>
  <c r="AE84" i="58" s="1"/>
  <c r="D92" i="52"/>
  <c r="D93" i="58"/>
  <c r="B92" i="51"/>
  <c r="B93" i="51"/>
  <c r="D91" i="58"/>
  <c r="Q84" i="51"/>
  <c r="R84" i="51" s="1"/>
  <c r="S84" i="51" s="1"/>
  <c r="T84" i="51" s="1"/>
  <c r="U84" i="51" s="1"/>
  <c r="V84" i="51" s="1"/>
  <c r="W84" i="51" s="1"/>
  <c r="X84" i="51" s="1"/>
  <c r="Y84" i="51" s="1"/>
  <c r="Z84" i="51" s="1"/>
  <c r="AA84" i="51" s="1"/>
  <c r="AB84" i="51" s="1"/>
  <c r="AC84" i="51" s="1"/>
  <c r="AD84" i="51" s="1"/>
  <c r="AE84" i="51" s="1"/>
  <c r="B90" i="51"/>
  <c r="D90" i="51"/>
  <c r="C92" i="51"/>
  <c r="B94" i="61"/>
  <c r="B93" i="61"/>
  <c r="D92" i="49"/>
  <c r="D91" i="49"/>
  <c r="D91" i="50"/>
  <c r="D93" i="50"/>
  <c r="B92" i="49"/>
  <c r="B93" i="49"/>
  <c r="B91" i="58"/>
  <c r="B92" i="58"/>
  <c r="B93" i="58"/>
  <c r="C91" i="52"/>
  <c r="C93" i="52"/>
  <c r="C92" i="52"/>
  <c r="C91" i="48"/>
  <c r="C93" i="48"/>
  <c r="C92" i="48"/>
  <c r="B91" i="48"/>
  <c r="B93" i="48"/>
  <c r="B92" i="48"/>
  <c r="B91" i="50"/>
  <c r="B92" i="50"/>
  <c r="B93" i="50"/>
  <c r="U84" i="52"/>
  <c r="V84" i="52" s="1"/>
  <c r="W84" i="52" s="1"/>
  <c r="X84" i="52" s="1"/>
  <c r="Y84" i="52" s="1"/>
  <c r="Z84" i="52" s="1"/>
  <c r="AA84" i="52" s="1"/>
  <c r="AB84" i="52" s="1"/>
  <c r="AC84" i="52" s="1"/>
  <c r="AD84" i="52" s="1"/>
  <c r="AE84" i="52" s="1"/>
  <c r="D90" i="52"/>
  <c r="C90" i="52"/>
  <c r="B90" i="52"/>
  <c r="C91" i="50"/>
  <c r="C92" i="50"/>
  <c r="C93" i="50"/>
  <c r="C91" i="49"/>
  <c r="C92" i="49"/>
  <c r="C93" i="49"/>
  <c r="Q84" i="50"/>
  <c r="R84" i="50" s="1"/>
  <c r="S84" i="50" s="1"/>
  <c r="T84" i="50" s="1"/>
  <c r="U84" i="50" s="1"/>
  <c r="V84" i="50" s="1"/>
  <c r="W84" i="50" s="1"/>
  <c r="X84" i="50" s="1"/>
  <c r="Y84" i="50" s="1"/>
  <c r="Z84" i="50" s="1"/>
  <c r="AA84" i="50" s="1"/>
  <c r="AB84" i="50" s="1"/>
  <c r="AC84" i="50" s="1"/>
  <c r="AD84" i="50" s="1"/>
  <c r="AE84" i="50" s="1"/>
  <c r="D90" i="50"/>
  <c r="C90" i="50"/>
  <c r="B90" i="50"/>
  <c r="C92" i="61"/>
  <c r="C94" i="61"/>
  <c r="C93" i="61"/>
  <c r="B91" i="61"/>
  <c r="D91" i="61"/>
  <c r="C91" i="61"/>
  <c r="S85" i="61"/>
  <c r="T85" i="61" s="1"/>
  <c r="U85" i="61" s="1"/>
  <c r="V85" i="61" s="1"/>
  <c r="W85" i="61" s="1"/>
  <c r="X85" i="61" s="1"/>
  <c r="Y85" i="61" s="1"/>
  <c r="Z85" i="61" s="1"/>
  <c r="AA85" i="61" s="1"/>
  <c r="AB85" i="61" s="1"/>
  <c r="AC85" i="61" s="1"/>
  <c r="AD85" i="61" s="1"/>
  <c r="AE85" i="61" s="1"/>
  <c r="B91" i="52"/>
  <c r="B92" i="52"/>
  <c r="B93" i="52"/>
  <c r="V84" i="48"/>
  <c r="W84" i="48" s="1"/>
  <c r="X84" i="48" s="1"/>
  <c r="Y84" i="48" s="1"/>
  <c r="Z84" i="48" s="1"/>
  <c r="AA84" i="48" s="1"/>
  <c r="AB84" i="48" s="1"/>
  <c r="AC84" i="48" s="1"/>
  <c r="AD84" i="48" s="1"/>
  <c r="AE84" i="48" s="1"/>
  <c r="D90" i="48"/>
  <c r="B90" i="48"/>
  <c r="C90" i="48"/>
  <c r="C91" i="58"/>
  <c r="C93" i="58"/>
  <c r="C92" i="58"/>
  <c r="F72" i="16"/>
  <c r="F67" i="16" s="1"/>
  <c r="F83" i="16" s="1"/>
  <c r="K15" i="43"/>
  <c r="F16" i="43"/>
  <c r="I15" i="43"/>
  <c r="J15" i="43" s="1"/>
  <c r="B67" i="16"/>
  <c r="B83" i="16" s="1"/>
  <c r="G67" i="16"/>
  <c r="G83" i="16" s="1"/>
  <c r="C67" i="16"/>
  <c r="C83" i="16" s="1"/>
  <c r="G28" i="16"/>
  <c r="G44" i="16" s="1"/>
  <c r="E32" i="44"/>
  <c r="C30" i="44"/>
  <c r="B28" i="16"/>
  <c r="H74" i="16"/>
  <c r="B29" i="44"/>
  <c r="K14" i="43"/>
  <c r="F33" i="44"/>
  <c r="F25" i="53" s="1"/>
  <c r="F20" i="53" s="1"/>
  <c r="F36" i="53" s="1"/>
  <c r="D70" i="16"/>
  <c r="C28" i="16"/>
  <c r="C44" i="16" s="1"/>
  <c r="H28" i="16"/>
  <c r="H44" i="16" s="1"/>
  <c r="D31" i="44"/>
  <c r="I14" i="43"/>
  <c r="J14" i="43" s="1"/>
  <c r="G34" i="44"/>
  <c r="H35" i="44"/>
  <c r="E71" i="16"/>
  <c r="AH28" i="16" l="1"/>
  <c r="AG28" i="16"/>
  <c r="AF28" i="16"/>
  <c r="B44" i="16"/>
  <c r="H67" i="16"/>
  <c r="H83" i="16" s="1"/>
  <c r="E28" i="44"/>
  <c r="E44" i="44" s="1"/>
  <c r="E71" i="44"/>
  <c r="E67" i="44" s="1"/>
  <c r="E83" i="44" s="1"/>
  <c r="E24" i="53"/>
  <c r="E20" i="53" s="1"/>
  <c r="E36" i="53" s="1"/>
  <c r="D28" i="44"/>
  <c r="D44" i="44" s="1"/>
  <c r="D70" i="44"/>
  <c r="D67" i="44" s="1"/>
  <c r="D83" i="44" s="1"/>
  <c r="C28" i="44"/>
  <c r="C44" i="44" s="1"/>
  <c r="C69" i="44"/>
  <c r="C22" i="53"/>
  <c r="C20" i="53" s="1"/>
  <c r="C36" i="53" s="1"/>
  <c r="D67" i="16"/>
  <c r="D83" i="16" s="1"/>
  <c r="G28" i="44"/>
  <c r="G44" i="44" s="1"/>
  <c r="G26" i="53"/>
  <c r="G20" i="53" s="1"/>
  <c r="G36" i="53" s="1"/>
  <c r="G73" i="44"/>
  <c r="F72" i="44"/>
  <c r="F28" i="44"/>
  <c r="F44" i="44" s="1"/>
  <c r="I16" i="43"/>
  <c r="J16" i="43" s="1"/>
  <c r="K16" i="43"/>
  <c r="E67" i="16"/>
  <c r="E83" i="16" s="1"/>
  <c r="H28" i="44"/>
  <c r="H44" i="44" s="1"/>
  <c r="H74" i="44"/>
  <c r="H67" i="44" s="1"/>
  <c r="H83" i="44" s="1"/>
  <c r="B28" i="44"/>
  <c r="B21" i="53"/>
  <c r="B20" i="53" s="1"/>
  <c r="B68" i="44"/>
  <c r="H27" i="53"/>
  <c r="H20" i="53" s="1"/>
  <c r="H36" i="53" s="1"/>
  <c r="D23" i="53"/>
  <c r="D20" i="53" s="1"/>
  <c r="D36" i="53" s="1"/>
  <c r="AG20" i="53" l="1"/>
  <c r="AF44" i="16"/>
  <c r="AG44" i="16"/>
  <c r="AH44" i="16"/>
  <c r="E63" i="53"/>
  <c r="E59" i="53" s="1"/>
  <c r="E75" i="53" s="1"/>
  <c r="B84" i="16"/>
  <c r="C84" i="16" s="1"/>
  <c r="D84" i="16" s="1"/>
  <c r="E84" i="16" s="1"/>
  <c r="F84" i="16" s="1"/>
  <c r="G84" i="16" s="1"/>
  <c r="H84" i="16" s="1"/>
  <c r="I84" i="16" s="1"/>
  <c r="J84" i="16" s="1"/>
  <c r="K84" i="16" s="1"/>
  <c r="L84" i="16" s="1"/>
  <c r="M84" i="16" s="1"/>
  <c r="N84" i="16" s="1"/>
  <c r="O84" i="16" s="1"/>
  <c r="P84" i="16" s="1"/>
  <c r="Q84" i="16" s="1"/>
  <c r="R84" i="16" s="1"/>
  <c r="S84" i="16" s="1"/>
  <c r="T84" i="16" s="1"/>
  <c r="U84" i="16" s="1"/>
  <c r="V84" i="16" s="1"/>
  <c r="W84" i="16" s="1"/>
  <c r="X84" i="16" s="1"/>
  <c r="Y84" i="16" s="1"/>
  <c r="Z84" i="16" s="1"/>
  <c r="AA84" i="16" s="1"/>
  <c r="AB84" i="16" s="1"/>
  <c r="AC84" i="16" s="1"/>
  <c r="AD84" i="16" s="1"/>
  <c r="AE84" i="16" s="1"/>
  <c r="B87" i="16"/>
  <c r="B91" i="16" s="1"/>
  <c r="D88" i="16"/>
  <c r="C88" i="16"/>
  <c r="D87" i="16"/>
  <c r="D91" i="16" s="1"/>
  <c r="C87" i="16"/>
  <c r="C91" i="16" s="1"/>
  <c r="B88" i="16"/>
  <c r="H66" i="53"/>
  <c r="H59" i="53" s="1"/>
  <c r="H75" i="53" s="1"/>
  <c r="B44" i="44"/>
  <c r="F67" i="44"/>
  <c r="F83" i="44" s="1"/>
  <c r="F64" i="53"/>
  <c r="F59" i="53" s="1"/>
  <c r="F75" i="53" s="1"/>
  <c r="G67" i="44"/>
  <c r="G83" i="44" s="1"/>
  <c r="G65" i="53"/>
  <c r="G59" i="53" s="1"/>
  <c r="G75" i="53" s="1"/>
  <c r="D62" i="53"/>
  <c r="D59" i="53" s="1"/>
  <c r="D75" i="53" s="1"/>
  <c r="C89" i="16"/>
  <c r="B45" i="16"/>
  <c r="C45" i="16" s="1"/>
  <c r="D45" i="16" s="1"/>
  <c r="E45" i="16" s="1"/>
  <c r="F45" i="16" s="1"/>
  <c r="G45" i="16" s="1"/>
  <c r="H45" i="16" s="1"/>
  <c r="I45" i="16" s="1"/>
  <c r="J45" i="16" s="1"/>
  <c r="K45" i="16" s="1"/>
  <c r="L45" i="16" s="1"/>
  <c r="M45" i="16" s="1"/>
  <c r="N45" i="16" s="1"/>
  <c r="O45" i="16" s="1"/>
  <c r="P45" i="16" s="1"/>
  <c r="Q45" i="16" s="1"/>
  <c r="R45" i="16" s="1"/>
  <c r="S45" i="16" s="1"/>
  <c r="T45" i="16" s="1"/>
  <c r="U45" i="16" s="1"/>
  <c r="V45" i="16" s="1"/>
  <c r="W45" i="16" s="1"/>
  <c r="X45" i="16" s="1"/>
  <c r="Y45" i="16" s="1"/>
  <c r="Z45" i="16" s="1"/>
  <c r="AA45" i="16" s="1"/>
  <c r="AB45" i="16" s="1"/>
  <c r="AC45" i="16" s="1"/>
  <c r="AD45" i="16" s="1"/>
  <c r="AE45" i="16" s="1"/>
  <c r="D89" i="16"/>
  <c r="B67" i="44"/>
  <c r="B60" i="53"/>
  <c r="B59" i="53" s="1"/>
  <c r="B89" i="16"/>
  <c r="B36" i="53"/>
  <c r="AG36" i="53" s="1"/>
  <c r="AH20" i="53"/>
  <c r="AI20" i="53"/>
  <c r="AF20" i="53"/>
  <c r="C67" i="44"/>
  <c r="C83" i="44" s="1"/>
  <c r="C61" i="53"/>
  <c r="C59" i="53" s="1"/>
  <c r="C75" i="53" s="1"/>
  <c r="AG59" i="53" l="1"/>
  <c r="C81" i="53" s="1"/>
  <c r="C80" i="53"/>
  <c r="C24" i="66" s="1"/>
  <c r="D89" i="44"/>
  <c r="B89" i="44"/>
  <c r="B83" i="44"/>
  <c r="C89" i="44"/>
  <c r="AH36" i="53"/>
  <c r="AI36" i="53"/>
  <c r="AF36" i="53"/>
  <c r="B37" i="53"/>
  <c r="C93" i="16"/>
  <c r="C92" i="16"/>
  <c r="D93" i="16"/>
  <c r="D92" i="16"/>
  <c r="AI59" i="53"/>
  <c r="E81" i="53" s="1"/>
  <c r="B75" i="53"/>
  <c r="AG75" i="53" s="1"/>
  <c r="AF59" i="53"/>
  <c r="B81" i="53" s="1"/>
  <c r="AH59" i="53"/>
  <c r="D81" i="53" s="1"/>
  <c r="B93" i="16"/>
  <c r="B92" i="16"/>
  <c r="B45" i="44"/>
  <c r="C45" i="44" s="1"/>
  <c r="D45" i="44" s="1"/>
  <c r="E45" i="44" s="1"/>
  <c r="F45" i="44" s="1"/>
  <c r="G45" i="44" s="1"/>
  <c r="H45" i="44" s="1"/>
  <c r="I45" i="44" s="1"/>
  <c r="J45" i="44" s="1"/>
  <c r="K45" i="44" s="1"/>
  <c r="L45" i="44" s="1"/>
  <c r="M45" i="44" s="1"/>
  <c r="N45" i="44" s="1"/>
  <c r="O45" i="44" s="1"/>
  <c r="P45" i="44" s="1"/>
  <c r="Q45" i="44" s="1"/>
  <c r="R45" i="44" s="1"/>
  <c r="S45" i="44" s="1"/>
  <c r="T45" i="44" s="1"/>
  <c r="U45" i="44" s="1"/>
  <c r="V45" i="44" s="1"/>
  <c r="W45" i="44" s="1"/>
  <c r="X45" i="44" s="1"/>
  <c r="Y45" i="44" s="1"/>
  <c r="Z45" i="44" s="1"/>
  <c r="AA45" i="44" s="1"/>
  <c r="AB45" i="44" s="1"/>
  <c r="AC45" i="44" s="1"/>
  <c r="AD45" i="44" s="1"/>
  <c r="AE45" i="44" s="1"/>
  <c r="C37" i="53" l="1"/>
  <c r="D37" i="53" s="1"/>
  <c r="E37" i="53" s="1"/>
  <c r="F37" i="53" s="1"/>
  <c r="G37" i="53" s="1"/>
  <c r="H37" i="53" s="1"/>
  <c r="I37" i="53" s="1"/>
  <c r="J37" i="53" s="1"/>
  <c r="K37" i="53" s="1"/>
  <c r="L37" i="53" s="1"/>
  <c r="M37" i="53" s="1"/>
  <c r="N37" i="53" s="1"/>
  <c r="O37" i="53" s="1"/>
  <c r="P37" i="53" s="1"/>
  <c r="Q37" i="53" s="1"/>
  <c r="R37" i="53" s="1"/>
  <c r="S37" i="53" s="1"/>
  <c r="T37" i="53" s="1"/>
  <c r="U37" i="53" s="1"/>
  <c r="V37" i="53" s="1"/>
  <c r="W37" i="53" s="1"/>
  <c r="X37" i="53" s="1"/>
  <c r="Y37" i="53" s="1"/>
  <c r="Z37" i="53" s="1"/>
  <c r="AA37" i="53" s="1"/>
  <c r="AB37" i="53" s="1"/>
  <c r="AC37" i="53" s="1"/>
  <c r="AD37" i="53" s="1"/>
  <c r="AE37" i="53" s="1"/>
  <c r="AH75" i="53"/>
  <c r="D79" i="53" s="1"/>
  <c r="C79" i="53"/>
  <c r="C23" i="66" s="1"/>
  <c r="AI75" i="53"/>
  <c r="E79" i="53" s="1"/>
  <c r="E83" i="53" s="1"/>
  <c r="D80" i="53"/>
  <c r="B24" i="66" s="1"/>
  <c r="B80" i="53"/>
  <c r="AF75" i="53"/>
  <c r="B79" i="53" s="1"/>
  <c r="E80" i="53"/>
  <c r="B76" i="53"/>
  <c r="C76" i="53" s="1"/>
  <c r="D76" i="53" s="1"/>
  <c r="E76" i="53" s="1"/>
  <c r="F76" i="53" s="1"/>
  <c r="G76" i="53" s="1"/>
  <c r="H76" i="53" s="1"/>
  <c r="I76" i="53" s="1"/>
  <c r="J76" i="53" s="1"/>
  <c r="K76" i="53" s="1"/>
  <c r="L76" i="53" s="1"/>
  <c r="M76" i="53" s="1"/>
  <c r="N76" i="53" s="1"/>
  <c r="O76" i="53" s="1"/>
  <c r="P76" i="53" s="1"/>
  <c r="Q76" i="53" s="1"/>
  <c r="R76" i="53" s="1"/>
  <c r="C82" i="53" s="1"/>
  <c r="D87" i="44"/>
  <c r="D91" i="44" s="1"/>
  <c r="B87" i="44"/>
  <c r="B91" i="44" s="1"/>
  <c r="B88" i="44"/>
  <c r="D88" i="44"/>
  <c r="C87" i="44"/>
  <c r="C91" i="44" s="1"/>
  <c r="B84" i="44"/>
  <c r="C84" i="44" s="1"/>
  <c r="D84" i="44" s="1"/>
  <c r="E84" i="44" s="1"/>
  <c r="F84" i="44" s="1"/>
  <c r="G84" i="44" s="1"/>
  <c r="H84" i="44" s="1"/>
  <c r="I84" i="44" s="1"/>
  <c r="J84" i="44" s="1"/>
  <c r="K84" i="44" s="1"/>
  <c r="L84" i="44" s="1"/>
  <c r="M84" i="44" s="1"/>
  <c r="N84" i="44" s="1"/>
  <c r="O84" i="44" s="1"/>
  <c r="P84" i="44" s="1"/>
  <c r="Q84" i="44" s="1"/>
  <c r="R84" i="44" s="1"/>
  <c r="S84" i="44" s="1"/>
  <c r="T84" i="44" s="1"/>
  <c r="U84" i="44" s="1"/>
  <c r="V84" i="44" s="1"/>
  <c r="W84" i="44" s="1"/>
  <c r="X84" i="44" s="1"/>
  <c r="Y84" i="44" s="1"/>
  <c r="Z84" i="44" s="1"/>
  <c r="AA84" i="44" s="1"/>
  <c r="AB84" i="44" s="1"/>
  <c r="AC84" i="44" s="1"/>
  <c r="AD84" i="44" s="1"/>
  <c r="AE84" i="44" s="1"/>
  <c r="C88" i="44"/>
  <c r="D23" i="66" l="1"/>
  <c r="E3" i="66"/>
  <c r="D83" i="53"/>
  <c r="B23" i="66"/>
  <c r="D3" i="66"/>
  <c r="C33" i="66" s="1"/>
  <c r="D24" i="66"/>
  <c r="B83" i="53"/>
  <c r="AG37" i="53"/>
  <c r="C84" i="53"/>
  <c r="C83" i="53"/>
  <c r="C85" i="53"/>
  <c r="S76" i="53"/>
  <c r="T76" i="53" s="1"/>
  <c r="U76" i="53" s="1"/>
  <c r="V76" i="53" s="1"/>
  <c r="W76" i="53" s="1"/>
  <c r="X76" i="53" s="1"/>
  <c r="Y76" i="53" s="1"/>
  <c r="Z76" i="53" s="1"/>
  <c r="AA76" i="53" s="1"/>
  <c r="AB76" i="53" s="1"/>
  <c r="AC76" i="53" s="1"/>
  <c r="AD76" i="53" s="1"/>
  <c r="AE76" i="53" s="1"/>
  <c r="D82" i="53"/>
  <c r="E82" i="53"/>
  <c r="B82" i="53"/>
  <c r="E84" i="53"/>
  <c r="E85" i="53"/>
  <c r="B92" i="44"/>
  <c r="B93" i="44"/>
  <c r="D92" i="44"/>
  <c r="D93" i="44"/>
  <c r="D84" i="53"/>
  <c r="D85" i="53"/>
  <c r="C92" i="44"/>
  <c r="C93" i="44"/>
  <c r="B85" i="53"/>
  <c r="B84" i="53"/>
  <c r="B28" i="66" l="1"/>
  <c r="B33" i="66"/>
</calcChain>
</file>

<file path=xl/sharedStrings.xml><?xml version="1.0" encoding="utf-8"?>
<sst xmlns="http://schemas.openxmlformats.org/spreadsheetml/2006/main" count="9042" uniqueCount="975">
  <si>
    <t>Full title</t>
  </si>
  <si>
    <t>Description</t>
  </si>
  <si>
    <t>Summary</t>
  </si>
  <si>
    <t>Dashboard (2)'!A1</t>
  </si>
  <si>
    <t>Summary of the main indicator results</t>
  </si>
  <si>
    <t>Sensitivity analysis (2)'!A1</t>
  </si>
  <si>
    <t>Show the main results of the sensitivity and scenario analyses.</t>
  </si>
  <si>
    <t>EFA Project (2)'!A1</t>
  </si>
  <si>
    <t>Show the main results of the overal EFA analysis</t>
  </si>
  <si>
    <t>Detailed analysis</t>
  </si>
  <si>
    <t>A. Investment parameters'!A1</t>
  </si>
  <si>
    <t>Show the main investment parameters used in the analysis.</t>
  </si>
  <si>
    <t>Tables-Shadow priceLabour'!A1</t>
  </si>
  <si>
    <t>Show the derivation of the shadow prices used in the analysis</t>
  </si>
  <si>
    <t>Tables 1 - Targeted has'!A1</t>
  </si>
  <si>
    <t>Show the summary information on the targeted has for each investment model</t>
  </si>
  <si>
    <t>A.1 Discount rates'!A1</t>
  </si>
  <si>
    <t>Show the information on the social discount rate and the cost of capital used in the analysis.</t>
  </si>
  <si>
    <t>A.2 Conversion factor'!A1</t>
  </si>
  <si>
    <t>Show the information on the conversion factor used to convert private prices to social prices</t>
  </si>
  <si>
    <t>A.3 Shadow prices'!A1</t>
  </si>
  <si>
    <t>Show the information on the shadow prices used for the analysis</t>
  </si>
  <si>
    <t>A.4a BudgetDetailed'!A1</t>
  </si>
  <si>
    <t>Show the detailed budget used in the analysis according with the project costing model</t>
  </si>
  <si>
    <t>A.4b BudgetSimpl '!A1</t>
  </si>
  <si>
    <t>Show the simplied budget used in the analysis according with the project costing model</t>
  </si>
  <si>
    <t>A.5 Budget structure'!A1</t>
  </si>
  <si>
    <t>Show the simplied budget used in the analysis to link the budge with the investment models</t>
  </si>
  <si>
    <t>A.6 Beneficiary hectares'!A1</t>
  </si>
  <si>
    <t>Show the detailed beneficiary hectares linked with the specific activities</t>
  </si>
  <si>
    <t>B. ForePricesstry model 1'!A1</t>
  </si>
  <si>
    <t>Show the private and social prices used in the analysis for each investment models considered in the analysis</t>
  </si>
  <si>
    <t>B. Forpricemodel 2'!A1</t>
  </si>
  <si>
    <t>B. Prices - agroforestry'!A1</t>
  </si>
  <si>
    <t>B. Forprice model3'!A1</t>
  </si>
  <si>
    <t>B. Forpricemodel4'!A1</t>
  </si>
  <si>
    <t>B. Forpricemodel5'!A1</t>
  </si>
  <si>
    <t>B. Forpricemodel7'!A1</t>
  </si>
  <si>
    <t>B. Forpricemodel9'!A1</t>
  </si>
  <si>
    <t>B. Forprice 10'!A1</t>
  </si>
  <si>
    <t>B. Forpricepreserved areas'!A1</t>
  </si>
  <si>
    <t>B. Forpriceconserved areas'!A1</t>
  </si>
  <si>
    <t>Forest Model'!A1</t>
  </si>
  <si>
    <t>Show the information on the forestry and agroforestry models used in the analysis</t>
  </si>
  <si>
    <t>Model 1.A EFA Aggr  Agrof Agr '!A1</t>
  </si>
  <si>
    <t>Show the specific EFA analysis for each investment model considered for the analysis detailing the budgets and cash flows</t>
  </si>
  <si>
    <t>Model 1.A EFA Agrof 12-15'!A1</t>
  </si>
  <si>
    <t>Model 1. B EFA Aggr'!A1</t>
  </si>
  <si>
    <t>Model 1. B EFA Agrofo 16-21 '!A1</t>
  </si>
  <si>
    <t>Model 2. EFA aggrega'!A1</t>
  </si>
  <si>
    <t>Model 2. EFA '!A1</t>
  </si>
  <si>
    <t>Model 2 - Productive parameters'!A1</t>
  </si>
  <si>
    <t>Model 3. EFA aggrega'!A1</t>
  </si>
  <si>
    <t>Model 3. EFA'!A1</t>
  </si>
  <si>
    <t>Model 3-Productive parameters '!A1</t>
  </si>
  <si>
    <t>Model 4. EFA aggrega'!A1</t>
  </si>
  <si>
    <t>Modelo 4. EFA'!A1</t>
  </si>
  <si>
    <t>Model 4 Productive parameters'!A1</t>
  </si>
  <si>
    <t>Model 5. EFA aggrega'!A1</t>
  </si>
  <si>
    <t>Model 5. EFA'!A1</t>
  </si>
  <si>
    <t>Model 5. Productiv parameters'!A1</t>
  </si>
  <si>
    <t>Model 6. EFA aggrega'!A1</t>
  </si>
  <si>
    <t>Model 7. EFA aggrega'!A1</t>
  </si>
  <si>
    <t>Model 7. EFA'!A1</t>
  </si>
  <si>
    <t>Model 7. Productive parameters'!A1</t>
  </si>
  <si>
    <t>Model 9. EFA aggrega'!A1</t>
  </si>
  <si>
    <t>Model 9. EFA'!A1</t>
  </si>
  <si>
    <t>Model 9 Productive parametr'!A1</t>
  </si>
  <si>
    <t>Model 10 EFA aggrega'!A1</t>
  </si>
  <si>
    <t>Model 10. EFA'!A1</t>
  </si>
  <si>
    <t>Model 10. Short rotation bambu'!A1</t>
  </si>
  <si>
    <t>8.EFA Model HFV-preserved areas'!A1</t>
  </si>
  <si>
    <t>8. Model HFV'!A1</t>
  </si>
  <si>
    <t>8.a Model conserved areas'!A1</t>
  </si>
  <si>
    <t>EFA Model conserv areas'!A1</t>
  </si>
  <si>
    <t>A. Economic analysis - overall project</t>
  </si>
  <si>
    <t xml:space="preserve">30 years </t>
  </si>
  <si>
    <t>25 years</t>
  </si>
  <si>
    <t>20 years</t>
  </si>
  <si>
    <t>10 years</t>
  </si>
  <si>
    <t>NPV</t>
  </si>
  <si>
    <t>EIRR</t>
  </si>
  <si>
    <t>B/C</t>
  </si>
  <si>
    <t>Payback period</t>
  </si>
  <si>
    <t xml:space="preserve">ENPV/ha </t>
  </si>
  <si>
    <t xml:space="preserve">Switching value - benefit </t>
  </si>
  <si>
    <t>Switching value - cost</t>
  </si>
  <si>
    <t>B. Sensitivity analysis</t>
  </si>
  <si>
    <t>Sensitivity and scenario analysis</t>
  </si>
  <si>
    <t>∆%</t>
  </si>
  <si>
    <t>Risk analysis</t>
  </si>
  <si>
    <t>IRR (%)</t>
  </si>
  <si>
    <t>NPV (USD M)</t>
  </si>
  <si>
    <t>Base scenario</t>
  </si>
  <si>
    <t>Considering different assumptions and projections for the medium and long term</t>
  </si>
  <si>
    <t>Project benefits</t>
  </si>
  <si>
    <t>Combination of risks affecting output prices, yields and adoption rates</t>
  </si>
  <si>
    <t>Switching value - benefits</t>
  </si>
  <si>
    <t>Project costs</t>
  </si>
  <si>
    <t>Increase of input prices</t>
  </si>
  <si>
    <t>Evaluation period (25 years)</t>
  </si>
  <si>
    <t>Risk related to uncertainty of medium- and long-term investments</t>
  </si>
  <si>
    <t>Evaluation period (20 years)</t>
  </si>
  <si>
    <t>Social discount rate (6%)</t>
  </si>
  <si>
    <t>Risk related to the economic, political and social stability of the country</t>
  </si>
  <si>
    <t>na</t>
  </si>
  <si>
    <t>Social discount rate (10%)</t>
  </si>
  <si>
    <t>Without considering indirect costs</t>
  </si>
  <si>
    <t>Scenario considering the effect of net investment in the forestry and agroforestry models.</t>
  </si>
  <si>
    <t>Decrease in the success rate of the agroforestry/forestry systems (-20%)</t>
  </si>
  <si>
    <t>Risk of failure to adopt/apply the technologies and/or practices promoted by the project</t>
  </si>
  <si>
    <t xml:space="preserve">Without considering ecosystem services </t>
  </si>
  <si>
    <t xml:space="preserve">Effect of ecosystem services </t>
  </si>
  <si>
    <t>Considering ecosystem services – only GHG emission reduction</t>
  </si>
  <si>
    <t>Considering ecosystem services – only soil erosion reduction</t>
  </si>
  <si>
    <t>Considering ecosystem services – only avoided damage to the tourist sector</t>
  </si>
  <si>
    <t>C. Financial indicators  - Agroforestry and forestry models</t>
  </si>
  <si>
    <t xml:space="preserve">Investment models </t>
  </si>
  <si>
    <t>Return per hectare (@8.2%)</t>
  </si>
  <si>
    <t xml:space="preserve">IRR (%) </t>
  </si>
  <si>
    <t xml:space="preserve">B/C </t>
  </si>
  <si>
    <t>Agroforestry - A</t>
  </si>
  <si>
    <t xml:space="preserve">Agroforesry - B </t>
  </si>
  <si>
    <t>Community planting of mixed species</t>
  </si>
  <si>
    <t>Community restoration of waterways and riparian zones</t>
  </si>
  <si>
    <t>Natural regeneration of degraded forests</t>
  </si>
  <si>
    <t>Natural regeneration of over logged primary forest</t>
  </si>
  <si>
    <t>Restoration of overlogged plantation</t>
  </si>
  <si>
    <t>Restoration left aside degraded land</t>
  </si>
  <si>
    <t>Short Rotation Plantations</t>
  </si>
  <si>
    <t>Sustainable Forest Forest Management</t>
  </si>
  <si>
    <t>Return per business   (@8.2%)</t>
  </si>
  <si>
    <t xml:space="preserve">Forest Protection (SFM) - Non timber activity </t>
  </si>
  <si>
    <t>Forest Conservation (HFV) - Tourism activity</t>
  </si>
  <si>
    <t>Indicators</t>
  </si>
  <si>
    <t xml:space="preserve">25 years </t>
  </si>
  <si>
    <t>30 years (base scenario)</t>
  </si>
  <si>
    <t>Economic indicators</t>
  </si>
  <si>
    <t>NPV (US$ million)</t>
  </si>
  <si>
    <t>IRR (percent)</t>
  </si>
  <si>
    <t>Scenario</t>
  </si>
  <si>
    <t>ENPV (US$ million)</t>
  </si>
  <si>
    <t>Base scenario – social discount rate (7.40 percent)</t>
  </si>
  <si>
    <t>High social discount rate – 6 percent</t>
  </si>
  <si>
    <t>Low social discount rate – 10 percent</t>
  </si>
  <si>
    <t xml:space="preserve">Parameter </t>
  </si>
  <si>
    <t>EIRR values (percent)</t>
  </si>
  <si>
    <t>Benefits (income, outcome prices, yields)</t>
  </si>
  <si>
    <t>Production costs (input prices)</t>
  </si>
  <si>
    <t>Combined effect (income, outcome prices, yields, input prices) – Changes in the same direction of benefits and costs</t>
  </si>
  <si>
    <t>(-)20%/-20%</t>
  </si>
  <si>
    <t>(-)10%/-10%</t>
  </si>
  <si>
    <t>(-)5%/-5%</t>
  </si>
  <si>
    <t>0%/0%</t>
  </si>
  <si>
    <t>5%/5%</t>
  </si>
  <si>
    <t>10%/10%</t>
  </si>
  <si>
    <t>20%/20%</t>
  </si>
  <si>
    <t>(-)20%/20%</t>
  </si>
  <si>
    <t>(-)10%/10%</t>
  </si>
  <si>
    <t>(-)5%/5%</t>
  </si>
  <si>
    <t>5%/-5%</t>
  </si>
  <si>
    <t>10%/-10%</t>
  </si>
  <si>
    <t>20%/-20%</t>
  </si>
  <si>
    <t>A. Financial</t>
  </si>
  <si>
    <t>Year</t>
  </si>
  <si>
    <t>Year 30</t>
  </si>
  <si>
    <t>Year 25</t>
  </si>
  <si>
    <t>Year 20</t>
  </si>
  <si>
    <t>Year 10</t>
  </si>
  <si>
    <t>Incremental benefits</t>
  </si>
  <si>
    <t>Year 1</t>
  </si>
  <si>
    <t>Year 2</t>
  </si>
  <si>
    <t>Year 3</t>
  </si>
  <si>
    <t>Year 4</t>
  </si>
  <si>
    <t>Year 5</t>
  </si>
  <si>
    <t>Year 6</t>
  </si>
  <si>
    <t>Year 7</t>
  </si>
  <si>
    <t xml:space="preserve">Incremental cost </t>
  </si>
  <si>
    <t xml:space="preserve">Investment </t>
  </si>
  <si>
    <t>Operation cost</t>
  </si>
  <si>
    <t>Incremental cash flow</t>
  </si>
  <si>
    <t>Aggregated cash flow</t>
  </si>
  <si>
    <t>D. Agregated farm model  - Economic</t>
  </si>
  <si>
    <t>Year 8</t>
  </si>
  <si>
    <t>Year 9</t>
  </si>
  <si>
    <t>Year 11</t>
  </si>
  <si>
    <t>Year 12</t>
  </si>
  <si>
    <t>Year 13</t>
  </si>
  <si>
    <t>Year 14</t>
  </si>
  <si>
    <t>Year 15</t>
  </si>
  <si>
    <t>Year 16</t>
  </si>
  <si>
    <t>Year 17</t>
  </si>
  <si>
    <t>Year 18</t>
  </si>
  <si>
    <t>Year 19</t>
  </si>
  <si>
    <t>Year 21</t>
  </si>
  <si>
    <t>Year 22</t>
  </si>
  <si>
    <t>Year 23</t>
  </si>
  <si>
    <t>Year 24</t>
  </si>
  <si>
    <t>Year 26</t>
  </si>
  <si>
    <t>Year 27</t>
  </si>
  <si>
    <t>Year 28</t>
  </si>
  <si>
    <t>Year 29</t>
  </si>
  <si>
    <t>Sensitivity</t>
  </si>
  <si>
    <t>Benefit</t>
  </si>
  <si>
    <t>costs</t>
  </si>
  <si>
    <t>A. Conversion Factor</t>
  </si>
  <si>
    <t>Factors</t>
  </si>
  <si>
    <t>Conversion Factor</t>
  </si>
  <si>
    <t>Values</t>
  </si>
  <si>
    <t>Standard Conversion Factor</t>
  </si>
  <si>
    <t>SCF</t>
  </si>
  <si>
    <t xml:space="preserve">Shadow Exchange Rate </t>
  </si>
  <si>
    <t>SERF</t>
  </si>
  <si>
    <t>Shadow Wage Rate Factor - Unskilled (adjusted SWRF)</t>
  </si>
  <si>
    <t>SWRF - adj</t>
  </si>
  <si>
    <t>Shadow Wage Rate Factor - skilled (adjusted SWRF)</t>
  </si>
  <si>
    <t>Shadow Wage Rate Factor - unskilled labor (SWRF)</t>
  </si>
  <si>
    <t>SWRF</t>
  </si>
  <si>
    <t>Shadow Wage Rate Factor - skilled labor (SWRF)</t>
  </si>
  <si>
    <t xml:space="preserve">Conversion factor for non tradable goods/services </t>
  </si>
  <si>
    <t>CF</t>
  </si>
  <si>
    <t>B. Discount rates</t>
  </si>
  <si>
    <t>Cost of capital (%)</t>
  </si>
  <si>
    <t>r</t>
  </si>
  <si>
    <t xml:space="preserve">Social discount rate (%) - Estimated </t>
  </si>
  <si>
    <t>SDR</t>
  </si>
  <si>
    <t>Estimated for Fiji</t>
  </si>
  <si>
    <t>Social discount rate (%) - used by ADB</t>
  </si>
  <si>
    <t>Used by ADB</t>
  </si>
  <si>
    <t>Social discount rate (%) - used by WB</t>
  </si>
  <si>
    <t>Average (%)</t>
  </si>
  <si>
    <t>Parameters</t>
  </si>
  <si>
    <t xml:space="preserve">Sources: </t>
  </si>
  <si>
    <t>Variables</t>
  </si>
  <si>
    <t xml:space="preserve">SERF = ((M + Tm - Sm) + ( X - Tx + Sx)) / (M + X)    </t>
  </si>
  <si>
    <t>M = imports (LCU)</t>
  </si>
  <si>
    <t>Tm = taxes on imports (LCU)</t>
  </si>
  <si>
    <t>Sm = subsidies on imports (LCU)</t>
  </si>
  <si>
    <t>X = exports (LCU)</t>
  </si>
  <si>
    <t>Tx = taxes on exports (LCU)</t>
  </si>
  <si>
    <t>Sx = subsidies on exports (LCU)</t>
  </si>
  <si>
    <t>M + Tm - Sm (LCU)</t>
  </si>
  <si>
    <t>X - tx + Sx (LCU)</t>
  </si>
  <si>
    <t>SCF = 1/SERF</t>
  </si>
  <si>
    <t>VAT (%)</t>
  </si>
  <si>
    <t>Methodology</t>
  </si>
  <si>
    <t>Market Wage (USD/hour)</t>
  </si>
  <si>
    <t>Adjustment Factor Calculation</t>
  </si>
  <si>
    <t>Unemployment Rate</t>
  </si>
  <si>
    <t>Social Adjustment Factor</t>
  </si>
  <si>
    <t>Productivity Adjustment Factor</t>
  </si>
  <si>
    <t>Wage Differential</t>
  </si>
  <si>
    <t>Training and Integration Cost</t>
  </si>
  <si>
    <t>Adjustment Factor</t>
  </si>
  <si>
    <t>Shadow Price Formula</t>
  </si>
  <si>
    <t>Shadow Price (USD/hour)</t>
  </si>
  <si>
    <t>Conversion factor</t>
  </si>
  <si>
    <t>B.1 Unskilled labour</t>
  </si>
  <si>
    <t>Economic Opportunity Cost Approach</t>
  </si>
  <si>
    <t>1 - Unemployment Rate</t>
  </si>
  <si>
    <t>Market Wage * (1 - Unemployment Rate) * Adjustment Factor</t>
  </si>
  <si>
    <t>Social Cost-Benefit Analysis Approach</t>
  </si>
  <si>
    <t>1 - Social Adjustment Factor</t>
  </si>
  <si>
    <t>Market Wage * (1 - Adjustment Factor)</t>
  </si>
  <si>
    <t>Productivity Loss Approach</t>
  </si>
  <si>
    <t>Market Wage * Adjustment Factor</t>
  </si>
  <si>
    <t>Wage Differential Approach</t>
  </si>
  <si>
    <t>1 - Wage Differential</t>
  </si>
  <si>
    <t>Replacement Cost Approach</t>
  </si>
  <si>
    <t>1 - Training and Integration Cost</t>
  </si>
  <si>
    <t>Market Wage - (Market Wage * Adjustment Factor)</t>
  </si>
  <si>
    <t>Average</t>
  </si>
  <si>
    <t>B.2 Skilled labour</t>
  </si>
  <si>
    <t>Action</t>
  </si>
  <si>
    <t>Target (ha)</t>
  </si>
  <si>
    <t>Total investment (USD/ha)</t>
  </si>
  <si>
    <t>1. Model A. Forest Protection (SFM)</t>
  </si>
  <si>
    <t>2. Model A. Forest Conservation (HFV)</t>
  </si>
  <si>
    <t>3. Forest Restoration</t>
  </si>
  <si>
    <t>i) Model 2. Community planting of mixed species</t>
  </si>
  <si>
    <t>ii) Model 3. Community restoration of waterways and riparian zones</t>
  </si>
  <si>
    <t>iii) Model 4.  Natural regeneration of degraded forests</t>
  </si>
  <si>
    <t>iv) Model 5. Natural regeneration of over logged primary forest</t>
  </si>
  <si>
    <t>v) Model 6. Restoration of overlogged plantation</t>
  </si>
  <si>
    <t>vi) Model 7. Restoration left aside degraded land</t>
  </si>
  <si>
    <t>4. Model 9. Sustainable Forest Forest Management</t>
  </si>
  <si>
    <t>5. Agroforestry</t>
  </si>
  <si>
    <t>a) Model A</t>
  </si>
  <si>
    <t>b) Model B</t>
  </si>
  <si>
    <t>6. Short Rotation Plantations</t>
  </si>
  <si>
    <t>Total</t>
  </si>
  <si>
    <t xml:space="preserve">A. Social Discount Rate </t>
  </si>
  <si>
    <t>1. Social Opportunity Cost of Capital (SOC) Approach:</t>
  </si>
  <si>
    <t>Formula: 𝑆𝑂𝐶=𝑅𝑓+𝐼1−𝑡SOC=1−tRf+I​</t>
  </si>
  <si>
    <t>Inputs:</t>
  </si>
  <si>
    <t>Risk-Free Rate (Rf): 3% (0.03)</t>
  </si>
  <si>
    <t>Average Risk Premium (I): 5% (0.05)</t>
  </si>
  <si>
    <t>Tax Rate (t): 20% (0.20)</t>
  </si>
  <si>
    <t>Calculation: 𝑆𝑂𝐶=0.03+0.051−0.20=0.080.80=0.10 or 10%SOC=1−0.200.03+0.05​=0.800.08​=0.10 or 10%</t>
  </si>
  <si>
    <t>2. Social Time Preference Rate (STPR) Approach:</t>
  </si>
  <si>
    <t>Formula: 𝑆𝑇𝑃𝑅=𝜌+𝜃𝑔STPR=ρ+θg</t>
  </si>
  <si>
    <t>Pure Rate of Time Preference (ρ): 1.5% (0.015)</t>
  </si>
  <si>
    <t>Elasticity of Marginal Utility of Consumption (θ): 1</t>
  </si>
  <si>
    <t>Growth Rate of Per Capita Consumption (g): 2% (0.02)</t>
  </si>
  <si>
    <t>Calculation: 𝑆𝑇𝑃𝑅=0.015+1⋅0.02=0.035 or 3.5%STPR=0.015+1⋅0.02=0.035 or 3.5%</t>
  </si>
  <si>
    <t>3. Weighted Average Approach:</t>
  </si>
  <si>
    <t>Formula: 𝑆𝐷𝑅=𝛼⋅𝑆𝑂𝐶+(1−𝛼)⋅𝑆𝑇𝑃𝑅SDR=α⋅SOC+(1−α)⋅STPR</t>
  </si>
  <si>
    <t>Weight for SOC Approach (α): 0.6</t>
  </si>
  <si>
    <t>SOC: 10%</t>
  </si>
  <si>
    <t>STPR: 3.5%</t>
  </si>
  <si>
    <t>Calculation: 𝑆𝐷𝑅=0.6⋅0.10+0.4⋅0.035SDR=0.6⋅0.10+0.4⋅0.035 𝑆𝐷𝑅=0.06+0.014SDR=0.06+0.014 𝑆𝐷𝑅=0.074 or 7.4%SDR=0.074 or 7.4%</t>
  </si>
  <si>
    <t xml:space="preserve">Social discount rate </t>
  </si>
  <si>
    <t>Sources:</t>
  </si>
  <si>
    <t>1. Asian Development Bank (ADB) Guidelines:</t>
  </si>
  <si>
    <t>Source: Asian Development Bank (ADB), "Fiji: Country Partnership Strategy (2019-2023)"</t>
  </si>
  <si>
    <t>Link: ADB Document</t>
  </si>
  <si>
    <t>2. World Bank Economic Analysis Guidelines:</t>
  </si>
  <si>
    <t>Source: World Bank, "Discounting Costs and Benefits in Economic Analysis of World Bank Projects"</t>
  </si>
  <si>
    <t>Link: World Bank Document</t>
  </si>
  <si>
    <t>3. Various Academic Sources on Social Discount Rate Methodologies:</t>
  </si>
  <si>
    <t>Source: Academic literature on social discount rate methodologies, including publications from journals such as "Journal of Environmental Economics and Management" and "Economic Modelling".</t>
  </si>
  <si>
    <t>Example: "A Framework for Assessing the Adequacy of Social Discount Rates for Infrastructure Projects" - Journal of Environmental Economics and Management</t>
  </si>
  <si>
    <t>B. Cost of capital for the forestry sector</t>
  </si>
  <si>
    <t>1. Risk-Free Rate:</t>
  </si>
  <si>
    <t>The risk-free rate is typically based on long-term government bonds. It is assumed an approximate rate of 3% based on regional data and long-term trends.</t>
  </si>
  <si>
    <t>2. Equity Risk Premium:</t>
  </si>
  <si>
    <t>The equity risk premium is generally around 5% to 7% for developing countries. It is used a mid-point value of 6%.</t>
  </si>
  <si>
    <t>3. Sector-Specific Risk Premium:</t>
  </si>
  <si>
    <t>The forestry sector is often considered higher risk due to factors like environmental regulations, market volatility, and long growth cycles. It will add an additional sector-specific risk premium of 2%.</t>
  </si>
  <si>
    <t>4. Cost of Debt:</t>
  </si>
  <si>
    <t>The cost of debt for the forestry sector in Fiji would depend on the interest rates available to businesses. It will assume a cost of debt of 5%.</t>
  </si>
  <si>
    <t>5. Capital Structure:</t>
  </si>
  <si>
    <t>Assuming a typical capital structure for the forestry sector:</t>
  </si>
  <si>
    <t>Debt: 40%</t>
  </si>
  <si>
    <t>Equity: 60%</t>
  </si>
  <si>
    <t>6. Tax Rate:</t>
  </si>
  <si>
    <t>The corporate tax rate in Fiji is approximately 20%.</t>
  </si>
  <si>
    <t>Calculation:</t>
  </si>
  <si>
    <t>Cost of Equity:</t>
  </si>
  <si>
    <t>Cost of Equity=Risk-Free Rate+Equity Risk Premium+Sector-Specific Risk PremiumCost of Equity=Risk-Free Rate+Equity Risk Premium+Sector-Specific Risk Premium Cost of Equity=3%+6%+2%=11%Cost of Equity=3%+6%+2%=11%</t>
  </si>
  <si>
    <t>After-Tax Cost of Debt:</t>
  </si>
  <si>
    <t>After-Tax Cost of Debt=Cost of Debt×(1−Tax Rate)After-Tax Cost of Debt=Cost of Debt×(1−Tax Rate) After-Tax Cost of Debt=5%×(1−0.20)=5%×0.80=4%After-Tax Cost of Debt=5%×(1−0.20)=5%×0.80=4%</t>
  </si>
  <si>
    <t>Weighted Average Cost of Capital (WACC):</t>
  </si>
  <si>
    <t>WACC=(Weight of Equity×Cost of Equity)+(Weight of Debt×After-Tax Cost of Debt)WACC=(Weight of Equity×Cost of Equity)+(Weight of Debt×After-Tax Cost of Debt) WACC=(0.60×11%)+(0.40×4%)WACC=(0.60×11%)+(0.40×4%) WACC=6.6%+1.6%WACC=6.6%+1.6% WACC=8.2%WACC=8.2%</t>
  </si>
  <si>
    <t>Cost of capital for the forestry sector (%)</t>
  </si>
  <si>
    <t>Source</t>
  </si>
  <si>
    <t xml:space="preserve">1. **Asian Development Bank (ADB) Guidelines**: Provides regional economic data and insights into risk-free rates and equity premiums. </t>
  </si>
  <si>
    <t xml:space="preserve">2. **World Bank Reports**: Offers guidelines on cost of capital and sector-specific risk assessments. </t>
  </si>
  <si>
    <t>3. **Corporate Finance Textbooks and Academic Literature**: Provide methodologies and formulas for calculating the cost of capital, including WACC and sector-specific adjustments.</t>
  </si>
  <si>
    <t>A. Derivation of the conversion factor</t>
  </si>
  <si>
    <t>Category</t>
  </si>
  <si>
    <t>Value (Riel trillion)</t>
  </si>
  <si>
    <t>Exports of goods and services, 2022 (current LCU) (Average 10 years)</t>
  </si>
  <si>
    <t>https://data.worldbank.org/indicator/NE.EXP.GNFS.CN?locations=FJ</t>
  </si>
  <si>
    <t>Imports of goods and services, 2022 (current LCU) (Average 10 years)</t>
  </si>
  <si>
    <t>https://data.worldbank.org/indicator/NE.IMP.GNFS.CN?locations=FJ</t>
  </si>
  <si>
    <t>Taxes on international trade, 2022 (current LCU)* (Average 10 years)</t>
  </si>
  <si>
    <t>Customs and other import duties, 2022 (current LCU) (Average 10 years)</t>
  </si>
  <si>
    <t>Taxes on exports, 2022 (current LCU) (Average 10 years)</t>
  </si>
  <si>
    <t>Years</t>
  </si>
  <si>
    <t>Indicator Name</t>
  </si>
  <si>
    <t>Billion</t>
  </si>
  <si>
    <t>M = imports</t>
  </si>
  <si>
    <t>Exports of goods and services (current LCU)</t>
  </si>
  <si>
    <t>Tm = taxes on imports</t>
  </si>
  <si>
    <t>Imports of goods and services (current LCU)</t>
  </si>
  <si>
    <t>Sm = subsidies on imports</t>
  </si>
  <si>
    <t>MFN weighted Average (%)</t>
  </si>
  <si>
    <t>X = exports</t>
  </si>
  <si>
    <t>Import duties (current LCU)</t>
  </si>
  <si>
    <t>Tx = taxes on exports</t>
  </si>
  <si>
    <t>Taxes on goods and services (current LCU)</t>
  </si>
  <si>
    <t>Sx = subsidies on exports</t>
  </si>
  <si>
    <t>Taxes on exports, 2021 (current LCU)</t>
  </si>
  <si>
    <t>M + Tm - Sm</t>
  </si>
  <si>
    <t>Source: world Bank</t>
  </si>
  <si>
    <t>X - tx + Sx</t>
  </si>
  <si>
    <t>B. Derivation of Shadow price of labour</t>
  </si>
  <si>
    <t>B.1 Unskiled labour</t>
  </si>
  <si>
    <t>Coversion factor</t>
  </si>
  <si>
    <t>A. Shadow price of Carbon</t>
  </si>
  <si>
    <t>Shadow Price of Carbon, US CPI adjusted (2023 $US): to be used by task teams</t>
  </si>
  <si>
    <t>Low</t>
  </si>
  <si>
    <t>High</t>
  </si>
  <si>
    <t>Source: World Bank</t>
  </si>
  <si>
    <t xml:space="preserve">B. Social price of soil erosion </t>
  </si>
  <si>
    <t>Value (USD/ton)</t>
  </si>
  <si>
    <t>Sources</t>
  </si>
  <si>
    <t>Economic Loss</t>
  </si>
  <si>
    <t>Assumed value for lost productivity per ton (Pimentel et al., 1995; FAO Reports)</t>
  </si>
  <si>
    <t>Environmental Impact</t>
  </si>
  <si>
    <t>Calculated based on environmental costs per hectare and erosion rate (Lal, 1998; World Bank Publications)</t>
  </si>
  <si>
    <t>Social and Cultural Impact</t>
  </si>
  <si>
    <t>Calculated based on social costs per hectare and erosion rate (UNCCD, 2020; FAO and World Bank Reports)</t>
  </si>
  <si>
    <t>Total Social Price</t>
  </si>
  <si>
    <t>Sum of Economic Loss, Environmental Impact, and Social and Cultural Impact</t>
  </si>
  <si>
    <t>C. Ecosystem service of coral reefs</t>
  </si>
  <si>
    <t xml:space="preserve">Variables </t>
  </si>
  <si>
    <t>Value</t>
  </si>
  <si>
    <t>Total economic value of the tourist sector linked to the coraf reefs (MUSD/year)</t>
  </si>
  <si>
    <t>Million</t>
  </si>
  <si>
    <t>Loss to the value of tourism associated to the coral reef degration (%)</t>
  </si>
  <si>
    <t>Loss to the value of tourism associated to the coral reef degration (MUSD/year)</t>
  </si>
  <si>
    <t>Coral reef degradation due to sediment damage (%)</t>
  </si>
  <si>
    <t>The avoided cost in the tourism sector for implementing improved watershed management in the project intervention (MUSD/year)</t>
  </si>
  <si>
    <t>Coral reefs in Fiji</t>
  </si>
  <si>
    <t>km2</t>
  </si>
  <si>
    <t>The avoided cost in the tourism sector for implementing improved watershed management in the project intervention (USD/year/km2)</t>
  </si>
  <si>
    <t xml:space="preserve">Coral reefs impacted directly by the project </t>
  </si>
  <si>
    <t>The avoided cost in the tourism sector for implementing improved watershed management in the project intervention (USD/year)</t>
  </si>
  <si>
    <t>D. Carbon removal/erosion rate reduction</t>
  </si>
  <si>
    <t>Target         (kt CO2)</t>
  </si>
  <si>
    <t>tCO2</t>
  </si>
  <si>
    <t>tCO2/ha</t>
  </si>
  <si>
    <t>tCO2/ha/year</t>
  </si>
  <si>
    <t>Erosion rate (ton/ha/year)</t>
  </si>
  <si>
    <t>Forest Protection</t>
  </si>
  <si>
    <t>Forest Conservation</t>
  </si>
  <si>
    <t>Forest Restoration</t>
  </si>
  <si>
    <t xml:space="preserve">Sustainable </t>
  </si>
  <si>
    <t xml:space="preserve">Forest </t>
  </si>
  <si>
    <t>Management</t>
  </si>
  <si>
    <t>Agroforestry</t>
  </si>
  <si>
    <t>Activity</t>
  </si>
  <si>
    <t>Subactivity</t>
  </si>
  <si>
    <t>Amount Year 1 (USD)</t>
  </si>
  <si>
    <t>Amount Year 2 (USD)</t>
  </si>
  <si>
    <t>Amount Year 3 (USD)</t>
  </si>
  <si>
    <t>Amount Year 4 (USD)</t>
  </si>
  <si>
    <t>Amount Year 5 (USD)</t>
  </si>
  <si>
    <t>Amount Year 6 (USD)</t>
  </si>
  <si>
    <t>Amount Year 7 (USD)</t>
  </si>
  <si>
    <t>Total (USD)</t>
  </si>
  <si>
    <t xml:space="preserve">Activity 1.1.1: Institutionalize inter-sectoral and inclusive collaborative mechanisms </t>
  </si>
  <si>
    <t xml:space="preserve">Sub-activity 1.1.1.1: Design and planning of the MSP on R2R </t>
  </si>
  <si>
    <t>Sub-activity 1.1.1.2: Establish multi-stakeholder mechanisms based on local policy framework</t>
  </si>
  <si>
    <t>Sub-activity 1.1.1.3: Develop a tool  aggregating and displaying up-to-date information on climate risks, finance, and projects in Fiji</t>
  </si>
  <si>
    <t>Activity 1.1.2: Establish Natural Resources Management related Public-Private-Community Partnerships mechanisms</t>
  </si>
  <si>
    <t>sub-activity 1.1.2.1: Develop intervention guidelines based on the existing legal framework (PPP Act, 2006)</t>
  </si>
  <si>
    <t>Sub-activity 1.1.2.2: Ensure the legal framework for engagement of stakeholders and trustfulness of agreements.</t>
  </si>
  <si>
    <t>Sub-activity 1.1.2.3: Develop guidelines for the monitoring of the execution of Public-Private-Community Partnerships</t>
  </si>
  <si>
    <t>Activity 1.1.3: Establish community-supported ecological monitoring across the target districts</t>
  </si>
  <si>
    <t>Sub-activity 1.1.3.1: Develop a community-supported ecological monitoring framework.</t>
  </si>
  <si>
    <t>Sub-activity 1.1.3.2: Develop training and engagement guidelines.</t>
  </si>
  <si>
    <t>Sub-activity 1.1.3.3: Carry out training on the implementation of community-supported ecological monitoring across the target districts.</t>
  </si>
  <si>
    <t>Sub-activity 1.1.3.4: Implement community-supported ecological monitoring across funded investments in project areas</t>
  </si>
  <si>
    <t>Activity 1.2.1: Update of key natural resources management policies for climate resilience and mitigation</t>
  </si>
  <si>
    <t xml:space="preserve">Sub-activity 1.2.1.1: Develop the forest harvesting regulations. </t>
  </si>
  <si>
    <t>Sub-activity 1.2.1.2.: Support the update of the Land and resource use policy to institutionalize the plan building approach, methodology and governance with TLTB and customary practices.</t>
  </si>
  <si>
    <t>Sub-Activity 1.2.1.3: Update the draft policy framework for Protected Areas.</t>
  </si>
  <si>
    <t>Sub-activity 1.2.1.4: Carry out stakeholder consultation to validate documentation.</t>
  </si>
  <si>
    <t>Activity 1.2.2 – Develop and introduce the standards and code of practices necessary to ensure climate change mainstreaming via sustainable forest management and forest landscape restoration</t>
  </si>
  <si>
    <t xml:space="preserve">Sub-activity 1.2.2.1: Update the forest harvesting code of practice (2013) on plantation and woodlots. </t>
  </si>
  <si>
    <t xml:space="preserve">Sub-activity 1.2.2.2: Develop the strategies and guidelines for forestry related investments (i.e. Afforestation, Reforestation, Natural Regeneration, Restoration, and plantation). </t>
  </si>
  <si>
    <t xml:space="preserve">Sub-activity 1.2.2.3: Finalize strategy, action plan and guidelines for SRP for energy purposes. </t>
  </si>
  <si>
    <t>Sub-activity 1.2.2.4: Update of the MoA Farm Management Plan with Climate resilient and mitigative practices and technologies.</t>
  </si>
  <si>
    <t>Sub-activity 1.2.2.5: Carry out stakeholder consultation to validate produced guidelines and strategies.</t>
  </si>
  <si>
    <t>Activity 1.2.3 - Prepare Fiji and communities for accessing Carbon trading schemes to increase Fiji’s climate financing options</t>
  </si>
  <si>
    <t>Sub-activity 1.2.3.1: Locate and hire expertise for development of standards.</t>
  </si>
  <si>
    <t>Sub-activity 1.2.3.2: Support the development of carbon finance standards and governance mechanisms (green and blue carbon)</t>
  </si>
  <si>
    <t xml:space="preserve">Activity: 1.2.4: Assess with stakeholders available options to adopt forest ecosystem services incentives and levy </t>
  </si>
  <si>
    <t>Sub-activity 1.2.4.1: Identify Forest ecosystem services and monetize their value and contribution to the national economy.</t>
  </si>
  <si>
    <t>Sub-activities 1.2.4.2: Engage with stakeholders</t>
  </si>
  <si>
    <t>Sub-activity 1.2.4.3: Design the levy mechanisms and governance (e.g. standard(s) and guidelines for calculation, collection, redistribution, and monitoring)</t>
  </si>
  <si>
    <t>Sub-activity 1.2.4.4: Finalize the Levy and incorporate it in the current policy dialouge</t>
  </si>
  <si>
    <t>Activity 1.2.5: Disseminate policies across institutions and communities</t>
  </si>
  <si>
    <t xml:space="preserve">Sub-activity 1.2.5.1: Identify service providers and bid contracts to develop a Communication Plan. </t>
  </si>
  <si>
    <t xml:space="preserve">Sub-activity 1.2.5.2: Prepare the awareness materials and organize awareness and outreach for behavioral change </t>
  </si>
  <si>
    <t>Activity 1.3.1: Design climate risk informed and integrated participatory community landscape management and investment plans (CLMP)</t>
  </si>
  <si>
    <t>Sub-activity 1.3.1.1: Coordinate and merge existing plans (e.g. national TLTB plan) and prepare overall CLMP guidelines and outlines.</t>
  </si>
  <si>
    <t>Sub-activity 1.3.1.2: Identify key persons to be involved among institutions and communities</t>
  </si>
  <si>
    <t xml:space="preserve">Sub-activity 1.3.1.3: Identify through a national bid civil society organization that will support local stakeholders developing the CLMPs. </t>
  </si>
  <si>
    <t>Sub-activity 1.3.1.4: Collect and secure environmental, social, economic, and administrative data and documents.</t>
  </si>
  <si>
    <t>Sub-activity 1.3.1.5: Identify community priorities and establish strategies for landscape management.</t>
  </si>
  <si>
    <t>Sub-activity 1.3.1.6: Carry out land planning and strategic environmental assessment of actions identified by communities</t>
  </si>
  <si>
    <t xml:space="preserve">Sub-activity 1.3.1.7: Ensure participatory review of the plans. </t>
  </si>
  <si>
    <t>Sub-activity 1.3.1.8: Address Capacity Gaps for CLMP Implementation.</t>
  </si>
  <si>
    <t>Sub-activity 1.3.1.9: Facilitate public-private and community agreements for the CLMPs.</t>
  </si>
  <si>
    <t xml:space="preserve">Activity 1.3.2 – Facilitate Sustainable Forest Management (SFM) for permanent forest estates via public private partnerships </t>
  </si>
  <si>
    <t>Sub-activity 1.3.2.1: Develop and disseminate information and materials to raise awareness.</t>
  </si>
  <si>
    <t>Sub-activity 1.3.2.2: Train stakeholders in sustainable forest management practices and approaches.</t>
  </si>
  <si>
    <t xml:space="preserve">Sub-activity 1.3.2.3: Identify forest estates that have potential for SFM. </t>
  </si>
  <si>
    <t>Sub-activity 1.3.2.4: Create the linkages and liaise between landowners, private sector, and the state.</t>
  </si>
  <si>
    <t xml:space="preserve">Sub-activity 1.3.2.5: Support contracts and other legal tools to ensure the management of forests according to the forest code and sustainability standards (i.e. FSC certification). </t>
  </si>
  <si>
    <t>Activity 1.3.3 Transfer knowledge produced by the project to national stakeholders in charge of formal and informal education of youth and professionals</t>
  </si>
  <si>
    <t>Sub-activity 1.3.3.1: Enhance the learning offer related national technical curricula of universities and technical colleges.</t>
  </si>
  <si>
    <t>Sub-activity 1.3.3.2: Train teachers and professors in introduced practices and technologies.</t>
  </si>
  <si>
    <t>Sub-activity 1.3.3.3: Assess capacity needs of service providers (e.g. consultancy firms, accountants, others)</t>
  </si>
  <si>
    <t>Sub-activity 1.3.3.4: Provide tailored training for service providers.</t>
  </si>
  <si>
    <t>Activity 2.1.1: Upgrade knowledge on FLR and climate adaptive nurseries development</t>
  </si>
  <si>
    <t>Sub-activity 2.1.1.1: Develop protocols and standards to produce climate adaptive seedlings.</t>
  </si>
  <si>
    <t>Sub-activity 2.1.1.2: Develop protocols and standards for the implementation and monitoring of FLR interventions.</t>
  </si>
  <si>
    <t xml:space="preserve">Sub-activity 2.1.1.3: Train forestry professionals and field operators from institutions, academia, and civil society organizations. </t>
  </si>
  <si>
    <t>Activity 2.1.2: Expand / upgrade existing nurseries</t>
  </si>
  <si>
    <t>Sub-activity 2.1.2.1: Purchase and install infrastructure, materials, and equipment for upgrades and seeds/seedlings handling operations.</t>
  </si>
  <si>
    <t>Sub-activity 2.1.2.2: Train operators on climate adaptive silviculture procedures.</t>
  </si>
  <si>
    <t>Sub-activity 2.1.2.3: Support Community groups in business management to run the nurseries during the project</t>
  </si>
  <si>
    <t>Sub-activity 2.1.2.4: Initiate the production of seedlings.</t>
  </si>
  <si>
    <t>Sub-activity 2.1.2.5: Monitoring and quality insurance of seedlings production.</t>
  </si>
  <si>
    <t>Activity 2.2.1: Implement community-led forestry investments identified in the CLMPs.</t>
  </si>
  <si>
    <t>Sub-activity 2.2.1.1: Confirm investment sites and investment models.</t>
  </si>
  <si>
    <t xml:space="preserve">Sub-activity 2.2.1.2: Train stakeholders on introduced practices and technologies. </t>
  </si>
  <si>
    <t xml:space="preserve">Sub-activity 2.2.1.3: Carry out land preparation. </t>
  </si>
  <si>
    <t>Sub-activity 2.2.1.4: Source and transport of seedlings.</t>
  </si>
  <si>
    <t>Sub-activity 2.2.1.5: Carry out planting activities.</t>
  </si>
  <si>
    <t>Sub-activity 2.2.1.6: Maintain FLR sites.</t>
  </si>
  <si>
    <t xml:space="preserve">Activity 2.2.2: Establish community-supported High Value Conservation Forests (HVCF). </t>
  </si>
  <si>
    <t>Sub-activity 2.2.2.1: Confirm sites and conservation models.</t>
  </si>
  <si>
    <t>Sub-activity 2.2.2.2: Establish PPP agreements for conservation.</t>
  </si>
  <si>
    <t xml:space="preserve">Sub-activity 2.2.2.3: Prepare documentation for formal recognition of sites as protected areas. </t>
  </si>
  <si>
    <t>Activity 3.1.1.  –  Support private sector companies in adopting the Forest Stewardship Council (FSC) certification and integrating the FSC Ecosystem Services Procedure  (ES PRO)</t>
  </si>
  <si>
    <t>Sub-activity 3.1.1.1: Carry out training of stakeholders for the implementation of FSC and FSC ES PRO</t>
  </si>
  <si>
    <t>Sub-activity 3.1.1.2: Support private sector companies in carrying out FSC ES PRO and ecosystem impact claims</t>
  </si>
  <si>
    <t>Sub-activity 3.1.1.3: Assess impacts of FSC ES PRO application in project areas</t>
  </si>
  <si>
    <t xml:space="preserve">Activity 3.1.2.  –  Support communities’ adoption of the Forest Stewardship Council (FSC) certification and the integration of the FSC Ecosystem Services Procedure  </t>
  </si>
  <si>
    <t>Sub-activity 3.1.2.1: Carry out training of communities for the implementation of FSC and FSC ES PRO</t>
  </si>
  <si>
    <t>Sub-activity 3.1.2.2: Support Communities in carrying our FSC ES PRO and ecosystem impact claims</t>
  </si>
  <si>
    <t>Sub-activity 3.1.2.3: Assess impacts of FSC ES PRO application in project areas</t>
  </si>
  <si>
    <t>Activity 3.2.1 – Strengthen/de-constrain existing forestry financial mechanisms of the FDB and other national financing institutions to support FLR and SFM</t>
  </si>
  <si>
    <t xml:space="preserve">Sub-activity 3.2.1.1: Revise available financial instruments to integrate opportunities for FLR Investments. </t>
  </si>
  <si>
    <t>Sub-activity 3.2.1.2: Organize review sessions with stakeholders to assess FDB's financial mechanism and their possible impact on FLR and SFm approaches uptake</t>
  </si>
  <si>
    <t>Sub-activity 3.2.1.3: Identify derrisking opportunities with stakeholders</t>
  </si>
  <si>
    <t>Sub-activity 3.2.1.4: Carry out tailored training for financing institutions on FLR investments</t>
  </si>
  <si>
    <t>Activity 3.2.2 – Facilitate the enhancement and upgrade of forestry financial products to ensure effectiveness and efficiency of resilience investments</t>
  </si>
  <si>
    <t>Sub-activity 3.2.2.1: Assess and evaluate the existing forestry and agroforestry portfolio and market demand</t>
  </si>
  <si>
    <t>Sub-activity 3.2.2.2: Technical Assistance provided to enhance and upgrade sustainable forestry financial products</t>
  </si>
  <si>
    <t>Sub-activity 3.2.2.3: Support staff of financing institutions in the development of sustainable and bankable forestry projects</t>
  </si>
  <si>
    <t xml:space="preserve">Activity 3.2.3 – Support the capacity of public and private financial institutions to identify climate risk investments and to ensure Paris Alignment of the pipeline portfolio </t>
  </si>
  <si>
    <t>Sub-activity 3.2.3.1: Develop training programs and guidelines for FDB and Fis in Fiji</t>
  </si>
  <si>
    <t>Sub-activity 3.2.3.2: Carry out tailored training to FIs</t>
  </si>
  <si>
    <t>Sub-activity 3.2.3.3: Provide technical assistance to FDB and other Fis in Fiji about Paris Alignment of portfolios.</t>
  </si>
  <si>
    <t>Activity 3.3.1. Facilitate the conversion and the SFM of degraded lands in logged over forests to natural forest regeneration and restoration following climate adaptive silviculture approaches.</t>
  </si>
  <si>
    <t>Sub-activity 3.3.1.1 Confirm investment sites and investment models.</t>
  </si>
  <si>
    <t>Sub-activity 3.3.1.2: Technical assistance for land preparation, sourcing and planting of seedlings and maintenance of FLR interventions</t>
  </si>
  <si>
    <t>Sub-activity 3.3.1.3: Train stakeholders on introduced practices and technologies.</t>
  </si>
  <si>
    <t xml:space="preserve">Sub-activity 3.3.1.4: Disseminate the mechanisms and governance procedures across stakeholders and train public and private experts.   </t>
  </si>
  <si>
    <t>Activity 3.3.2: Facilitate the introduction of FLR and SFM on degraded lands and plantation areas following climate adaptive silviculture approaches</t>
  </si>
  <si>
    <t>Sub-activity 3.3.2.1: Facilitate Public-Private-Community Partnership to accelerate reforestation.</t>
  </si>
  <si>
    <t>Sub-activity 3.3.2.2: Confirm investment sites and investment models.</t>
  </si>
  <si>
    <t>Sub-activity 3.2.3.3: Train stakeholders on introduced practices and technologies.</t>
  </si>
  <si>
    <t xml:space="preserve">Sub-activity 3.3.2.4: Carry out land preparation. </t>
  </si>
  <si>
    <t>Sub-activity 3.3.2.5: Source and transport of seedlings</t>
  </si>
  <si>
    <t>Sub-activity 3.3.2.6: Carry out planting activities.</t>
  </si>
  <si>
    <t>Sub-activity 3.3.2.7: Maintain FLR sites.</t>
  </si>
  <si>
    <t>Sub-activity 3.3.2.8 Facilitate SFM of plantation sites.</t>
  </si>
  <si>
    <t>Activity 3.3.3: In partnership with the Ministry of Agriculture and Waterways, support forest landscape restoration via agroforestry investments</t>
  </si>
  <si>
    <t>Sub-activity 3.3.3.1: Confirm investment sites and investment models.</t>
  </si>
  <si>
    <t>Sub-activity 3.3.3.2: Train stakeholders on introduced practices and technologies.</t>
  </si>
  <si>
    <t xml:space="preserve">Sub-activity 3.3.3.3: Carry out land preparation. </t>
  </si>
  <si>
    <t>Sub-activity 3.3.3.4: Source and transport of seedlings, inputs, and materials.</t>
  </si>
  <si>
    <t>Sub-activity 3.3.3.5: Carry out planting activities.</t>
  </si>
  <si>
    <t>Sub-activity 3.3.3.6: Implement monitoring across the target districts</t>
  </si>
  <si>
    <t>PMU-Establish and put into operation the Project Implementation Unit (PMU)</t>
  </si>
  <si>
    <t>Developed and implement Project M&amp;E system</t>
  </si>
  <si>
    <t>Develop baseline study, mid-term and final evaluation</t>
  </si>
  <si>
    <t xml:space="preserve"> Communication and Knowledge Management</t>
  </si>
  <si>
    <t>COMPONENTS, SUB-COMPONENTS, OUTPUTS AND ACTIVITIES</t>
  </si>
  <si>
    <t>Years (Budget, USD)</t>
  </si>
  <si>
    <t>Total Cost (USD)</t>
  </si>
  <si>
    <t>%</t>
  </si>
  <si>
    <t>SUBTOTAL PMU</t>
  </si>
  <si>
    <t>Direct investment (%)</t>
  </si>
  <si>
    <t>Operating costs (%)</t>
  </si>
  <si>
    <t>Budget category</t>
  </si>
  <si>
    <t>Funding Sources (USD)</t>
  </si>
  <si>
    <t xml:space="preserve">Tradable </t>
  </si>
  <si>
    <t xml:space="preserve">Non tradable </t>
  </si>
  <si>
    <t xml:space="preserve">Staff Cost </t>
  </si>
  <si>
    <t>Local consultants - unskilled</t>
  </si>
  <si>
    <t>Local consultants - skilled</t>
  </si>
  <si>
    <t>International consultant</t>
  </si>
  <si>
    <t>Materials and Equipments</t>
  </si>
  <si>
    <t xml:space="preserve">Constuction cost </t>
  </si>
  <si>
    <t>Training, workshops, and conference</t>
  </si>
  <si>
    <t>Travel - local</t>
  </si>
  <si>
    <t>Travel - international</t>
  </si>
  <si>
    <t xml:space="preserve">Professional/ Contractual Services </t>
  </si>
  <si>
    <t xml:space="preserve">Activities </t>
  </si>
  <si>
    <t xml:space="preserve">Direct investment </t>
  </si>
  <si>
    <t>Indirect costs (ME)</t>
  </si>
  <si>
    <t>Other components/activities</t>
  </si>
  <si>
    <t>Total investment USD/ha</t>
  </si>
  <si>
    <t>Direct investment (USD/ha)</t>
  </si>
  <si>
    <t>Indirect investment (USD/ha)</t>
  </si>
  <si>
    <t>Activity:1.3.2</t>
  </si>
  <si>
    <t>Activity:2.2.2</t>
  </si>
  <si>
    <t>Activities: 2.2.1 3.3.1</t>
  </si>
  <si>
    <t>Activity: 3.3.2</t>
  </si>
  <si>
    <t>Activity: 3.3.3</t>
  </si>
  <si>
    <t>Activity: 3.3.4</t>
  </si>
  <si>
    <t>a) Model C</t>
  </si>
  <si>
    <t>Activity: 3.3.5</t>
  </si>
  <si>
    <t>b) Model D</t>
  </si>
  <si>
    <t>Activity: 3.3.6</t>
  </si>
  <si>
    <t>C. Prices</t>
  </si>
  <si>
    <t>Table 1: Financial &amp; Economic Prices</t>
  </si>
  <si>
    <t>Goods</t>
  </si>
  <si>
    <t>Financial Prices @ AF</t>
  </si>
  <si>
    <t xml:space="preserve">Economic Prices </t>
  </si>
  <si>
    <t>Unit</t>
  </si>
  <si>
    <t>$USD</t>
  </si>
  <si>
    <t>Outputs - timber</t>
  </si>
  <si>
    <t>Outputs - Goods</t>
  </si>
  <si>
    <t xml:space="preserve">Model 1. </t>
  </si>
  <si>
    <t>Kauvula</t>
  </si>
  <si>
    <t>Tradable</t>
  </si>
  <si>
    <t>m3</t>
  </si>
  <si>
    <t>Kaunicina</t>
  </si>
  <si>
    <t>Dakua Salusalu</t>
  </si>
  <si>
    <t>Dawa</t>
  </si>
  <si>
    <t>Outputs - Ecosystem services</t>
  </si>
  <si>
    <t>tCO2 eq</t>
  </si>
  <si>
    <t>Erosion rate</t>
  </si>
  <si>
    <t>tn</t>
  </si>
  <si>
    <t>Inputs</t>
  </si>
  <si>
    <t>i) Seedlings</t>
  </si>
  <si>
    <t>Seedling - Kauvula</t>
  </si>
  <si>
    <t>units</t>
  </si>
  <si>
    <t>Seedling - Kaunicina</t>
  </si>
  <si>
    <t>Seedling - Dakua Salusalu</t>
  </si>
  <si>
    <t>Seedling - Dawa</t>
  </si>
  <si>
    <t>iii) Fertilizers</t>
  </si>
  <si>
    <t>iv) Pesticides</t>
  </si>
  <si>
    <t>v) Herbicides</t>
  </si>
  <si>
    <t>Equipment and Tools</t>
  </si>
  <si>
    <t>kit</t>
  </si>
  <si>
    <t>Other Cost</t>
  </si>
  <si>
    <t>Kg</t>
  </si>
  <si>
    <t>Transport</t>
  </si>
  <si>
    <t>Miscellaneous</t>
  </si>
  <si>
    <t>Labor (unskilled)</t>
  </si>
  <si>
    <t>person-days</t>
  </si>
  <si>
    <t>Weeding and Clearing</t>
  </si>
  <si>
    <t>Pest and Disease Management</t>
  </si>
  <si>
    <t>Replanting and Enrichment Planting</t>
  </si>
  <si>
    <t>Fencing and Protection</t>
  </si>
  <si>
    <t>Harvesting and</t>
  </si>
  <si>
    <t>Vesi</t>
  </si>
  <si>
    <t>Vaivai</t>
  </si>
  <si>
    <t>Ivi</t>
  </si>
  <si>
    <t>Breadfruit-timber</t>
  </si>
  <si>
    <t>Breadfruit-fruit</t>
  </si>
  <si>
    <t>Seedlings - Vesi</t>
  </si>
  <si>
    <t>Seedlings - Vaivai</t>
  </si>
  <si>
    <t>Seedlings - Ivi</t>
  </si>
  <si>
    <t xml:space="preserve">Seedlings - Breadfruit </t>
  </si>
  <si>
    <t>Tools and Equipment</t>
  </si>
  <si>
    <t>Organic Matter/Compost</t>
  </si>
  <si>
    <t>Other Costs</t>
  </si>
  <si>
    <t>Outputs - Crops</t>
  </si>
  <si>
    <t>Model 1. Agroforestry A</t>
  </si>
  <si>
    <t>Taro</t>
  </si>
  <si>
    <t>Cassava</t>
  </si>
  <si>
    <t>Ginger</t>
  </si>
  <si>
    <t>Banana</t>
  </si>
  <si>
    <t>Pinneaple</t>
  </si>
  <si>
    <t>Citrus</t>
  </si>
  <si>
    <t>Glyricidia</t>
  </si>
  <si>
    <t>Calliandra</t>
  </si>
  <si>
    <t>- Taro</t>
  </si>
  <si>
    <t>- Cassava</t>
  </si>
  <si>
    <t>- Ginger</t>
  </si>
  <si>
    <t>- Banana (Established)</t>
  </si>
  <si>
    <t>- Pineapple (Established)</t>
  </si>
  <si>
    <t>- Citrus (Established)</t>
  </si>
  <si>
    <t>- Gliricidia (Established)</t>
  </si>
  <si>
    <t>- Calliandra (Established)</t>
  </si>
  <si>
    <t>ii) Others (Compost, Organic Matter)</t>
  </si>
  <si>
    <t>i) Land preparation</t>
  </si>
  <si>
    <t>ii) Transportation of seedlings</t>
  </si>
  <si>
    <t>iii) Planting</t>
  </si>
  <si>
    <t>iv) Harvest</t>
  </si>
  <si>
    <t>v) Transport</t>
  </si>
  <si>
    <t>Model 1. Agroforestry B</t>
  </si>
  <si>
    <t>Uto</t>
  </si>
  <si>
    <t>Kavika</t>
  </si>
  <si>
    <t>Kaudamu</t>
  </si>
  <si>
    <t>Damanu</t>
  </si>
  <si>
    <t>Dakua Makadre</t>
  </si>
  <si>
    <t>Seedlings - Kaudamu</t>
  </si>
  <si>
    <t>Seedlings - Kauvula</t>
  </si>
  <si>
    <t>Seedlings - Damanu</t>
  </si>
  <si>
    <t>Seedlings - Dakua Makadre</t>
  </si>
  <si>
    <t>Pruning and Training</t>
  </si>
  <si>
    <t>Harvesting Timber</t>
  </si>
  <si>
    <t>travel</t>
  </si>
  <si>
    <t>Bamboo</t>
  </si>
  <si>
    <t>Seedlings - Bamboo</t>
  </si>
  <si>
    <t>Handicraft Products (Average)</t>
  </si>
  <si>
    <t>Initial Investment</t>
  </si>
  <si>
    <t>Training Workshops</t>
  </si>
  <si>
    <t>Infrastructure (Workshop)</t>
  </si>
  <si>
    <t>Operating Costs</t>
  </si>
  <si>
    <t>Raw Materials (Wood, Soga)</t>
  </si>
  <si>
    <t>Utilities</t>
  </si>
  <si>
    <t>Marketing and Promotion</t>
  </si>
  <si>
    <t>Labor (Artisans)</t>
  </si>
  <si>
    <t>Tourism service</t>
  </si>
  <si>
    <t>visitor</t>
  </si>
  <si>
    <t>Models</t>
  </si>
  <si>
    <t xml:space="preserve">Characteristic </t>
  </si>
  <si>
    <t>Without project</t>
  </si>
  <si>
    <t>With Project</t>
  </si>
  <si>
    <t>% succes rate</t>
  </si>
  <si>
    <t>1. Agroforestry model</t>
  </si>
  <si>
    <t>Traditional cropping areas</t>
  </si>
  <si>
    <t xml:space="preserve">Degraded areas mainly in hilly traditional systems </t>
  </si>
  <si>
    <t>Integrated management of annual and perinnial crops and trees</t>
  </si>
  <si>
    <t>2: Community planting of mixed species</t>
  </si>
  <si>
    <t>A. Management system</t>
  </si>
  <si>
    <t>Land is managed under iTLTB only for the purpose of allocating ownership rights to the land, by the mataqali members, and members consents for development on their land. There is no form of land management in place for the utilisation of the land or sustainable land use practices.</t>
  </si>
  <si>
    <t xml:space="preserve">Based on 60% landowners consent, the land has a management plan for the planting and management of trees for the delivery of ecosystems services, food security, and climate change adaptation. </t>
  </si>
  <si>
    <t xml:space="preserve">E. Current situation </t>
  </si>
  <si>
    <t>land is not under any form of sustainable landuse plan or management, soil is degraded, land is classified as non forest as it does not meet the forest definition threshold</t>
  </si>
  <si>
    <t>Land is under land use plan that is developed and implemented by the communities, the land is planted with mixed tree species, soil fertility and structure is improved, soil erosion is controlled</t>
  </si>
  <si>
    <t>3: Community restoration of waterways and riparian zones</t>
  </si>
  <si>
    <t>The waterway, rivers, and streams and the soil below it belongs to the state. Only the river banks belongs and riparian areas belongs to the landowners. Land developments and often occur right up to the river banks. Protection of watercourses during logging operation are only effective when license are valid</t>
  </si>
  <si>
    <t>River systems and waterways now has a long term management system that applies at all situation whether the land is under formal development or not.</t>
  </si>
  <si>
    <t xml:space="preserve">Waterways are highly exposed, degraded and highly silted. Health of the aquatic ecosystem is very poor, and community had lost support for local livelihoods. </t>
  </si>
  <si>
    <t>Waterways are highly protected with an established management plan that ensure their long term protection and sustainability. Waterways are clean, water is clear, with a healthy aquatic ecosystem that supports livelihoods, local aquatic food returns</t>
  </si>
  <si>
    <t>4: Natural regeneration of degraded forests</t>
  </si>
  <si>
    <t>Land is managed by ITLTB for ownership rights. No form of plan in place for the rehabilitation of the degraded forest and land. Forest is above the threshold for forest definition and is still defined as forest</t>
  </si>
  <si>
    <t xml:space="preserve">The forest and land now has a management plan and the community is active in implementing the management pland for both land and forest. </t>
  </si>
  <si>
    <t xml:space="preserve">These are overlogged native forests which are further degraded due to human activities, native species are present in small amount but mostly overgrown with vines,Forest stocking is very low with land heavily eroded. both forest and soil are heavily degraded due to various forms of human activities, rivers are heavily silted during rain. </t>
  </si>
  <si>
    <t xml:space="preserve"> Natural Regeneration of native tree species has occurred successfully and the forest has returned to its natural condition and no more overgrown with vines, Soil degradation and erosion under control. Water is clear during rain</t>
  </si>
  <si>
    <t>5: Natural regeneration of over logged primary forest</t>
  </si>
  <si>
    <t>Land is under private ownership and managed privately.  No form of plan in place for the rehabilitation of the degraded forest and land. Forest is above the threshold for forest definition and is still defined as forest</t>
  </si>
  <si>
    <t>The forest has a management plan developed with the communities for the natural regeneration of logged forest which is actively implemented by the communities</t>
  </si>
  <si>
    <t>Forest is heavily logged but does not undergo further degradation due to human activities, land still classified as forest, natural regeneration can not occur naturally due to heavy impact of logging operation, Native species for natural regeneration are present. River is heavily silted during rain, and heavy loss of biodiversity</t>
  </si>
  <si>
    <t>Forest has recovered and sgns of logging impacts has disappeared, biodiversity has returned, soil erosion is controlled and water is clear during rain.</t>
  </si>
  <si>
    <t>6: Restoration of overlogged plantation</t>
  </si>
  <si>
    <t>Forest is leased and is managed under aprivqte ownership without an active planting program in place</t>
  </si>
  <si>
    <t>Forest is leased and is managed under a plantation forest estate with an active planting program in place</t>
  </si>
  <si>
    <t>Forest and Land is heavily degraded due to past logging operation, land still calssified as forest, Currently not planted with any tree species, River is heavily silted during rain, and heavy loss of biodiversity</t>
  </si>
  <si>
    <t>Forest is under Stustainable Forest Plantation Management Plan, and fully stocked with a variety of native species, biodivesity restored and river no longer silted during heavy rain</t>
  </si>
  <si>
    <t>7: Restoration left aside degraded land</t>
  </si>
  <si>
    <t>Land is leased and under private ownership, but not under any active forest management system, cassified under non forest category</t>
  </si>
  <si>
    <t xml:space="preserve">Land is stocked with a mixture of native forest species and is under an active forest management system </t>
  </si>
  <si>
    <t>Leased land is not under any form of sustainable landuse plan or management, soil is degraded, land is classified as non forest as it does not meet the forest definition threshold</t>
  </si>
  <si>
    <t>Leased land is under land use plan that is developed and implemented by the communities, the land is planted with mixed tree species, soil fertility and structure is improved, soil erosion is controlled</t>
  </si>
  <si>
    <t>8: Establishment of High Conservation Value Forests</t>
  </si>
  <si>
    <t>HCVF are not under any form of management system and biodeversity is not protected</t>
  </si>
  <si>
    <t>HCVF is under a forest management system which foc on the protection of forest biodiversity</t>
  </si>
  <si>
    <t>Biodiversity values in HCVF aren well understood but are not under any form of protection or management, the boundary is not demarcated, and the communities do not know the biodiversity in their land and its value</t>
  </si>
  <si>
    <t>Boundaries for HCVF are well demarcated on the map and in the forest and are under legal protection and are actively managed under a forest management plan that are developed and enforced by the communities</t>
  </si>
  <si>
    <t>9: Establishment of Permanent Forest Estate (SFM of Production Forests)</t>
  </si>
  <si>
    <t>Natural forests and plantations are not under any form of landuse plan that demarcates areas for sustainable forest management</t>
  </si>
  <si>
    <t>Natural forests and plantations are under any form of landuse plan that demarcates areas for sustainable forest management</t>
  </si>
  <si>
    <t>Forests are under threat for continued degradation, and even forest conversion into agriculture and other forms of landuse</t>
  </si>
  <si>
    <t>Forest is under Stustainable Forest Management Plan, and is no longer under threat to deforestation, forest degradation, or conversion to other non forest landuses.</t>
  </si>
  <si>
    <t>a</t>
  </si>
  <si>
    <t>10. Short plantation rotation</t>
  </si>
  <si>
    <t>Degraded areas due to the effects of deforestation, grazing and traditional agricultural activities.</t>
  </si>
  <si>
    <t>Bamboo production as an alternative for fast-rotating and productive timber resources.</t>
  </si>
  <si>
    <t>A. Beneficiaries</t>
  </si>
  <si>
    <t>Beneficiaries</t>
  </si>
  <si>
    <t>Implementation phase</t>
  </si>
  <si>
    <t>Start</t>
  </si>
  <si>
    <t>MTR</t>
  </si>
  <si>
    <t>Beneficiaries (ha)</t>
  </si>
  <si>
    <t>C. Agregated farm model  - Financial</t>
  </si>
  <si>
    <t>FIRR</t>
  </si>
  <si>
    <t>EFNPV/Beneficiary</t>
  </si>
  <si>
    <t>crop budget: Agroforestry</t>
  </si>
  <si>
    <t>FINANCIAL</t>
  </si>
  <si>
    <t>ECONOMIC</t>
  </si>
  <si>
    <t>unit</t>
  </si>
  <si>
    <t>WOP</t>
  </si>
  <si>
    <t>WP</t>
  </si>
  <si>
    <t>Plot size</t>
  </si>
  <si>
    <t>ha</t>
  </si>
  <si>
    <t>Physical budget</t>
  </si>
  <si>
    <t>Items</t>
  </si>
  <si>
    <t>Without</t>
  </si>
  <si>
    <t>Project</t>
  </si>
  <si>
    <t>Y1</t>
  </si>
  <si>
    <t>Y2</t>
  </si>
  <si>
    <t>Y3</t>
  </si>
  <si>
    <t>Y4</t>
  </si>
  <si>
    <t>Y5</t>
  </si>
  <si>
    <t>Y6</t>
  </si>
  <si>
    <t>Y7</t>
  </si>
  <si>
    <t>Y8</t>
  </si>
  <si>
    <t>Y9</t>
  </si>
  <si>
    <t>Y10</t>
  </si>
  <si>
    <t>Y11</t>
  </si>
  <si>
    <t>Y12</t>
  </si>
  <si>
    <t>Y13</t>
  </si>
  <si>
    <t>Y14</t>
  </si>
  <si>
    <t>Y15</t>
  </si>
  <si>
    <t>Y16</t>
  </si>
  <si>
    <t>Y17</t>
  </si>
  <si>
    <t>Y18</t>
  </si>
  <si>
    <t>Y19</t>
  </si>
  <si>
    <t>Y20</t>
  </si>
  <si>
    <t>Y21</t>
  </si>
  <si>
    <t>Y22</t>
  </si>
  <si>
    <t>Y23</t>
  </si>
  <si>
    <t>Y24</t>
  </si>
  <si>
    <t>Y25</t>
  </si>
  <si>
    <t>Y26</t>
  </si>
  <si>
    <t>Y27</t>
  </si>
  <si>
    <t>Y28</t>
  </si>
  <si>
    <t>Y29</t>
  </si>
  <si>
    <t>Y30</t>
  </si>
  <si>
    <t>Y5-10</t>
  </si>
  <si>
    <t>Y 6</t>
  </si>
  <si>
    <t>Y 7</t>
  </si>
  <si>
    <t>Y 8</t>
  </si>
  <si>
    <t>Y 9</t>
  </si>
  <si>
    <t>Y 10</t>
  </si>
  <si>
    <t>Y 11</t>
  </si>
  <si>
    <t>Y 12</t>
  </si>
  <si>
    <t>Y 13</t>
  </si>
  <si>
    <t>Y 14</t>
  </si>
  <si>
    <t>Y 15</t>
  </si>
  <si>
    <t>Y 16</t>
  </si>
  <si>
    <t>Y 17</t>
  </si>
  <si>
    <t>Y 18</t>
  </si>
  <si>
    <t>Y 19</t>
  </si>
  <si>
    <t>Y 20</t>
  </si>
  <si>
    <t>Y 21</t>
  </si>
  <si>
    <t>Y 22</t>
  </si>
  <si>
    <t>Y 23</t>
  </si>
  <si>
    <t>Y 24</t>
  </si>
  <si>
    <t>Y 25</t>
  </si>
  <si>
    <t>Y 26</t>
  </si>
  <si>
    <t>Y 27</t>
  </si>
  <si>
    <t>Y 28</t>
  </si>
  <si>
    <t>Y 29</t>
  </si>
  <si>
    <t>Y 30</t>
  </si>
  <si>
    <t>INFLOW</t>
  </si>
  <si>
    <t>A. Land use</t>
  </si>
  <si>
    <t>Annual crops</t>
  </si>
  <si>
    <t xml:space="preserve">Fruit </t>
  </si>
  <si>
    <t>Trees (shrubs)</t>
  </si>
  <si>
    <t>B. Yields</t>
  </si>
  <si>
    <t>Kg/ha</t>
  </si>
  <si>
    <t>Yield increase (%)</t>
  </si>
  <si>
    <t>m3/ha</t>
  </si>
  <si>
    <t>Ecosystem services</t>
  </si>
  <si>
    <t xml:space="preserve">Emision reduction </t>
  </si>
  <si>
    <t>GHG emission reduction</t>
  </si>
  <si>
    <t>tCO2eq/ha</t>
  </si>
  <si>
    <t>Erosion reduction</t>
  </si>
  <si>
    <t>ton/ha</t>
  </si>
  <si>
    <t>OUTFLOW</t>
  </si>
  <si>
    <t>Inputs and Materials</t>
  </si>
  <si>
    <t>Financial Budget</t>
  </si>
  <si>
    <t>Value of production</t>
  </si>
  <si>
    <t>$US</t>
  </si>
  <si>
    <t>USD</t>
  </si>
  <si>
    <t>GHG emission</t>
  </si>
  <si>
    <t>Investments</t>
  </si>
  <si>
    <t xml:space="preserve">Total production costs </t>
  </si>
  <si>
    <t>Net Income</t>
  </si>
  <si>
    <t>Incremental benefit</t>
  </si>
  <si>
    <t>Incremental cost</t>
  </si>
  <si>
    <t xml:space="preserve">Incremental </t>
  </si>
  <si>
    <t>Return on family labour day</t>
  </si>
  <si>
    <t>NPV @8.9%</t>
  </si>
  <si>
    <t>NPV @7.4%</t>
  </si>
  <si>
    <t>IRR @ 8.9%</t>
  </si>
  <si>
    <t>IRR @ 7.4%</t>
  </si>
  <si>
    <t>NPV @8.9% - Benefits</t>
  </si>
  <si>
    <t>NPV @7.4% - Benefits</t>
  </si>
  <si>
    <t>NPV @8.9% - Cost</t>
  </si>
  <si>
    <t>NPV @7.4% - Cost</t>
  </si>
  <si>
    <t>Financing Analysis</t>
  </si>
  <si>
    <t>the additional inputs like fertilizer, chemicals</t>
  </si>
  <si>
    <t>Repayment Period</t>
  </si>
  <si>
    <t>years</t>
  </si>
  <si>
    <t>Grace Period</t>
  </si>
  <si>
    <t>Interest Rate</t>
  </si>
  <si>
    <t>Beneficiary Contribution</t>
  </si>
  <si>
    <t>Loan</t>
  </si>
  <si>
    <t>Principal Repayments</t>
  </si>
  <si>
    <t>Interest Repayments</t>
  </si>
  <si>
    <t>Total Loan Repayments</t>
  </si>
  <si>
    <t>Loan Outstanding</t>
  </si>
  <si>
    <t>Cash Flow Analysis</t>
  </si>
  <si>
    <t>Inflow</t>
  </si>
  <si>
    <t>Production Revenues</t>
  </si>
  <si>
    <t>Long-term Loan</t>
  </si>
  <si>
    <t>Beneficiary's Contribution</t>
  </si>
  <si>
    <t>Total Inflow</t>
  </si>
  <si>
    <t>Outflow</t>
  </si>
  <si>
    <t>Production Costs</t>
  </si>
  <si>
    <t>Repayment of Loans</t>
  </si>
  <si>
    <t>short-term Loan</t>
  </si>
  <si>
    <t>Repayment of Interest on Loans</t>
  </si>
  <si>
    <t>Total Outflow</t>
  </si>
  <si>
    <t>Net Income after Financing</t>
  </si>
  <si>
    <t>Taxes %</t>
  </si>
  <si>
    <t>Net Income after Tax</t>
  </si>
  <si>
    <t>Incremental Production Revenues</t>
  </si>
  <si>
    <t>NPV @10%  $US)</t>
  </si>
  <si>
    <t>Incremental Total Inflow</t>
  </si>
  <si>
    <t>Incremental Production Costs</t>
  </si>
  <si>
    <t>Incremental Investments</t>
  </si>
  <si>
    <t>Incremental Outflow</t>
  </si>
  <si>
    <t>Incremental Net Income</t>
  </si>
  <si>
    <t>Switching Values</t>
  </si>
  <si>
    <t>Appraisal</t>
  </si>
  <si>
    <t>Switching</t>
  </si>
  <si>
    <t>Change</t>
  </si>
  <si>
    <t>Incremental Revenues</t>
  </si>
  <si>
    <t>Incremental Inflows</t>
  </si>
  <si>
    <t>Total Incremental Outflows</t>
  </si>
  <si>
    <t>Switching Values - benefits</t>
  </si>
  <si>
    <t>Switching Values - cost</t>
  </si>
  <si>
    <t>Trees (shrubs)/native fruits</t>
  </si>
  <si>
    <t>Emission reduction</t>
  </si>
  <si>
    <t>FNPV/Beneficiary</t>
  </si>
  <si>
    <t>crop budget: Community planting mixed</t>
  </si>
  <si>
    <t>Degraded land</t>
  </si>
  <si>
    <t>lumsump</t>
  </si>
  <si>
    <t>A. Parameters</t>
  </si>
  <si>
    <t>Species</t>
  </si>
  <si>
    <t>Proportion</t>
  </si>
  <si>
    <t>Trees per Hectare</t>
  </si>
  <si>
    <t>Growth Period to Maturity (years)</t>
  </si>
  <si>
    <t>Harvest Cycle (years)</t>
  </si>
  <si>
    <t>Yield per Harvest Cycle (cubic meters/tree)</t>
  </si>
  <si>
    <t>Yield per Harvest Cycle (cubic meters/ha)</t>
  </si>
  <si>
    <t>Estimated Annual Yield (cubic meters/ha/year)</t>
  </si>
  <si>
    <t>Price per Cubic Meter (USD)</t>
  </si>
  <si>
    <t>B. Production flow (m3/ha)</t>
  </si>
  <si>
    <t>C. Income flow (USD/ha)</t>
  </si>
  <si>
    <t>crop budget: Restauration</t>
  </si>
  <si>
    <t xml:space="preserve">Breadfruit </t>
  </si>
  <si>
    <t>Breadfruit -timber</t>
  </si>
  <si>
    <t>Breadfruit - fruit</t>
  </si>
  <si>
    <t>kg/ha</t>
  </si>
  <si>
    <t>Harvesting Breadfruits</t>
  </si>
  <si>
    <t>Breadfruit -fruit</t>
  </si>
  <si>
    <t>Breadfruit - timber</t>
  </si>
  <si>
    <t>Breadfruit - fruit (USD/kg)</t>
  </si>
  <si>
    <t>B.1 Breadfruit</t>
  </si>
  <si>
    <t>Breadfruit (kg/ha) - fruit</t>
  </si>
  <si>
    <t>crop budget: Regeneration - natural</t>
  </si>
  <si>
    <t>20years</t>
  </si>
  <si>
    <t>crop budget: Regeneration  - Logged</t>
  </si>
  <si>
    <t>crop budget: Restoration Overlogged</t>
  </si>
  <si>
    <t>Seedlings - Kaunicina</t>
  </si>
  <si>
    <t>Travel</t>
  </si>
  <si>
    <t>crop budget: Restoration left</t>
  </si>
  <si>
    <t>crop budget: SFM</t>
  </si>
  <si>
    <t>No appropiate use</t>
  </si>
  <si>
    <t xml:space="preserve">Increased price for certification (%) </t>
  </si>
  <si>
    <t>D. Agregated  - Economic</t>
  </si>
  <si>
    <t xml:space="preserve">20 years </t>
  </si>
  <si>
    <t>crop budget: Short plantation</t>
  </si>
  <si>
    <t>Clumps per Hectare</t>
  </si>
  <si>
    <t>Yield per Harvest Cycle (cubic meters/clump)</t>
  </si>
  <si>
    <t xml:space="preserve">Communities </t>
  </si>
  <si>
    <t>crop budget: HVCF</t>
  </si>
  <si>
    <t>Bussiness</t>
  </si>
  <si>
    <t>A. Handicraf (from waste wood)</t>
  </si>
  <si>
    <t>B. Production</t>
  </si>
  <si>
    <t xml:space="preserve">Production (%) </t>
  </si>
  <si>
    <t>Reduction of soil erosion for avoiding deforestation (%)</t>
  </si>
  <si>
    <t>Reduction of soil erosion for avoiding deforestation (ha)</t>
  </si>
  <si>
    <t>set</t>
  </si>
  <si>
    <t>session</t>
  </si>
  <si>
    <t>lump sum</t>
  </si>
  <si>
    <t>months</t>
  </si>
  <si>
    <t>Equipments and machinaries</t>
  </si>
  <si>
    <t xml:space="preserve">A. Tourism </t>
  </si>
  <si>
    <t xml:space="preserve">Tourism </t>
  </si>
  <si>
    <t>B. Visitors</t>
  </si>
  <si>
    <t xml:space="preserve">Tourist </t>
  </si>
  <si>
    <t xml:space="preserve">Viistor </t>
  </si>
  <si>
    <t xml:space="preserve">Labor </t>
  </si>
  <si>
    <t>15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</si>
</sst>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8" formatCode="&quot;$&quot;#,##0.00_);[Red]\(&quot;$&quot;#,##0.00\)"/>
    <numFmt numFmtId="44" formatCode="_(&quot;$&quot;* #,##0.00_);_(&quot;$&quot;* \(#,##0.00\);_(&quot;$&quot;* &quot;-&quot;??_);_(@_)"/>
    <numFmt numFmtId="43" formatCode="_(* #,##0.00_);_(* \(#,##0.00\);_(* &quot;-&quot;??_);_(@_)"/>
    <numFmt numFmtId="164" formatCode="_(* #,##0_);_(* \(#,##0\);_(* &quot;-&quot;??_);_(@_)"/>
    <numFmt numFmtId="165" formatCode="#,##0.0"/>
    <numFmt numFmtId="166" formatCode="0.0"/>
    <numFmt numFmtId="167" formatCode="0.0%"/>
    <numFmt numFmtId="168" formatCode="0.000"/>
    <numFmt numFmtId="169" formatCode="_-* #,##0.00_-;\-* #,##0.00_-;_-* &quot;-&quot;??_-;_-@_-"/>
    <numFmt numFmtId="170" formatCode="0.0000"/>
    <numFmt numFmtId="171" formatCode="0;\-0;;@"/>
    <numFmt numFmtId="172" formatCode="_-* #,##0_-;\-* #,##0_-;_-* &quot;-&quot;_-;_-@_-"/>
    <numFmt numFmtId="173" formatCode="[$$-409]#,##0"/>
    <numFmt numFmtId="174" formatCode="0.000%"/>
    <numFmt numFmtId="175" formatCode="0.00000"/>
    <numFmt numFmtId="176" formatCode="_(* #,##0.0_);_(* \(#,##0.0\);_(* &quot;-&quot;??.0_);_(@_)"/>
    <numFmt numFmtId="177" formatCode="_(* #,##0.000_);_(* \(#,##0.000\);_(* &quot;-&quot;??_);_(@_)"/>
  </numFmts>
  <fonts count="42">
    <font>
      <sz val="11"/>
      <color theme="1"/>
      <name val="Calibri"/>
      <family val="2"/>
      <scheme val="minor"/>
    </font>
    <font>
      <b/>
      <sz val="11"/>
      <color theme="1"/>
      <name val="Calibri"/>
      <family val="2"/>
      <scheme val="minor"/>
    </font>
    <font>
      <sz val="8"/>
      <name val="Calibri"/>
      <family val="2"/>
      <scheme val="minor"/>
    </font>
    <font>
      <sz val="11"/>
      <color theme="1"/>
      <name val="Calibri"/>
      <family val="2"/>
      <scheme val="minor"/>
    </font>
    <font>
      <u/>
      <sz val="11"/>
      <color theme="10"/>
      <name val="Calibri"/>
      <family val="2"/>
      <scheme val="minor"/>
    </font>
    <font>
      <b/>
      <sz val="9"/>
      <name val="Arial"/>
      <family val="2"/>
    </font>
    <font>
      <sz val="9"/>
      <name val="Arial"/>
      <family val="2"/>
    </font>
    <font>
      <sz val="11"/>
      <name val="Arial"/>
      <family val="2"/>
    </font>
    <font>
      <sz val="10"/>
      <name val="Arial"/>
      <family val="2"/>
    </font>
    <font>
      <sz val="11"/>
      <name val="Times New Roman"/>
      <family val="1"/>
    </font>
    <font>
      <b/>
      <sz val="9"/>
      <color rgb="FFFF0000"/>
      <name val="Arial"/>
      <family val="2"/>
    </font>
    <font>
      <sz val="9"/>
      <color theme="1"/>
      <name val="Arial"/>
      <family val="2"/>
    </font>
    <font>
      <b/>
      <sz val="9"/>
      <color theme="1"/>
      <name val="Arial"/>
      <family val="2"/>
    </font>
    <font>
      <sz val="8"/>
      <name val="Arial"/>
      <family val="2"/>
    </font>
    <font>
      <b/>
      <i/>
      <sz val="9"/>
      <name val="Arial"/>
      <family val="2"/>
    </font>
    <font>
      <b/>
      <sz val="10"/>
      <name val="Verdana"/>
      <family val="2"/>
    </font>
    <font>
      <u/>
      <sz val="9"/>
      <color theme="10"/>
      <name val="Arial"/>
      <family val="2"/>
    </font>
    <font>
      <b/>
      <i/>
      <sz val="11"/>
      <color theme="1"/>
      <name val="Calibri"/>
      <family val="2"/>
      <scheme val="minor"/>
    </font>
    <font>
      <sz val="11"/>
      <color indexed="8"/>
      <name val="Calibri"/>
      <family val="2"/>
      <scheme val="minor"/>
    </font>
    <font>
      <b/>
      <sz val="11"/>
      <color rgb="FF000000"/>
      <name val="Calibri"/>
      <family val="2"/>
    </font>
    <font>
      <sz val="11"/>
      <color rgb="FF000000"/>
      <name val="Calibri"/>
      <family val="2"/>
    </font>
    <font>
      <sz val="8"/>
      <color rgb="FF000000"/>
      <name val="Calibri"/>
      <family val="2"/>
    </font>
    <font>
      <i/>
      <sz val="11"/>
      <color theme="1"/>
      <name val="Calibri"/>
      <family val="2"/>
      <scheme val="minor"/>
    </font>
    <font>
      <sz val="10"/>
      <name val="Verdana"/>
      <family val="2"/>
    </font>
    <font>
      <i/>
      <sz val="9"/>
      <name val="Arial"/>
      <family val="2"/>
    </font>
    <font>
      <b/>
      <sz val="10.5"/>
      <color rgb="FF000000"/>
      <name val="Calibri"/>
      <family val="2"/>
      <scheme val="minor"/>
    </font>
    <font>
      <b/>
      <sz val="10"/>
      <color theme="1"/>
      <name val="Calibri"/>
      <family val="2"/>
      <scheme val="minor"/>
    </font>
    <font>
      <sz val="10.5"/>
      <name val="Calibri"/>
      <family val="2"/>
      <scheme val="minor"/>
    </font>
    <font>
      <sz val="11"/>
      <name val="Calibri"/>
      <family val="2"/>
      <scheme val="minor"/>
    </font>
    <font>
      <sz val="10.5"/>
      <color rgb="FF000000"/>
      <name val="Calibri"/>
      <family val="2"/>
      <scheme val="minor"/>
    </font>
    <font>
      <b/>
      <sz val="9"/>
      <color rgb="FF000000"/>
      <name val="Arial"/>
      <family val="2"/>
    </font>
    <font>
      <sz val="9"/>
      <color rgb="FF000000"/>
      <name val="Arial"/>
      <family val="2"/>
    </font>
    <font>
      <b/>
      <sz val="11"/>
      <name val="Calibri"/>
      <family val="2"/>
      <scheme val="minor"/>
    </font>
    <font>
      <i/>
      <sz val="9"/>
      <color rgb="FF000000"/>
      <name val="Arial"/>
      <family val="2"/>
    </font>
    <font>
      <b/>
      <sz val="8"/>
      <color rgb="FF000000"/>
      <name val="Arial"/>
      <family val="2"/>
    </font>
    <font>
      <sz val="8"/>
      <color rgb="FF000000"/>
      <name val="Arial"/>
      <family val="2"/>
    </font>
    <font>
      <sz val="7"/>
      <color theme="1"/>
      <name val="Calibri"/>
      <family val="2"/>
      <scheme val="minor"/>
    </font>
    <font>
      <b/>
      <sz val="7"/>
      <color theme="1"/>
      <name val="Calibri"/>
      <family val="2"/>
      <scheme val="minor"/>
    </font>
    <font>
      <b/>
      <i/>
      <sz val="7"/>
      <color theme="1"/>
      <name val="Calibri"/>
      <family val="2"/>
      <scheme val="minor"/>
    </font>
    <font>
      <sz val="12"/>
      <color theme="1"/>
      <name val="Aptos"/>
      <family val="2"/>
    </font>
    <font>
      <sz val="10"/>
      <color theme="1"/>
      <name val="Times New Roman"/>
      <family val="1"/>
    </font>
    <font>
      <b/>
      <sz val="8"/>
      <color rgb="FF000000"/>
      <name val="Calibri"/>
      <family val="2"/>
    </font>
  </fonts>
  <fills count="26">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5" tint="0.79995117038483843"/>
        <bgColor rgb="FF000000"/>
      </patternFill>
    </fill>
    <fill>
      <patternFill patternType="solid">
        <fgColor theme="5" tint="0.79995117038483843"/>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theme="0"/>
        <bgColor rgb="FF000000"/>
      </patternFill>
    </fill>
    <fill>
      <patternFill patternType="solid">
        <fgColor rgb="FFEEECE1"/>
        <bgColor indexed="64"/>
      </patternFill>
    </fill>
    <fill>
      <patternFill patternType="solid">
        <fgColor rgb="FFE7E6E6"/>
        <bgColor indexed="64"/>
      </patternFill>
    </fill>
    <fill>
      <patternFill patternType="solid">
        <fgColor rgb="FFFFFFFF"/>
        <bgColor indexed="64"/>
      </patternFill>
    </fill>
    <fill>
      <patternFill patternType="solid">
        <fgColor rgb="FFD9D9D9"/>
        <bgColor indexed="64"/>
      </patternFill>
    </fill>
    <fill>
      <patternFill patternType="solid">
        <fgColor rgb="FFD0CECE"/>
        <bgColor indexed="64"/>
      </patternFill>
    </fill>
    <fill>
      <patternFill patternType="solid">
        <fgColor theme="4" tint="0.39991454817346722"/>
        <bgColor indexed="64"/>
      </patternFill>
    </fill>
    <fill>
      <patternFill patternType="solid">
        <fgColor theme="8" tint="0.79992065187536243"/>
        <bgColor indexed="64"/>
      </patternFill>
    </fill>
    <fill>
      <patternFill patternType="solid">
        <fgColor rgb="FFFF0000"/>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s>
  <cellStyleXfs count="24">
    <xf numFmtId="0" fontId="0" fillId="0" borderId="0"/>
    <xf numFmtId="43" fontId="3" fillId="0" borderId="0" applyFont="0" applyFill="0" applyBorder="0" applyAlignment="0" applyProtection="0"/>
    <xf numFmtId="9" fontId="3" fillId="0" borderId="0" applyFont="0" applyFill="0" applyBorder="0" applyAlignment="0" applyProtection="0"/>
    <xf numFmtId="0" fontId="4" fillId="0" borderId="0" applyNumberFormat="0" applyFill="0" applyBorder="0" applyAlignment="0" applyProtection="0"/>
    <xf numFmtId="0" fontId="7" fillId="0" borderId="0"/>
    <xf numFmtId="0" fontId="8" fillId="0" borderId="0"/>
    <xf numFmtId="0" fontId="8" fillId="0" borderId="0"/>
    <xf numFmtId="0" fontId="9" fillId="0" borderId="0"/>
    <xf numFmtId="169" fontId="8" fillId="0" borderId="0" applyFont="0" applyFill="0" applyBorder="0" applyAlignment="0" applyProtection="0"/>
    <xf numFmtId="169" fontId="8" fillId="0" borderId="0" applyFont="0" applyFill="0" applyBorder="0" applyAlignment="0" applyProtection="0"/>
    <xf numFmtId="0" fontId="8" fillId="0" borderId="0"/>
    <xf numFmtId="0" fontId="8" fillId="0" borderId="0"/>
    <xf numFmtId="0" fontId="13" fillId="0" borderId="0"/>
    <xf numFmtId="0" fontId="8" fillId="0" borderId="0"/>
    <xf numFmtId="0" fontId="8" fillId="0" borderId="0"/>
    <xf numFmtId="0" fontId="4" fillId="0" borderId="0" applyNumberFormat="0" applyFill="0" applyBorder="0" applyAlignment="0" applyProtection="0"/>
    <xf numFmtId="169" fontId="8" fillId="0" borderId="0" applyFont="0" applyFill="0" applyBorder="0" applyAlignment="0" applyProtection="0"/>
    <xf numFmtId="0" fontId="18" fillId="0" borderId="0"/>
    <xf numFmtId="44" fontId="3"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3" fillId="0" borderId="0"/>
    <xf numFmtId="9" fontId="3" fillId="0" borderId="0" applyFont="0" applyFill="0" applyBorder="0" applyAlignment="0" applyProtection="0"/>
  </cellStyleXfs>
  <cellXfs count="617">
    <xf numFmtId="0" fontId="0" fillId="0" borderId="0" xfId="0"/>
    <xf numFmtId="1" fontId="0" fillId="0" borderId="0" xfId="0" applyNumberFormat="1"/>
    <xf numFmtId="0" fontId="0" fillId="0" borderId="1" xfId="0" applyBorder="1"/>
    <xf numFmtId="9" fontId="0" fillId="0" borderId="1" xfId="2" applyFont="1" applyBorder="1"/>
    <xf numFmtId="0" fontId="5" fillId="0" borderId="0" xfId="0" applyFont="1"/>
    <xf numFmtId="0" fontId="6" fillId="0" borderId="0" xfId="0" applyFont="1"/>
    <xf numFmtId="0" fontId="6" fillId="0" borderId="0" xfId="6" applyFont="1"/>
    <xf numFmtId="168" fontId="6" fillId="3" borderId="0" xfId="5" applyNumberFormat="1" applyFont="1" applyFill="1"/>
    <xf numFmtId="0" fontId="6" fillId="3" borderId="0" xfId="0" applyFont="1" applyFill="1"/>
    <xf numFmtId="1" fontId="5" fillId="3" borderId="0" xfId="5" applyNumberFormat="1" applyFont="1" applyFill="1"/>
    <xf numFmtId="0" fontId="5" fillId="7" borderId="0" xfId="7" applyFont="1" applyFill="1" applyAlignment="1">
      <alignment horizontal="left"/>
    </xf>
    <xf numFmtId="0" fontId="6" fillId="7" borderId="0" xfId="6" applyFont="1" applyFill="1" applyAlignment="1">
      <alignment horizontal="center"/>
    </xf>
    <xf numFmtId="1" fontId="6" fillId="7" borderId="0" xfId="8" applyNumberFormat="1" applyFont="1" applyFill="1" applyAlignment="1">
      <alignment horizontal="center"/>
    </xf>
    <xf numFmtId="0" fontId="11" fillId="0" borderId="0" xfId="0" applyFont="1"/>
    <xf numFmtId="0" fontId="6" fillId="0" borderId="0" xfId="0" applyFont="1" applyAlignment="1">
      <alignment horizontal="center"/>
    </xf>
    <xf numFmtId="0" fontId="15" fillId="0" borderId="0" xfId="0" applyFont="1"/>
    <xf numFmtId="0" fontId="12" fillId="0" borderId="0" xfId="5" applyFont="1"/>
    <xf numFmtId="0" fontId="11" fillId="0" borderId="0" xfId="5" applyFont="1"/>
    <xf numFmtId="166" fontId="6" fillId="0" borderId="0" xfId="1" applyNumberFormat="1" applyFont="1" applyAlignment="1">
      <alignment horizontal="center"/>
    </xf>
    <xf numFmtId="2" fontId="11" fillId="0" borderId="0" xfId="5" applyNumberFormat="1" applyFont="1"/>
    <xf numFmtId="0" fontId="16" fillId="0" borderId="0" xfId="3" applyFont="1" applyAlignment="1" applyProtection="1"/>
    <xf numFmtId="0" fontId="16" fillId="0" borderId="0" xfId="3" applyFont="1" applyBorder="1" applyAlignment="1" applyProtection="1"/>
    <xf numFmtId="3" fontId="11" fillId="0" borderId="0" xfId="5" applyNumberFormat="1" applyFont="1"/>
    <xf numFmtId="164" fontId="6" fillId="0" borderId="0" xfId="1" applyNumberFormat="1" applyFont="1"/>
    <xf numFmtId="164" fontId="6" fillId="0" borderId="0" xfId="0" applyNumberFormat="1" applyFont="1"/>
    <xf numFmtId="166" fontId="6" fillId="0" borderId="0" xfId="0" applyNumberFormat="1" applyFont="1"/>
    <xf numFmtId="165" fontId="11" fillId="0" borderId="0" xfId="5" applyNumberFormat="1" applyFont="1"/>
    <xf numFmtId="2" fontId="6" fillId="3" borderId="1" xfId="4" applyNumberFormat="1" applyFont="1" applyFill="1" applyBorder="1" applyAlignment="1">
      <alignment horizontal="center"/>
    </xf>
    <xf numFmtId="168" fontId="6" fillId="3" borderId="1" xfId="4" applyNumberFormat="1" applyFont="1" applyFill="1" applyBorder="1"/>
    <xf numFmtId="0" fontId="6" fillId="3" borderId="1" xfId="5" applyFont="1" applyFill="1" applyBorder="1" applyAlignment="1">
      <alignment horizontal="center"/>
    </xf>
    <xf numFmtId="168" fontId="6" fillId="3" borderId="1" xfId="5" applyNumberFormat="1" applyFont="1" applyFill="1" applyBorder="1"/>
    <xf numFmtId="0" fontId="6" fillId="3" borderId="1" xfId="4" applyFont="1" applyFill="1" applyBorder="1"/>
    <xf numFmtId="0" fontId="5" fillId="3" borderId="1" xfId="4" applyFont="1" applyFill="1" applyBorder="1"/>
    <xf numFmtId="0" fontId="6" fillId="0" borderId="1" xfId="0" applyFont="1" applyBorder="1"/>
    <xf numFmtId="0" fontId="6" fillId="0" borderId="1" xfId="0" applyFont="1" applyBorder="1" applyAlignment="1">
      <alignment horizontal="center"/>
    </xf>
    <xf numFmtId="0" fontId="5" fillId="2" borderId="1" xfId="0" applyFont="1" applyFill="1" applyBorder="1" applyAlignment="1">
      <alignment horizontal="center"/>
    </xf>
    <xf numFmtId="0" fontId="5" fillId="5" borderId="1" xfId="4" applyFont="1" applyFill="1" applyBorder="1"/>
    <xf numFmtId="0" fontId="6" fillId="5" borderId="1" xfId="5" applyFont="1" applyFill="1" applyBorder="1" applyAlignment="1">
      <alignment horizontal="center"/>
    </xf>
    <xf numFmtId="10" fontId="6" fillId="3" borderId="1" xfId="5" applyNumberFormat="1" applyFont="1" applyFill="1" applyBorder="1" applyAlignment="1">
      <alignment horizontal="right"/>
    </xf>
    <xf numFmtId="9" fontId="6" fillId="3" borderId="1" xfId="2" applyFont="1" applyFill="1" applyBorder="1" applyAlignment="1">
      <alignment horizontal="right"/>
    </xf>
    <xf numFmtId="167" fontId="6" fillId="3" borderId="1" xfId="2" applyNumberFormat="1" applyFont="1" applyFill="1" applyBorder="1" applyAlignment="1">
      <alignment horizontal="right"/>
    </xf>
    <xf numFmtId="10" fontId="6" fillId="5" borderId="1" xfId="2" applyNumberFormat="1" applyFont="1" applyFill="1" applyBorder="1" applyAlignment="1">
      <alignment horizontal="right"/>
    </xf>
    <xf numFmtId="1" fontId="6" fillId="3" borderId="0" xfId="5" applyNumberFormat="1" applyFont="1" applyFill="1"/>
    <xf numFmtId="1" fontId="5" fillId="3" borderId="1" xfId="9" applyNumberFormat="1" applyFont="1" applyFill="1" applyBorder="1" applyAlignment="1">
      <alignment horizontal="center" vertical="center" wrapText="1"/>
    </xf>
    <xf numFmtId="1" fontId="5" fillId="3" borderId="1" xfId="9" applyNumberFormat="1" applyFont="1" applyFill="1" applyBorder="1" applyAlignment="1">
      <alignment horizontal="center" vertical="center"/>
    </xf>
    <xf numFmtId="1" fontId="5" fillId="3" borderId="1" xfId="9" applyNumberFormat="1" applyFont="1" applyFill="1" applyBorder="1" applyAlignment="1">
      <alignment horizontal="right" vertical="center"/>
    </xf>
    <xf numFmtId="0" fontId="5" fillId="3" borderId="1" xfId="6" applyFont="1" applyFill="1" applyBorder="1" applyAlignment="1">
      <alignment horizontal="center" vertical="center"/>
    </xf>
    <xf numFmtId="0" fontId="6" fillId="3" borderId="1" xfId="6" applyFont="1" applyFill="1" applyBorder="1" applyAlignment="1">
      <alignment horizontal="center" vertical="center"/>
    </xf>
    <xf numFmtId="0" fontId="5" fillId="0" borderId="1" xfId="11" applyFont="1" applyBorder="1"/>
    <xf numFmtId="0" fontId="6" fillId="0" borderId="1" xfId="11" applyFont="1" applyBorder="1" applyAlignment="1">
      <alignment horizontal="center"/>
    </xf>
    <xf numFmtId="0" fontId="6" fillId="0" borderId="1" xfId="10" applyFont="1" applyBorder="1"/>
    <xf numFmtId="1" fontId="6" fillId="3" borderId="1" xfId="9" applyNumberFormat="1" applyFont="1" applyFill="1" applyBorder="1" applyAlignment="1">
      <alignment horizontal="right"/>
    </xf>
    <xf numFmtId="0" fontId="6" fillId="0" borderId="1" xfId="10" applyFont="1" applyBorder="1" applyAlignment="1">
      <alignment horizontal="center" vertical="top"/>
    </xf>
    <xf numFmtId="166" fontId="6" fillId="0" borderId="1" xfId="8" applyNumberFormat="1" applyFont="1" applyFill="1" applyBorder="1"/>
    <xf numFmtId="0" fontId="1" fillId="0" borderId="0" xfId="0" applyFont="1"/>
    <xf numFmtId="10" fontId="1" fillId="0" borderId="0" xfId="0" applyNumberFormat="1" applyFont="1"/>
    <xf numFmtId="0" fontId="17" fillId="0" borderId="0" xfId="0" applyFont="1"/>
    <xf numFmtId="0" fontId="11" fillId="0" borderId="0" xfId="5" applyFont="1" applyAlignment="1">
      <alignment horizontal="center"/>
    </xf>
    <xf numFmtId="43" fontId="11" fillId="0" borderId="0" xfId="1" applyFont="1"/>
    <xf numFmtId="43" fontId="0" fillId="0" borderId="0" xfId="0" applyNumberFormat="1"/>
    <xf numFmtId="0" fontId="4" fillId="0" borderId="0" xfId="3" applyAlignment="1" applyProtection="1"/>
    <xf numFmtId="9" fontId="6" fillId="0" borderId="0" xfId="2" applyFont="1"/>
    <xf numFmtId="167" fontId="6" fillId="0" borderId="0" xfId="2" applyNumberFormat="1" applyFont="1"/>
    <xf numFmtId="0" fontId="1" fillId="6" borderId="1" xfId="0" applyFont="1" applyFill="1" applyBorder="1" applyAlignment="1">
      <alignment horizontal="center" vertical="top"/>
    </xf>
    <xf numFmtId="0" fontId="1" fillId="0" borderId="1" xfId="0" applyFont="1" applyBorder="1" applyAlignment="1">
      <alignment horizontal="center" vertical="top"/>
    </xf>
    <xf numFmtId="2" fontId="0" fillId="0" borderId="1" xfId="0" applyNumberFormat="1" applyBorder="1"/>
    <xf numFmtId="167" fontId="6" fillId="3" borderId="0" xfId="2" applyNumberFormat="1" applyFont="1" applyFill="1"/>
    <xf numFmtId="0" fontId="19" fillId="8" borderId="0" xfId="17" applyFont="1" applyFill="1" applyAlignment="1">
      <alignment horizontal="left" vertical="center"/>
    </xf>
    <xf numFmtId="0" fontId="20" fillId="9" borderId="0" xfId="17" applyFont="1" applyFill="1"/>
    <xf numFmtId="0" fontId="20" fillId="0" borderId="0" xfId="17" applyFont="1"/>
    <xf numFmtId="0" fontId="20" fillId="0" borderId="0" xfId="17" applyFont="1" applyAlignment="1">
      <alignment horizontal="center" vertical="center"/>
    </xf>
    <xf numFmtId="0" fontId="20" fillId="0" borderId="3" xfId="17" applyFont="1" applyBorder="1" applyAlignment="1">
      <alignment horizontal="center" vertical="center"/>
    </xf>
    <xf numFmtId="0" fontId="20" fillId="0" borderId="1" xfId="17" applyFont="1" applyBorder="1" applyAlignment="1">
      <alignment horizontal="center" vertical="center"/>
    </xf>
    <xf numFmtId="1" fontId="20" fillId="0" borderId="1" xfId="17" applyNumberFormat="1" applyFont="1" applyBorder="1" applyAlignment="1">
      <alignment horizontal="center" vertical="center"/>
    </xf>
    <xf numFmtId="0" fontId="21" fillId="0" borderId="0" xfId="17" applyFont="1" applyAlignment="1">
      <alignment horizontal="center" vertical="center"/>
    </xf>
    <xf numFmtId="0" fontId="0" fillId="0" borderId="1" xfId="0" applyBorder="1" applyAlignment="1">
      <alignment wrapText="1"/>
    </xf>
    <xf numFmtId="0" fontId="19" fillId="0" borderId="0" xfId="17" applyFont="1" applyAlignment="1">
      <alignment horizontal="left" vertical="center"/>
    </xf>
    <xf numFmtId="0" fontId="0" fillId="0" borderId="0" xfId="0" applyAlignment="1">
      <alignment wrapText="1"/>
    </xf>
    <xf numFmtId="9" fontId="0" fillId="0" borderId="0" xfId="0" applyNumberFormat="1"/>
    <xf numFmtId="3" fontId="0" fillId="0" borderId="0" xfId="0" applyNumberFormat="1"/>
    <xf numFmtId="0" fontId="0" fillId="0" borderId="0" xfId="0" applyAlignment="1">
      <alignment horizontal="right"/>
    </xf>
    <xf numFmtId="0" fontId="22" fillId="0" borderId="1" xfId="0" applyFont="1" applyBorder="1"/>
    <xf numFmtId="0" fontId="12" fillId="7" borderId="0" xfId="0" applyFont="1" applyFill="1"/>
    <xf numFmtId="0" fontId="12" fillId="7" borderId="13" xfId="0" applyFont="1" applyFill="1" applyBorder="1"/>
    <xf numFmtId="0" fontId="11" fillId="7" borderId="13" xfId="0" applyFont="1" applyFill="1" applyBorder="1"/>
    <xf numFmtId="0" fontId="11" fillId="0" borderId="18" xfId="0" applyFont="1" applyBorder="1"/>
    <xf numFmtId="0" fontId="12" fillId="10" borderId="13" xfId="0" applyFont="1" applyFill="1" applyBorder="1"/>
    <xf numFmtId="0" fontId="11" fillId="10" borderId="13" xfId="0" applyFont="1" applyFill="1" applyBorder="1"/>
    <xf numFmtId="0" fontId="11" fillId="10" borderId="0" xfId="0" applyFont="1" applyFill="1"/>
    <xf numFmtId="0" fontId="11" fillId="3" borderId="0" xfId="0" applyFont="1" applyFill="1"/>
    <xf numFmtId="0" fontId="12" fillId="0" borderId="0" xfId="0" applyFont="1"/>
    <xf numFmtId="0" fontId="6" fillId="0" borderId="0" xfId="0" applyFont="1" applyAlignment="1">
      <alignment horizontal="center" vertical="top"/>
    </xf>
    <xf numFmtId="0" fontId="11" fillId="0" borderId="0" xfId="0" applyFont="1" applyAlignment="1">
      <alignment horizontal="center"/>
    </xf>
    <xf numFmtId="0" fontId="6" fillId="0" borderId="0" xfId="0" applyFont="1" applyAlignment="1">
      <alignment horizontal="left" vertical="center"/>
    </xf>
    <xf numFmtId="0" fontId="11" fillId="0" borderId="0" xfId="0" applyFont="1" applyAlignment="1">
      <alignment horizontal="center" vertical="top"/>
    </xf>
    <xf numFmtId="0" fontId="6" fillId="0" borderId="0" xfId="0" applyFont="1" applyAlignment="1">
      <alignment horizontal="center" vertical="center"/>
    </xf>
    <xf numFmtId="0" fontId="6" fillId="0" borderId="0" xfId="14" applyFont="1"/>
    <xf numFmtId="0" fontId="6" fillId="0" borderId="18" xfId="14" applyFont="1" applyBorder="1"/>
    <xf numFmtId="0" fontId="6" fillId="0" borderId="0" xfId="14" applyFont="1" applyAlignment="1">
      <alignment horizontal="right"/>
    </xf>
    <xf numFmtId="0" fontId="6" fillId="0" borderId="18" xfId="14" applyFont="1" applyBorder="1" applyAlignment="1">
      <alignment horizontal="right"/>
    </xf>
    <xf numFmtId="171" fontId="5" fillId="11" borderId="0" xfId="12" applyNumberFormat="1" applyFont="1" applyFill="1"/>
    <xf numFmtId="3" fontId="6" fillId="11" borderId="2" xfId="12" applyNumberFormat="1" applyFont="1" applyFill="1" applyBorder="1" applyAlignment="1">
      <alignment horizontal="left"/>
    </xf>
    <xf numFmtId="0" fontId="11" fillId="11" borderId="2" xfId="0" applyFont="1" applyFill="1" applyBorder="1"/>
    <xf numFmtId="0" fontId="11" fillId="11" borderId="2" xfId="0" applyFont="1" applyFill="1" applyBorder="1" applyAlignment="1">
      <alignment horizontal="center"/>
    </xf>
    <xf numFmtId="0" fontId="11" fillId="0" borderId="18" xfId="0" applyFont="1" applyBorder="1" applyAlignment="1">
      <alignment horizontal="center"/>
    </xf>
    <xf numFmtId="171" fontId="5" fillId="10" borderId="0" xfId="12" applyNumberFormat="1" applyFont="1" applyFill="1"/>
    <xf numFmtId="0" fontId="11" fillId="10" borderId="2" xfId="0" applyFont="1" applyFill="1" applyBorder="1" applyAlignment="1">
      <alignment horizontal="center"/>
    </xf>
    <xf numFmtId="0" fontId="6" fillId="0" borderId="0" xfId="13" applyFont="1" applyAlignment="1">
      <alignment horizontal="center"/>
    </xf>
    <xf numFmtId="0" fontId="6" fillId="0" borderId="0" xfId="19" applyFont="1" applyAlignment="1">
      <alignment horizontal="center"/>
    </xf>
    <xf numFmtId="0" fontId="6" fillId="0" borderId="2" xfId="13" applyFont="1" applyBorder="1" applyAlignment="1">
      <alignment horizontal="center"/>
    </xf>
    <xf numFmtId="0" fontId="6" fillId="0" borderId="18" xfId="13" applyFont="1" applyBorder="1" applyAlignment="1">
      <alignment horizontal="center"/>
    </xf>
    <xf numFmtId="0" fontId="6" fillId="0" borderId="2" xfId="19" applyFont="1" applyBorder="1" applyAlignment="1">
      <alignment horizontal="center"/>
    </xf>
    <xf numFmtId="0" fontId="6" fillId="0" borderId="2" xfId="14" applyFont="1" applyBorder="1" applyAlignment="1">
      <alignment horizontal="right"/>
    </xf>
    <xf numFmtId="0" fontId="5" fillId="0" borderId="0" xfId="13" applyFont="1"/>
    <xf numFmtId="0" fontId="6" fillId="0" borderId="0" xfId="13" applyFont="1" applyAlignment="1">
      <alignment wrapText="1"/>
    </xf>
    <xf numFmtId="9" fontId="6" fillId="0" borderId="0" xfId="14" applyNumberFormat="1" applyFont="1"/>
    <xf numFmtId="9" fontId="6" fillId="0" borderId="0" xfId="2" applyFont="1" applyFill="1" applyBorder="1" applyAlignment="1"/>
    <xf numFmtId="9" fontId="6" fillId="0" borderId="18" xfId="2" applyFont="1" applyFill="1" applyBorder="1" applyAlignment="1">
      <alignment horizontal="right"/>
    </xf>
    <xf numFmtId="0" fontId="6" fillId="0" borderId="0" xfId="13" applyFont="1" applyAlignment="1">
      <alignment horizontal="center" wrapText="1"/>
    </xf>
    <xf numFmtId="0" fontId="6" fillId="0" borderId="18" xfId="1" applyNumberFormat="1" applyFont="1" applyFill="1" applyBorder="1" applyAlignment="1">
      <alignment horizontal="right"/>
    </xf>
    <xf numFmtId="1" fontId="6" fillId="0" borderId="0" xfId="13" applyNumberFormat="1" applyFont="1" applyAlignment="1">
      <alignment horizontal="center" wrapText="1"/>
    </xf>
    <xf numFmtId="0" fontId="5" fillId="0" borderId="0" xfId="13" applyFont="1" applyAlignment="1">
      <alignment horizontal="left"/>
    </xf>
    <xf numFmtId="9" fontId="6" fillId="0" borderId="0" xfId="14" applyNumberFormat="1" applyFont="1" applyAlignment="1">
      <alignment horizontal="right"/>
    </xf>
    <xf numFmtId="9" fontId="6" fillId="0" borderId="0" xfId="2" applyFont="1" applyFill="1" applyBorder="1" applyAlignment="1">
      <alignment horizontal="right"/>
    </xf>
    <xf numFmtId="0" fontId="11" fillId="0" borderId="0" xfId="0" applyFont="1" applyAlignment="1">
      <alignment horizontal="right"/>
    </xf>
    <xf numFmtId="0" fontId="5" fillId="11" borderId="6" xfId="14" applyFont="1" applyFill="1" applyBorder="1"/>
    <xf numFmtId="0" fontId="6" fillId="11" borderId="6" xfId="14" applyFont="1" applyFill="1" applyBorder="1" applyAlignment="1">
      <alignment horizontal="left"/>
    </xf>
    <xf numFmtId="0" fontId="6" fillId="11" borderId="6" xfId="14" applyFont="1" applyFill="1" applyBorder="1"/>
    <xf numFmtId="0" fontId="6" fillId="0" borderId="18" xfId="14" applyFont="1" applyBorder="1" applyAlignment="1">
      <alignment horizontal="center"/>
    </xf>
    <xf numFmtId="0" fontId="5" fillId="10" borderId="6" xfId="14" applyFont="1" applyFill="1" applyBorder="1"/>
    <xf numFmtId="0" fontId="6" fillId="10" borderId="6" xfId="14" applyFont="1" applyFill="1" applyBorder="1"/>
    <xf numFmtId="0" fontId="6" fillId="0" borderId="0" xfId="13" applyFont="1"/>
    <xf numFmtId="0" fontId="6" fillId="0" borderId="2" xfId="13" applyFont="1" applyBorder="1"/>
    <xf numFmtId="1" fontId="6" fillId="0" borderId="0" xfId="13" applyNumberFormat="1" applyFont="1"/>
    <xf numFmtId="1" fontId="6" fillId="0" borderId="18" xfId="13" applyNumberFormat="1" applyFont="1" applyBorder="1"/>
    <xf numFmtId="1" fontId="6" fillId="0" borderId="0" xfId="14" applyNumberFormat="1" applyFont="1" applyAlignment="1">
      <alignment horizontal="right"/>
    </xf>
    <xf numFmtId="1" fontId="6" fillId="0" borderId="18" xfId="14" applyNumberFormat="1" applyFont="1" applyBorder="1" applyAlignment="1">
      <alignment horizontal="right"/>
    </xf>
    <xf numFmtId="0" fontId="6" fillId="0" borderId="0" xfId="14" applyFont="1" applyAlignment="1">
      <alignment horizontal="left" indent="1"/>
    </xf>
    <xf numFmtId="0" fontId="5" fillId="0" borderId="0" xfId="14" applyFont="1"/>
    <xf numFmtId="0" fontId="6" fillId="0" borderId="0" xfId="0" applyFont="1" applyAlignment="1">
      <alignment horizontal="left" indent="1"/>
    </xf>
    <xf numFmtId="1" fontId="6" fillId="0" borderId="0" xfId="14" applyNumberFormat="1" applyFont="1"/>
    <xf numFmtId="1" fontId="6" fillId="0" borderId="18" xfId="14" applyNumberFormat="1" applyFont="1" applyBorder="1"/>
    <xf numFmtId="3" fontId="6" fillId="0" borderId="0" xfId="14" applyNumberFormat="1" applyFont="1"/>
    <xf numFmtId="3" fontId="6" fillId="0" borderId="18" xfId="14" applyNumberFormat="1" applyFont="1" applyBorder="1"/>
    <xf numFmtId="166" fontId="6" fillId="0" borderId="0" xfId="14" applyNumberFormat="1" applyFont="1"/>
    <xf numFmtId="166" fontId="6" fillId="0" borderId="18" xfId="14" applyNumberFormat="1" applyFont="1" applyBorder="1"/>
    <xf numFmtId="0" fontId="5" fillId="11" borderId="20" xfId="13" applyFont="1" applyFill="1" applyBorder="1"/>
    <xf numFmtId="0" fontId="6" fillId="11" borderId="20" xfId="13" applyFont="1" applyFill="1" applyBorder="1"/>
    <xf numFmtId="1" fontId="6" fillId="11" borderId="20" xfId="13" applyNumberFormat="1" applyFont="1" applyFill="1" applyBorder="1"/>
    <xf numFmtId="0" fontId="6" fillId="0" borderId="18" xfId="13" applyFont="1" applyBorder="1"/>
    <xf numFmtId="0" fontId="24" fillId="0" borderId="0" xfId="20" applyFont="1" applyAlignment="1">
      <alignment horizontal="right"/>
    </xf>
    <xf numFmtId="3" fontId="6" fillId="0" borderId="0" xfId="13" applyNumberFormat="1" applyFont="1"/>
    <xf numFmtId="0" fontId="6" fillId="0" borderId="0" xfId="20" applyFont="1" applyAlignment="1">
      <alignment horizontal="center"/>
    </xf>
    <xf numFmtId="166" fontId="6" fillId="0" borderId="0" xfId="13" applyNumberFormat="1" applyFont="1"/>
    <xf numFmtId="2" fontId="6" fillId="0" borderId="0" xfId="13" applyNumberFormat="1" applyFont="1"/>
    <xf numFmtId="3" fontId="6" fillId="0" borderId="0" xfId="2" applyNumberFormat="1" applyFont="1" applyFill="1"/>
    <xf numFmtId="0" fontId="6" fillId="0" borderId="0" xfId="2" applyNumberFormat="1" applyFont="1" applyFill="1"/>
    <xf numFmtId="0" fontId="24" fillId="0" borderId="0" xfId="19" applyFont="1" applyAlignment="1">
      <alignment horizontal="right"/>
    </xf>
    <xf numFmtId="1" fontId="6" fillId="0" borderId="0" xfId="19" applyNumberFormat="1" applyFont="1"/>
    <xf numFmtId="0" fontId="6" fillId="0" borderId="18" xfId="19" applyFont="1" applyBorder="1" applyAlignment="1">
      <alignment horizontal="center"/>
    </xf>
    <xf numFmtId="0" fontId="6" fillId="0" borderId="2" xfId="0" applyFont="1" applyBorder="1" applyAlignment="1">
      <alignment horizontal="right"/>
    </xf>
    <xf numFmtId="0" fontId="6" fillId="0" borderId="2" xfId="13" applyFont="1" applyBorder="1" applyAlignment="1">
      <alignment horizontal="right"/>
    </xf>
    <xf numFmtId="0" fontId="6" fillId="0" borderId="18" xfId="13" applyFont="1" applyBorder="1" applyAlignment="1">
      <alignment horizontal="right"/>
    </xf>
    <xf numFmtId="1" fontId="6" fillId="0" borderId="0" xfId="20" applyNumberFormat="1" applyFont="1"/>
    <xf numFmtId="3" fontId="6" fillId="0" borderId="0" xfId="20" applyNumberFormat="1" applyFont="1"/>
    <xf numFmtId="3" fontId="6" fillId="0" borderId="0" xfId="19" applyNumberFormat="1" applyFont="1"/>
    <xf numFmtId="3" fontId="6" fillId="0" borderId="18" xfId="19" applyNumberFormat="1" applyFont="1" applyBorder="1"/>
    <xf numFmtId="172" fontId="6" fillId="0" borderId="0" xfId="20" applyNumberFormat="1" applyFont="1"/>
    <xf numFmtId="172" fontId="6" fillId="0" borderId="18" xfId="20" applyNumberFormat="1" applyFont="1" applyBorder="1"/>
    <xf numFmtId="3" fontId="6" fillId="0" borderId="2" xfId="20" applyNumberFormat="1" applyFont="1" applyBorder="1"/>
    <xf numFmtId="3" fontId="6" fillId="0" borderId="18" xfId="20" applyNumberFormat="1" applyFont="1" applyBorder="1"/>
    <xf numFmtId="0" fontId="5" fillId="11" borderId="6" xfId="13" applyFont="1" applyFill="1" applyBorder="1" applyAlignment="1">
      <alignment horizontal="left"/>
    </xf>
    <xf numFmtId="0" fontId="6" fillId="11" borderId="6" xfId="13" applyFont="1" applyFill="1" applyBorder="1" applyAlignment="1">
      <alignment horizontal="center"/>
    </xf>
    <xf numFmtId="1" fontId="6" fillId="11" borderId="6" xfId="13" applyNumberFormat="1" applyFont="1" applyFill="1" applyBorder="1"/>
    <xf numFmtId="0" fontId="14" fillId="0" borderId="0" xfId="13" applyFont="1"/>
    <xf numFmtId="0" fontId="6" fillId="0" borderId="0" xfId="13" applyFont="1" applyAlignment="1">
      <alignment horizontal="left"/>
    </xf>
    <xf numFmtId="3" fontId="6" fillId="0" borderId="18" xfId="13" applyNumberFormat="1" applyFont="1" applyBorder="1"/>
    <xf numFmtId="3" fontId="6" fillId="0" borderId="2" xfId="13" applyNumberFormat="1" applyFont="1" applyBorder="1"/>
    <xf numFmtId="0" fontId="5" fillId="0" borderId="2" xfId="13" applyFont="1" applyBorder="1"/>
    <xf numFmtId="1" fontId="6" fillId="0" borderId="2" xfId="13" applyNumberFormat="1" applyFont="1" applyBorder="1"/>
    <xf numFmtId="0" fontId="24" fillId="0" borderId="0" xfId="13" applyFont="1"/>
    <xf numFmtId="0" fontId="6" fillId="0" borderId="0" xfId="19" applyFont="1" applyAlignment="1">
      <alignment horizontal="right"/>
    </xf>
    <xf numFmtId="0" fontId="6" fillId="0" borderId="0" xfId="13" applyFont="1" applyAlignment="1">
      <alignment horizontal="right"/>
    </xf>
    <xf numFmtId="173" fontId="6" fillId="0" borderId="0" xfId="13" applyNumberFormat="1" applyFont="1"/>
    <xf numFmtId="9" fontId="6" fillId="0" borderId="0" xfId="13" applyNumberFormat="1" applyFont="1"/>
    <xf numFmtId="0" fontId="5" fillId="11" borderId="3" xfId="13" applyFont="1" applyFill="1" applyBorder="1"/>
    <xf numFmtId="166" fontId="5" fillId="11" borderId="10" xfId="13" applyNumberFormat="1" applyFont="1" applyFill="1" applyBorder="1" applyAlignment="1">
      <alignment horizontal="center"/>
    </xf>
    <xf numFmtId="0" fontId="5" fillId="11" borderId="10" xfId="13" applyFont="1" applyFill="1" applyBorder="1" applyAlignment="1">
      <alignment horizontal="center"/>
    </xf>
    <xf numFmtId="0" fontId="5" fillId="11" borderId="10" xfId="0" applyFont="1" applyFill="1" applyBorder="1" applyAlignment="1">
      <alignment horizontal="center"/>
    </xf>
    <xf numFmtId="0" fontId="5" fillId="11" borderId="4" xfId="13" applyFont="1" applyFill="1" applyBorder="1"/>
    <xf numFmtId="166" fontId="5" fillId="11" borderId="12" xfId="13" applyNumberFormat="1" applyFont="1" applyFill="1" applyBorder="1" applyAlignment="1">
      <alignment horizontal="center"/>
    </xf>
    <xf numFmtId="0" fontId="5" fillId="11" borderId="15" xfId="13" applyFont="1" applyFill="1" applyBorder="1" applyAlignment="1">
      <alignment horizontal="center"/>
    </xf>
    <xf numFmtId="0" fontId="5" fillId="11" borderId="15" xfId="0" applyFont="1" applyFill="1" applyBorder="1" applyAlignment="1">
      <alignment horizontal="center"/>
    </xf>
    <xf numFmtId="0" fontId="5" fillId="11" borderId="4" xfId="13" applyFont="1" applyFill="1" applyBorder="1" applyAlignment="1">
      <alignment horizontal="center"/>
    </xf>
    <xf numFmtId="0" fontId="6" fillId="0" borderId="3" xfId="13" applyFont="1" applyBorder="1"/>
    <xf numFmtId="3" fontId="6" fillId="0" borderId="11" xfId="13" applyNumberFormat="1" applyFont="1" applyBorder="1"/>
    <xf numFmtId="3" fontId="6" fillId="0" borderId="3" xfId="13" applyNumberFormat="1" applyFont="1" applyBorder="1"/>
    <xf numFmtId="9" fontId="6" fillId="0" borderId="3" xfId="21" applyFont="1" applyFill="1" applyBorder="1"/>
    <xf numFmtId="0" fontId="6" fillId="0" borderId="19" xfId="13" applyFont="1" applyBorder="1"/>
    <xf numFmtId="0" fontId="5" fillId="0" borderId="5" xfId="13" applyFont="1" applyBorder="1"/>
    <xf numFmtId="3" fontId="6" fillId="0" borderId="14" xfId="13" applyNumberFormat="1" applyFont="1" applyBorder="1"/>
    <xf numFmtId="3" fontId="6" fillId="0" borderId="5" xfId="13" applyNumberFormat="1" applyFont="1" applyBorder="1"/>
    <xf numFmtId="9" fontId="6" fillId="0" borderId="5" xfId="21" applyFont="1" applyFill="1" applyBorder="1"/>
    <xf numFmtId="0" fontId="6" fillId="0" borderId="5" xfId="13" applyFont="1" applyBorder="1"/>
    <xf numFmtId="0" fontId="5" fillId="0" borderId="4" xfId="13" applyFont="1" applyBorder="1"/>
    <xf numFmtId="3" fontId="6" fillId="0" borderId="8" xfId="13" applyNumberFormat="1" applyFont="1" applyBorder="1"/>
    <xf numFmtId="3" fontId="6" fillId="0" borderId="4" xfId="13" applyNumberFormat="1" applyFont="1" applyBorder="1"/>
    <xf numFmtId="9" fontId="6" fillId="0" borderId="4" xfId="21" applyFont="1" applyFill="1" applyBorder="1"/>
    <xf numFmtId="0" fontId="11" fillId="0" borderId="13" xfId="0" applyFont="1" applyBorder="1"/>
    <xf numFmtId="0" fontId="11" fillId="7" borderId="0" xfId="0" applyFont="1" applyFill="1"/>
    <xf numFmtId="0" fontId="11" fillId="11" borderId="0" xfId="0" applyFont="1" applyFill="1" applyAlignment="1">
      <alignment horizontal="center"/>
    </xf>
    <xf numFmtId="0" fontId="6" fillId="11" borderId="0" xfId="14" applyFont="1" applyFill="1" applyAlignment="1">
      <alignment horizontal="center"/>
    </xf>
    <xf numFmtId="0" fontId="6" fillId="11" borderId="0" xfId="13" applyFont="1" applyFill="1"/>
    <xf numFmtId="1" fontId="6" fillId="11" borderId="0" xfId="13" applyNumberFormat="1" applyFont="1" applyFill="1"/>
    <xf numFmtId="9" fontId="6" fillId="0" borderId="0" xfId="13" applyNumberFormat="1" applyFont="1" applyAlignment="1">
      <alignment horizontal="center" wrapText="1"/>
    </xf>
    <xf numFmtId="0" fontId="6" fillId="0" borderId="0" xfId="13" applyFont="1" applyAlignment="1">
      <alignment horizontal="right" wrapText="1"/>
    </xf>
    <xf numFmtId="9" fontId="6" fillId="0" borderId="0" xfId="13" applyNumberFormat="1" applyFont="1" applyAlignment="1">
      <alignment wrapText="1"/>
    </xf>
    <xf numFmtId="0" fontId="5" fillId="0" borderId="0" xfId="13" applyFont="1" applyAlignment="1">
      <alignment horizontal="left" wrapText="1"/>
    </xf>
    <xf numFmtId="0" fontId="6" fillId="0" borderId="0" xfId="13" applyFont="1" applyAlignment="1">
      <alignment horizontal="right" indent="1"/>
    </xf>
    <xf numFmtId="9" fontId="6" fillId="0" borderId="0" xfId="1" applyNumberFormat="1" applyFont="1" applyFill="1" applyBorder="1" applyAlignment="1"/>
    <xf numFmtId="9" fontId="5" fillId="0" borderId="0" xfId="13" applyNumberFormat="1" applyFont="1" applyAlignment="1">
      <alignment horizontal="center" wrapText="1"/>
    </xf>
    <xf numFmtId="0" fontId="1" fillId="0" borderId="0" xfId="0" applyFont="1" applyAlignment="1">
      <alignment vertical="center" wrapText="1"/>
    </xf>
    <xf numFmtId="0" fontId="0" fillId="0" borderId="0" xfId="0" applyAlignment="1">
      <alignment vertical="center" wrapText="1"/>
    </xf>
    <xf numFmtId="0" fontId="6" fillId="0" borderId="1" xfId="13" applyFont="1" applyBorder="1" applyAlignment="1">
      <alignment horizontal="right" indent="1"/>
    </xf>
    <xf numFmtId="0" fontId="6" fillId="0" borderId="1" xfId="13" applyFont="1" applyBorder="1" applyAlignment="1">
      <alignment horizontal="right" wrapText="1"/>
    </xf>
    <xf numFmtId="1" fontId="6" fillId="3" borderId="0" xfId="9" applyNumberFormat="1" applyFont="1" applyFill="1" applyBorder="1" applyAlignment="1">
      <alignment horizontal="right"/>
    </xf>
    <xf numFmtId="2" fontId="6" fillId="0" borderId="1" xfId="8" applyNumberFormat="1" applyFont="1" applyFill="1" applyBorder="1"/>
    <xf numFmtId="2" fontId="6" fillId="0" borderId="1" xfId="10" applyNumberFormat="1" applyFont="1" applyBorder="1" applyAlignment="1">
      <alignment horizontal="right"/>
    </xf>
    <xf numFmtId="0" fontId="5" fillId="0" borderId="1" xfId="13" applyFont="1" applyBorder="1"/>
    <xf numFmtId="0" fontId="0" fillId="0" borderId="1" xfId="0" applyBorder="1" applyAlignment="1">
      <alignment vertical="center" wrapText="1"/>
    </xf>
    <xf numFmtId="0" fontId="11" fillId="0" borderId="1" xfId="0" applyFont="1" applyBorder="1"/>
    <xf numFmtId="0" fontId="1" fillId="0" borderId="1" xfId="0" applyFont="1" applyBorder="1" applyAlignment="1">
      <alignment vertical="center" wrapText="1"/>
    </xf>
    <xf numFmtId="0" fontId="5" fillId="0" borderId="1" xfId="13" applyFont="1" applyBorder="1" applyAlignment="1">
      <alignment horizontal="left" wrapText="1"/>
    </xf>
    <xf numFmtId="164" fontId="0" fillId="0" borderId="0" xfId="1" applyNumberFormat="1" applyFont="1"/>
    <xf numFmtId="0" fontId="5" fillId="0" borderId="0" xfId="13" applyFont="1" applyAlignment="1">
      <alignment wrapText="1"/>
    </xf>
    <xf numFmtId="8" fontId="6" fillId="0" borderId="0" xfId="14" applyNumberFormat="1" applyFont="1"/>
    <xf numFmtId="8" fontId="11" fillId="0" borderId="0" xfId="0" applyNumberFormat="1" applyFont="1"/>
    <xf numFmtId="9" fontId="11" fillId="0" borderId="0" xfId="2" applyFont="1"/>
    <xf numFmtId="2" fontId="6" fillId="0" borderId="0" xfId="13" applyNumberFormat="1" applyFont="1" applyAlignment="1">
      <alignment horizontal="center"/>
    </xf>
    <xf numFmtId="1" fontId="6" fillId="0" borderId="0" xfId="13" applyNumberFormat="1" applyFont="1" applyAlignment="1">
      <alignment horizontal="center"/>
    </xf>
    <xf numFmtId="168" fontId="6" fillId="0" borderId="1" xfId="8" applyNumberFormat="1" applyFont="1" applyFill="1" applyBorder="1"/>
    <xf numFmtId="1" fontId="0" fillId="0" borderId="0" xfId="0" applyNumberFormat="1" applyAlignment="1">
      <alignment vertical="center" wrapText="1"/>
    </xf>
    <xf numFmtId="1" fontId="1" fillId="0" borderId="0" xfId="0" applyNumberFormat="1" applyFont="1" applyAlignment="1">
      <alignment vertical="center" wrapText="1"/>
    </xf>
    <xf numFmtId="0" fontId="6" fillId="4" borderId="0" xfId="13" applyFont="1" applyFill="1" applyAlignment="1">
      <alignment horizontal="right" wrapText="1"/>
    </xf>
    <xf numFmtId="0" fontId="11" fillId="4" borderId="0" xfId="0" applyFont="1" applyFill="1" applyAlignment="1">
      <alignment horizontal="right" indent="1"/>
    </xf>
    <xf numFmtId="0" fontId="6" fillId="4" borderId="0" xfId="13" applyFont="1" applyFill="1" applyAlignment="1">
      <alignment horizontal="center"/>
    </xf>
    <xf numFmtId="0" fontId="23" fillId="13" borderId="1" xfId="0" applyFont="1" applyFill="1" applyBorder="1"/>
    <xf numFmtId="0" fontId="23" fillId="5" borderId="1" xfId="0" applyFont="1" applyFill="1" applyBorder="1"/>
    <xf numFmtId="0" fontId="23" fillId="13" borderId="1" xfId="0" applyFont="1" applyFill="1" applyBorder="1" applyAlignment="1">
      <alignment horizontal="center"/>
    </xf>
    <xf numFmtId="0" fontId="23" fillId="5" borderId="1" xfId="0" applyFont="1" applyFill="1" applyBorder="1" applyAlignment="1">
      <alignment horizontal="center"/>
    </xf>
    <xf numFmtId="0" fontId="15" fillId="12" borderId="1" xfId="0" applyFont="1" applyFill="1" applyBorder="1"/>
    <xf numFmtId="1" fontId="0" fillId="0" borderId="1" xfId="0" applyNumberFormat="1" applyBorder="1"/>
    <xf numFmtId="9" fontId="0" fillId="0" borderId="1" xfId="0" applyNumberFormat="1" applyBorder="1"/>
    <xf numFmtId="9" fontId="23" fillId="0" borderId="1" xfId="2" applyFont="1" applyBorder="1"/>
    <xf numFmtId="0" fontId="23" fillId="0" borderId="1" xfId="0" applyFont="1" applyBorder="1"/>
    <xf numFmtId="0" fontId="23" fillId="0" borderId="0" xfId="0" applyFont="1"/>
    <xf numFmtId="0" fontId="15" fillId="0" borderId="0" xfId="0" applyFont="1" applyAlignment="1">
      <alignment horizontal="center"/>
    </xf>
    <xf numFmtId="0" fontId="15" fillId="2" borderId="0" xfId="0" applyFont="1" applyFill="1" applyAlignment="1">
      <alignment horizontal="center"/>
    </xf>
    <xf numFmtId="0" fontId="1" fillId="2" borderId="0" xfId="22" applyFont="1" applyFill="1" applyAlignment="1">
      <alignment horizontal="center"/>
    </xf>
    <xf numFmtId="0" fontId="15" fillId="2" borderId="0" xfId="0" applyFont="1" applyFill="1"/>
    <xf numFmtId="43" fontId="15" fillId="2" borderId="0" xfId="1" applyFont="1" applyFill="1"/>
    <xf numFmtId="8" fontId="3" fillId="0" borderId="0" xfId="22" applyNumberFormat="1"/>
    <xf numFmtId="169" fontId="15" fillId="2" borderId="0" xfId="0" applyNumberFormat="1" applyFont="1" applyFill="1"/>
    <xf numFmtId="169" fontId="0" fillId="0" borderId="0" xfId="0" applyNumberFormat="1"/>
    <xf numFmtId="0" fontId="1" fillId="0" borderId="1" xfId="22" applyFont="1" applyBorder="1"/>
    <xf numFmtId="164" fontId="1" fillId="12" borderId="1" xfId="22" applyNumberFormat="1" applyFont="1" applyFill="1" applyBorder="1" applyAlignment="1">
      <alignment horizontal="center" vertical="center"/>
    </xf>
    <xf numFmtId="164" fontId="3" fillId="0" borderId="0" xfId="22" applyNumberFormat="1"/>
    <xf numFmtId="0" fontId="3" fillId="0" borderId="0" xfId="22"/>
    <xf numFmtId="43" fontId="3" fillId="0" borderId="0" xfId="22" applyNumberFormat="1"/>
    <xf numFmtId="8" fontId="3" fillId="0" borderId="1" xfId="22" applyNumberFormat="1" applyBorder="1"/>
    <xf numFmtId="174" fontId="3" fillId="0" borderId="1" xfId="22" applyNumberFormat="1" applyBorder="1"/>
    <xf numFmtId="10" fontId="3" fillId="0" borderId="1" xfId="22" applyNumberFormat="1" applyBorder="1"/>
    <xf numFmtId="2" fontId="3" fillId="0" borderId="1" xfId="22" applyNumberFormat="1" applyBorder="1"/>
    <xf numFmtId="1" fontId="3" fillId="0" borderId="1" xfId="22" applyNumberFormat="1" applyBorder="1"/>
    <xf numFmtId="9" fontId="3" fillId="0" borderId="1" xfId="23" applyFont="1" applyBorder="1"/>
    <xf numFmtId="0" fontId="23" fillId="0" borderId="1" xfId="0" applyFont="1" applyBorder="1" applyAlignment="1">
      <alignment vertical="center"/>
    </xf>
    <xf numFmtId="0" fontId="0" fillId="0" borderId="0" xfId="0" applyAlignment="1">
      <alignment horizontal="right" vertical="center" wrapText="1"/>
    </xf>
    <xf numFmtId="9" fontId="6" fillId="0" borderId="0" xfId="13" applyNumberFormat="1" applyFont="1" applyAlignment="1">
      <alignment vertical="center" wrapText="1"/>
    </xf>
    <xf numFmtId="0" fontId="0" fillId="0" borderId="0" xfId="0" applyAlignment="1">
      <alignment horizontal="center" vertical="center" wrapText="1"/>
    </xf>
    <xf numFmtId="166" fontId="1" fillId="0" borderId="0" xfId="0" applyNumberFormat="1" applyFont="1" applyAlignment="1">
      <alignment vertical="center" wrapText="1"/>
    </xf>
    <xf numFmtId="1" fontId="5" fillId="0" borderId="0" xfId="13" applyNumberFormat="1" applyFont="1" applyAlignment="1">
      <alignment wrapText="1"/>
    </xf>
    <xf numFmtId="1" fontId="5" fillId="0" borderId="0" xfId="13" applyNumberFormat="1" applyFont="1" applyAlignment="1">
      <alignment horizontal="center" wrapText="1"/>
    </xf>
    <xf numFmtId="166" fontId="0" fillId="0" borderId="0" xfId="0" applyNumberFormat="1" applyAlignment="1">
      <alignment horizontal="center" vertical="center" wrapText="1"/>
    </xf>
    <xf numFmtId="1" fontId="0" fillId="0" borderId="0" xfId="0" applyNumberFormat="1" applyAlignment="1">
      <alignment horizontal="center" vertical="center" wrapText="1"/>
    </xf>
    <xf numFmtId="166" fontId="1" fillId="0" borderId="0" xfId="0" applyNumberFormat="1" applyFont="1" applyAlignment="1">
      <alignment horizontal="center" vertical="center" wrapText="1"/>
    </xf>
    <xf numFmtId="1" fontId="6" fillId="0" borderId="0" xfId="14" applyNumberFormat="1" applyFont="1" applyAlignment="1">
      <alignment horizontal="center"/>
    </xf>
    <xf numFmtId="9" fontId="0" fillId="0" borderId="1" xfId="0" applyNumberFormat="1" applyBorder="1" applyAlignment="1">
      <alignment vertical="center" wrapText="1"/>
    </xf>
    <xf numFmtId="0" fontId="1" fillId="2" borderId="1" xfId="0" applyFont="1" applyFill="1" applyBorder="1" applyAlignment="1">
      <alignment vertical="center" wrapText="1"/>
    </xf>
    <xf numFmtId="0" fontId="1" fillId="0" borderId="21" xfId="0" applyFont="1" applyBorder="1" applyAlignment="1">
      <alignment vertical="center" wrapText="1"/>
    </xf>
    <xf numFmtId="0" fontId="1" fillId="2" borderId="1" xfId="0" applyFont="1" applyFill="1" applyBorder="1"/>
    <xf numFmtId="0" fontId="1" fillId="2" borderId="0" xfId="0" applyFont="1" applyFill="1" applyAlignment="1">
      <alignment vertical="center" wrapText="1"/>
    </xf>
    <xf numFmtId="0" fontId="0" fillId="0" borderId="5" xfId="0" applyBorder="1"/>
    <xf numFmtId="2" fontId="0" fillId="0" borderId="1" xfId="0" applyNumberFormat="1" applyBorder="1" applyAlignment="1">
      <alignment vertical="center" wrapText="1"/>
    </xf>
    <xf numFmtId="0" fontId="1" fillId="2" borderId="1" xfId="0" applyFont="1" applyFill="1" applyBorder="1" applyAlignment="1">
      <alignment horizontal="center"/>
    </xf>
    <xf numFmtId="9" fontId="6" fillId="0" borderId="0" xfId="13" applyNumberFormat="1" applyFont="1" applyAlignment="1">
      <alignment horizontal="right" wrapText="1"/>
    </xf>
    <xf numFmtId="9" fontId="6" fillId="0" borderId="0" xfId="1" applyNumberFormat="1" applyFont="1" applyFill="1" applyBorder="1" applyAlignment="1">
      <alignment horizontal="right"/>
    </xf>
    <xf numFmtId="0" fontId="0" fillId="4" borderId="1" xfId="0" applyFill="1" applyBorder="1"/>
    <xf numFmtId="0" fontId="0" fillId="4" borderId="0" xfId="0" applyFill="1"/>
    <xf numFmtId="168" fontId="6" fillId="0" borderId="0" xfId="13" applyNumberFormat="1" applyFont="1" applyAlignment="1">
      <alignment horizontal="center" wrapText="1"/>
    </xf>
    <xf numFmtId="168" fontId="6" fillId="0" borderId="0" xfId="14" applyNumberFormat="1" applyFont="1"/>
    <xf numFmtId="0" fontId="6" fillId="4" borderId="2" xfId="14" applyFont="1" applyFill="1" applyBorder="1" applyAlignment="1">
      <alignment horizontal="right"/>
    </xf>
    <xf numFmtId="0" fontId="6" fillId="4" borderId="0" xfId="14" applyFont="1" applyFill="1" applyAlignment="1">
      <alignment horizontal="right"/>
    </xf>
    <xf numFmtId="9" fontId="5" fillId="4" borderId="0" xfId="13" applyNumberFormat="1" applyFont="1" applyFill="1" applyAlignment="1">
      <alignment horizontal="center" wrapText="1"/>
    </xf>
    <xf numFmtId="9" fontId="6" fillId="4" borderId="0" xfId="1" applyNumberFormat="1" applyFont="1" applyFill="1" applyBorder="1" applyAlignment="1"/>
    <xf numFmtId="9" fontId="6" fillId="4" borderId="0" xfId="1" applyNumberFormat="1" applyFont="1" applyFill="1" applyBorder="1" applyAlignment="1">
      <alignment horizontal="right"/>
    </xf>
    <xf numFmtId="9" fontId="6" fillId="4" borderId="0" xfId="13" applyNumberFormat="1" applyFont="1" applyFill="1" applyAlignment="1">
      <alignment horizontal="center" wrapText="1"/>
    </xf>
    <xf numFmtId="9" fontId="6" fillId="4" borderId="0" xfId="14" applyNumberFormat="1" applyFont="1" applyFill="1"/>
    <xf numFmtId="168" fontId="6" fillId="4" borderId="0" xfId="14" applyNumberFormat="1" applyFont="1" applyFill="1"/>
    <xf numFmtId="168" fontId="6" fillId="4" borderId="0" xfId="13" applyNumberFormat="1" applyFont="1" applyFill="1" applyAlignment="1">
      <alignment horizontal="center" wrapText="1"/>
    </xf>
    <xf numFmtId="0" fontId="6" fillId="4" borderId="0" xfId="14" applyFont="1" applyFill="1"/>
    <xf numFmtId="9" fontId="6" fillId="4" borderId="0" xfId="2" applyFont="1" applyFill="1" applyBorder="1" applyAlignment="1"/>
    <xf numFmtId="0" fontId="0" fillId="4" borderId="0" xfId="0" applyFill="1" applyAlignment="1">
      <alignment vertical="center" wrapText="1"/>
    </xf>
    <xf numFmtId="0" fontId="12" fillId="0" borderId="1" xfId="0" applyFont="1" applyBorder="1"/>
    <xf numFmtId="166" fontId="6" fillId="0" borderId="0" xfId="13" applyNumberFormat="1" applyFont="1" applyAlignment="1">
      <alignment horizontal="center"/>
    </xf>
    <xf numFmtId="2" fontId="0" fillId="0" borderId="0" xfId="0" applyNumberFormat="1" applyAlignment="1">
      <alignment vertical="center" wrapText="1"/>
    </xf>
    <xf numFmtId="166" fontId="0" fillId="0" borderId="0" xfId="0" applyNumberFormat="1" applyAlignment="1">
      <alignment vertical="center" wrapText="1"/>
    </xf>
    <xf numFmtId="0" fontId="5" fillId="0" borderId="0" xfId="13" applyFont="1" applyAlignment="1">
      <alignment horizontal="right" wrapText="1"/>
    </xf>
    <xf numFmtId="9" fontId="6" fillId="0" borderId="0" xfId="2" applyFont="1" applyAlignment="1">
      <alignment horizontal="center" wrapText="1"/>
    </xf>
    <xf numFmtId="0" fontId="1" fillId="4" borderId="1" xfId="0" applyFont="1" applyFill="1" applyBorder="1"/>
    <xf numFmtId="168" fontId="0" fillId="0" borderId="1" xfId="0" applyNumberFormat="1" applyBorder="1"/>
    <xf numFmtId="168" fontId="6" fillId="3" borderId="0" xfId="13" applyNumberFormat="1" applyFont="1" applyFill="1" applyAlignment="1">
      <alignment horizontal="center" wrapText="1"/>
    </xf>
    <xf numFmtId="166" fontId="6" fillId="0" borderId="1" xfId="0" applyNumberFormat="1" applyFont="1" applyBorder="1"/>
    <xf numFmtId="2" fontId="11" fillId="0" borderId="13" xfId="0" applyNumberFormat="1" applyFont="1" applyBorder="1"/>
    <xf numFmtId="164" fontId="1" fillId="2" borderId="1" xfId="1" applyNumberFormat="1" applyFont="1" applyFill="1" applyBorder="1" applyAlignment="1">
      <alignment horizontal="center" vertical="top"/>
    </xf>
    <xf numFmtId="0" fontId="25" fillId="5" borderId="1" xfId="0" applyFont="1" applyFill="1" applyBorder="1" applyAlignment="1">
      <alignment horizontal="left" vertical="center" wrapText="1" readingOrder="1"/>
    </xf>
    <xf numFmtId="43" fontId="26" fillId="5" borderId="1" xfId="0" applyNumberFormat="1" applyFont="1" applyFill="1" applyBorder="1" applyAlignment="1">
      <alignment wrapText="1"/>
    </xf>
    <xf numFmtId="0" fontId="0" fillId="3" borderId="0" xfId="0" applyFill="1"/>
    <xf numFmtId="44" fontId="25" fillId="5" borderId="1" xfId="18" applyFont="1" applyFill="1" applyBorder="1" applyAlignment="1">
      <alignment horizontal="left" vertical="center" wrapText="1" readingOrder="1"/>
    </xf>
    <xf numFmtId="0" fontId="27" fillId="3" borderId="1" xfId="0" applyFont="1" applyFill="1" applyBorder="1" applyAlignment="1">
      <alignment horizontal="left" vertical="center" wrapText="1" readingOrder="1"/>
    </xf>
    <xf numFmtId="43" fontId="28" fillId="3" borderId="1" xfId="0" applyNumberFormat="1" applyFont="1" applyFill="1" applyBorder="1" applyAlignment="1">
      <alignment horizontal="left" wrapText="1"/>
    </xf>
    <xf numFmtId="0" fontId="0" fillId="14" borderId="0" xfId="0" applyFill="1"/>
    <xf numFmtId="0" fontId="25" fillId="3" borderId="1" xfId="0" applyFont="1" applyFill="1" applyBorder="1" applyAlignment="1">
      <alignment horizontal="left" vertical="center" wrapText="1" readingOrder="1"/>
    </xf>
    <xf numFmtId="164" fontId="0" fillId="3" borderId="1" xfId="0" applyNumberFormat="1" applyFill="1" applyBorder="1" applyAlignment="1">
      <alignment horizontal="left" wrapText="1"/>
    </xf>
    <xf numFmtId="43" fontId="0" fillId="3" borderId="1" xfId="0" applyNumberFormat="1" applyFill="1" applyBorder="1" applyAlignment="1">
      <alignment horizontal="left" wrapText="1"/>
    </xf>
    <xf numFmtId="0" fontId="22" fillId="14" borderId="0" xfId="0" applyFont="1" applyFill="1"/>
    <xf numFmtId="0" fontId="29" fillId="3" borderId="1" xfId="0" applyFont="1" applyFill="1" applyBorder="1" applyAlignment="1">
      <alignment horizontal="left" vertical="center" wrapText="1" readingOrder="1"/>
    </xf>
    <xf numFmtId="43" fontId="29" fillId="3" borderId="1" xfId="1" applyFont="1" applyFill="1" applyBorder="1" applyAlignment="1">
      <alignment horizontal="left" vertical="center" readingOrder="1"/>
    </xf>
    <xf numFmtId="0" fontId="29" fillId="3" borderId="9" xfId="0" applyFont="1" applyFill="1" applyBorder="1" applyAlignment="1">
      <alignment horizontal="left" vertical="center" wrapText="1" readingOrder="1"/>
    </xf>
    <xf numFmtId="43" fontId="25" fillId="5" borderId="1" xfId="1" applyFont="1" applyFill="1" applyBorder="1" applyAlignment="1">
      <alignment horizontal="left" vertical="center" readingOrder="1"/>
    </xf>
    <xf numFmtId="0" fontId="29" fillId="3" borderId="1" xfId="0" applyFont="1" applyFill="1" applyBorder="1" applyAlignment="1">
      <alignment horizontal="left" vertical="center" readingOrder="1"/>
    </xf>
    <xf numFmtId="164" fontId="0" fillId="3" borderId="0" xfId="1" applyNumberFormat="1" applyFont="1" applyFill="1"/>
    <xf numFmtId="164" fontId="1" fillId="3" borderId="0" xfId="1" applyNumberFormat="1" applyFont="1" applyFill="1"/>
    <xf numFmtId="164" fontId="1" fillId="0" borderId="0" xfId="1" applyNumberFormat="1" applyFont="1"/>
    <xf numFmtId="1" fontId="0" fillId="0" borderId="1" xfId="0" applyNumberFormat="1" applyBorder="1" applyAlignment="1">
      <alignment vertical="center" wrapText="1"/>
    </xf>
    <xf numFmtId="0" fontId="31" fillId="0" borderId="1" xfId="0" applyFont="1" applyBorder="1" applyAlignment="1">
      <alignment horizontal="left" vertical="center"/>
    </xf>
    <xf numFmtId="3" fontId="31" fillId="0" borderId="1" xfId="0" applyNumberFormat="1" applyFont="1" applyBorder="1" applyAlignment="1">
      <alignment horizontal="center" vertical="center"/>
    </xf>
    <xf numFmtId="0" fontId="31" fillId="0" borderId="1" xfId="0" applyFont="1" applyBorder="1" applyAlignment="1">
      <alignment horizontal="center" vertical="center"/>
    </xf>
    <xf numFmtId="9" fontId="31" fillId="0" borderId="1" xfId="0" applyNumberFormat="1" applyFont="1" applyBorder="1" applyAlignment="1">
      <alignment horizontal="right" vertical="center"/>
    </xf>
    <xf numFmtId="9" fontId="0" fillId="3" borderId="0" xfId="2" applyFont="1" applyFill="1"/>
    <xf numFmtId="0" fontId="0" fillId="3" borderId="1" xfId="0" applyFill="1" applyBorder="1"/>
    <xf numFmtId="9" fontId="0" fillId="3" borderId="1" xfId="2" applyFont="1" applyFill="1" applyBorder="1"/>
    <xf numFmtId="0" fontId="0" fillId="0" borderId="0" xfId="0" applyAlignment="1">
      <alignment horizontal="center"/>
    </xf>
    <xf numFmtId="43" fontId="0" fillId="3" borderId="0" xfId="0" applyNumberFormat="1" applyFill="1"/>
    <xf numFmtId="9" fontId="0" fillId="3" borderId="0" xfId="0" applyNumberFormat="1" applyFill="1"/>
    <xf numFmtId="9" fontId="31" fillId="0" borderId="1" xfId="2" applyFont="1" applyBorder="1" applyAlignment="1">
      <alignment horizontal="center" vertical="center"/>
    </xf>
    <xf numFmtId="166" fontId="0" fillId="0" borderId="1" xfId="0" applyNumberFormat="1" applyBorder="1"/>
    <xf numFmtId="164" fontId="0" fillId="0" borderId="1" xfId="0" applyNumberFormat="1" applyBorder="1"/>
    <xf numFmtId="164" fontId="22" fillId="0" borderId="1" xfId="0" applyNumberFormat="1" applyFont="1" applyBorder="1"/>
    <xf numFmtId="164" fontId="22" fillId="0" borderId="1" xfId="0" applyNumberFormat="1" applyFont="1" applyBorder="1" applyAlignment="1">
      <alignment horizontal="right"/>
    </xf>
    <xf numFmtId="164" fontId="31" fillId="0" borderId="1" xfId="0" applyNumberFormat="1" applyFont="1" applyBorder="1" applyAlignment="1">
      <alignment horizontal="center" vertical="center"/>
    </xf>
    <xf numFmtId="0" fontId="30" fillId="15"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16" borderId="1" xfId="0" applyFont="1" applyFill="1" applyBorder="1" applyAlignment="1">
      <alignment horizontal="right"/>
    </xf>
    <xf numFmtId="167" fontId="29" fillId="3" borderId="1" xfId="2" applyNumberFormat="1" applyFont="1" applyFill="1" applyBorder="1" applyAlignment="1">
      <alignment horizontal="right" vertical="center" readingOrder="1"/>
    </xf>
    <xf numFmtId="43" fontId="0" fillId="3" borderId="1" xfId="0" applyNumberFormat="1" applyFill="1" applyBorder="1"/>
    <xf numFmtId="0" fontId="1" fillId="16" borderId="1" xfId="0" applyFont="1" applyFill="1" applyBorder="1" applyAlignment="1">
      <alignment horizontal="right" wrapText="1"/>
    </xf>
    <xf numFmtId="0" fontId="32" fillId="16" borderId="1" xfId="0" applyFont="1" applyFill="1" applyBorder="1" applyAlignment="1">
      <alignment horizontal="right" wrapText="1"/>
    </xf>
    <xf numFmtId="0" fontId="1" fillId="3" borderId="1" xfId="0" applyFont="1" applyFill="1" applyBorder="1" applyAlignment="1">
      <alignment horizontal="right"/>
    </xf>
    <xf numFmtId="9" fontId="0" fillId="3" borderId="1" xfId="0" applyNumberFormat="1" applyFill="1" applyBorder="1"/>
    <xf numFmtId="170" fontId="0" fillId="3" borderId="1" xfId="0" applyNumberFormat="1" applyFill="1" applyBorder="1"/>
    <xf numFmtId="2" fontId="0" fillId="3" borderId="1" xfId="0" applyNumberFormat="1" applyFill="1" applyBorder="1"/>
    <xf numFmtId="175" fontId="0" fillId="3" borderId="1" xfId="0" applyNumberFormat="1" applyFill="1" applyBorder="1"/>
    <xf numFmtId="3" fontId="33" fillId="0" borderId="1" xfId="0" applyNumberFormat="1" applyFont="1" applyBorder="1" applyAlignment="1">
      <alignment horizontal="center" vertical="center"/>
    </xf>
    <xf numFmtId="9" fontId="33" fillId="0" borderId="1" xfId="2" applyFont="1" applyBorder="1" applyAlignment="1">
      <alignment horizontal="center" vertical="center"/>
    </xf>
    <xf numFmtId="0" fontId="1" fillId="0" borderId="1" xfId="0" applyFont="1" applyBorder="1" applyAlignment="1">
      <alignment horizontal="center" vertical="center" wrapText="1"/>
    </xf>
    <xf numFmtId="0" fontId="30" fillId="0" borderId="1" xfId="0" applyFont="1" applyBorder="1" applyAlignment="1">
      <alignment horizontal="center" vertical="center"/>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3" fontId="31" fillId="0" borderId="1" xfId="0" applyNumberFormat="1" applyFont="1" applyBorder="1" applyAlignment="1">
      <alignment horizontal="center" vertical="center" wrapText="1"/>
    </xf>
    <xf numFmtId="8" fontId="0" fillId="0" borderId="0" xfId="0" applyNumberFormat="1"/>
    <xf numFmtId="10" fontId="6" fillId="0" borderId="0" xfId="2" applyNumberFormat="1" applyFont="1"/>
    <xf numFmtId="10" fontId="6" fillId="0" borderId="0" xfId="14" applyNumberFormat="1" applyFont="1"/>
    <xf numFmtId="0" fontId="1" fillId="2" borderId="5" xfId="0" applyFont="1" applyFill="1" applyBorder="1" applyAlignment="1">
      <alignment vertical="center" wrapText="1"/>
    </xf>
    <xf numFmtId="9" fontId="6" fillId="3" borderId="0" xfId="2" applyFont="1" applyFill="1" applyAlignment="1">
      <alignment horizontal="center" wrapText="1"/>
    </xf>
    <xf numFmtId="1" fontId="3" fillId="3" borderId="1" xfId="22" applyNumberFormat="1" applyFill="1" applyBorder="1"/>
    <xf numFmtId="0" fontId="1" fillId="0" borderId="1" xfId="0" applyFont="1" applyBorder="1" applyAlignment="1">
      <alignment horizontal="center"/>
    </xf>
    <xf numFmtId="174" fontId="0" fillId="0" borderId="1" xfId="0" applyNumberFormat="1" applyBorder="1" applyAlignment="1">
      <alignment horizontal="center"/>
    </xf>
    <xf numFmtId="2" fontId="0" fillId="0" borderId="1" xfId="0" applyNumberFormat="1" applyBorder="1" applyAlignment="1">
      <alignment horizontal="center"/>
    </xf>
    <xf numFmtId="0" fontId="1" fillId="6" borderId="1" xfId="0" applyFont="1" applyFill="1" applyBorder="1" applyAlignment="1">
      <alignment horizontal="center"/>
    </xf>
    <xf numFmtId="167" fontId="0" fillId="0" borderId="1" xfId="0" applyNumberFormat="1" applyBorder="1" applyAlignment="1">
      <alignment horizontal="center"/>
    </xf>
    <xf numFmtId="0" fontId="0" fillId="3" borderId="1" xfId="0" applyFill="1" applyBorder="1" applyAlignment="1">
      <alignment horizontal="left" vertical="center" wrapText="1"/>
    </xf>
    <xf numFmtId="0" fontId="0" fillId="3" borderId="1" xfId="0" applyFill="1" applyBorder="1" applyAlignment="1">
      <alignment vertical="center"/>
    </xf>
    <xf numFmtId="0" fontId="0" fillId="3" borderId="1" xfId="0" applyFill="1" applyBorder="1" applyAlignment="1">
      <alignment horizontal="right" vertical="center" wrapText="1"/>
    </xf>
    <xf numFmtId="0" fontId="1" fillId="5" borderId="1" xfId="0" applyFont="1" applyFill="1" applyBorder="1" applyAlignment="1">
      <alignment horizontal="center" vertical="center"/>
    </xf>
    <xf numFmtId="0" fontId="1" fillId="3" borderId="1" xfId="0" applyFont="1" applyFill="1" applyBorder="1" applyAlignment="1">
      <alignment horizontal="left" vertical="center"/>
    </xf>
    <xf numFmtId="0" fontId="0" fillId="3" borderId="1" xfId="0" applyFill="1" applyBorder="1" applyAlignment="1">
      <alignment horizontal="left" vertical="center"/>
    </xf>
    <xf numFmtId="0" fontId="0" fillId="3" borderId="1" xfId="0" applyFill="1" applyBorder="1" applyAlignment="1">
      <alignment wrapText="1"/>
    </xf>
    <xf numFmtId="0" fontId="0" fillId="3" borderId="1" xfId="0" applyFill="1" applyBorder="1" applyAlignment="1">
      <alignment horizontal="right" wrapText="1"/>
    </xf>
    <xf numFmtId="0" fontId="1" fillId="3" borderId="1" xfId="0" applyFont="1" applyFill="1" applyBorder="1" applyAlignment="1">
      <alignment vertical="center"/>
    </xf>
    <xf numFmtId="0" fontId="0" fillId="3" borderId="1" xfId="0" applyFill="1" applyBorder="1" applyAlignment="1">
      <alignment horizontal="left" vertical="top" wrapText="1"/>
    </xf>
    <xf numFmtId="10" fontId="3" fillId="0" borderId="1" xfId="23" applyNumberFormat="1" applyFont="1" applyBorder="1"/>
    <xf numFmtId="164" fontId="3" fillId="4" borderId="0" xfId="22" applyNumberFormat="1" applyFill="1"/>
    <xf numFmtId="9" fontId="3" fillId="4" borderId="0" xfId="2" applyFill="1"/>
    <xf numFmtId="0" fontId="3" fillId="4" borderId="0" xfId="22" applyFill="1"/>
    <xf numFmtId="9" fontId="3" fillId="4" borderId="0" xfId="22" applyNumberFormat="1" applyFill="1"/>
    <xf numFmtId="164" fontId="1" fillId="0" borderId="0" xfId="22" applyNumberFormat="1" applyFont="1"/>
    <xf numFmtId="0" fontId="1" fillId="0" borderId="0" xfId="0" applyFont="1" applyAlignment="1">
      <alignment horizontal="center"/>
    </xf>
    <xf numFmtId="0" fontId="1" fillId="0" borderId="0" xfId="0" applyFont="1" applyAlignment="1">
      <alignment wrapText="1"/>
    </xf>
    <xf numFmtId="0" fontId="5" fillId="3" borderId="0" xfId="4" applyFont="1" applyFill="1"/>
    <xf numFmtId="0" fontId="6" fillId="3" borderId="0" xfId="4" applyFont="1" applyFill="1"/>
    <xf numFmtId="2" fontId="6" fillId="3" borderId="0" xfId="4" applyNumberFormat="1" applyFont="1" applyFill="1" applyAlignment="1">
      <alignment horizontal="center"/>
    </xf>
    <xf numFmtId="168" fontId="6" fillId="3" borderId="0" xfId="4" applyNumberFormat="1" applyFont="1" applyFill="1"/>
    <xf numFmtId="0" fontId="6" fillId="3" borderId="0" xfId="5" applyFont="1" applyFill="1" applyAlignment="1">
      <alignment horizontal="center"/>
    </xf>
    <xf numFmtId="10" fontId="6" fillId="3" borderId="0" xfId="5" applyNumberFormat="1" applyFont="1" applyFill="1" applyAlignment="1">
      <alignment horizontal="right"/>
    </xf>
    <xf numFmtId="167" fontId="6" fillId="3" borderId="0" xfId="2" applyNumberFormat="1" applyFont="1" applyFill="1" applyBorder="1" applyAlignment="1">
      <alignment horizontal="right"/>
    </xf>
    <xf numFmtId="0" fontId="6" fillId="3" borderId="26" xfId="4" applyFont="1" applyFill="1" applyBorder="1"/>
    <xf numFmtId="0" fontId="6" fillId="3" borderId="26" xfId="5" applyFont="1" applyFill="1" applyBorder="1" applyAlignment="1">
      <alignment horizontal="center"/>
    </xf>
    <xf numFmtId="9" fontId="6" fillId="3" borderId="26" xfId="2" applyFont="1" applyFill="1" applyBorder="1" applyAlignment="1">
      <alignment horizontal="right"/>
    </xf>
    <xf numFmtId="0" fontId="5" fillId="2" borderId="26" xfId="0" applyFont="1" applyFill="1" applyBorder="1" applyAlignment="1">
      <alignment horizontal="center"/>
    </xf>
    <xf numFmtId="0" fontId="5" fillId="0" borderId="0" xfId="0" applyFont="1" applyAlignment="1">
      <alignment horizontal="center"/>
    </xf>
    <xf numFmtId="10" fontId="5" fillId="3" borderId="0" xfId="5" applyNumberFormat="1" applyFont="1" applyFill="1" applyAlignment="1">
      <alignment horizontal="right"/>
    </xf>
    <xf numFmtId="0" fontId="12" fillId="0" borderId="1" xfId="5" applyFont="1" applyBorder="1"/>
    <xf numFmtId="3" fontId="11" fillId="0" borderId="1" xfId="5" applyNumberFormat="1" applyFont="1" applyBorder="1"/>
    <xf numFmtId="0" fontId="11" fillId="0" borderId="1" xfId="5" applyFont="1" applyBorder="1"/>
    <xf numFmtId="2" fontId="11" fillId="0" borderId="1" xfId="5" applyNumberFormat="1" applyFont="1" applyBorder="1"/>
    <xf numFmtId="2" fontId="12" fillId="0" borderId="1" xfId="5" applyNumberFormat="1" applyFont="1" applyBorder="1"/>
    <xf numFmtId="170" fontId="10" fillId="0" borderId="1" xfId="5" applyNumberFormat="1" applyFont="1" applyBorder="1"/>
    <xf numFmtId="3" fontId="12" fillId="3" borderId="0" xfId="5" applyNumberFormat="1" applyFont="1" applyFill="1" applyAlignment="1">
      <alignment horizontal="center"/>
    </xf>
    <xf numFmtId="0" fontId="12" fillId="3" borderId="0" xfId="5" applyFont="1" applyFill="1"/>
    <xf numFmtId="0" fontId="11" fillId="3" borderId="0" xfId="5" applyFont="1" applyFill="1"/>
    <xf numFmtId="3" fontId="11" fillId="3" borderId="0" xfId="5" applyNumberFormat="1" applyFont="1" applyFill="1"/>
    <xf numFmtId="2" fontId="11" fillId="3" borderId="0" xfId="5" applyNumberFormat="1" applyFont="1" applyFill="1"/>
    <xf numFmtId="2" fontId="12" fillId="3" borderId="0" xfId="5" applyNumberFormat="1" applyFont="1" applyFill="1"/>
    <xf numFmtId="170" fontId="10" fillId="3" borderId="0" xfId="5" applyNumberFormat="1" applyFont="1" applyFill="1"/>
    <xf numFmtId="0" fontId="5" fillId="3" borderId="20" xfId="4" applyFont="1" applyFill="1" applyBorder="1" applyAlignment="1">
      <alignment horizontal="center"/>
    </xf>
    <xf numFmtId="3" fontId="12" fillId="3" borderId="20" xfId="5" applyNumberFormat="1" applyFont="1" applyFill="1" applyBorder="1" applyAlignment="1">
      <alignment horizontal="center"/>
    </xf>
    <xf numFmtId="0" fontId="0" fillId="3" borderId="2" xfId="0" applyFill="1" applyBorder="1"/>
    <xf numFmtId="9" fontId="0" fillId="3" borderId="2" xfId="0" applyNumberFormat="1" applyFill="1" applyBorder="1"/>
    <xf numFmtId="0" fontId="36" fillId="0" borderId="0" xfId="0" applyFont="1"/>
    <xf numFmtId="0" fontId="38" fillId="3" borderId="19" xfId="0" applyFont="1" applyFill="1" applyBorder="1"/>
    <xf numFmtId="0" fontId="37" fillId="3" borderId="0" xfId="0" applyFont="1" applyFill="1" applyAlignment="1">
      <alignment horizontal="center" vertical="top" wrapText="1"/>
    </xf>
    <xf numFmtId="0" fontId="37" fillId="3" borderId="28" xfId="0" applyFont="1" applyFill="1" applyBorder="1" applyAlignment="1">
      <alignment horizontal="center" vertical="top" wrapText="1"/>
    </xf>
    <xf numFmtId="0" fontId="36" fillId="3" borderId="19" xfId="0" applyFont="1" applyFill="1" applyBorder="1"/>
    <xf numFmtId="0" fontId="36" fillId="3" borderId="0" xfId="0" applyFont="1" applyFill="1"/>
    <xf numFmtId="2" fontId="36" fillId="3" borderId="28" xfId="0" applyNumberFormat="1" applyFont="1" applyFill="1" applyBorder="1"/>
    <xf numFmtId="0" fontId="36" fillId="3" borderId="28" xfId="0" applyFont="1" applyFill="1" applyBorder="1"/>
    <xf numFmtId="0" fontId="36" fillId="3" borderId="29" xfId="0" applyFont="1" applyFill="1" applyBorder="1"/>
    <xf numFmtId="0" fontId="36" fillId="3" borderId="26" xfId="0" applyFont="1" applyFill="1" applyBorder="1"/>
    <xf numFmtId="2" fontId="36" fillId="3" borderId="24" xfId="0" applyNumberFormat="1" applyFont="1" applyFill="1" applyBorder="1"/>
    <xf numFmtId="0" fontId="37" fillId="3" borderId="30" xfId="0" applyFont="1" applyFill="1" applyBorder="1" applyAlignment="1">
      <alignment horizontal="center" vertical="center" wrapText="1"/>
    </xf>
    <xf numFmtId="0" fontId="37" fillId="3" borderId="6" xfId="0" applyFont="1" applyFill="1" applyBorder="1" applyAlignment="1">
      <alignment horizontal="center" vertical="center" wrapText="1"/>
    </xf>
    <xf numFmtId="0" fontId="37" fillId="3" borderId="31" xfId="0" applyFont="1" applyFill="1" applyBorder="1" applyAlignment="1">
      <alignment horizontal="center" vertical="center" wrapText="1"/>
    </xf>
    <xf numFmtId="3" fontId="31" fillId="3" borderId="0" xfId="0" applyNumberFormat="1" applyFont="1" applyFill="1" applyAlignment="1">
      <alignment horizontal="center" vertical="center"/>
    </xf>
    <xf numFmtId="3" fontId="33" fillId="3" borderId="0" xfId="0" applyNumberFormat="1" applyFont="1" applyFill="1" applyAlignment="1">
      <alignment horizontal="center" vertical="center"/>
    </xf>
    <xf numFmtId="0" fontId="31" fillId="3" borderId="0" xfId="0" applyFont="1" applyFill="1" applyAlignment="1">
      <alignment horizontal="center" vertical="center"/>
    </xf>
    <xf numFmtId="166" fontId="0" fillId="3" borderId="15" xfId="0" applyNumberFormat="1" applyFill="1" applyBorder="1"/>
    <xf numFmtId="3" fontId="30" fillId="3" borderId="20" xfId="0" applyNumberFormat="1" applyFont="1" applyFill="1" applyBorder="1" applyAlignment="1">
      <alignment horizontal="center" vertical="center"/>
    </xf>
    <xf numFmtId="166" fontId="1" fillId="3" borderId="32" xfId="0" applyNumberFormat="1" applyFont="1" applyFill="1" applyBorder="1"/>
    <xf numFmtId="0" fontId="33" fillId="0" borderId="1" xfId="0" applyFont="1" applyBorder="1" applyAlignment="1">
      <alignment horizontal="left" vertical="center"/>
    </xf>
    <xf numFmtId="0" fontId="30" fillId="6" borderId="21" xfId="0" applyFont="1" applyFill="1" applyBorder="1" applyAlignment="1">
      <alignment horizontal="center" vertical="center" wrapText="1"/>
    </xf>
    <xf numFmtId="0" fontId="30" fillId="6" borderId="6" xfId="0" applyFont="1" applyFill="1" applyBorder="1" applyAlignment="1">
      <alignment horizontal="center" vertical="center" wrapText="1"/>
    </xf>
    <xf numFmtId="0" fontId="30" fillId="6" borderId="7" xfId="0" applyFont="1" applyFill="1" applyBorder="1" applyAlignment="1">
      <alignment horizontal="center" vertical="center" wrapText="1"/>
    </xf>
    <xf numFmtId="167" fontId="6" fillId="0" borderId="0" xfId="14" applyNumberFormat="1" applyFont="1"/>
    <xf numFmtId="0" fontId="0" fillId="22" borderId="1" xfId="0" applyFill="1" applyBorder="1" applyAlignment="1">
      <alignment horizontal="center" vertical="center" wrapText="1"/>
    </xf>
    <xf numFmtId="164" fontId="0" fillId="0" borderId="1" xfId="1" applyNumberFormat="1" applyFont="1" applyBorder="1" applyAlignment="1">
      <alignment wrapText="1"/>
    </xf>
    <xf numFmtId="0" fontId="0" fillId="0" borderId="5" xfId="0" applyBorder="1" applyAlignment="1">
      <alignment horizontal="left" vertical="center" wrapText="1"/>
    </xf>
    <xf numFmtId="0" fontId="0" fillId="4" borderId="5" xfId="0" applyFill="1" applyBorder="1" applyAlignment="1">
      <alignment horizontal="center" vertical="center" wrapText="1"/>
    </xf>
    <xf numFmtId="0" fontId="0" fillId="4" borderId="5" xfId="0" applyFill="1" applyBorder="1" applyAlignment="1">
      <alignment horizontal="left" vertical="center" wrapText="1"/>
    </xf>
    <xf numFmtId="164" fontId="1" fillId="4" borderId="1" xfId="1" applyNumberFormat="1" applyFont="1" applyFill="1" applyBorder="1" applyAlignment="1">
      <alignment wrapText="1"/>
    </xf>
    <xf numFmtId="164" fontId="0" fillId="0" borderId="0" xfId="0" applyNumberFormat="1"/>
    <xf numFmtId="164" fontId="0" fillId="4" borderId="0" xfId="0" applyNumberFormat="1" applyFill="1"/>
    <xf numFmtId="164" fontId="0" fillId="4" borderId="5" xfId="0" applyNumberFormat="1" applyFill="1" applyBorder="1" applyAlignment="1">
      <alignment horizontal="left" vertical="center" wrapText="1"/>
    </xf>
    <xf numFmtId="0" fontId="0" fillId="23" borderId="1" xfId="0" applyFill="1" applyBorder="1" applyAlignment="1">
      <alignment horizontal="center" vertical="center" wrapText="1"/>
    </xf>
    <xf numFmtId="164" fontId="0" fillId="23" borderId="1" xfId="0" applyNumberFormat="1" applyFill="1" applyBorder="1" applyAlignment="1">
      <alignment wrapText="1"/>
    </xf>
    <xf numFmtId="0" fontId="0" fillId="24" borderId="0" xfId="0" applyFill="1"/>
    <xf numFmtId="0" fontId="1" fillId="4" borderId="5" xfId="0" applyFont="1" applyFill="1" applyBorder="1" applyAlignment="1">
      <alignment horizontal="center" vertical="center" wrapText="1"/>
    </xf>
    <xf numFmtId="0" fontId="1" fillId="4" borderId="0" xfId="0" applyFont="1" applyFill="1" applyAlignment="1">
      <alignment horizontal="left" vertical="center" wrapText="1"/>
    </xf>
    <xf numFmtId="0" fontId="1" fillId="4" borderId="0" xfId="0" applyFont="1" applyFill="1"/>
    <xf numFmtId="0" fontId="1" fillId="4" borderId="5" xfId="0" applyFont="1" applyFill="1" applyBorder="1" applyAlignment="1">
      <alignment horizontal="left" vertical="top" wrapText="1"/>
    </xf>
    <xf numFmtId="0" fontId="1" fillId="4" borderId="5" xfId="0" applyFont="1" applyFill="1" applyBorder="1" applyAlignment="1">
      <alignment horizontal="left" vertical="center" wrapText="1"/>
    </xf>
    <xf numFmtId="0" fontId="0" fillId="23" borderId="3" xfId="0" applyFill="1" applyBorder="1" applyAlignment="1">
      <alignment horizontal="center" vertical="center" wrapText="1"/>
    </xf>
    <xf numFmtId="0" fontId="0" fillId="25" borderId="0" xfId="0" applyFill="1"/>
    <xf numFmtId="164" fontId="1" fillId="25" borderId="0" xfId="0" applyNumberFormat="1" applyFont="1" applyFill="1"/>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164" fontId="1" fillId="4" borderId="3" xfId="1" applyNumberFormat="1" applyFont="1" applyFill="1" applyBorder="1" applyAlignment="1">
      <alignment wrapText="1"/>
    </xf>
    <xf numFmtId="0" fontId="0" fillId="23" borderId="1" xfId="0" applyFill="1" applyBorder="1" applyAlignment="1">
      <alignment vertical="center" wrapText="1"/>
    </xf>
    <xf numFmtId="164" fontId="0" fillId="23" borderId="3" xfId="0" applyNumberFormat="1" applyFill="1" applyBorder="1" applyAlignment="1">
      <alignment wrapText="1"/>
    </xf>
    <xf numFmtId="0" fontId="0" fillId="23" borderId="1" xfId="0" applyFill="1" applyBorder="1" applyAlignment="1">
      <alignment wrapText="1"/>
    </xf>
    <xf numFmtId="0" fontId="0" fillId="22" borderId="1" xfId="0" applyFill="1" applyBorder="1"/>
    <xf numFmtId="164" fontId="0" fillId="22" borderId="1" xfId="0" applyNumberFormat="1" applyFill="1" applyBorder="1"/>
    <xf numFmtId="176" fontId="0" fillId="0" borderId="0" xfId="0" applyNumberFormat="1"/>
    <xf numFmtId="0" fontId="3" fillId="3" borderId="0" xfId="0" applyFont="1" applyFill="1" applyAlignment="1">
      <alignment horizontal="center"/>
    </xf>
    <xf numFmtId="0" fontId="0" fillId="3" borderId="0" xfId="0" applyFill="1" applyAlignment="1">
      <alignment horizontal="center"/>
    </xf>
    <xf numFmtId="177" fontId="0" fillId="0" borderId="0" xfId="0" applyNumberFormat="1"/>
    <xf numFmtId="10" fontId="0" fillId="0" borderId="0" xfId="0" applyNumberFormat="1"/>
    <xf numFmtId="0" fontId="39" fillId="0" borderId="0" xfId="0" applyFont="1"/>
    <xf numFmtId="0" fontId="34" fillId="17" borderId="17" xfId="0" applyFont="1" applyFill="1" applyBorder="1" applyAlignment="1">
      <alignment vertical="center"/>
    </xf>
    <xf numFmtId="0" fontId="34" fillId="17" borderId="24" xfId="0" applyFont="1" applyFill="1" applyBorder="1" applyAlignment="1">
      <alignment horizontal="center" vertical="center"/>
    </xf>
    <xf numFmtId="0" fontId="34" fillId="17" borderId="24" xfId="0" applyFont="1" applyFill="1" applyBorder="1" applyAlignment="1">
      <alignment horizontal="center" vertical="center" wrapText="1"/>
    </xf>
    <xf numFmtId="0" fontId="34" fillId="19" borderId="17" xfId="0" applyFont="1" applyFill="1" applyBorder="1" applyAlignment="1">
      <alignment vertical="center"/>
    </xf>
    <xf numFmtId="0" fontId="34" fillId="19" borderId="24" xfId="0" applyFont="1" applyFill="1" applyBorder="1" applyAlignment="1">
      <alignment horizontal="center" vertical="center"/>
    </xf>
    <xf numFmtId="0" fontId="35" fillId="19" borderId="24" xfId="0" applyFont="1" applyFill="1" applyBorder="1" applyAlignment="1">
      <alignment vertical="center" wrapText="1"/>
    </xf>
    <xf numFmtId="10" fontId="35" fillId="19" borderId="24" xfId="0" applyNumberFormat="1" applyFont="1" applyFill="1" applyBorder="1" applyAlignment="1">
      <alignment horizontal="center" vertical="center"/>
    </xf>
    <xf numFmtId="0" fontId="35" fillId="19" borderId="24" xfId="0" applyFont="1" applyFill="1" applyBorder="1" applyAlignment="1">
      <alignment horizontal="center" vertical="center"/>
    </xf>
    <xf numFmtId="0" fontId="35" fillId="19" borderId="17" xfId="0" applyFont="1" applyFill="1" applyBorder="1" applyAlignment="1">
      <alignment vertical="center"/>
    </xf>
    <xf numFmtId="9" fontId="35" fillId="19" borderId="24" xfId="0" applyNumberFormat="1" applyFont="1" applyFill="1" applyBorder="1" applyAlignment="1">
      <alignment horizontal="center" vertical="center"/>
    </xf>
    <xf numFmtId="0" fontId="35" fillId="0" borderId="24" xfId="0" applyFont="1" applyBorder="1" applyAlignment="1">
      <alignment vertical="center" wrapText="1"/>
    </xf>
    <xf numFmtId="10" fontId="21" fillId="19" borderId="24" xfId="0" applyNumberFormat="1" applyFont="1" applyFill="1" applyBorder="1" applyAlignment="1">
      <alignment horizontal="center" vertical="center"/>
    </xf>
    <xf numFmtId="0" fontId="21" fillId="19" borderId="24" xfId="0" applyFont="1" applyFill="1" applyBorder="1" applyAlignment="1">
      <alignment horizontal="center" vertical="center"/>
    </xf>
    <xf numFmtId="0" fontId="35" fillId="0" borderId="0" xfId="0" applyFont="1" applyAlignment="1">
      <alignment horizontal="center" vertical="center"/>
    </xf>
    <xf numFmtId="0" fontId="40" fillId="0" borderId="0" xfId="0" applyFont="1" applyAlignment="1">
      <alignment vertical="center"/>
    </xf>
    <xf numFmtId="10" fontId="21" fillId="0" borderId="24" xfId="0" applyNumberFormat="1" applyFont="1" applyBorder="1" applyAlignment="1">
      <alignment horizontal="center" vertical="center" wrapText="1"/>
    </xf>
    <xf numFmtId="0" fontId="21" fillId="0" borderId="24" xfId="0" applyFont="1" applyBorder="1" applyAlignment="1">
      <alignment horizontal="center" vertical="center" wrapText="1"/>
    </xf>
    <xf numFmtId="0" fontId="41" fillId="20" borderId="27" xfId="0" applyFont="1" applyFill="1" applyBorder="1" applyAlignment="1">
      <alignment horizontal="center" vertical="center" wrapText="1"/>
    </xf>
    <xf numFmtId="0" fontId="41" fillId="20" borderId="22" xfId="0" applyFont="1" applyFill="1" applyBorder="1" applyAlignment="1">
      <alignment horizontal="center" vertical="center" wrapText="1"/>
    </xf>
    <xf numFmtId="0" fontId="41" fillId="18" borderId="17" xfId="0" applyFont="1" applyFill="1" applyBorder="1" applyAlignment="1">
      <alignment horizontal="justify" vertical="center" wrapText="1"/>
    </xf>
    <xf numFmtId="0" fontId="41" fillId="0" borderId="17" xfId="0" applyFont="1" applyBorder="1" applyAlignment="1">
      <alignment horizontal="justify" vertical="center" wrapText="1"/>
    </xf>
    <xf numFmtId="0" fontId="41" fillId="18" borderId="27" xfId="0" applyFont="1" applyFill="1" applyBorder="1" applyAlignment="1">
      <alignment horizontal="center" vertical="center" wrapText="1"/>
    </xf>
    <xf numFmtId="0" fontId="41" fillId="18" borderId="22" xfId="0" applyFont="1" applyFill="1" applyBorder="1" applyAlignment="1">
      <alignment horizontal="center" vertical="center" wrapText="1"/>
    </xf>
    <xf numFmtId="0" fontId="21" fillId="19" borderId="17" xfId="0" applyFont="1" applyFill="1" applyBorder="1" applyAlignment="1">
      <alignment vertical="center" wrapText="1"/>
    </xf>
    <xf numFmtId="0" fontId="41" fillId="18" borderId="16" xfId="0" applyFont="1" applyFill="1" applyBorder="1" applyAlignment="1">
      <alignment horizontal="center" vertical="center" wrapText="1"/>
    </xf>
    <xf numFmtId="9" fontId="41" fillId="18" borderId="24" xfId="0" applyNumberFormat="1" applyFont="1" applyFill="1" applyBorder="1" applyAlignment="1">
      <alignment horizontal="center" vertical="center" wrapText="1"/>
    </xf>
    <xf numFmtId="0" fontId="21" fillId="0" borderId="17" xfId="0" applyFont="1" applyBorder="1" applyAlignment="1">
      <alignment vertical="center" wrapText="1"/>
    </xf>
    <xf numFmtId="10" fontId="21" fillId="18" borderId="24" xfId="0" applyNumberFormat="1" applyFont="1" applyFill="1" applyBorder="1" applyAlignment="1">
      <alignment horizontal="center" vertical="center" wrapText="1"/>
    </xf>
    <xf numFmtId="0" fontId="41" fillId="21" borderId="24" xfId="0" applyFont="1" applyFill="1" applyBorder="1" applyAlignment="1">
      <alignment horizontal="center" vertical="center" wrapText="1"/>
    </xf>
    <xf numFmtId="0" fontId="41" fillId="18" borderId="33" xfId="0" applyFont="1" applyFill="1" applyBorder="1" applyAlignment="1">
      <alignment horizontal="center" vertical="center" wrapText="1"/>
    </xf>
    <xf numFmtId="8" fontId="21" fillId="0" borderId="24" xfId="0" applyNumberFormat="1" applyFont="1" applyBorder="1" applyAlignment="1">
      <alignment horizontal="center" vertical="center" wrapText="1"/>
    </xf>
    <xf numFmtId="2" fontId="21" fillId="0" borderId="24" xfId="0" applyNumberFormat="1" applyFont="1" applyBorder="1" applyAlignment="1">
      <alignment horizontal="center" vertical="center" wrapText="1"/>
    </xf>
    <xf numFmtId="10" fontId="21" fillId="0" borderId="24" xfId="2" applyNumberFormat="1" applyFont="1" applyBorder="1" applyAlignment="1">
      <alignment horizontal="center" vertical="center" wrapText="1"/>
    </xf>
    <xf numFmtId="2" fontId="35" fillId="19" borderId="24" xfId="0" applyNumberFormat="1" applyFont="1" applyFill="1" applyBorder="1" applyAlignment="1">
      <alignment horizontal="center" vertical="center"/>
    </xf>
    <xf numFmtId="0" fontId="41" fillId="0" borderId="24" xfId="0" applyFont="1" applyBorder="1" applyAlignment="1">
      <alignment horizontal="center" vertical="center" wrapText="1"/>
    </xf>
    <xf numFmtId="0" fontId="41" fillId="18" borderId="24" xfId="0" applyFont="1" applyFill="1" applyBorder="1" applyAlignment="1">
      <alignment horizontal="center" vertical="center" wrapText="1"/>
    </xf>
    <xf numFmtId="167" fontId="3" fillId="0" borderId="1" xfId="2" applyNumberFormat="1" applyBorder="1"/>
    <xf numFmtId="10" fontId="3" fillId="0" borderId="1" xfId="2" applyNumberFormat="1" applyBorder="1"/>
    <xf numFmtId="0" fontId="1" fillId="0" borderId="0" xfId="22" applyFont="1"/>
    <xf numFmtId="0" fontId="4" fillId="0" borderId="1" xfId="3" quotePrefix="1" applyBorder="1" applyAlignment="1">
      <alignment horizontal="left"/>
    </xf>
    <xf numFmtId="0" fontId="4" fillId="0" borderId="1" xfId="3" quotePrefix="1" applyBorder="1"/>
    <xf numFmtId="0" fontId="1" fillId="12" borderId="1" xfId="0" applyFont="1" applyFill="1" applyBorder="1" applyAlignment="1">
      <alignment horizontal="center"/>
    </xf>
    <xf numFmtId="0" fontId="1" fillId="12" borderId="1" xfId="0" applyFont="1" applyFill="1" applyBorder="1"/>
    <xf numFmtId="0" fontId="1" fillId="0" borderId="1" xfId="22" applyFont="1" applyBorder="1" applyAlignment="1">
      <alignment horizontal="center" wrapText="1"/>
    </xf>
    <xf numFmtId="0" fontId="23" fillId="0" borderId="0" xfId="0" applyFont="1" applyAlignment="1">
      <alignment horizontal="right"/>
    </xf>
    <xf numFmtId="0" fontId="0" fillId="0" borderId="1" xfId="0" applyBorder="1" applyAlignment="1">
      <alignment horizontal="left" vertical="top" wrapText="1"/>
    </xf>
    <xf numFmtId="0" fontId="1" fillId="12" borderId="21" xfId="0" applyFont="1" applyFill="1" applyBorder="1" applyAlignment="1">
      <alignment horizontal="center"/>
    </xf>
    <xf numFmtId="0" fontId="1" fillId="12" borderId="7" xfId="0" applyFont="1" applyFill="1" applyBorder="1" applyAlignment="1">
      <alignment horizontal="center"/>
    </xf>
    <xf numFmtId="0" fontId="34" fillId="17" borderId="25" xfId="0" applyFont="1" applyFill="1" applyBorder="1" applyAlignment="1">
      <alignment horizontal="center" vertical="center"/>
    </xf>
    <xf numFmtId="0" fontId="34" fillId="17" borderId="23" xfId="0" applyFont="1" applyFill="1" applyBorder="1" applyAlignment="1">
      <alignment horizontal="center" vertical="center"/>
    </xf>
    <xf numFmtId="0" fontId="34" fillId="17" borderId="22" xfId="0" applyFont="1" applyFill="1" applyBorder="1" applyAlignment="1">
      <alignment horizontal="center" vertical="center"/>
    </xf>
    <xf numFmtId="0" fontId="35" fillId="19" borderId="16" xfId="0" applyFont="1" applyFill="1" applyBorder="1" applyAlignment="1">
      <alignment vertical="center" wrapText="1"/>
    </xf>
    <xf numFmtId="0" fontId="35" fillId="19" borderId="18" xfId="0" applyFont="1" applyFill="1" applyBorder="1" applyAlignment="1">
      <alignment vertical="center" wrapText="1"/>
    </xf>
    <xf numFmtId="0" fontId="35" fillId="19" borderId="17" xfId="0" applyFont="1" applyFill="1" applyBorder="1" applyAlignment="1">
      <alignment vertical="center" wrapText="1"/>
    </xf>
    <xf numFmtId="0" fontId="35" fillId="19" borderId="25" xfId="0" applyFont="1" applyFill="1" applyBorder="1" applyAlignment="1">
      <alignment vertical="center"/>
    </xf>
    <xf numFmtId="0" fontId="35" fillId="19" borderId="22" xfId="0" applyFont="1" applyFill="1" applyBorder="1" applyAlignment="1">
      <alignment vertical="center"/>
    </xf>
    <xf numFmtId="10" fontId="35" fillId="19" borderId="25" xfId="0" applyNumberFormat="1" applyFont="1" applyFill="1" applyBorder="1" applyAlignment="1">
      <alignment horizontal="center" vertical="center"/>
    </xf>
    <xf numFmtId="10" fontId="35" fillId="19" borderId="22" xfId="0" applyNumberFormat="1" applyFont="1" applyFill="1" applyBorder="1" applyAlignment="1">
      <alignment horizontal="center" vertical="center"/>
    </xf>
    <xf numFmtId="0" fontId="35" fillId="19" borderId="16" xfId="0" applyFont="1" applyFill="1" applyBorder="1" applyAlignment="1">
      <alignment horizontal="center" vertical="center" wrapText="1"/>
    </xf>
    <xf numFmtId="0" fontId="35" fillId="19" borderId="18" xfId="0" applyFont="1" applyFill="1" applyBorder="1" applyAlignment="1">
      <alignment horizontal="center" vertical="center" wrapText="1"/>
    </xf>
    <xf numFmtId="0" fontId="35" fillId="19" borderId="17" xfId="0" applyFont="1" applyFill="1" applyBorder="1" applyAlignment="1">
      <alignment horizontal="center" vertical="center" wrapText="1"/>
    </xf>
    <xf numFmtId="0" fontId="1" fillId="6" borderId="8" xfId="0" applyFont="1" applyFill="1" applyBorder="1" applyAlignment="1">
      <alignment horizontal="center"/>
    </xf>
    <xf numFmtId="0" fontId="1" fillId="6" borderId="2" xfId="0" applyFont="1" applyFill="1" applyBorder="1" applyAlignment="1">
      <alignment horizontal="center"/>
    </xf>
    <xf numFmtId="174" fontId="1" fillId="6" borderId="21" xfId="0" applyNumberFormat="1" applyFont="1" applyFill="1" applyBorder="1" applyAlignment="1">
      <alignment horizontal="center"/>
    </xf>
    <xf numFmtId="174" fontId="1" fillId="6" borderId="7" xfId="0" applyNumberFormat="1" applyFont="1" applyFill="1" applyBorder="1" applyAlignment="1">
      <alignment horizontal="center"/>
    </xf>
    <xf numFmtId="0" fontId="21" fillId="0" borderId="25" xfId="0" applyFont="1" applyBorder="1" applyAlignment="1">
      <alignment vertical="center" wrapText="1"/>
    </xf>
    <xf numFmtId="0" fontId="21" fillId="0" borderId="22" xfId="0" applyFont="1" applyBorder="1" applyAlignment="1">
      <alignment vertical="center" wrapText="1"/>
    </xf>
    <xf numFmtId="0" fontId="35" fillId="0" borderId="16" xfId="0" applyFont="1" applyBorder="1" applyAlignment="1">
      <alignment horizontal="center" vertical="center" wrapText="1"/>
    </xf>
    <xf numFmtId="0" fontId="35" fillId="0" borderId="18" xfId="0" applyFont="1" applyBorder="1" applyAlignment="1">
      <alignment horizontal="center" vertical="center" wrapText="1"/>
    </xf>
    <xf numFmtId="0" fontId="35" fillId="0" borderId="33" xfId="0" applyFont="1" applyBorder="1" applyAlignment="1">
      <alignment horizontal="center" vertical="center" wrapText="1"/>
    </xf>
    <xf numFmtId="0" fontId="41" fillId="18" borderId="25" xfId="0" applyFont="1" applyFill="1" applyBorder="1" applyAlignment="1">
      <alignment horizontal="center" vertical="center" wrapText="1"/>
    </xf>
    <xf numFmtId="0" fontId="41" fillId="18" borderId="23" xfId="0" applyFont="1" applyFill="1" applyBorder="1" applyAlignment="1">
      <alignment horizontal="center" vertical="center" wrapText="1"/>
    </xf>
    <xf numFmtId="0" fontId="41" fillId="18" borderId="34" xfId="0" applyFont="1" applyFill="1" applyBorder="1" applyAlignment="1">
      <alignment horizontal="center" vertical="center" wrapText="1"/>
    </xf>
    <xf numFmtId="0" fontId="21" fillId="0" borderId="16" xfId="0" applyFont="1" applyBorder="1" applyAlignment="1">
      <alignment horizontal="left" vertical="center" wrapText="1"/>
    </xf>
    <xf numFmtId="0" fontId="21" fillId="0" borderId="17" xfId="0" applyFont="1" applyBorder="1" applyAlignment="1">
      <alignment horizontal="left" vertical="center" wrapText="1"/>
    </xf>
    <xf numFmtId="0" fontId="21" fillId="0" borderId="33" xfId="0" applyFont="1" applyBorder="1" applyAlignment="1">
      <alignment horizontal="left" vertical="center" wrapText="1"/>
    </xf>
    <xf numFmtId="0" fontId="5" fillId="2" borderId="26" xfId="0" applyFont="1" applyFill="1" applyBorder="1" applyAlignment="1">
      <alignment horizontal="left"/>
    </xf>
    <xf numFmtId="0" fontId="11" fillId="0" borderId="0" xfId="5" applyFont="1" applyAlignment="1">
      <alignment horizontal="center"/>
    </xf>
    <xf numFmtId="3" fontId="31" fillId="0" borderId="1" xfId="0" applyNumberFormat="1" applyFont="1" applyBorder="1" applyAlignment="1">
      <alignment horizontal="center" vertical="center"/>
    </xf>
    <xf numFmtId="3" fontId="3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1" xfId="0" applyBorder="1" applyAlignment="1">
      <alignment horizontal="center" vertical="center" wrapText="1"/>
    </xf>
    <xf numFmtId="0" fontId="0" fillId="0" borderId="5" xfId="0" applyBorder="1" applyAlignment="1">
      <alignment horizontal="left" vertical="top" wrapText="1"/>
    </xf>
    <xf numFmtId="0" fontId="0" fillId="0" borderId="0" xfId="0" applyAlignment="1">
      <alignment horizontal="left" vertical="center" wrapText="1"/>
    </xf>
    <xf numFmtId="0" fontId="0" fillId="0" borderId="3" xfId="0" applyBorder="1" applyAlignment="1">
      <alignment horizontal="center" vertical="center" wrapText="1"/>
    </xf>
    <xf numFmtId="164" fontId="0" fillId="0" borderId="5" xfId="0" applyNumberFormat="1" applyBorder="1" applyAlignment="1">
      <alignment horizontal="left" vertical="center" wrapText="1"/>
    </xf>
    <xf numFmtId="0" fontId="1" fillId="2" borderId="8" xfId="0" applyFont="1" applyFill="1" applyBorder="1" applyAlignment="1">
      <alignment horizontal="left"/>
    </xf>
    <xf numFmtId="0" fontId="1" fillId="2" borderId="2" xfId="0" applyFont="1" applyFill="1" applyBorder="1" applyAlignment="1">
      <alignment horizontal="left"/>
    </xf>
    <xf numFmtId="0" fontId="1" fillId="2" borderId="1" xfId="0" applyFont="1" applyFill="1" applyBorder="1" applyAlignment="1">
      <alignment horizontal="center" vertical="center"/>
    </xf>
    <xf numFmtId="164" fontId="1" fillId="2" borderId="1" xfId="1" applyNumberFormat="1" applyFont="1" applyFill="1" applyBorder="1" applyAlignment="1">
      <alignment horizontal="center" vertical="top"/>
    </xf>
    <xf numFmtId="164" fontId="1" fillId="2" borderId="3" xfId="1" applyNumberFormat="1" applyFont="1" applyFill="1" applyBorder="1" applyAlignment="1">
      <alignment horizontal="center" vertical="center" wrapText="1"/>
    </xf>
    <xf numFmtId="164" fontId="1" fillId="2" borderId="4" xfId="1" applyNumberFormat="1" applyFont="1" applyFill="1" applyBorder="1" applyAlignment="1">
      <alignment horizontal="center" vertical="center" wrapText="1"/>
    </xf>
    <xf numFmtId="164" fontId="1" fillId="2" borderId="1" xfId="1" applyNumberFormat="1" applyFont="1" applyFill="1" applyBorder="1" applyAlignment="1">
      <alignment horizontal="center" vertical="center" wrapText="1"/>
    </xf>
    <xf numFmtId="0" fontId="1" fillId="2" borderId="1" xfId="0" applyFont="1" applyFill="1" applyBorder="1" applyAlignment="1">
      <alignment horizontal="center"/>
    </xf>
    <xf numFmtId="0" fontId="5" fillId="3" borderId="1" xfId="6" applyFont="1" applyFill="1" applyBorder="1" applyAlignment="1">
      <alignment horizontal="center" vertical="center"/>
    </xf>
    <xf numFmtId="0" fontId="1" fillId="3" borderId="1" xfId="0" applyFont="1" applyFill="1" applyBorder="1" applyAlignment="1">
      <alignment vertical="center" wrapText="1"/>
    </xf>
    <xf numFmtId="0" fontId="15" fillId="12" borderId="14" xfId="0" applyFont="1" applyFill="1" applyBorder="1" applyAlignment="1">
      <alignment horizontal="center"/>
    </xf>
    <xf numFmtId="0" fontId="15" fillId="12" borderId="0" xfId="0" applyFont="1" applyFill="1" applyAlignment="1">
      <alignment horizontal="center"/>
    </xf>
    <xf numFmtId="0" fontId="15" fillId="12" borderId="3" xfId="0" applyFont="1" applyFill="1" applyBorder="1" applyAlignment="1">
      <alignment horizontal="center" vertical="center"/>
    </xf>
    <xf numFmtId="0" fontId="15" fillId="12" borderId="5" xfId="0" applyFont="1" applyFill="1" applyBorder="1" applyAlignment="1">
      <alignment horizontal="center" vertical="center"/>
    </xf>
    <xf numFmtId="0" fontId="15" fillId="12" borderId="4" xfId="0" applyFont="1" applyFill="1" applyBorder="1" applyAlignment="1">
      <alignment horizontal="center" vertical="center"/>
    </xf>
    <xf numFmtId="0" fontId="15" fillId="12" borderId="3" xfId="0" applyFont="1" applyFill="1" applyBorder="1" applyAlignment="1">
      <alignment horizontal="center"/>
    </xf>
    <xf numFmtId="0" fontId="15" fillId="12" borderId="5" xfId="0" applyFont="1" applyFill="1" applyBorder="1" applyAlignment="1">
      <alignment horizontal="center"/>
    </xf>
    <xf numFmtId="0" fontId="15" fillId="12" borderId="4" xfId="0" applyFont="1" applyFill="1" applyBorder="1" applyAlignment="1">
      <alignment horizontal="center"/>
    </xf>
    <xf numFmtId="0" fontId="6" fillId="0" borderId="0" xfId="13" applyFont="1" applyAlignment="1">
      <alignment horizontal="center"/>
    </xf>
    <xf numFmtId="0" fontId="6" fillId="0" borderId="13" xfId="13" applyFont="1" applyBorder="1" applyAlignment="1">
      <alignment horizontal="center"/>
    </xf>
    <xf numFmtId="0" fontId="11" fillId="0" borderId="13" xfId="0" applyFont="1" applyBorder="1" applyAlignment="1">
      <alignment horizontal="center" vertical="center"/>
    </xf>
    <xf numFmtId="0" fontId="11" fillId="0" borderId="2" xfId="0" applyFont="1" applyBorder="1" applyAlignment="1">
      <alignment horizontal="center" vertical="center"/>
    </xf>
    <xf numFmtId="0" fontId="6" fillId="0" borderId="2" xfId="13" applyFont="1" applyBorder="1" applyAlignment="1">
      <alignment horizontal="center"/>
    </xf>
    <xf numFmtId="0" fontId="6" fillId="0" borderId="6" xfId="13" applyFont="1" applyBorder="1" applyAlignment="1">
      <alignment horizontal="center"/>
    </xf>
    <xf numFmtId="0" fontId="6" fillId="11" borderId="6" xfId="14" applyFont="1" applyFill="1" applyBorder="1" applyAlignment="1">
      <alignment horizontal="center"/>
    </xf>
    <xf numFmtId="0" fontId="6" fillId="11" borderId="7" xfId="14" applyFont="1" applyFill="1" applyBorder="1" applyAlignment="1">
      <alignment horizontal="center"/>
    </xf>
    <xf numFmtId="0" fontId="6" fillId="0" borderId="6" xfId="19" applyFont="1" applyBorder="1" applyAlignment="1">
      <alignment horizontal="center"/>
    </xf>
    <xf numFmtId="0" fontId="6" fillId="0" borderId="7" xfId="19" applyFont="1" applyBorder="1" applyAlignment="1">
      <alignment horizontal="center"/>
    </xf>
    <xf numFmtId="0" fontId="6" fillId="0" borderId="7" xfId="13" applyFont="1" applyBorder="1" applyAlignment="1">
      <alignment horizontal="center"/>
    </xf>
  </cellXfs>
  <cellStyles count="24">
    <cellStyle name="Comma" xfId="1" builtinId="3"/>
    <cellStyle name="Comma 2" xfId="9" xr:uid="{A08E6FC2-B8B0-4DC4-8926-F632693A7750}"/>
    <cellStyle name="Comma 2 2" xfId="16" xr:uid="{0F9342D8-3842-4213-9134-524878E8084D}"/>
    <cellStyle name="Comma 3" xfId="8" xr:uid="{FA0D8981-F237-4F35-A310-0438E92F7C3D}"/>
    <cellStyle name="Currency" xfId="18" builtinId="4"/>
    <cellStyle name="Hyperlink" xfId="3" builtinId="8"/>
    <cellStyle name="Hyperlink 2" xfId="15" xr:uid="{2F2C73A9-EAB6-443D-A175-3507A63A891B}"/>
    <cellStyle name="Normal" xfId="0" builtinId="0"/>
    <cellStyle name="Normal 12" xfId="22" xr:uid="{636C57C9-8A71-4D37-BDA9-5DA9EEC8A633}"/>
    <cellStyle name="Normal 2" xfId="17" xr:uid="{600B2A9E-C471-4FF1-A298-614BB4FA9694}"/>
    <cellStyle name="Normal 2 2" xfId="5" xr:uid="{7C351256-116B-4FCA-A963-788AD1973DC6}"/>
    <cellStyle name="Normal 2 3" xfId="12" xr:uid="{F545613C-4595-40C2-89F9-B44BDF535579}"/>
    <cellStyle name="Normal 3" xfId="6" xr:uid="{E96DE5B4-6BFC-4F0A-83E8-20637EC9591E}"/>
    <cellStyle name="Normal 6" xfId="10" xr:uid="{D7226B6C-8EF4-42F4-83E8-BA1C8D83CB3E}"/>
    <cellStyle name="Normal 6 2" xfId="11" xr:uid="{8845A581-336E-45E2-AEDD-220E38B8C4B1}"/>
    <cellStyle name="Normal_Bangladesh-All Livestock Modesl" xfId="7" xr:uid="{6DBA3DDD-6E3C-4244-A1AD-D0E14A886215}"/>
    <cellStyle name="Normal_Enterprise Models" xfId="4" xr:uid="{300011E6-0E3A-41B0-8AD9-3BE2957A05B7}"/>
    <cellStyle name="Normale_ACDP-2-GGP Models-fin" xfId="13" xr:uid="{12F34294-F923-4CA1-80BE-893C7C36DD90}"/>
    <cellStyle name="Normale_Activities models" xfId="14" xr:uid="{6051F9F3-F351-4881-8E5A-A9F6DD36895C}"/>
    <cellStyle name="Normale_Fin Models_Appraisal May07" xfId="19" xr:uid="{63F5357B-7C87-4021-A6ED-CF05553FEB9F}"/>
    <cellStyle name="Normale_FMAP Fin Models_Appraisal May07 2" xfId="20" xr:uid="{C83F70F5-BAEA-4027-8556-012F32BF14EC}"/>
    <cellStyle name="Percent" xfId="2" builtinId="5"/>
    <cellStyle name="Percent 2 2" xfId="21" xr:uid="{0E6DD491-099F-4508-BA18-885DE657E734}"/>
    <cellStyle name="Percent 7" xfId="23" xr:uid="{69D5BA0D-985A-47E3-9702-678DCFF10C6C}"/>
  </cellStyles>
  <dxfs count="0"/>
  <tableStyles count="1" defaultTableStyle="TableStyleMedium2" defaultPivotStyle="PivotStyleLight16">
    <tableStyle name="Invisible" pivot="0" table="0" count="0" xr9:uid="{29B07288-1303-426A-AE8C-F081EA3246C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2.xml"/><Relationship Id="rId68"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69"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1.xml"/><Relationship Id="rId7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dennis_escudero_fao_org/Documents/Copy%20of%20ANNEX_%204%20_%20Detailed%20cost%20FIJI%20GCF%206.10.24.%20DE%20(002).xlsx" TargetMode="External"/><Relationship Id="rId2" Type="http://schemas.openxmlformats.org/officeDocument/2006/relationships/externalLinkPath" Target="https://unfao-my.sharepoint.com/personal/dennis_escudero_fao_org/Documents/Copy%20of%20ANNEX_%204%20_%20Detailed%20cost%20FIJI%20GCF%206.10.24.%20DE%20(002).xlsx" TargetMode="External"/><Relationship Id="rId1" Type="http://schemas.openxmlformats.org/officeDocument/2006/relationships/externalLinkPath" Target="/personal/dennis_escudero_fao_org/Documents/Copy%20of%20ANNEX_%204%20_%20Detailed%20cost%20FIJI%20GCF%206.10.24.%20DE%20(002).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dennis_escudero_fao_org/Documents/EF3%20crops%20with%20%20without%20project%20(002).xlsx" TargetMode="External"/><Relationship Id="rId2" Type="http://schemas.openxmlformats.org/officeDocument/2006/relationships/externalLinkPath" Target="https://unfao-my.sharepoint.com/personal/dennis_escudero_fao_org/Documents/EF3%20crops%20with%20%20without%20project%20(002).xlsx" TargetMode="External"/><Relationship Id="rId1" Type="http://schemas.openxmlformats.org/officeDocument/2006/relationships/externalLinkPath" Target="/personal/dennis_escudero_fao_org/Documents/EF3%20crops%20with%20%20without%20project%2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lation"/>
      <sheetName val="Comp 1 Data ratios"/>
      <sheetName val="Comp 2 Data ratios"/>
      <sheetName val="Comp 3 - Data ratios"/>
      <sheetName val="PMU - Data ratios"/>
      <sheetName val="Annex 4.1 Budget Detailed SAct"/>
      <sheetName val="Summary 1 - Activities"/>
      <sheetName val="Summary 2 - output"/>
      <sheetName val="Sheet3"/>
      <sheetName val="Summary 3 - outcome"/>
      <sheetName val=" Summary - Component"/>
      <sheetName val="Summary - Project"/>
      <sheetName val="Sheet4"/>
      <sheetName val="Budget annual flow"/>
      <sheetName val="Disbursement trends components"/>
      <sheetName val="Disbursement trends financier"/>
      <sheetName val="Annex 4 Budget "/>
      <sheetName val="Notes and assumptions"/>
      <sheetName val="Annex Budget for FFP"/>
    </sheetNames>
    <sheetDataSet>
      <sheetData sheetId="0"/>
      <sheetData sheetId="1"/>
      <sheetData sheetId="2"/>
      <sheetData sheetId="3"/>
      <sheetData sheetId="4"/>
      <sheetData sheetId="5">
        <row r="4">
          <cell r="A4" t="str">
            <v>Component 1: Strengthened regulatory framework for climate responsive and integrated landscape management (Ridge to Reef - RtR)</v>
          </cell>
        </row>
        <row r="5">
          <cell r="A5" t="str">
            <v>Outcome 1: Strengthened regulatory framework for climate responsive and integrated landscape management (Ridge to Reef - RtR)</v>
          </cell>
        </row>
        <row r="6">
          <cell r="A6" t="str">
            <v>Output 1.1: Strengthened institutional coordination and multi-sectoral collaboration on applying RtR approaches</v>
          </cell>
        </row>
        <row r="7">
          <cell r="A7" t="str">
            <v xml:space="preserve">Activity 1.1.1: Institutionalize inter-sectoral and inclusive collaborative mechanisms </v>
          </cell>
        </row>
        <row r="71">
          <cell r="A71" t="str">
            <v>Activity 1.1.2: Establish Natural Resources Management related Public-Private-Community Partnerships mechanisms</v>
          </cell>
        </row>
        <row r="111">
          <cell r="A111" t="str">
            <v>Activity 1.1.3: Establish community-supported ecological monitoring across the target districts</v>
          </cell>
        </row>
        <row r="201">
          <cell r="A201" t="str">
            <v>Output 1.2: Key forest policies and land management regulations are updated, reviewed, and developed.</v>
          </cell>
        </row>
        <row r="202">
          <cell r="A202" t="str">
            <v>Activity 1.2.1: Update of key natural resources management policies for climate resilience and mitigation</v>
          </cell>
        </row>
        <row r="291">
          <cell r="A291" t="str">
            <v>Activity 1.2.2 – Develop NRM, Afforestation, Natural Regeneration, Reforestation and plantation strategies, guidelines, tools, standards, and codes-of-practices</v>
          </cell>
        </row>
        <row r="417">
          <cell r="A417" t="str">
            <v>Activity 1.2.3 - Prepare Fiji and communities for accessing Carbon trading schemes to increase Fiji’s climate financing options</v>
          </cell>
        </row>
        <row r="467">
          <cell r="A467" t="str">
            <v xml:space="preserve">Activity: 1.2.4: Establish the forest ecosystem services levy or timber extraction levy (need to first valuate forest ecosystem services - costs)  </v>
          </cell>
        </row>
        <row r="563">
          <cell r="A563" t="str">
            <v>Activity 1.2.5: Disseminate policies across institutions and communities</v>
          </cell>
        </row>
        <row r="615">
          <cell r="A615" t="str">
            <v>Output 1.3: Climate responsive land use plans at landscape scale developed.</v>
          </cell>
        </row>
        <row r="616">
          <cell r="A616" t="str">
            <v>Activity 1.3.1: Design climate risk informed and integrated participatory community landscape management and investment plans (CLMP)</v>
          </cell>
        </row>
        <row r="817">
          <cell r="A817" t="str">
            <v xml:space="preserve">Activity 1.3.2 – Facilitate Sustainable Forest Management (SFM) for permanent forest estates via public private partnerships </v>
          </cell>
        </row>
        <row r="931">
          <cell r="A931" t="str">
            <v>Activity 1.3.3 Transfer knowledge produced by the project to national stakeholders in charge of formal and informal education of youth and professionals</v>
          </cell>
        </row>
        <row r="1024">
          <cell r="A1024" t="str">
            <v>Component 2: Enhanced resilience of ecosystems and forest dependent communities while increasing ecosystem services</v>
          </cell>
        </row>
        <row r="1025">
          <cell r="A1025" t="str">
            <v>Outcome 2: Enhanced resilience of ecosystems and forest dependent communities while increasing ecosystem services</v>
          </cell>
        </row>
        <row r="1026">
          <cell r="A1026" t="str">
            <v>Output 2.1: Technical and knowledge capacity to produce climate adaptive seedlings established</v>
          </cell>
        </row>
        <row r="1027">
          <cell r="A1027" t="str">
            <v>Activity 2.1.1: Upgrade knowledge on FLR and climate adaptive nurseries development</v>
          </cell>
        </row>
        <row r="1112">
          <cell r="A1112" t="str">
            <v>Activity 2.1.2: Expand / upgrade existing nurseries</v>
          </cell>
        </row>
        <row r="1226">
          <cell r="A1226" t="str">
            <v>Output 2.2: Community led forestry investments supported</v>
          </cell>
        </row>
        <row r="1227">
          <cell r="A1227" t="str">
            <v>Activity 2.2.1: Implement community-led forestry investments identified in the CLMPs.</v>
          </cell>
        </row>
        <row r="1389">
          <cell r="A1389" t="str">
            <v xml:space="preserve">Activity 2.2.2: Establish community-supported High Value Conservation Forests (HVCF). </v>
          </cell>
        </row>
        <row r="1462">
          <cell r="A1462" t="str">
            <v>Component 3:  Strengthened financial mechanisms and incentives governance for sustainability and scaling up</v>
          </cell>
        </row>
        <row r="1463">
          <cell r="A1463" t="str">
            <v>Outcome 3:  Strengthened financial mechanisms and incentives governance for sustainability and scaling up</v>
          </cell>
        </row>
        <row r="1464">
          <cell r="A1464" t="str">
            <v>Output 3.1: Forest Ecosystem Services incentives governance and Levy available</v>
          </cell>
        </row>
        <row r="1465">
          <cell r="A1465" t="str">
            <v>Activity 3.1.1.  –  Establish the Forest Stewardship Council (FSC) Ecosystem Services Procedure  (ES PRO)</v>
          </cell>
        </row>
        <row r="1629">
          <cell r="A1629" t="str">
            <v>Output 3.2: Design of improved financial mechanisms – accessible to communities and the private sector – supported</v>
          </cell>
        </row>
        <row r="1630">
          <cell r="A1630" t="str">
            <v>Activity 3.2.1 – Strengthen/de-constrain existing forestry financial mechanisms of the FDB and other national financing institutions to support FLR and SFM</v>
          </cell>
        </row>
        <row r="1757">
          <cell r="A1757" t="str">
            <v xml:space="preserve">Activity 3.2.2 – Facilitate the development of a new forestry loan facility to ensure effectiveness and efficiency of resilience investments </v>
          </cell>
        </row>
        <row r="1901">
          <cell r="A1901" t="str">
            <v xml:space="preserve">Activity 3.2.3 – Support the capacity of public and private financial institutions to identify climate risk investments and to ensure Paris Alignment of the pipeline portfolio </v>
          </cell>
        </row>
        <row r="1972">
          <cell r="A1972" t="str">
            <v>Output 3.3: Support the restoration and SFM of commercially logged over natural forests and plantations</v>
          </cell>
        </row>
        <row r="1973">
          <cell r="A1973" t="str">
            <v>Activity 3.3.1. Facilitate the conversion and the SFM of degraded lands in logged over forests to natural forest regeneration and restoration following climate adaptive silviculture approaches.</v>
          </cell>
        </row>
        <row r="2070">
          <cell r="A2070" t="str">
            <v>Activity 3.3.2: Facilitate the introduction of FLR and SFM on degraded lands and plantation areas following climate adaptive silviculture approaches</v>
          </cell>
        </row>
        <row r="2265">
          <cell r="A2265" t="str">
            <v>Activity 3.3.3: In partnership with the Ministry of Agriculture and Waterways, support forest landscape restoration via agroforestry investments</v>
          </cell>
        </row>
        <row r="2405">
          <cell r="A2405" t="str">
            <v xml:space="preserve"> Project Management  and M&amp;E </v>
          </cell>
        </row>
        <row r="2406">
          <cell r="A2406" t="str">
            <v>Establish and put into operation the Project Implementation Unit</v>
          </cell>
        </row>
        <row r="2452">
          <cell r="A2452" t="str">
            <v>Developed and implement Project M&amp;E system</v>
          </cell>
        </row>
        <row r="2477">
          <cell r="A2477" t="str">
            <v>Develop baseline study, mid-term and final evaluation</v>
          </cell>
        </row>
        <row r="2506">
          <cell r="A2506" t="str">
            <v xml:space="preserve"> Communication and Knowledge Management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EF Sweet Potato with Project"/>
      <sheetName val="EF Sweet Potato without project"/>
      <sheetName val="EF Yam with project"/>
      <sheetName val="EF Yam without project"/>
      <sheetName val="EF Taro with project"/>
      <sheetName val="EF Taro without project"/>
      <sheetName val="EF Cassava with project"/>
      <sheetName val="EF Cassava without project"/>
      <sheetName val="EF Ginger with project"/>
      <sheetName val="EF Ginger without project"/>
      <sheetName val="EF Rice with project"/>
      <sheetName val="EF Rice without project"/>
      <sheetName val="EF Coconut with project"/>
      <sheetName val="EF Coconut without project"/>
      <sheetName val="EF Kava with project"/>
      <sheetName val="EF Kava without project"/>
      <sheetName val="EF Pineapple with project"/>
      <sheetName val="EF Pineapple without project"/>
      <sheetName val="Sheet1"/>
      <sheetName val="Sheet2"/>
      <sheetName val="Sheet3"/>
      <sheetName val="Sheet4"/>
      <sheetName val="Sheet5"/>
      <sheetName val="Sheet6"/>
      <sheetName val="Sheet7"/>
      <sheetName val="Sheet8"/>
      <sheetName val="Sheet9"/>
      <sheetName val="Sheet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B3">
            <v>10</v>
          </cell>
        </row>
      </sheetData>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data.worldbank.org/indicator/NE.EXP.GNFS.CN?locations=FJ" TargetMode="External"/><Relationship Id="rId1" Type="http://schemas.openxmlformats.org/officeDocument/2006/relationships/hyperlink" Target="https://data.worldbank.org/indicator/NE.IMP.GNFS.CN?locations=FJ"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08C27-CC68-4E5F-8DAF-81122E1DB9FD}">
  <sheetPr>
    <tabColor theme="4" tint="0.39997558519241921"/>
  </sheetPr>
  <dimension ref="A1:B58"/>
  <sheetViews>
    <sheetView workbookViewId="0">
      <selection activeCell="D22" sqref="D22"/>
    </sheetView>
  </sheetViews>
  <sheetFormatPr defaultRowHeight="14.45"/>
  <cols>
    <col min="1" max="1" width="44.7109375" customWidth="1"/>
    <col min="2" max="2" width="84.5703125" customWidth="1"/>
  </cols>
  <sheetData>
    <row r="1" spans="1:2">
      <c r="A1" s="538" t="s">
        <v>0</v>
      </c>
      <c r="B1" s="539" t="s">
        <v>1</v>
      </c>
    </row>
    <row r="2" spans="1:2">
      <c r="A2" s="543" t="s">
        <v>2</v>
      </c>
      <c r="B2" s="544"/>
    </row>
    <row r="3" spans="1:2">
      <c r="A3" s="536" t="s">
        <v>3</v>
      </c>
      <c r="B3" s="2" t="s">
        <v>4</v>
      </c>
    </row>
    <row r="4" spans="1:2">
      <c r="A4" s="536" t="s">
        <v>5</v>
      </c>
      <c r="B4" s="2" t="s">
        <v>6</v>
      </c>
    </row>
    <row r="5" spans="1:2">
      <c r="A5" s="536" t="s">
        <v>7</v>
      </c>
      <c r="B5" s="2" t="s">
        <v>8</v>
      </c>
    </row>
    <row r="6" spans="1:2">
      <c r="A6" s="543" t="s">
        <v>9</v>
      </c>
      <c r="B6" s="544"/>
    </row>
    <row r="7" spans="1:2">
      <c r="A7" s="536" t="s">
        <v>10</v>
      </c>
      <c r="B7" s="2" t="s">
        <v>11</v>
      </c>
    </row>
    <row r="8" spans="1:2">
      <c r="A8" s="536" t="s">
        <v>12</v>
      </c>
      <c r="B8" s="2" t="s">
        <v>13</v>
      </c>
    </row>
    <row r="9" spans="1:2">
      <c r="A9" s="536" t="s">
        <v>14</v>
      </c>
      <c r="B9" s="2" t="s">
        <v>15</v>
      </c>
    </row>
    <row r="10" spans="1:2">
      <c r="A10" s="537" t="s">
        <v>16</v>
      </c>
      <c r="B10" s="2" t="s">
        <v>17</v>
      </c>
    </row>
    <row r="11" spans="1:2">
      <c r="A11" s="537" t="s">
        <v>18</v>
      </c>
      <c r="B11" s="2" t="s">
        <v>19</v>
      </c>
    </row>
    <row r="12" spans="1:2">
      <c r="A12" s="537" t="s">
        <v>20</v>
      </c>
      <c r="B12" s="2" t="s">
        <v>21</v>
      </c>
    </row>
    <row r="13" spans="1:2">
      <c r="A13" s="537" t="s">
        <v>22</v>
      </c>
      <c r="B13" s="2" t="s">
        <v>23</v>
      </c>
    </row>
    <row r="14" spans="1:2">
      <c r="A14" s="537" t="s">
        <v>24</v>
      </c>
      <c r="B14" s="2" t="s">
        <v>25</v>
      </c>
    </row>
    <row r="15" spans="1:2">
      <c r="A15" s="537" t="s">
        <v>26</v>
      </c>
      <c r="B15" s="2" t="s">
        <v>27</v>
      </c>
    </row>
    <row r="16" spans="1:2">
      <c r="A16" s="537" t="s">
        <v>28</v>
      </c>
      <c r="B16" s="2" t="s">
        <v>29</v>
      </c>
    </row>
    <row r="17" spans="1:2">
      <c r="A17" s="537" t="s">
        <v>30</v>
      </c>
      <c r="B17" s="542" t="s">
        <v>31</v>
      </c>
    </row>
    <row r="18" spans="1:2">
      <c r="A18" s="537" t="s">
        <v>32</v>
      </c>
      <c r="B18" s="542"/>
    </row>
    <row r="19" spans="1:2">
      <c r="A19" s="537" t="s">
        <v>33</v>
      </c>
      <c r="B19" s="542"/>
    </row>
    <row r="20" spans="1:2">
      <c r="A20" s="537" t="s">
        <v>34</v>
      </c>
      <c r="B20" s="542"/>
    </row>
    <row r="21" spans="1:2">
      <c r="A21" s="537" t="s">
        <v>35</v>
      </c>
      <c r="B21" s="542"/>
    </row>
    <row r="22" spans="1:2">
      <c r="A22" s="537" t="s">
        <v>36</v>
      </c>
      <c r="B22" s="542"/>
    </row>
    <row r="23" spans="1:2">
      <c r="A23" s="537" t="s">
        <v>37</v>
      </c>
      <c r="B23" s="542"/>
    </row>
    <row r="24" spans="1:2">
      <c r="A24" s="537" t="s">
        <v>38</v>
      </c>
      <c r="B24" s="542"/>
    </row>
    <row r="25" spans="1:2">
      <c r="A25" s="537" t="s">
        <v>39</v>
      </c>
      <c r="B25" s="542"/>
    </row>
    <row r="26" spans="1:2">
      <c r="A26" s="537" t="s">
        <v>40</v>
      </c>
      <c r="B26" s="542"/>
    </row>
    <row r="27" spans="1:2">
      <c r="A27" s="537" t="s">
        <v>41</v>
      </c>
      <c r="B27" s="542"/>
    </row>
    <row r="28" spans="1:2">
      <c r="A28" s="537" t="s">
        <v>42</v>
      </c>
      <c r="B28" s="2" t="s">
        <v>43</v>
      </c>
    </row>
    <row r="29" spans="1:2">
      <c r="A29" s="537" t="s">
        <v>44</v>
      </c>
      <c r="B29" s="542" t="s">
        <v>45</v>
      </c>
    </row>
    <row r="30" spans="1:2">
      <c r="A30" s="537" t="s">
        <v>46</v>
      </c>
      <c r="B30" s="542"/>
    </row>
    <row r="31" spans="1:2">
      <c r="A31" s="537" t="s">
        <v>47</v>
      </c>
      <c r="B31" s="542"/>
    </row>
    <row r="32" spans="1:2">
      <c r="A32" s="537" t="s">
        <v>48</v>
      </c>
      <c r="B32" s="542"/>
    </row>
    <row r="33" spans="1:2">
      <c r="A33" s="537" t="s">
        <v>49</v>
      </c>
      <c r="B33" s="542"/>
    </row>
    <row r="34" spans="1:2">
      <c r="A34" s="537" t="s">
        <v>50</v>
      </c>
      <c r="B34" s="542"/>
    </row>
    <row r="35" spans="1:2">
      <c r="A35" s="537" t="s">
        <v>51</v>
      </c>
      <c r="B35" s="542"/>
    </row>
    <row r="36" spans="1:2">
      <c r="A36" s="537" t="s">
        <v>52</v>
      </c>
      <c r="B36" s="542"/>
    </row>
    <row r="37" spans="1:2">
      <c r="A37" s="537" t="s">
        <v>53</v>
      </c>
      <c r="B37" s="542"/>
    </row>
    <row r="38" spans="1:2">
      <c r="A38" s="537" t="s">
        <v>54</v>
      </c>
      <c r="B38" s="542"/>
    </row>
    <row r="39" spans="1:2">
      <c r="A39" s="537" t="s">
        <v>55</v>
      </c>
      <c r="B39" s="542"/>
    </row>
    <row r="40" spans="1:2">
      <c r="A40" s="537" t="s">
        <v>56</v>
      </c>
      <c r="B40" s="542"/>
    </row>
    <row r="41" spans="1:2">
      <c r="A41" s="537" t="s">
        <v>57</v>
      </c>
      <c r="B41" s="542"/>
    </row>
    <row r="42" spans="1:2">
      <c r="A42" s="537" t="s">
        <v>58</v>
      </c>
      <c r="B42" s="542"/>
    </row>
    <row r="43" spans="1:2">
      <c r="A43" s="537" t="s">
        <v>59</v>
      </c>
      <c r="B43" s="542"/>
    </row>
    <row r="44" spans="1:2">
      <c r="A44" s="537" t="s">
        <v>60</v>
      </c>
      <c r="B44" s="542"/>
    </row>
    <row r="45" spans="1:2">
      <c r="A45" s="537" t="s">
        <v>61</v>
      </c>
      <c r="B45" s="542"/>
    </row>
    <row r="46" spans="1:2">
      <c r="A46" s="537" t="s">
        <v>62</v>
      </c>
      <c r="B46" s="542"/>
    </row>
    <row r="47" spans="1:2">
      <c r="A47" s="537" t="s">
        <v>63</v>
      </c>
      <c r="B47" s="542"/>
    </row>
    <row r="48" spans="1:2">
      <c r="A48" s="537" t="s">
        <v>64</v>
      </c>
      <c r="B48" s="542"/>
    </row>
    <row r="49" spans="1:2">
      <c r="A49" s="537" t="s">
        <v>65</v>
      </c>
      <c r="B49" s="542"/>
    </row>
    <row r="50" spans="1:2">
      <c r="A50" s="537" t="s">
        <v>66</v>
      </c>
      <c r="B50" s="542"/>
    </row>
    <row r="51" spans="1:2">
      <c r="A51" s="537" t="s">
        <v>67</v>
      </c>
      <c r="B51" s="542"/>
    </row>
    <row r="52" spans="1:2">
      <c r="A52" s="537" t="s">
        <v>68</v>
      </c>
      <c r="B52" s="542"/>
    </row>
    <row r="53" spans="1:2">
      <c r="A53" s="537" t="s">
        <v>69</v>
      </c>
      <c r="B53" s="542"/>
    </row>
    <row r="54" spans="1:2">
      <c r="A54" s="537" t="s">
        <v>70</v>
      </c>
      <c r="B54" s="542"/>
    </row>
    <row r="55" spans="1:2">
      <c r="A55" s="537" t="s">
        <v>71</v>
      </c>
      <c r="B55" s="542"/>
    </row>
    <row r="56" spans="1:2">
      <c r="A56" s="537" t="s">
        <v>72</v>
      </c>
      <c r="B56" s="542"/>
    </row>
    <row r="57" spans="1:2">
      <c r="A57" s="537" t="s">
        <v>73</v>
      </c>
      <c r="B57" s="542"/>
    </row>
    <row r="58" spans="1:2">
      <c r="A58" s="537" t="s">
        <v>74</v>
      </c>
      <c r="B58" s="542"/>
    </row>
  </sheetData>
  <mergeCells count="4">
    <mergeCell ref="B17:B27"/>
    <mergeCell ref="B29:B58"/>
    <mergeCell ref="A2:B2"/>
    <mergeCell ref="A6:B6"/>
  </mergeCells>
  <hyperlinks>
    <hyperlink ref="A7" location="'A. Investment parameters'!A1" display="'A. Investment parameters'!A1" xr:uid="{851C8B0E-3B5D-4B34-837D-5DD8A00D73FB}"/>
    <hyperlink ref="A3" location="'Dashboard (2)'!A1" display="'Dashboard (2)'!A1" xr:uid="{D36EFCBA-8F1E-4D21-8F54-0AE6AA37CA78}"/>
    <hyperlink ref="A4" location="'Sensitivity analysis (2)'!A1" display="'Sensitivity analysis (2)'!A1" xr:uid="{01DD377B-CF68-426B-978E-161FFB493327}"/>
    <hyperlink ref="A5" location="'EFA Project (2)'!A1" display="'EFA Project (2)'!A1" xr:uid="{BFD69226-F613-4BD6-98F9-D2962B362406}"/>
    <hyperlink ref="A10" location="'A.1 Discount rates'!A1" display="'A.1 Discount rates'!A1" xr:uid="{676F8596-B792-4E93-B165-71D4B1197D2D}"/>
    <hyperlink ref="A11" location="'A.2 Conversion factor'!A1" display="'A.2 Conversion factor'!A1" xr:uid="{7AD5A18F-82CE-4DE2-ADBF-738F88C79156}"/>
    <hyperlink ref="A12" location="'A.3 Shadow prices'!A1" display="'A.3 Shadow prices'!A1" xr:uid="{94D2C15D-3B0B-47A9-8F0C-55BABDC66E03}"/>
    <hyperlink ref="A8" location="'Tables-Shadow priceLabour'!A1" display="'Tables-Shadow priceLabour'!A1" xr:uid="{B0781436-4C20-46B4-B55E-D3BC6C11A472}"/>
    <hyperlink ref="A9" location="'Tables 1 - Targeted has'!A1" display="'Tables 1 - Targeted has'!A1" xr:uid="{F216F6FF-F6F9-48CE-9628-B90040225E4C}"/>
    <hyperlink ref="A13" location="'A.4a BudgetDetailed'!A1" display="'A.4a BudgetDetailed'!A1" xr:uid="{28C203A5-C470-4494-9C90-AF4E3D7ADC34}"/>
    <hyperlink ref="A14" location="'A.4b BudgetSimpl '!A1" display="'A.4b BudgetSimpl '!A1" xr:uid="{47FB03F8-1DDE-45F6-8778-9CB537EEEC58}"/>
    <hyperlink ref="A15" location="'A.5 Budget structure'!A1" display="'A.5 Budget structure'!A1" xr:uid="{9149C15B-B6F1-4F96-806D-43F26930D2D6}"/>
    <hyperlink ref="A16" location="'A.6 Beneficiary hectares'!A1" display="'A.6 Beneficiary hectares'!A1" xr:uid="{559F14D3-B496-4D24-8666-78245EA0DB7C}"/>
    <hyperlink ref="A17" location="'B. ForePricesstry model 1'!A1" display="'B. ForePricesstry model 1'!A1" xr:uid="{706CBDDB-D5CA-451C-9F8D-40A77CB68056}"/>
    <hyperlink ref="A18" location="'B. Forpricemodel 2'!A1" display="'B. Forpricemodel 2'!A1" xr:uid="{4C8EAF3F-3935-4662-9C94-E51FC65642A6}"/>
    <hyperlink ref="A19" location="'B. Prices - agroforestry'!A1" display="'B. Prices - agroforestry'!A1" xr:uid="{FF57EF83-ED19-4E55-BEFC-062BC3340159}"/>
    <hyperlink ref="A20" location="'B. Forprice model3'!A1" display="'B. Forprice model3'!A1" xr:uid="{23925F7C-84F7-47AF-934C-9A3F0C7D30C8}"/>
    <hyperlink ref="A21" location="'B. Forpricemodel4'!A1" display="'B. Forpricemodel4'!A1" xr:uid="{17C27AC4-A89A-4089-BF89-E09F1E1601D0}"/>
    <hyperlink ref="A22" location="'B. Forpricemodel5'!A1" display="'B. Forpricemodel5'!A1" xr:uid="{48E61E04-CEA1-416F-AA4C-E67253AED304}"/>
    <hyperlink ref="A23" location="'B. Forpricemodel7'!A1" display="'B. Forpricemodel7'!A1" xr:uid="{618B4C7B-11C2-41BC-BB3A-21D40F7475AA}"/>
    <hyperlink ref="A24" location="'B. Forpricemodel9'!A1" display="'B. Forpricemodel9'!A1" xr:uid="{91D8DC44-1342-48FC-9880-CD6B1FC74ED7}"/>
    <hyperlink ref="A25" location="'B. Forprice 10'!A1" display="'B. Forprice 10'!A1" xr:uid="{CB985306-E083-417A-AFCD-2B65143E7687}"/>
    <hyperlink ref="A26" location="'B. Forpricepreserved areas'!A1" display="'B. Forpricepreserved areas'!A1" xr:uid="{A53693D7-9D8C-42AA-A58A-869EF1193EBE}"/>
    <hyperlink ref="A27" location="'B. Forpriceconserved areas'!A1" display="'B. Forpriceconserved areas'!A1" xr:uid="{3F9D861F-AD6B-439E-8D6C-BE0D71F24EDF}"/>
    <hyperlink ref="A28" location="'Forest Model'!A1" display="'Forest Model'!A1" xr:uid="{1077AC81-B8EE-43C2-9932-20D633A62744}"/>
    <hyperlink ref="A29" location="'Model 1.A EFA Aggr  Agrof Agr '!A1" display="'Model 1.A EFA Aggr  Agrof Agr '!A1" xr:uid="{D10FF51F-4FCF-4107-813D-74E69953C46F}"/>
    <hyperlink ref="A30" location="'Model 1.A EFA Agrof 12-15'!A1" display="'Model 1.A EFA Agrof 12-15'!A1" xr:uid="{3AA1E140-B8EA-45E8-B3EC-84A99088FD0A}"/>
    <hyperlink ref="A31" location="'Model 1. B EFA Aggr'!A1" display="'Model 1. B EFA Aggr'!A1" xr:uid="{2D887271-F148-4B4D-8A8C-DE2100763C38}"/>
    <hyperlink ref="A32" location="'Model 1. B EFA Agrofo 16-21 '!A1" display="'Model 1. B EFA Agrofo 16-21 '!A1" xr:uid="{397F1539-DE28-47E7-A414-4448200CDE4C}"/>
    <hyperlink ref="A33" location="'Model 2. EFA aggrega'!A1" display="'Model 2. EFA aggrega'!A1" xr:uid="{6F597552-7031-4594-97D9-B47FDC9A0CEB}"/>
    <hyperlink ref="A34" location="'Model 2. EFA '!A1" display="'Model 2. EFA '!A1" xr:uid="{E5893590-4DDF-4ECD-91E8-5CB4DFA472AE}"/>
    <hyperlink ref="A35" location="'Model 2 - Productive parameters'!A1" display="'Model 2 - Productive parameters'!A1" xr:uid="{947A286A-2480-42FA-A7EE-482C324D3DA8}"/>
    <hyperlink ref="A36" location="'Model 3. EFA aggrega'!A1" display="'Model 3. EFA aggrega'!A1" xr:uid="{357DAFF5-39CD-4313-9334-38D57ECDBA61}"/>
    <hyperlink ref="A37" location="'Model 3. EFA'!A1" display="'Model 3. EFA'!A1" xr:uid="{680C1DD3-7789-4585-A13B-B3F2610CA813}"/>
    <hyperlink ref="A38" location="'Model 3-Productive parameters '!A1" display="'Model 3-Productive parameters '!A1" xr:uid="{2722CFB5-0034-45CC-B258-2B11AC2B8C43}"/>
    <hyperlink ref="A39" location="'Model 4. EFA aggrega'!A1" display="'Model 4. EFA aggrega'!A1" xr:uid="{2A7A84ED-8C10-4F93-A4E0-A2BEC6F943A0}"/>
    <hyperlink ref="A40" location="'Modelo 4. EFA'!A1" display="'Modelo 4. EFA'!A1" xr:uid="{0BB0D355-2D98-4495-8C7E-21C2EA73492A}"/>
    <hyperlink ref="A41" location="'Model 4 Productive parameters'!A1" display="'Model 4 Productive parameters'!A1" xr:uid="{D9AA5C93-B6E2-4493-BFAF-B89C55B33432}"/>
    <hyperlink ref="A42" location="'Model 5. EFA aggrega'!A1" display="'Model 5. EFA aggrega'!A1" xr:uid="{CE1D5588-B40B-41C4-B08F-03912CD1EC71}"/>
    <hyperlink ref="A43" location="'Model 5. EFA'!A1" display="'Model 5. EFA'!A1" xr:uid="{119383BC-F154-4C8C-9FE3-858EBC90F279}"/>
    <hyperlink ref="A44" location="'Model 5. Productiv parameters'!A1" display="'Model 5. Productiv parameters'!A1" xr:uid="{9B6C5C38-BE27-48F5-86DD-FC2FCAB3BF7D}"/>
    <hyperlink ref="A45" location="'Model 6. EFA aggrega'!A1" display="'Model 6. EFA aggrega'!A1" xr:uid="{DAFBF8E2-2977-4BB7-A9D9-848241A24AE5}"/>
    <hyperlink ref="A46" location="'Model 7. EFA aggrega'!A1" display="'Model 7. EFA aggrega'!A1" xr:uid="{E53E6631-6FB0-42A6-8639-90509A7E4F8E}"/>
    <hyperlink ref="A47" location="'Model 7. EFA'!A1" display="'Model 7. EFA'!A1" xr:uid="{DFD73DE2-F3B1-41FD-B3D5-DFDE58A734F1}"/>
    <hyperlink ref="A48" location="'Model 7. Productive parameters'!A1" display="'Model 7. Productive parameters'!A1" xr:uid="{FD54D554-7C0C-4355-A5D1-4CFA83DA0F3D}"/>
    <hyperlink ref="A49" location="'Model 9. EFA aggrega'!A1" display="'Model 9. EFA aggrega'!A1" xr:uid="{29C0B218-20C0-4B0C-BD9A-25CDFC61B28F}"/>
    <hyperlink ref="A50" location="'Model 9. EFA'!A1" display="'Model 9. EFA'!A1" xr:uid="{8F8C667C-52CE-4CCC-8AAB-6A314630F8B9}"/>
    <hyperlink ref="A51" location="'Model 9 Productive parametr'!A1" display="'Model 9 Productive parametr'!A1" xr:uid="{2B4F4639-81F4-4ADA-A290-79451996A732}"/>
    <hyperlink ref="A52" location="'Model 10 EFA aggrega'!A1" display="'Model 10 EFA aggrega'!A1" xr:uid="{B1C35846-9769-46E6-9918-9C06021F4148}"/>
    <hyperlink ref="A53" location="'Model 10. EFA'!A1" display="'Model 10. EFA'!A1" xr:uid="{7116C603-5803-4814-864A-4355ED5A16A7}"/>
    <hyperlink ref="A54" location="'Model 10. Short rotation bambu'!A1" display="'Model 10. Short rotation bambu'!A1" xr:uid="{AA57E149-FB29-4F7E-8D2B-3315976B7626}"/>
    <hyperlink ref="A55" location="'8.EFA Model HFV-preserved areas'!A1" display="'8.EFA Model HFV-preserved areas'!A1" xr:uid="{8B633585-E018-43DF-AE94-112D162FE231}"/>
    <hyperlink ref="A56" location="'8. Model HFV'!A1" display="'8. Model HFV'!A1" xr:uid="{B337022B-9980-4379-9B2B-471581675507}"/>
    <hyperlink ref="A57" location="'8.a Model conserved areas'!A1" display="'8.a Model conserved areas'!A1" xr:uid="{CF292EE3-A18C-4BDF-841F-0D2B22B478EB}"/>
    <hyperlink ref="A58" location="'EFA Model conserv areas'!A1" display="'EFA Model conserv areas'!A1" xr:uid="{1D9BDE93-8302-4964-A4F8-514947BF4F6F}"/>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D860F-BAAD-4AEB-8953-333750F41809}">
  <sheetPr>
    <tabColor rgb="FF92D050"/>
  </sheetPr>
  <dimension ref="A1:E48"/>
  <sheetViews>
    <sheetView topLeftCell="A61" workbookViewId="0">
      <selection activeCell="F36" sqref="F36"/>
    </sheetView>
  </sheetViews>
  <sheetFormatPr defaultRowHeight="14.45"/>
  <cols>
    <col min="1" max="1" width="41.85546875" bestFit="1" customWidth="1"/>
    <col min="2" max="2" width="15.140625" bestFit="1" customWidth="1"/>
    <col min="3" max="3" width="18.28515625" customWidth="1"/>
    <col min="4" max="4" width="14.7109375" bestFit="1" customWidth="1"/>
    <col min="5" max="5" width="15.7109375" bestFit="1" customWidth="1"/>
  </cols>
  <sheetData>
    <row r="1" spans="1:5">
      <c r="A1" s="54" t="s">
        <v>75</v>
      </c>
    </row>
    <row r="2" spans="1:5">
      <c r="A2" s="264"/>
      <c r="B2" s="265" t="s">
        <v>76</v>
      </c>
      <c r="C2" s="265" t="s">
        <v>77</v>
      </c>
      <c r="D2" s="265" t="s">
        <v>78</v>
      </c>
      <c r="E2" s="265" t="s">
        <v>79</v>
      </c>
    </row>
    <row r="3" spans="1:5">
      <c r="A3" s="264" t="s">
        <v>80</v>
      </c>
      <c r="B3" s="269">
        <f>+'EFA Project'!B79</f>
        <v>146344789.05959642</v>
      </c>
      <c r="C3" s="269">
        <f>+'EFA Project'!C79</f>
        <v>47529920.838575602</v>
      </c>
      <c r="D3" s="269">
        <f>+'EFA Project'!D79</f>
        <v>-21279304.439275321</v>
      </c>
      <c r="E3" s="269">
        <f>+'EFA Project'!E79</f>
        <v>-166109177.28935039</v>
      </c>
    </row>
    <row r="4" spans="1:5">
      <c r="A4" s="264" t="s">
        <v>81</v>
      </c>
      <c r="B4" s="534">
        <f>+'EFA Project'!B80</f>
        <v>0.11603378486643234</v>
      </c>
      <c r="C4" s="534">
        <f>+'EFA Project'!C80</f>
        <v>9.4114557967229118E-2</v>
      </c>
      <c r="D4" s="534">
        <f>+'EFA Project'!D80</f>
        <v>6.2440484083415404E-2</v>
      </c>
      <c r="E4" s="534" t="e">
        <f>+'EFA Project'!E80</f>
        <v>#NUM!</v>
      </c>
    </row>
    <row r="5" spans="1:5">
      <c r="A5" s="264" t="s">
        <v>82</v>
      </c>
      <c r="B5" s="269">
        <f>+'EFA Project'!B81</f>
        <v>1.6577845783610266</v>
      </c>
      <c r="C5" s="269">
        <f>+'EFA Project'!C81</f>
        <v>1.2354009085945399</v>
      </c>
      <c r="D5" s="269">
        <f>+'EFA Project'!D81</f>
        <v>0.87592880622792502</v>
      </c>
      <c r="E5" s="269">
        <f>+'EFA Project'!E81</f>
        <v>-1.1609329695961976</v>
      </c>
    </row>
    <row r="6" spans="1:5">
      <c r="A6" s="264" t="s">
        <v>83</v>
      </c>
      <c r="B6" s="269">
        <f>+'EFA Project'!B82</f>
        <v>17.691943487839616</v>
      </c>
      <c r="C6" s="269">
        <f>+'EFA Project'!C82</f>
        <v>17.691943487839616</v>
      </c>
      <c r="D6" s="269">
        <f>+'EFA Project'!D82</f>
        <v>17.691943487839616</v>
      </c>
      <c r="E6" s="269">
        <f>+'EFA Project'!E82</f>
        <v>17.691943487839616</v>
      </c>
    </row>
    <row r="7" spans="1:5">
      <c r="A7" s="264" t="s">
        <v>84</v>
      </c>
      <c r="B7" s="269">
        <f>+'EFA Project'!B83</f>
        <v>1812.6111827241093</v>
      </c>
      <c r="C7" s="269">
        <f>+'EFA Project'!C83</f>
        <v>588.70060614805607</v>
      </c>
      <c r="D7" s="269">
        <f>+'EFA Project'!D83</f>
        <v>-263.5632292415537</v>
      </c>
      <c r="E7" s="269">
        <f>+'EFA Project'!E83</f>
        <v>-2057.4108189473277</v>
      </c>
    </row>
    <row r="8" spans="1:5">
      <c r="A8" s="264" t="s">
        <v>85</v>
      </c>
      <c r="B8" s="533">
        <f>+'EFA Project'!B84</f>
        <v>-0.39678531634752406</v>
      </c>
      <c r="C8" s="533">
        <f>+'EFA Project'!C84</f>
        <v>-0.19054616760995033</v>
      </c>
      <c r="D8" s="533">
        <f>+'EFA Project'!D84</f>
        <v>0.14164529456037817</v>
      </c>
      <c r="E8" s="533">
        <f>+'EFA Project'!E84</f>
        <v>-1.8613761743262627</v>
      </c>
    </row>
    <row r="9" spans="1:5">
      <c r="A9" s="264" t="s">
        <v>86</v>
      </c>
      <c r="B9" s="533">
        <f>+'EFA Project'!B85</f>
        <v>0.65778457836102677</v>
      </c>
      <c r="C9" s="533">
        <f>+'EFA Project'!C85</f>
        <v>0.2354009085945401</v>
      </c>
      <c r="D9" s="533">
        <f>+'EFA Project'!D85</f>
        <v>-0.12407119377207483</v>
      </c>
      <c r="E9" s="533">
        <f>+'EFA Project'!E85</f>
        <v>-2.1609329695961974</v>
      </c>
    </row>
    <row r="11" spans="1:5" ht="15" thickBot="1">
      <c r="A11" s="535" t="s">
        <v>87</v>
      </c>
    </row>
    <row r="12" spans="1:5" ht="15" thickBot="1">
      <c r="A12" s="545" t="s">
        <v>88</v>
      </c>
      <c r="B12" s="546"/>
      <c r="C12" s="546"/>
      <c r="D12" s="546"/>
      <c r="E12" s="547"/>
    </row>
    <row r="13" spans="1:5" ht="15" thickBot="1">
      <c r="A13" s="497"/>
      <c r="B13" s="498" t="s">
        <v>89</v>
      </c>
      <c r="C13" s="498" t="s">
        <v>90</v>
      </c>
      <c r="D13" s="498" t="s">
        <v>91</v>
      </c>
      <c r="E13" s="499" t="s">
        <v>92</v>
      </c>
    </row>
    <row r="14" spans="1:5" ht="41.45" thickBot="1">
      <c r="A14" s="500" t="s">
        <v>93</v>
      </c>
      <c r="B14" s="501"/>
      <c r="C14" s="502" t="s">
        <v>94</v>
      </c>
      <c r="D14" s="503">
        <f>+B4</f>
        <v>0.11603378486643234</v>
      </c>
      <c r="E14" s="530">
        <f>B3/1000000</f>
        <v>146.34478905959642</v>
      </c>
    </row>
    <row r="15" spans="1:5" ht="15" thickBot="1">
      <c r="A15" s="505" t="s">
        <v>95</v>
      </c>
      <c r="B15" s="506">
        <v>-0.1</v>
      </c>
      <c r="C15" s="548" t="s">
        <v>96</v>
      </c>
      <c r="D15" s="503">
        <v>0.1085</v>
      </c>
      <c r="E15" s="504">
        <v>109.5</v>
      </c>
    </row>
    <row r="16" spans="1:5" ht="15" thickBot="1">
      <c r="A16" s="505" t="s">
        <v>95</v>
      </c>
      <c r="B16" s="506">
        <v>-0.2</v>
      </c>
      <c r="C16" s="549"/>
      <c r="D16" s="503">
        <v>9.9400000000000002E-2</v>
      </c>
      <c r="E16" s="504">
        <v>72.599999999999994</v>
      </c>
    </row>
    <row r="17" spans="1:5" ht="15" thickBot="1">
      <c r="A17" s="551" t="s">
        <v>97</v>
      </c>
      <c r="B17" s="552"/>
      <c r="C17" s="550"/>
      <c r="D17" s="553">
        <v>-0.39679999999999999</v>
      </c>
      <c r="E17" s="554"/>
    </row>
    <row r="18" spans="1:5" ht="15" thickBot="1">
      <c r="A18" s="505" t="s">
        <v>98</v>
      </c>
      <c r="B18" s="506">
        <v>0.1</v>
      </c>
      <c r="C18" s="555" t="s">
        <v>99</v>
      </c>
      <c r="D18" s="503">
        <v>0.1095</v>
      </c>
      <c r="E18" s="504">
        <v>124.7</v>
      </c>
    </row>
    <row r="19" spans="1:5" ht="15" thickBot="1">
      <c r="A19" s="505" t="s">
        <v>98</v>
      </c>
      <c r="B19" s="506">
        <v>0.2</v>
      </c>
      <c r="C19" s="556"/>
      <c r="D19" s="503">
        <v>0.1031</v>
      </c>
      <c r="E19" s="504">
        <v>103.1</v>
      </c>
    </row>
    <row r="20" spans="1:5" ht="15" thickBot="1">
      <c r="A20" s="551" t="s">
        <v>97</v>
      </c>
      <c r="B20" s="552"/>
      <c r="C20" s="557"/>
      <c r="D20" s="553">
        <v>0.65780000000000005</v>
      </c>
      <c r="E20" s="554"/>
    </row>
    <row r="21" spans="1:5" ht="15" thickBot="1">
      <c r="A21" s="551" t="s">
        <v>100</v>
      </c>
      <c r="B21" s="552"/>
      <c r="C21" s="555" t="s">
        <v>101</v>
      </c>
      <c r="D21" s="503">
        <v>9.4100000000000003E-2</v>
      </c>
      <c r="E21" s="504">
        <v>47.5</v>
      </c>
    </row>
    <row r="22" spans="1:5" ht="15" thickBot="1">
      <c r="A22" s="551" t="s">
        <v>102</v>
      </c>
      <c r="B22" s="552"/>
      <c r="C22" s="557"/>
      <c r="D22" s="503">
        <v>6.2399999999999997E-2</v>
      </c>
      <c r="E22" s="504">
        <v>-21.3</v>
      </c>
    </row>
    <row r="23" spans="1:5" ht="15" thickBot="1">
      <c r="A23" s="551" t="s">
        <v>103</v>
      </c>
      <c r="B23" s="552"/>
      <c r="C23" s="555" t="s">
        <v>104</v>
      </c>
      <c r="D23" s="504" t="s">
        <v>105</v>
      </c>
      <c r="E23" s="504">
        <v>241.4</v>
      </c>
    </row>
    <row r="24" spans="1:5" ht="15" thickBot="1">
      <c r="A24" s="551" t="s">
        <v>106</v>
      </c>
      <c r="B24" s="552"/>
      <c r="C24" s="557"/>
      <c r="D24" s="504" t="s">
        <v>105</v>
      </c>
      <c r="E24" s="504">
        <v>38.5</v>
      </c>
    </row>
    <row r="25" spans="1:5" ht="41.45" thickBot="1">
      <c r="A25" s="551" t="s">
        <v>107</v>
      </c>
      <c r="B25" s="552"/>
      <c r="C25" s="507" t="s">
        <v>108</v>
      </c>
      <c r="D25" s="508">
        <v>0.1164</v>
      </c>
      <c r="E25" s="509">
        <v>147.21</v>
      </c>
    </row>
    <row r="26" spans="1:5" ht="51.6" thickBot="1">
      <c r="A26" s="551" t="s">
        <v>109</v>
      </c>
      <c r="B26" s="552"/>
      <c r="C26" s="507" t="s">
        <v>110</v>
      </c>
      <c r="D26" s="508">
        <v>0.115</v>
      </c>
      <c r="E26" s="509">
        <v>117.1</v>
      </c>
    </row>
    <row r="27" spans="1:5" ht="15" thickBot="1">
      <c r="A27" s="562" t="s">
        <v>111</v>
      </c>
      <c r="B27" s="563"/>
      <c r="C27" s="564" t="s">
        <v>112</v>
      </c>
      <c r="D27" s="512">
        <v>7.6300000000000007E-2</v>
      </c>
      <c r="E27" s="513">
        <v>7.83</v>
      </c>
    </row>
    <row r="28" spans="1:5" ht="15" thickBot="1">
      <c r="A28" s="562" t="s">
        <v>113</v>
      </c>
      <c r="B28" s="563"/>
      <c r="C28" s="565"/>
      <c r="D28" s="512">
        <v>9.0200000000000002E-2</v>
      </c>
      <c r="E28" s="513">
        <v>54.55</v>
      </c>
    </row>
    <row r="29" spans="1:5" ht="15" thickBot="1">
      <c r="A29" s="562" t="s">
        <v>114</v>
      </c>
      <c r="B29" s="563"/>
      <c r="C29" s="565"/>
      <c r="D29" s="512">
        <v>0.1007</v>
      </c>
      <c r="E29" s="513">
        <v>93.49</v>
      </c>
    </row>
    <row r="30" spans="1:5" ht="15" thickBot="1">
      <c r="A30" s="562" t="s">
        <v>115</v>
      </c>
      <c r="B30" s="563"/>
      <c r="C30" s="566"/>
      <c r="D30" s="512">
        <v>7.8200000000000006E-2</v>
      </c>
      <c r="E30" s="513">
        <v>13.96</v>
      </c>
    </row>
    <row r="32" spans="1:5">
      <c r="A32" s="54" t="s">
        <v>116</v>
      </c>
    </row>
    <row r="33" spans="1:3">
      <c r="A33" s="388" t="s">
        <v>117</v>
      </c>
      <c r="B33" s="558" t="s">
        <v>118</v>
      </c>
      <c r="C33" s="559"/>
    </row>
    <row r="34" spans="1:3">
      <c r="A34" s="385"/>
      <c r="B34" s="385" t="s">
        <v>119</v>
      </c>
      <c r="C34" s="385" t="s">
        <v>120</v>
      </c>
    </row>
    <row r="35" spans="1:3">
      <c r="A35" s="344" t="s">
        <v>121</v>
      </c>
      <c r="B35" s="386">
        <f>+'Model 1.A EFA Agrof 12-15'!B109</f>
        <v>0.15800813803473379</v>
      </c>
      <c r="C35" s="387">
        <f>+'Model 1.A EFA Agrof 12-15'!B164</f>
        <v>1.2150645879247524</v>
      </c>
    </row>
    <row r="36" spans="1:3">
      <c r="A36" s="344" t="s">
        <v>122</v>
      </c>
      <c r="B36" s="386">
        <f>+'Model 1. B EFA Agrofo 16-21 '!B120</f>
        <v>9.257283269354577E-2</v>
      </c>
      <c r="C36" s="387">
        <f>+'Model 1. B EFA Agrofo 16-21 '!B175</f>
        <v>1.0261367753769965</v>
      </c>
    </row>
    <row r="37" spans="1:3">
      <c r="A37" s="344" t="s">
        <v>123</v>
      </c>
      <c r="B37" s="386">
        <f>+'Model 2. EFA '!B85</f>
        <v>0.10044787397272992</v>
      </c>
      <c r="C37" s="387">
        <f>+'Model 2. EFA '!B140</f>
        <v>1.0973337750670482</v>
      </c>
    </row>
    <row r="38" spans="1:3">
      <c r="A38" s="344" t="s">
        <v>124</v>
      </c>
      <c r="B38" s="386">
        <f>+'Model 3. EFA'!B87</f>
        <v>9.0388550752475094E-2</v>
      </c>
      <c r="C38" s="387">
        <f>+'Model 3. EFA'!B142</f>
        <v>1.0651420698634804</v>
      </c>
    </row>
    <row r="39" spans="1:3">
      <c r="A39" s="344" t="s">
        <v>125</v>
      </c>
      <c r="B39" s="386">
        <f>+'Modelo 4. EFA'!B82</f>
        <v>7.5777349517644366E-2</v>
      </c>
      <c r="C39" s="387">
        <f>+'Modelo 4. EFA'!B137</f>
        <v>0.6066762058843258</v>
      </c>
    </row>
    <row r="40" spans="1:3">
      <c r="A40" s="344" t="s">
        <v>126</v>
      </c>
      <c r="B40" s="386">
        <f>+'Model 5. EFA'!B81</f>
        <v>8.7478515935999868E-2</v>
      </c>
      <c r="C40" s="387">
        <f>+'Model 5. EFA'!B136</f>
        <v>1.1848700107241088</v>
      </c>
    </row>
    <row r="41" spans="1:3">
      <c r="A41" s="344" t="s">
        <v>127</v>
      </c>
      <c r="B41" s="386">
        <f>+'Model 6. EFA'!B79</f>
        <v>0.10137533753274131</v>
      </c>
      <c r="C41" s="387">
        <f>+'Model 6. EFA'!B134</f>
        <v>1.2471953870761894</v>
      </c>
    </row>
    <row r="42" spans="1:3">
      <c r="A42" s="344" t="s">
        <v>128</v>
      </c>
      <c r="B42" s="386">
        <f>+'Model 7. EFA'!B79</f>
        <v>0.11286328474165708</v>
      </c>
      <c r="C42" s="387">
        <f>+'Model 7. EFA'!B134</f>
        <v>1.4224516259830784</v>
      </c>
    </row>
    <row r="43" spans="1:3">
      <c r="A43" s="344" t="s">
        <v>129</v>
      </c>
      <c r="B43" s="386">
        <f>+'Model 10. EFA'!B66</f>
        <v>9.4894931720061138E-2</v>
      </c>
      <c r="C43" s="387">
        <f>+'Model 10. EFA'!B121</f>
        <v>1.0384121042166865</v>
      </c>
    </row>
    <row r="44" spans="1:3">
      <c r="A44" s="344" t="s">
        <v>130</v>
      </c>
      <c r="B44" s="386">
        <f>+'Model 9. EFA'!B82</f>
        <v>9.2046253437507053E-2</v>
      </c>
      <c r="C44" s="387">
        <f>+'Model 9. EFA'!B137</f>
        <v>1.1443954028947083</v>
      </c>
    </row>
    <row r="45" spans="1:3">
      <c r="A45" s="388" t="s">
        <v>117</v>
      </c>
      <c r="B45" s="560" t="s">
        <v>131</v>
      </c>
      <c r="C45" s="561"/>
    </row>
    <row r="46" spans="1:3">
      <c r="A46" s="344"/>
      <c r="B46" s="385" t="s">
        <v>119</v>
      </c>
      <c r="C46" s="385" t="s">
        <v>120</v>
      </c>
    </row>
    <row r="47" spans="1:3">
      <c r="A47" s="344" t="s">
        <v>132</v>
      </c>
      <c r="B47" s="389">
        <f>+'8. Model HFV'!B60</f>
        <v>0.11262062510932092</v>
      </c>
      <c r="C47" s="387">
        <f>+'8. Model HFV'!B115</f>
        <v>1.1125695505787137</v>
      </c>
    </row>
    <row r="48" spans="1:3">
      <c r="A48" s="344" t="s">
        <v>133</v>
      </c>
      <c r="B48" s="389">
        <f>+'8.a Model conserved areas'!B60</f>
        <v>0.14082748230168218</v>
      </c>
      <c r="C48" s="387">
        <f>+'8.a Model conserved areas'!B115</f>
        <v>1.2063362271699429</v>
      </c>
    </row>
  </sheetData>
  <mergeCells count="22">
    <mergeCell ref="B33:C33"/>
    <mergeCell ref="B45:C45"/>
    <mergeCell ref="A25:B25"/>
    <mergeCell ref="A26:B26"/>
    <mergeCell ref="A27:B27"/>
    <mergeCell ref="C27:C30"/>
    <mergeCell ref="A28:B28"/>
    <mergeCell ref="A29:B29"/>
    <mergeCell ref="A30:B30"/>
    <mergeCell ref="A21:B21"/>
    <mergeCell ref="C21:C22"/>
    <mergeCell ref="A22:B22"/>
    <mergeCell ref="A23:B23"/>
    <mergeCell ref="C23:C24"/>
    <mergeCell ref="A24:B24"/>
    <mergeCell ref="A12:E12"/>
    <mergeCell ref="C15:C17"/>
    <mergeCell ref="A17:B17"/>
    <mergeCell ref="D17:E17"/>
    <mergeCell ref="C18:C20"/>
    <mergeCell ref="A20:B20"/>
    <mergeCell ref="D20:E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99BF5-2413-4746-8E9D-F42B65894CD1}">
  <sheetPr>
    <tabColor rgb="FF92D050"/>
  </sheetPr>
  <dimension ref="A1:H52"/>
  <sheetViews>
    <sheetView topLeftCell="A63" workbookViewId="0">
      <selection activeCell="A32" sqref="A32:C37"/>
    </sheetView>
  </sheetViews>
  <sheetFormatPr defaultRowHeight="14.45"/>
  <cols>
    <col min="1" max="1" width="28.5703125" customWidth="1"/>
    <col min="2" max="2" width="14.85546875" customWidth="1"/>
    <col min="3" max="3" width="19.42578125" customWidth="1"/>
    <col min="4" max="4" width="14" customWidth="1"/>
    <col min="5" max="5" width="12.7109375" customWidth="1"/>
    <col min="6" max="6" width="15.28515625" customWidth="1"/>
    <col min="7" max="7" width="15.7109375" customWidth="1"/>
    <col min="8" max="8" width="12.7109375" customWidth="1"/>
  </cols>
  <sheetData>
    <row r="1" spans="1:8" ht="16.149999999999999" thickBot="1">
      <c r="A1" s="545" t="s">
        <v>88</v>
      </c>
      <c r="B1" s="546"/>
      <c r="C1" s="546"/>
      <c r="D1" s="546"/>
      <c r="E1" s="547"/>
      <c r="F1" s="496"/>
      <c r="G1" s="496"/>
      <c r="H1" s="496"/>
    </row>
    <row r="2" spans="1:8" ht="21" thickBot="1">
      <c r="A2" s="497"/>
      <c r="B2" s="498" t="s">
        <v>89</v>
      </c>
      <c r="C2" s="498" t="s">
        <v>90</v>
      </c>
      <c r="D2" s="498" t="s">
        <v>91</v>
      </c>
      <c r="E2" s="499" t="s">
        <v>92</v>
      </c>
      <c r="F2" s="496"/>
      <c r="G2" s="496"/>
      <c r="H2" s="496"/>
    </row>
    <row r="3" spans="1:8" ht="41.45" thickBot="1">
      <c r="A3" s="500" t="s">
        <v>93</v>
      </c>
      <c r="B3" s="501"/>
      <c r="C3" s="502" t="s">
        <v>94</v>
      </c>
      <c r="D3" s="503">
        <f>+'EFA Project'!B80</f>
        <v>0.11603378486643234</v>
      </c>
      <c r="E3" s="530">
        <f>+'EFA Project'!B79/1000000</f>
        <v>146.34478905959642</v>
      </c>
      <c r="F3" s="496"/>
      <c r="G3" s="496"/>
      <c r="H3" s="496"/>
    </row>
    <row r="4" spans="1:8" ht="16.149999999999999" customHeight="1" thickBot="1">
      <c r="A4" s="505" t="s">
        <v>95</v>
      </c>
      <c r="B4" s="506">
        <v>-0.1</v>
      </c>
      <c r="C4" s="548" t="s">
        <v>96</v>
      </c>
      <c r="D4" s="503">
        <v>0.1085</v>
      </c>
      <c r="E4" s="504">
        <v>109.5</v>
      </c>
      <c r="F4" s="496"/>
      <c r="G4" s="496"/>
      <c r="H4" s="496"/>
    </row>
    <row r="5" spans="1:8" ht="16.149999999999999" thickBot="1">
      <c r="A5" s="505" t="s">
        <v>95</v>
      </c>
      <c r="B5" s="506">
        <v>-0.2</v>
      </c>
      <c r="C5" s="549"/>
      <c r="D5" s="503">
        <v>9.9400000000000002E-2</v>
      </c>
      <c r="E5" s="504">
        <v>72.599999999999994</v>
      </c>
      <c r="F5" s="496"/>
      <c r="G5" s="496"/>
      <c r="H5" s="496"/>
    </row>
    <row r="6" spans="1:8" ht="16.149999999999999" thickBot="1">
      <c r="A6" s="551" t="s">
        <v>97</v>
      </c>
      <c r="B6" s="552"/>
      <c r="C6" s="550"/>
      <c r="D6" s="553">
        <v>-0.39679999999999999</v>
      </c>
      <c r="E6" s="554"/>
      <c r="F6" s="496"/>
      <c r="G6" s="496"/>
      <c r="H6" s="496"/>
    </row>
    <row r="7" spans="1:8" ht="16.149999999999999" thickBot="1">
      <c r="A7" s="505" t="s">
        <v>98</v>
      </c>
      <c r="B7" s="506">
        <v>0.1</v>
      </c>
      <c r="C7" s="555" t="s">
        <v>99</v>
      </c>
      <c r="D7" s="503">
        <v>0.1095</v>
      </c>
      <c r="E7" s="504">
        <v>124.7</v>
      </c>
      <c r="F7" s="496"/>
      <c r="G7" s="496"/>
      <c r="H7" s="496"/>
    </row>
    <row r="8" spans="1:8" ht="16.149999999999999" thickBot="1">
      <c r="A8" s="505" t="s">
        <v>98</v>
      </c>
      <c r="B8" s="506">
        <v>0.2</v>
      </c>
      <c r="C8" s="556"/>
      <c r="D8" s="503">
        <v>0.1031</v>
      </c>
      <c r="E8" s="504">
        <v>103.1</v>
      </c>
      <c r="F8" s="496"/>
      <c r="G8" s="496"/>
      <c r="H8" s="496"/>
    </row>
    <row r="9" spans="1:8" ht="16.149999999999999" thickBot="1">
      <c r="A9" s="551" t="s">
        <v>97</v>
      </c>
      <c r="B9" s="552"/>
      <c r="C9" s="557"/>
      <c r="D9" s="553">
        <v>0.65780000000000005</v>
      </c>
      <c r="E9" s="554"/>
      <c r="F9" s="496"/>
      <c r="G9" s="496"/>
      <c r="H9" s="496"/>
    </row>
    <row r="10" spans="1:8" ht="16.149999999999999" customHeight="1" thickBot="1">
      <c r="A10" s="551" t="s">
        <v>100</v>
      </c>
      <c r="B10" s="552"/>
      <c r="C10" s="555" t="s">
        <v>101</v>
      </c>
      <c r="D10" s="503">
        <v>9.4100000000000003E-2</v>
      </c>
      <c r="E10" s="504">
        <v>47.5</v>
      </c>
      <c r="F10" s="496"/>
      <c r="G10" s="496"/>
      <c r="H10" s="496"/>
    </row>
    <row r="11" spans="1:8" ht="16.149999999999999" thickBot="1">
      <c r="A11" s="551" t="s">
        <v>102</v>
      </c>
      <c r="B11" s="552"/>
      <c r="C11" s="557"/>
      <c r="D11" s="503">
        <v>6.2399999999999997E-2</v>
      </c>
      <c r="E11" s="504">
        <v>-21.3</v>
      </c>
      <c r="F11" s="496"/>
      <c r="G11" s="496"/>
      <c r="H11" s="496"/>
    </row>
    <row r="12" spans="1:8" ht="16.149999999999999" customHeight="1" thickBot="1">
      <c r="A12" s="551" t="s">
        <v>103</v>
      </c>
      <c r="B12" s="552"/>
      <c r="C12" s="555" t="s">
        <v>104</v>
      </c>
      <c r="D12" s="504" t="s">
        <v>105</v>
      </c>
      <c r="E12" s="504">
        <v>241.4</v>
      </c>
      <c r="F12" s="496"/>
      <c r="G12" s="496"/>
      <c r="H12" s="496"/>
    </row>
    <row r="13" spans="1:8" ht="16.149999999999999" thickBot="1">
      <c r="A13" s="551" t="s">
        <v>106</v>
      </c>
      <c r="B13" s="552"/>
      <c r="C13" s="557"/>
      <c r="D13" s="504" t="s">
        <v>105</v>
      </c>
      <c r="E13" s="504">
        <v>38.5</v>
      </c>
      <c r="F13" s="496"/>
      <c r="G13" s="496"/>
      <c r="H13" s="496"/>
    </row>
    <row r="14" spans="1:8" ht="41.45" thickBot="1">
      <c r="A14" s="551" t="s">
        <v>107</v>
      </c>
      <c r="B14" s="552"/>
      <c r="C14" s="507" t="s">
        <v>108</v>
      </c>
      <c r="D14" s="508">
        <v>0.1164</v>
      </c>
      <c r="E14" s="509">
        <v>147.21</v>
      </c>
      <c r="F14" s="510"/>
      <c r="G14" s="511"/>
      <c r="H14" s="511"/>
    </row>
    <row r="15" spans="1:8" ht="41.45" thickBot="1">
      <c r="A15" s="551" t="s">
        <v>109</v>
      </c>
      <c r="B15" s="552"/>
      <c r="C15" s="507" t="s">
        <v>110</v>
      </c>
      <c r="D15" s="508">
        <v>0.115</v>
      </c>
      <c r="E15" s="509">
        <v>117.1</v>
      </c>
      <c r="F15" s="510"/>
      <c r="G15" s="511"/>
      <c r="H15" s="511"/>
    </row>
    <row r="16" spans="1:8" ht="16.149999999999999" thickBot="1">
      <c r="A16" s="562" t="s">
        <v>111</v>
      </c>
      <c r="B16" s="563"/>
      <c r="C16" s="564" t="s">
        <v>112</v>
      </c>
      <c r="D16" s="512">
        <v>7.6300000000000007E-2</v>
      </c>
      <c r="E16" s="513">
        <v>7.83</v>
      </c>
      <c r="F16" s="496"/>
      <c r="G16" s="496"/>
      <c r="H16" s="496"/>
    </row>
    <row r="17" spans="1:8" ht="16.149999999999999" customHeight="1" thickBot="1">
      <c r="A17" s="562" t="s">
        <v>113</v>
      </c>
      <c r="B17" s="563"/>
      <c r="C17" s="565"/>
      <c r="D17" s="512">
        <v>9.0200000000000002E-2</v>
      </c>
      <c r="E17" s="513">
        <v>54.55</v>
      </c>
      <c r="F17" s="496"/>
      <c r="G17" s="496"/>
      <c r="H17" s="496"/>
    </row>
    <row r="18" spans="1:8" ht="16.149999999999999" customHeight="1" thickBot="1">
      <c r="A18" s="562" t="s">
        <v>114</v>
      </c>
      <c r="B18" s="563"/>
      <c r="C18" s="565"/>
      <c r="D18" s="512">
        <v>0.1007</v>
      </c>
      <c r="E18" s="513">
        <v>93.49</v>
      </c>
      <c r="F18" s="496"/>
      <c r="G18" s="496"/>
      <c r="H18" s="496"/>
    </row>
    <row r="19" spans="1:8" ht="16.149999999999999" customHeight="1" thickBot="1">
      <c r="A19" s="562" t="s">
        <v>115</v>
      </c>
      <c r="B19" s="563"/>
      <c r="C19" s="566"/>
      <c r="D19" s="512">
        <v>7.8200000000000006E-2</v>
      </c>
      <c r="E19" s="513">
        <v>13.96</v>
      </c>
      <c r="F19" s="496"/>
      <c r="G19" s="496"/>
      <c r="H19" s="496"/>
    </row>
    <row r="20" spans="1:8" ht="16.149999999999999" thickBot="1">
      <c r="A20" s="496"/>
      <c r="B20" s="496"/>
      <c r="C20" s="496"/>
      <c r="D20" s="496"/>
      <c r="E20" s="496"/>
      <c r="F20" s="496"/>
      <c r="G20" s="496"/>
      <c r="H20" s="496"/>
    </row>
    <row r="21" spans="1:8" ht="31.15" thickBot="1">
      <c r="A21" s="514" t="s">
        <v>134</v>
      </c>
      <c r="B21" s="515" t="s">
        <v>78</v>
      </c>
      <c r="C21" s="515" t="s">
        <v>135</v>
      </c>
      <c r="D21" s="515" t="s">
        <v>136</v>
      </c>
      <c r="E21" s="496"/>
      <c r="F21" s="496"/>
      <c r="G21" s="496"/>
      <c r="H21" s="496"/>
    </row>
    <row r="22" spans="1:8" ht="16.149999999999999" thickBot="1">
      <c r="A22" s="516"/>
      <c r="B22" s="567" t="s">
        <v>137</v>
      </c>
      <c r="C22" s="568"/>
      <c r="D22" s="569"/>
      <c r="E22" s="496"/>
      <c r="F22" s="496"/>
      <c r="G22" s="496"/>
      <c r="H22" s="496"/>
    </row>
    <row r="23" spans="1:8" ht="16.149999999999999" thickBot="1">
      <c r="A23" s="517" t="s">
        <v>138</v>
      </c>
      <c r="B23" s="527">
        <f>+'EFA Project'!D79/1000000</f>
        <v>-21.279304439275322</v>
      </c>
      <c r="C23" s="528">
        <f>+'EFA Project'!C79/1000000</f>
        <v>47.529920838575599</v>
      </c>
      <c r="D23" s="528">
        <f>+'EFA Project'!B79/1000000</f>
        <v>146.34478905959642</v>
      </c>
      <c r="E23" s="496"/>
      <c r="F23" s="496"/>
      <c r="G23" s="496"/>
      <c r="H23" s="496"/>
    </row>
    <row r="24" spans="1:8" ht="16.149999999999999" thickBot="1">
      <c r="A24" s="517" t="s">
        <v>139</v>
      </c>
      <c r="B24" s="529">
        <f>+'EFA Project'!D80</f>
        <v>6.2440484083415404E-2</v>
      </c>
      <c r="C24" s="529">
        <f>+'EFA Project'!C80</f>
        <v>9.4114557967229118E-2</v>
      </c>
      <c r="D24" s="529">
        <f>+'EFA Project'!B80</f>
        <v>0.11603378486643234</v>
      </c>
      <c r="E24" s="496"/>
      <c r="F24" s="496"/>
      <c r="G24" s="496"/>
      <c r="H24" s="496"/>
    </row>
    <row r="25" spans="1:8" ht="16.149999999999999" thickBot="1">
      <c r="A25" s="496"/>
      <c r="B25" s="496"/>
      <c r="C25" s="496"/>
      <c r="D25" s="496"/>
      <c r="E25" s="496"/>
      <c r="F25" s="496"/>
      <c r="G25" s="496"/>
      <c r="H25" s="496"/>
    </row>
    <row r="26" spans="1:8" ht="16.149999999999999" thickBot="1">
      <c r="A26" s="518" t="s">
        <v>140</v>
      </c>
      <c r="B26" s="519" t="s">
        <v>141</v>
      </c>
      <c r="C26" s="496"/>
      <c r="D26" s="496"/>
      <c r="E26" s="496"/>
      <c r="F26" s="496"/>
      <c r="G26" s="496"/>
      <c r="H26" s="496"/>
    </row>
    <row r="27" spans="1:8" ht="16.149999999999999" thickBot="1">
      <c r="A27" s="567" t="s">
        <v>137</v>
      </c>
      <c r="B27" s="569"/>
      <c r="C27" s="496"/>
      <c r="D27" s="496"/>
      <c r="E27" s="496"/>
      <c r="F27" s="496"/>
      <c r="G27" s="496"/>
      <c r="H27" s="496"/>
    </row>
    <row r="28" spans="1:8" ht="16.149999999999999" thickBot="1">
      <c r="A28" s="520" t="s">
        <v>142</v>
      </c>
      <c r="B28" s="528">
        <f>+E3</f>
        <v>146.34478905959642</v>
      </c>
      <c r="C28" s="496"/>
      <c r="D28" s="496"/>
      <c r="E28" s="496"/>
      <c r="F28" s="496"/>
      <c r="G28" s="496"/>
      <c r="H28" s="496"/>
    </row>
    <row r="29" spans="1:8" ht="16.149999999999999" thickBot="1">
      <c r="A29" s="520" t="s">
        <v>143</v>
      </c>
      <c r="B29" s="513">
        <f>+E12</f>
        <v>241.4</v>
      </c>
      <c r="C29" s="496"/>
      <c r="D29" s="496"/>
      <c r="E29" s="496"/>
      <c r="F29" s="496"/>
      <c r="G29" s="496"/>
      <c r="H29" s="496"/>
    </row>
    <row r="30" spans="1:8" ht="16.149999999999999" thickBot="1">
      <c r="A30" s="520" t="s">
        <v>144</v>
      </c>
      <c r="B30" s="513">
        <f>+E13</f>
        <v>38.5</v>
      </c>
      <c r="C30" s="496"/>
      <c r="D30" s="496"/>
      <c r="E30" s="496"/>
      <c r="F30" s="496"/>
      <c r="G30" s="496"/>
      <c r="H30" s="496"/>
    </row>
    <row r="31" spans="1:8" ht="16.149999999999999" thickBot="1">
      <c r="A31" s="496"/>
      <c r="B31" s="496"/>
      <c r="C31" s="496"/>
      <c r="D31" s="496"/>
      <c r="E31" s="496"/>
      <c r="F31" s="496"/>
      <c r="G31" s="496"/>
      <c r="H31" s="496"/>
    </row>
    <row r="32" spans="1:8" ht="16.149999999999999" thickBot="1">
      <c r="A32" s="518" t="s">
        <v>140</v>
      </c>
      <c r="B32" s="519" t="s">
        <v>141</v>
      </c>
      <c r="C32" s="519" t="s">
        <v>91</v>
      </c>
      <c r="D32" s="496"/>
      <c r="E32" s="496"/>
      <c r="F32" s="496"/>
      <c r="G32" s="496"/>
      <c r="H32" s="496"/>
    </row>
    <row r="33" spans="1:8" ht="15.6" customHeight="1" thickBot="1">
      <c r="A33" s="520" t="s">
        <v>142</v>
      </c>
      <c r="B33" s="528">
        <f>+E3</f>
        <v>146.34478905959642</v>
      </c>
      <c r="C33" s="512">
        <f>+D3</f>
        <v>0.11603378486643234</v>
      </c>
      <c r="D33" s="496"/>
      <c r="E33" s="496"/>
      <c r="F33" s="496"/>
      <c r="G33" s="496"/>
      <c r="H33" s="496"/>
    </row>
    <row r="34" spans="1:8" ht="16.149999999999999" thickBot="1">
      <c r="A34" s="520" t="s">
        <v>111</v>
      </c>
      <c r="B34" s="513">
        <f>+E16</f>
        <v>7.83</v>
      </c>
      <c r="C34" s="512">
        <f>+D16</f>
        <v>7.6300000000000007E-2</v>
      </c>
      <c r="D34" s="496"/>
      <c r="E34" s="496"/>
      <c r="F34" s="496"/>
      <c r="G34" s="496"/>
      <c r="H34" s="496"/>
    </row>
    <row r="35" spans="1:8" ht="21" thickBot="1">
      <c r="A35" s="520" t="s">
        <v>113</v>
      </c>
      <c r="B35" s="513">
        <f t="shared" ref="B35:B37" si="0">+E17</f>
        <v>54.55</v>
      </c>
      <c r="C35" s="512">
        <f t="shared" ref="C35:C37" si="1">+D17</f>
        <v>9.0200000000000002E-2</v>
      </c>
      <c r="D35" s="496"/>
      <c r="E35" s="496"/>
      <c r="F35" s="496"/>
      <c r="G35" s="496"/>
      <c r="H35" s="496"/>
    </row>
    <row r="36" spans="1:8" ht="21" thickBot="1">
      <c r="A36" s="520" t="s">
        <v>114</v>
      </c>
      <c r="B36" s="513">
        <f t="shared" si="0"/>
        <v>93.49</v>
      </c>
      <c r="C36" s="512">
        <f t="shared" si="1"/>
        <v>0.1007</v>
      </c>
      <c r="D36" s="496"/>
      <c r="E36" s="496"/>
      <c r="F36" s="496"/>
      <c r="G36" s="496"/>
      <c r="H36" s="496"/>
    </row>
    <row r="37" spans="1:8" ht="21" thickBot="1">
      <c r="A37" s="520" t="s">
        <v>115</v>
      </c>
      <c r="B37" s="513">
        <f t="shared" si="0"/>
        <v>13.96</v>
      </c>
      <c r="C37" s="512">
        <f t="shared" si="1"/>
        <v>7.8200000000000006E-2</v>
      </c>
      <c r="D37" s="496"/>
      <c r="E37" s="496"/>
      <c r="F37" s="496"/>
      <c r="G37" s="496"/>
      <c r="H37" s="496"/>
    </row>
    <row r="39" spans="1:8" ht="15" thickBot="1"/>
    <row r="40" spans="1:8" ht="15" thickBot="1">
      <c r="A40" s="521" t="s">
        <v>145</v>
      </c>
      <c r="B40" s="567" t="s">
        <v>146</v>
      </c>
      <c r="C40" s="568"/>
      <c r="D40" s="568"/>
      <c r="E40" s="568"/>
      <c r="F40" s="568"/>
      <c r="G40" s="568"/>
      <c r="H40" s="569"/>
    </row>
    <row r="41" spans="1:8" ht="15" thickBot="1">
      <c r="A41" s="526"/>
      <c r="B41" s="522">
        <v>-0.2</v>
      </c>
      <c r="C41" s="522">
        <v>-0.1</v>
      </c>
      <c r="D41" s="522">
        <v>-0.05</v>
      </c>
      <c r="E41" s="522">
        <v>0</v>
      </c>
      <c r="F41" s="522">
        <v>0.05</v>
      </c>
      <c r="G41" s="522">
        <v>0.1</v>
      </c>
      <c r="H41" s="522">
        <v>0.2</v>
      </c>
    </row>
    <row r="42" spans="1:8" ht="15" thickBot="1">
      <c r="A42" s="523" t="s">
        <v>147</v>
      </c>
      <c r="B42" s="512">
        <v>9.9400000000000002E-2</v>
      </c>
      <c r="C42" s="512">
        <v>0.1085</v>
      </c>
      <c r="D42" s="512">
        <v>0.1124</v>
      </c>
      <c r="E42" s="524">
        <v>0.11600000000000001</v>
      </c>
      <c r="F42" s="512">
        <v>0.1193</v>
      </c>
      <c r="G42" s="512">
        <v>0.12239999999999999</v>
      </c>
      <c r="H42" s="512">
        <v>0.1278</v>
      </c>
    </row>
    <row r="43" spans="1:8" ht="15" thickBot="1">
      <c r="A43" s="523" t="s">
        <v>148</v>
      </c>
      <c r="B43" s="512">
        <v>0.12959999999999999</v>
      </c>
      <c r="C43" s="512">
        <v>0.1227</v>
      </c>
      <c r="D43" s="512">
        <v>0.11940000000000001</v>
      </c>
      <c r="E43" s="524">
        <v>0.11600000000000001</v>
      </c>
      <c r="F43" s="512">
        <v>0.11269999999999999</v>
      </c>
      <c r="G43" s="512">
        <v>0.1095</v>
      </c>
      <c r="H43" s="512">
        <v>0.1031</v>
      </c>
    </row>
    <row r="44" spans="1:8" ht="15" thickBot="1">
      <c r="A44" s="570" t="s">
        <v>149</v>
      </c>
      <c r="B44" s="531" t="s">
        <v>150</v>
      </c>
      <c r="C44" s="531" t="s">
        <v>151</v>
      </c>
      <c r="D44" s="531" t="s">
        <v>152</v>
      </c>
      <c r="E44" s="532" t="s">
        <v>153</v>
      </c>
      <c r="F44" s="531" t="s">
        <v>154</v>
      </c>
      <c r="G44" s="531" t="s">
        <v>155</v>
      </c>
      <c r="H44" s="531" t="s">
        <v>156</v>
      </c>
    </row>
    <row r="45" spans="1:8" ht="15" thickBot="1">
      <c r="A45" s="571"/>
      <c r="B45" s="512">
        <v>0.1153</v>
      </c>
      <c r="C45" s="512">
        <v>0.1157</v>
      </c>
      <c r="D45" s="512">
        <v>0.1158</v>
      </c>
      <c r="E45" s="524">
        <v>0.11600000000000001</v>
      </c>
      <c r="F45" s="512">
        <v>0.1162</v>
      </c>
      <c r="G45" s="512">
        <v>0.1163</v>
      </c>
      <c r="H45" s="512">
        <v>0.11650000000000001</v>
      </c>
    </row>
    <row r="46" spans="1:8" ht="31.15" customHeight="1" thickBot="1">
      <c r="A46" s="570" t="s">
        <v>149</v>
      </c>
      <c r="B46" s="525" t="s">
        <v>157</v>
      </c>
      <c r="C46" s="525" t="s">
        <v>158</v>
      </c>
      <c r="D46" s="525" t="s">
        <v>159</v>
      </c>
      <c r="E46" s="525" t="s">
        <v>153</v>
      </c>
      <c r="F46" s="525" t="s">
        <v>160</v>
      </c>
      <c r="G46" s="525" t="s">
        <v>161</v>
      </c>
      <c r="H46" s="525" t="s">
        <v>162</v>
      </c>
    </row>
    <row r="47" spans="1:8" ht="15" thickBot="1">
      <c r="A47" s="572"/>
      <c r="B47" s="512">
        <v>8.4099999999999994E-2</v>
      </c>
      <c r="C47" s="512">
        <v>0.1014</v>
      </c>
      <c r="D47" s="512">
        <v>0.109</v>
      </c>
      <c r="E47" s="524">
        <v>0.11600000000000001</v>
      </c>
      <c r="F47" s="512">
        <v>0.1225</v>
      </c>
      <c r="G47" s="512">
        <v>0.12859999999999999</v>
      </c>
      <c r="H47" s="512">
        <v>0.1396</v>
      </c>
    </row>
    <row r="51" spans="1:7" ht="28.9">
      <c r="A51" s="540" t="s">
        <v>80</v>
      </c>
      <c r="B51" s="540" t="s">
        <v>81</v>
      </c>
      <c r="C51" s="540" t="s">
        <v>82</v>
      </c>
      <c r="D51" s="540" t="s">
        <v>83</v>
      </c>
      <c r="E51" s="540" t="s">
        <v>84</v>
      </c>
      <c r="F51" s="540" t="s">
        <v>85</v>
      </c>
      <c r="G51" s="540" t="s">
        <v>86</v>
      </c>
    </row>
    <row r="52" spans="1:7">
      <c r="A52" s="269">
        <f>+'EFA Project (2)'!B79/1000000</f>
        <v>146.34478905959642</v>
      </c>
      <c r="B52" s="270">
        <f>+'EFA Project (2)'!B80</f>
        <v>0.11603378486643234</v>
      </c>
      <c r="C52" s="269">
        <f>+'EFA Project (2)'!B81</f>
        <v>1.6577845783610266</v>
      </c>
      <c r="D52" s="272">
        <f>+'EFA Project (2)'!B82</f>
        <v>17.691943487839616</v>
      </c>
      <c r="E52" s="273">
        <f>+'EFA Project (2)'!B83</f>
        <v>1812.6111827241093</v>
      </c>
      <c r="F52" s="400">
        <f>+'EFA Project (2)'!B84</f>
        <v>-0.39678531634752406</v>
      </c>
      <c r="G52" s="400">
        <f>+'EFA Project (2)'!B85</f>
        <v>0.65778457836102677</v>
      </c>
    </row>
  </sheetData>
  <mergeCells count="25">
    <mergeCell ref="B22:D22"/>
    <mergeCell ref="A27:B27"/>
    <mergeCell ref="B40:H40"/>
    <mergeCell ref="A44:A45"/>
    <mergeCell ref="A46:A47"/>
    <mergeCell ref="A14:B14"/>
    <mergeCell ref="A15:B15"/>
    <mergeCell ref="A16:B16"/>
    <mergeCell ref="C16:C19"/>
    <mergeCell ref="A17:B17"/>
    <mergeCell ref="A18:B18"/>
    <mergeCell ref="A19:B19"/>
    <mergeCell ref="A10:B10"/>
    <mergeCell ref="C10:C11"/>
    <mergeCell ref="A11:B11"/>
    <mergeCell ref="A12:B12"/>
    <mergeCell ref="C12:C13"/>
    <mergeCell ref="A13:B13"/>
    <mergeCell ref="A1:E1"/>
    <mergeCell ref="C4:C6"/>
    <mergeCell ref="A6:B6"/>
    <mergeCell ref="D6:E6"/>
    <mergeCell ref="C7:C9"/>
    <mergeCell ref="A9:B9"/>
    <mergeCell ref="D9: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9065D-0442-44FD-97CC-FBBC6892B951}">
  <sheetPr>
    <tabColor rgb="FF92D050"/>
  </sheetPr>
  <dimension ref="A1:AS85"/>
  <sheetViews>
    <sheetView topLeftCell="A91" workbookViewId="0">
      <selection activeCell="H79" sqref="H79"/>
    </sheetView>
  </sheetViews>
  <sheetFormatPr defaultRowHeight="14.45"/>
  <cols>
    <col min="1" max="1" width="28.5703125" customWidth="1"/>
    <col min="2" max="2" width="21.7109375" bestFit="1" customWidth="1"/>
    <col min="3" max="3" width="18.28515625" bestFit="1" customWidth="1"/>
    <col min="4" max="8" width="19.28515625" bestFit="1" customWidth="1"/>
    <col min="9" max="9" width="19.5703125" bestFit="1" customWidth="1"/>
    <col min="10" max="16" width="18.28515625" bestFit="1" customWidth="1"/>
    <col min="17" max="21" width="19.5703125" bestFit="1" customWidth="1"/>
    <col min="22" max="29" width="18.5703125" bestFit="1" customWidth="1"/>
    <col min="30" max="31" width="19.5703125" bestFit="1" customWidth="1"/>
    <col min="32" max="33" width="18.28515625" customWidth="1"/>
    <col min="34" max="34" width="22" customWidth="1"/>
    <col min="35" max="35" width="20.42578125" customWidth="1"/>
  </cols>
  <sheetData>
    <row r="1" spans="1:35">
      <c r="A1" s="15" t="s">
        <v>163</v>
      </c>
    </row>
    <row r="3" spans="1:35">
      <c r="A3" s="256" t="s">
        <v>164</v>
      </c>
      <c r="B3" s="257">
        <v>1</v>
      </c>
      <c r="C3" s="257">
        <v>2</v>
      </c>
      <c r="D3" s="257">
        <v>3</v>
      </c>
      <c r="E3" s="257">
        <v>4</v>
      </c>
      <c r="F3" s="257">
        <v>5</v>
      </c>
      <c r="G3" s="257">
        <v>6</v>
      </c>
      <c r="H3" s="257">
        <v>7</v>
      </c>
      <c r="I3" s="257">
        <v>8</v>
      </c>
      <c r="J3" s="257">
        <v>9</v>
      </c>
      <c r="K3" s="257">
        <v>10</v>
      </c>
      <c r="L3" s="257">
        <v>11</v>
      </c>
      <c r="M3" s="257">
        <v>12</v>
      </c>
      <c r="N3" s="257">
        <v>13</v>
      </c>
      <c r="O3" s="257">
        <v>14</v>
      </c>
      <c r="P3" s="257">
        <v>15</v>
      </c>
      <c r="Q3" s="257">
        <v>16</v>
      </c>
      <c r="R3" s="257">
        <v>17</v>
      </c>
      <c r="S3" s="257">
        <v>18</v>
      </c>
      <c r="T3" s="257">
        <v>19</v>
      </c>
      <c r="U3" s="257">
        <v>20</v>
      </c>
      <c r="V3" s="257">
        <v>21</v>
      </c>
      <c r="W3" s="257">
        <v>22</v>
      </c>
      <c r="X3" s="257">
        <v>23</v>
      </c>
      <c r="Y3" s="257">
        <v>24</v>
      </c>
      <c r="Z3" s="257">
        <v>25</v>
      </c>
      <c r="AA3" s="257">
        <v>26</v>
      </c>
      <c r="AB3" s="257">
        <v>27</v>
      </c>
      <c r="AC3" s="257">
        <v>28</v>
      </c>
      <c r="AD3" s="257">
        <v>29</v>
      </c>
      <c r="AE3" s="257">
        <v>30</v>
      </c>
      <c r="AF3" s="258" t="s">
        <v>165</v>
      </c>
      <c r="AG3" s="258" t="s">
        <v>166</v>
      </c>
      <c r="AH3" s="258" t="s">
        <v>167</v>
      </c>
      <c r="AI3" s="258" t="s">
        <v>168</v>
      </c>
    </row>
    <row r="4" spans="1:35">
      <c r="A4" s="259" t="s">
        <v>169</v>
      </c>
      <c r="B4" s="260">
        <f t="shared" ref="B4:AE4" si="0">SUM(B5:B11)</f>
        <v>-1061702.7318590353</v>
      </c>
      <c r="C4" s="260">
        <f t="shared" si="0"/>
        <v>-3941549.6488195071</v>
      </c>
      <c r="D4" s="260">
        <f t="shared" si="0"/>
        <v>-11158923.653077051</v>
      </c>
      <c r="E4" s="260">
        <f t="shared" si="0"/>
        <v>-18706983.981821608</v>
      </c>
      <c r="F4" s="260">
        <f t="shared" si="0"/>
        <v>-25104572.609636251</v>
      </c>
      <c r="G4" s="260">
        <f t="shared" si="0"/>
        <v>-28806813.185395889</v>
      </c>
      <c r="H4" s="260">
        <f t="shared" si="0"/>
        <v>-23649513.205502633</v>
      </c>
      <c r="I4" s="260">
        <f t="shared" si="0"/>
        <v>-16124265.434733808</v>
      </c>
      <c r="J4" s="260">
        <f t="shared" si="0"/>
        <v>-9444667.2633042019</v>
      </c>
      <c r="K4" s="260">
        <f t="shared" si="0"/>
        <v>-1963248.9499509893</v>
      </c>
      <c r="L4" s="260">
        <f t="shared" si="0"/>
        <v>416803.05775611609</v>
      </c>
      <c r="M4" s="260">
        <f t="shared" si="0"/>
        <v>-530664.46215684654</v>
      </c>
      <c r="N4" s="260">
        <f t="shared" si="0"/>
        <v>1542620.1413197375</v>
      </c>
      <c r="O4" s="260">
        <f t="shared" si="0"/>
        <v>1067652.5291230751</v>
      </c>
      <c r="P4" s="260">
        <f t="shared" si="0"/>
        <v>21385816.819973916</v>
      </c>
      <c r="Q4" s="260">
        <f t="shared" si="0"/>
        <v>53922563.152463734</v>
      </c>
      <c r="R4" s="260">
        <f t="shared" si="0"/>
        <v>123007250.78166521</v>
      </c>
      <c r="S4" s="260">
        <f t="shared" si="0"/>
        <v>131654907.13376395</v>
      </c>
      <c r="T4" s="260">
        <f t="shared" si="0"/>
        <v>118787153.44387211</v>
      </c>
      <c r="U4" s="260">
        <f t="shared" si="0"/>
        <v>124042541.16836445</v>
      </c>
      <c r="V4" s="260">
        <f t="shared" si="0"/>
        <v>54157646.819013096</v>
      </c>
      <c r="W4" s="260">
        <f t="shared" si="0"/>
        <v>80466598.173111409</v>
      </c>
      <c r="X4" s="260">
        <f t="shared" si="0"/>
        <v>78172809.31647715</v>
      </c>
      <c r="Y4" s="260">
        <f t="shared" si="0"/>
        <v>66928625.056284949</v>
      </c>
      <c r="Z4" s="260">
        <f t="shared" si="0"/>
        <v>88878989.044572413</v>
      </c>
      <c r="AA4" s="260">
        <f t="shared" si="0"/>
        <v>77195353.920365274</v>
      </c>
      <c r="AB4" s="260">
        <f t="shared" si="0"/>
        <v>155185240.29552078</v>
      </c>
      <c r="AC4" s="260">
        <f t="shared" si="0"/>
        <v>162470693.36007628</v>
      </c>
      <c r="AD4" s="260">
        <f t="shared" si="0"/>
        <v>146501088.2724095</v>
      </c>
      <c r="AE4" s="260">
        <f t="shared" si="0"/>
        <v>181133263.77023959</v>
      </c>
      <c r="AF4" s="261">
        <f>+NPV('A. Investment parameters'!$C$12, B4:AE4)</f>
        <v>187632115.02900901</v>
      </c>
      <c r="AG4" s="261">
        <f>+NPV('A. Investment parameters'!$C$12, B4:Z4)</f>
        <v>109392136.30531819</v>
      </c>
      <c r="AH4" s="261">
        <f>+NPV('A. Investment parameters'!$C$12, B4:U4)</f>
        <v>49585817.643047653</v>
      </c>
      <c r="AI4" s="261">
        <f>+NPV('A. Investment parameters'!$C$12, B4:K4)</f>
        <v>-89431805.930361152</v>
      </c>
    </row>
    <row r="5" spans="1:35">
      <c r="A5" s="541" t="s">
        <v>170</v>
      </c>
      <c r="B5">
        <f>+'Model 1.A EFA Aggr  Agrof Agr '!B13+'Model 1. B EFA Aggr'!B13+'Model 2. EFA aggrega'!B13+'Model 3. EFA aggrega'!B13+'Model 4. EFA aggrega'!B13+'Model 5. EFA aggrega'!B13+'Model 6. EFA aggrega'!B13+'Model 7. EFA aggrega'!B13+'Model 9. EFA aggrega'!B13+'Model 10 EFA aggrega'!B13+'8.EFA Model HFV-preserved areas'!B13+'EFA Model conserv areas'!B13</f>
        <v>-1061702.7318590353</v>
      </c>
      <c r="C5">
        <f>+'Model 1.A EFA Aggr  Agrof Agr '!C13+'Model 1. B EFA Aggr'!C13+'Model 2. EFA aggrega'!C13+'Model 3. EFA aggrega'!C13+'Model 4. EFA aggrega'!C13+'Model 5. EFA aggrega'!C13+'Model 6. EFA aggrega'!C13+'Model 7. EFA aggrega'!C13+'Model 9. EFA aggrega'!C13+'Model 10 EFA aggrega'!C13+'8.EFA Model HFV-preserved areas'!C13+'EFA Model conserv areas'!C13</f>
        <v>-1055081.5770780847</v>
      </c>
      <c r="D5">
        <f>+'Model 1.A EFA Aggr  Agrof Agr '!D13+'Model 1. B EFA Aggr'!D13+'Model 2. EFA aggrega'!D13+'Model 3. EFA aggrega'!D13+'Model 4. EFA aggrega'!D13+'Model 5. EFA aggrega'!D13+'Model 6. EFA aggrega'!D13+'Model 7. EFA aggrega'!D13+'Model 9. EFA aggrega'!D13+'Model 10 EFA aggrega'!D13+'8.EFA Model HFV-preserved areas'!D13+'EFA Model conserv areas'!D13</f>
        <v>-1264137.2900040732</v>
      </c>
      <c r="E5">
        <f>+'Model 1.A EFA Aggr  Agrof Agr '!E13+'Model 1. B EFA Aggr'!E13+'Model 2. EFA aggrega'!E13+'Model 3. EFA aggrega'!E13+'Model 4. EFA aggrega'!E13+'Model 5. EFA aggrega'!E13+'Model 6. EFA aggrega'!E13+'Model 7. EFA aggrega'!E13+'Model 9. EFA aggrega'!E13+'Model 10 EFA aggrega'!E13+'8.EFA Model HFV-preserved areas'!E13+'EFA Model conserv areas'!E13</f>
        <v>-1102173.4836111541</v>
      </c>
      <c r="F5">
        <f>+'Model 1.A EFA Aggr  Agrof Agr '!F13+'Model 1. B EFA Aggr'!F13+'Model 2. EFA aggrega'!F13+'Model 3. EFA aggrega'!F13+'Model 4. EFA aggrega'!F13+'Model 5. EFA aggrega'!F13+'Model 6. EFA aggrega'!F13+'Model 7. EFA aggrega'!F13+'Model 9. EFA aggrega'!F13+'Model 10 EFA aggrega'!F13+'8.EFA Model HFV-preserved areas'!F13+'EFA Model conserv areas'!F13</f>
        <v>-362178.07242124877</v>
      </c>
      <c r="G5">
        <f>+'Model 1.A EFA Aggr  Agrof Agr '!G13+'Model 1. B EFA Aggr'!G13+'Model 2. EFA aggrega'!G13+'Model 3. EFA aggrega'!G13+'Model 4. EFA aggrega'!G13+'Model 5. EFA aggrega'!G13+'Model 6. EFA aggrega'!G13+'Model 7. EFA aggrega'!G13+'Model 9. EFA aggrega'!G13+'Model 10 EFA aggrega'!G13+'8.EFA Model HFV-preserved areas'!G13+'EFA Model conserv areas'!G13</f>
        <v>159516.96404087383</v>
      </c>
      <c r="H5">
        <f>+'Model 1.A EFA Aggr  Agrof Agr '!H13+'Model 1. B EFA Aggr'!H13+'Model 2. EFA aggrega'!H13+'Model 3. EFA aggrega'!H13+'Model 4. EFA aggrega'!H13+'Model 5. EFA aggrega'!H13+'Model 6. EFA aggrega'!H13+'Model 7. EFA aggrega'!H13+'Model 9. EFA aggrega'!H13+'Model 10 EFA aggrega'!H13+'8.EFA Model HFV-preserved areas'!H13+'EFA Model conserv areas'!H13</f>
        <v>-386916.15810663346</v>
      </c>
      <c r="I5">
        <f>+'Model 1.A EFA Aggr  Agrof Agr '!I13+'Model 1. B EFA Aggr'!I13+'Model 2. EFA aggrega'!I13+'Model 3. EFA aggrega'!I13+'Model 4. EFA aggrega'!I13+'Model 5. EFA aggrega'!I13+'Model 6. EFA aggrega'!I13+'Model 7. EFA aggrega'!I13+'Model 9. EFA aggrega'!I13+'Model 10 EFA aggrega'!I13+'8.EFA Model HFV-preserved areas'!I13+'EFA Model conserv areas'!I13</f>
        <v>376130.5464852734</v>
      </c>
      <c r="J5">
        <f>+'Model 1.A EFA Aggr  Agrof Agr '!J13+'Model 1. B EFA Aggr'!J13+'Model 2. EFA aggrega'!J13+'Model 3. EFA aggrega'!J13+'Model 4. EFA aggrega'!J13+'Model 5. EFA aggrega'!J13+'Model 6. EFA aggrega'!J13+'Model 7. EFA aggrega'!J13+'Model 9. EFA aggrega'!J13+'Model 10 EFA aggrega'!J13+'8.EFA Model HFV-preserved areas'!J13+'EFA Model conserv areas'!J13</f>
        <v>-85114.65082364979</v>
      </c>
      <c r="K5">
        <f>+'Model 1.A EFA Aggr  Agrof Agr '!K13+'Model 1. B EFA Aggr'!K13+'Model 2. EFA aggrega'!K13+'Model 3. EFA aggrega'!K13+'Model 4. EFA aggrega'!K13+'Model 5. EFA aggrega'!K13+'Model 6. EFA aggrega'!K13+'Model 7. EFA aggrega'!K13+'Model 9. EFA aggrega'!K13+'Model 10 EFA aggrega'!K13+'8.EFA Model HFV-preserved areas'!K13+'EFA Model conserv areas'!K13</f>
        <v>19763.277329956421</v>
      </c>
      <c r="L5">
        <f>+'Model 1.A EFA Aggr  Agrof Agr '!L13+'Model 1. B EFA Aggr'!L13+'Model 2. EFA aggrega'!L13+'Model 3. EFA aggrega'!L13+'Model 4. EFA aggrega'!L13+'Model 5. EFA aggrega'!L13+'Model 6. EFA aggrega'!L13+'Model 7. EFA aggrega'!L13+'Model 9. EFA aggrega'!L13+'Model 10 EFA aggrega'!L13+'8.EFA Model HFV-preserved areas'!L13+'EFA Model conserv areas'!L13</f>
        <v>-60523.666696409644</v>
      </c>
      <c r="M5">
        <f>+'Model 1.A EFA Aggr  Agrof Agr '!M13+'Model 1. B EFA Aggr'!M13+'Model 2. EFA aggrega'!M13+'Model 3. EFA aggrega'!M13+'Model 4. EFA aggrega'!M13+'Model 5. EFA aggrega'!M13+'Model 6. EFA aggrega'!M13+'Model 7. EFA aggrega'!M13+'Model 9. EFA aggrega'!M13+'Model 10 EFA aggrega'!M13+'8.EFA Model HFV-preserved areas'!M13+'EFA Model conserv areas'!M13</f>
        <v>-47148.865128118588</v>
      </c>
      <c r="N5">
        <f>+'Model 1.A EFA Aggr  Agrof Agr '!N13+'Model 1. B EFA Aggr'!N13+'Model 2. EFA aggrega'!N13+'Model 3. EFA aggrega'!N13+'Model 4. EFA aggrega'!N13+'Model 5. EFA aggrega'!N13+'Model 6. EFA aggrega'!N13+'Model 7. EFA aggrega'!N13+'Model 9. EFA aggrega'!N13+'Model 10 EFA aggrega'!N13+'8.EFA Model HFV-preserved areas'!N13+'EFA Model conserv areas'!N13</f>
        <v>524573.73972164362</v>
      </c>
      <c r="O5">
        <f>+'Model 1.A EFA Aggr  Agrof Agr '!O13+'Model 1. B EFA Aggr'!O13+'Model 2. EFA aggrega'!O13+'Model 3. EFA aggrega'!O13+'Model 4. EFA aggrega'!O13+'Model 5. EFA aggrega'!O13+'Model 6. EFA aggrega'!O13+'Model 7. EFA aggrega'!O13+'Model 9. EFA aggrega'!O13+'Model 10 EFA aggrega'!O13+'8.EFA Model HFV-preserved areas'!O13+'EFA Model conserv areas'!O13</f>
        <v>539548.5182641201</v>
      </c>
      <c r="P5">
        <f>+'Model 1.A EFA Aggr  Agrof Agr '!P13+'Model 1. B EFA Aggr'!P13+'Model 2. EFA aggrega'!P13+'Model 3. EFA aggrega'!P13+'Model 4. EFA aggrega'!P13+'Model 5. EFA aggrega'!P13+'Model 6. EFA aggrega'!P13+'Model 7. EFA aggrega'!P13+'Model 9. EFA aggrega'!P13+'Model 10 EFA aggrega'!P13+'8.EFA Model HFV-preserved areas'!P13+'EFA Model conserv areas'!P13</f>
        <v>17053083.522985861</v>
      </c>
      <c r="Q5">
        <f>+'Model 1.A EFA Aggr  Agrof Agr '!Q13+'Model 1. B EFA Aggr'!Q13+'Model 2. EFA aggrega'!Q13+'Model 3. EFA aggrega'!Q13+'Model 4. EFA aggrega'!Q13+'Model 5. EFA aggrega'!Q13+'Model 6. EFA aggrega'!Q13+'Model 7. EFA aggrega'!Q13+'Model 9. EFA aggrega'!Q13+'Model 10 EFA aggrega'!Q13+'8.EFA Model HFV-preserved areas'!Q13+'EFA Model conserv areas'!Q13</f>
        <v>1044707.6641280269</v>
      </c>
      <c r="R5">
        <f>+'Model 1.A EFA Aggr  Agrof Agr '!R13+'Model 1. B EFA Aggr'!R13+'Model 2. EFA aggrega'!R13+'Model 3. EFA aggrega'!R13+'Model 4. EFA aggrega'!R13+'Model 5. EFA aggrega'!R13+'Model 6. EFA aggrega'!R13+'Model 7. EFA aggrega'!R13+'Model 9. EFA aggrega'!R13+'Model 10 EFA aggrega'!R13+'8.EFA Model HFV-preserved areas'!R13+'EFA Model conserv areas'!R13</f>
        <v>868701.7414758018</v>
      </c>
      <c r="S5">
        <f>+'Model 1.A EFA Aggr  Agrof Agr '!S13+'Model 1. B EFA Aggr'!S13+'Model 2. EFA aggrega'!S13+'Model 3. EFA aggrega'!S13+'Model 4. EFA aggrega'!S13+'Model 5. EFA aggrega'!S13+'Model 6. EFA aggrega'!S13+'Model 7. EFA aggrega'!S13+'Model 9. EFA aggrega'!S13+'Model 10 EFA aggrega'!S13+'8.EFA Model HFV-preserved areas'!S13+'EFA Model conserv areas'!S13</f>
        <v>887489.12186616473</v>
      </c>
      <c r="T5">
        <f>+'Model 1.A EFA Aggr  Agrof Agr '!T13+'Model 1. B EFA Aggr'!T13+'Model 2. EFA aggrega'!T13+'Model 3. EFA aggrega'!T13+'Model 4. EFA aggrega'!T13+'Model 5. EFA aggrega'!T13+'Model 6. EFA aggrega'!T13+'Model 7. EFA aggrega'!T13+'Model 9. EFA aggrega'!T13+'Model 10 EFA aggrega'!T13+'8.EFA Model HFV-preserved areas'!T13+'EFA Model conserv areas'!T13</f>
        <v>71019.344530975592</v>
      </c>
      <c r="U5">
        <f>+'Model 1.A EFA Aggr  Agrof Agr '!U13+'Model 1. B EFA Aggr'!U13+'Model 2. EFA aggrega'!U13+'Model 3. EFA aggrega'!U13+'Model 4. EFA aggrega'!U13+'Model 5. EFA aggrega'!U13+'Model 6. EFA aggrega'!U13+'Model 7. EFA aggrega'!U13+'Model 9. EFA aggrega'!U13+'Model 10 EFA aggrega'!U13+'8.EFA Model HFV-preserved areas'!U13+'EFA Model conserv areas'!U13</f>
        <v>10420118.742262974</v>
      </c>
      <c r="V5">
        <f>+'Model 1.A EFA Aggr  Agrof Agr '!V13+'Model 1. B EFA Aggr'!V13+'Model 2. EFA aggrega'!V13+'Model 3. EFA aggrega'!V13+'Model 4. EFA aggrega'!V13+'Model 5. EFA aggrega'!V13+'Model 6. EFA aggrega'!V13+'Model 7. EFA aggrega'!V13+'Model 9. EFA aggrega'!V13+'Model 10 EFA aggrega'!V13+'8.EFA Model HFV-preserved areas'!V13+'EFA Model conserv areas'!V13</f>
        <v>114356.3454682484</v>
      </c>
      <c r="W5">
        <f>+'Model 1.A EFA Aggr  Agrof Agr '!W13+'Model 1. B EFA Aggr'!W13+'Model 2. EFA aggrega'!W13+'Model 3. EFA aggrega'!W13+'Model 4. EFA aggrega'!W13+'Model 5. EFA aggrega'!W13+'Model 6. EFA aggrega'!W13+'Model 7. EFA aggrega'!W13+'Model 9. EFA aggrega'!W13+'Model 10 EFA aggrega'!W13+'8.EFA Model HFV-preserved areas'!W13+'EFA Model conserv areas'!W13</f>
        <v>137949.81109224947</v>
      </c>
      <c r="X5">
        <f>+'Model 1.A EFA Aggr  Agrof Agr '!X13+'Model 1. B EFA Aggr'!X13+'Model 2. EFA aggrega'!X13+'Model 3. EFA aggrega'!X13+'Model 4. EFA aggrega'!X13+'Model 5. EFA aggrega'!X13+'Model 6. EFA aggrega'!X13+'Model 7. EFA aggrega'!X13+'Model 9. EFA aggrega'!X13+'Model 10 EFA aggrega'!X13+'8.EFA Model HFV-preserved areas'!X13+'EFA Model conserv areas'!X13</f>
        <v>720500.08779095183</v>
      </c>
      <c r="Y5">
        <f>+'Model 1.A EFA Aggr  Agrof Agr '!Y13+'Model 1. B EFA Aggr'!Y13+'Model 2. EFA aggrega'!Y13+'Model 3. EFA aggrega'!Y13+'Model 4. EFA aggrega'!Y13+'Model 5. EFA aggrega'!Y13+'Model 6. EFA aggrega'!Y13+'Model 7. EFA aggrega'!Y13+'Model 9. EFA aggrega'!Y13+'Model 10 EFA aggrega'!Y13+'8.EFA Model HFV-preserved areas'!Y13+'EFA Model conserv areas'!Y13</f>
        <v>1219489.3870239605</v>
      </c>
      <c r="Z5">
        <f>+'Model 1.A EFA Aggr  Agrof Agr '!Z13+'Model 1. B EFA Aggr'!Z13+'Model 2. EFA aggrega'!Z13+'Model 3. EFA aggrega'!Z13+'Model 4. EFA aggrega'!Z13+'Model 5. EFA aggrega'!Z13+'Model 6. EFA aggrega'!Z13+'Model 7. EFA aggrega'!Z13+'Model 9. EFA aggrega'!Z13+'Model 10 EFA aggrega'!Z13+'8.EFA Model HFV-preserved areas'!Z13+'EFA Model conserv areas'!Z13</f>
        <v>20938309.054389384</v>
      </c>
      <c r="AA5">
        <f>+'Model 1.A EFA Aggr  Agrof Agr '!AA13+'Model 1. B EFA Aggr'!AA13+'Model 2. EFA aggrega'!AA13+'Model 3. EFA aggrega'!AA13+'Model 4. EFA aggrega'!AA13+'Model 5. EFA aggrega'!AA13+'Model 6. EFA aggrega'!AA13+'Model 7. EFA aggrega'!AA13+'Model 9. EFA aggrega'!AA13+'Model 10 EFA aggrega'!AA13+'8.EFA Model HFV-preserved areas'!AA13+'EFA Model conserv areas'!AA13</f>
        <v>804605.57037467498</v>
      </c>
      <c r="AB5">
        <f>+'Model 1.A EFA Aggr  Agrof Agr '!AB13+'Model 1. B EFA Aggr'!AB13+'Model 2. EFA aggrega'!AB13+'Model 3. EFA aggrega'!AB13+'Model 4. EFA aggrega'!AB13+'Model 5. EFA aggrega'!AB13+'Model 6. EFA aggrega'!AB13+'Model 7. EFA aggrega'!AB13+'Model 9. EFA aggrega'!AB13+'Model 10 EFA aggrega'!AB13+'8.EFA Model HFV-preserved areas'!AB13+'EFA Model conserv areas'!AB13</f>
        <v>1114792.0430404991</v>
      </c>
      <c r="AC5">
        <f>+'Model 1.A EFA Aggr  Agrof Agr '!AC13+'Model 1. B EFA Aggr'!AC13+'Model 2. EFA aggrega'!AC13+'Model 3. EFA aggrega'!AC13+'Model 4. EFA aggrega'!AC13+'Model 5. EFA aggrega'!AC13+'Model 6. EFA aggrega'!AC13+'Model 7. EFA aggrega'!AC13+'Model 9. EFA aggrega'!AC13+'Model 10 EFA aggrega'!AC13+'8.EFA Model HFV-preserved areas'!AC13+'EFA Model conserv areas'!AC13</f>
        <v>1148045.0886249735</v>
      </c>
      <c r="AD5">
        <f>+'Model 1.A EFA Aggr  Agrof Agr '!AD13+'Model 1. B EFA Aggr'!AD13+'Model 2. EFA aggrega'!AD13+'Model 3. EFA aggrega'!AD13+'Model 4. EFA aggrega'!AD13+'Model 5. EFA aggrega'!AD13+'Model 6. EFA aggrega'!AD13+'Model 7. EFA aggrega'!AD13+'Model 9. EFA aggrega'!AD13+'Model 10 EFA aggrega'!AD13+'8.EFA Model HFV-preserved areas'!AD13+'EFA Model conserv areas'!AD13</f>
        <v>346904.4201020464</v>
      </c>
      <c r="AE5">
        <f>+'Model 1.A EFA Aggr  Agrof Agr '!AE13+'Model 1. B EFA Aggr'!AE13+'Model 2. EFA aggrega'!AE13+'Model 3. EFA aggrega'!AE13+'Model 4. EFA aggrega'!AE13+'Model 5. EFA aggrega'!AE13+'Model 6. EFA aggrega'!AE13+'Model 7. EFA aggrega'!AE13+'Model 9. EFA aggrega'!AE13+'Model 10 EFA aggrega'!AE13+'8.EFA Model HFV-preserved areas'!AE13+'EFA Model conserv areas'!AE13</f>
        <v>42744543.172641337</v>
      </c>
      <c r="AF5" s="261"/>
      <c r="AG5" s="261"/>
      <c r="AH5" s="261"/>
      <c r="AI5" s="261"/>
    </row>
    <row r="6" spans="1:35">
      <c r="A6" s="541" t="s">
        <v>171</v>
      </c>
      <c r="B6">
        <f>+'Model 1.A EFA Aggr  Agrof Agr '!B14+'Model 1. B EFA Aggr'!B14+'Model 2. EFA aggrega'!B14+'Model 3. EFA aggrega'!B14+'Model 4. EFA aggrega'!B14+'Model 5. EFA aggrega'!B14+'Model 6. EFA aggrega'!B14+'Model 7. EFA aggrega'!B14+'Model 9. EFA aggrega'!B14+'Model 10 EFA aggrega'!B14+'8.EFA Model HFV-preserved areas'!B14+'EFA Model conserv areas'!B14</f>
        <v>0</v>
      </c>
      <c r="C6">
        <f>+'Model 1.A EFA Aggr  Agrof Agr '!C14+'Model 1. B EFA Aggr'!C14+'Model 2. EFA aggrega'!C14+'Model 3. EFA aggrega'!C14+'Model 4. EFA aggrega'!C14+'Model 5. EFA aggrega'!C14+'Model 6. EFA aggrega'!C14+'Model 7. EFA aggrega'!C14+'Model 9. EFA aggrega'!C14+'Model 10 EFA aggrega'!C14+'8.EFA Model HFV-preserved areas'!C14+'EFA Model conserv areas'!C14</f>
        <v>-2886468.0717414226</v>
      </c>
      <c r="D6">
        <f>+'Model 1.A EFA Aggr  Agrof Agr '!D14+'Model 1. B EFA Aggr'!D14+'Model 2. EFA aggrega'!D14+'Model 3. EFA aggrega'!D14+'Model 4. EFA aggrega'!D14+'Model 5. EFA aggrega'!D14+'Model 6. EFA aggrega'!D14+'Model 7. EFA aggrega'!D14+'Model 9. EFA aggrega'!D14+'Model 10 EFA aggrega'!D14+'8.EFA Model HFV-preserved areas'!D14+'EFA Model conserv areas'!D14</f>
        <v>-2868467.0331269633</v>
      </c>
      <c r="E6">
        <f>+'Model 1.A EFA Aggr  Agrof Agr '!E14+'Model 1. B EFA Aggr'!E14+'Model 2. EFA aggrega'!E14+'Model 3. EFA aggrega'!E14+'Model 4. EFA aggrega'!E14+'Model 5. EFA aggrega'!E14+'Model 6. EFA aggrega'!E14+'Model 7. EFA aggrega'!E14+'Model 9. EFA aggrega'!E14+'Model 10 EFA aggrega'!E14+'8.EFA Model HFV-preserved areas'!E14+'EFA Model conserv areas'!E14</f>
        <v>-3436830.1186390431</v>
      </c>
      <c r="F6">
        <f>+'Model 1.A EFA Aggr  Agrof Agr '!F14+'Model 1. B EFA Aggr'!F14+'Model 2. EFA aggrega'!F14+'Model 3. EFA aggrega'!F14+'Model 4. EFA aggrega'!F14+'Model 5. EFA aggrega'!F14+'Model 6. EFA aggrega'!F14+'Model 7. EFA aggrega'!F14+'Model 9. EFA aggrega'!F14+'Model 10 EFA aggrega'!F14+'8.EFA Model HFV-preserved areas'!F14+'EFA Model conserv areas'!F14</f>
        <v>-2996496.5470071095</v>
      </c>
      <c r="G6">
        <f>+'Model 1.A EFA Aggr  Agrof Agr '!G14+'Model 1. B EFA Aggr'!G14+'Model 2. EFA aggrega'!G14+'Model 3. EFA aggrega'!G14+'Model 4. EFA aggrega'!G14+'Model 5. EFA aggrega'!G14+'Model 6. EFA aggrega'!G14+'Model 7. EFA aggrega'!G14+'Model 9. EFA aggrega'!G14+'Model 10 EFA aggrega'!G14+'8.EFA Model HFV-preserved areas'!G14+'EFA Model conserv areas'!G14</f>
        <v>-984659.27510450222</v>
      </c>
      <c r="H6">
        <f>+'Model 1.A EFA Aggr  Agrof Agr '!H14+'Model 1. B EFA Aggr'!H14+'Model 2. EFA aggrega'!H14+'Model 3. EFA aggrega'!H14+'Model 4. EFA aggrega'!H14+'Model 5. EFA aggrega'!H14+'Model 6. EFA aggrega'!H14+'Model 7. EFA aggrega'!H14+'Model 9. EFA aggrega'!H14+'Model 10 EFA aggrega'!H14+'8.EFA Model HFV-preserved areas'!H14+'EFA Model conserv areas'!H14</f>
        <v>433681.3024855628</v>
      </c>
      <c r="I6">
        <f>+'Model 1.A EFA Aggr  Agrof Agr '!I14+'Model 1. B EFA Aggr'!I14+'Model 2. EFA aggrega'!I14+'Model 3. EFA aggrega'!I14+'Model 4. EFA aggrega'!I14+'Model 5. EFA aggrega'!I14+'Model 6. EFA aggrega'!I14+'Model 7. EFA aggrega'!I14+'Model 9. EFA aggrega'!I14+'Model 10 EFA aggrega'!I14+'8.EFA Model HFV-preserved areas'!I14+'EFA Model conserv areas'!I14</f>
        <v>-1051915.1013769237</v>
      </c>
      <c r="J6">
        <f>+'Model 1.A EFA Aggr  Agrof Agr '!J14+'Model 1. B EFA Aggr'!J14+'Model 2. EFA aggrega'!J14+'Model 3. EFA aggrega'!J14+'Model 4. EFA aggrega'!J14+'Model 5. EFA aggrega'!J14+'Model 6. EFA aggrega'!J14+'Model 7. EFA aggrega'!J14+'Model 9. EFA aggrega'!J14+'Model 10 EFA aggrega'!J14+'8.EFA Model HFV-preserved areas'!J14+'EFA Model conserv areas'!J14</f>
        <v>1022592.0878392769</v>
      </c>
      <c r="K6">
        <f>+'Model 1.A EFA Aggr  Agrof Agr '!K14+'Model 1. B EFA Aggr'!K14+'Model 2. EFA aggrega'!K14+'Model 3. EFA aggrega'!K14+'Model 4. EFA aggrega'!K14+'Model 5. EFA aggrega'!K14+'Model 6. EFA aggrega'!K14+'Model 7. EFA aggrega'!K14+'Model 9. EFA aggrega'!K14+'Model 10 EFA aggrega'!K14+'8.EFA Model HFV-preserved areas'!K14+'EFA Model conserv areas'!K14</f>
        <v>-231402.55239778827</v>
      </c>
      <c r="L6">
        <f>+'Model 1.A EFA Aggr  Agrof Agr '!L14+'Model 1. B EFA Aggr'!L14+'Model 2. EFA aggrega'!L14+'Model 3. EFA aggrega'!L14+'Model 4. EFA aggrega'!L14+'Model 5. EFA aggrega'!L14+'Model 6. EFA aggrega'!L14+'Model 7. EFA aggrega'!L14+'Model 9. EFA aggrega'!L14+'Model 10 EFA aggrega'!L14+'8.EFA Model HFV-preserved areas'!L14+'EFA Model conserv areas'!L14</f>
        <v>53730.735820942034</v>
      </c>
      <c r="M6">
        <f>+'Model 1.A EFA Aggr  Agrof Agr '!M14+'Model 1. B EFA Aggr'!M14+'Model 2. EFA aggrega'!M14+'Model 3. EFA aggrega'!M14+'Model 4. EFA aggrega'!M14+'Model 5. EFA aggrega'!M14+'Model 6. EFA aggrega'!M14+'Model 7. EFA aggrega'!M14+'Model 9. EFA aggrega'!M14+'Model 10 EFA aggrega'!M14+'8.EFA Model HFV-preserved areas'!M14+'EFA Model conserv areas'!M14</f>
        <v>-164546.6534667463</v>
      </c>
      <c r="N6">
        <f>+'Model 1.A EFA Aggr  Agrof Agr '!N14+'Model 1. B EFA Aggr'!N14+'Model 2. EFA aggrega'!N14+'Model 3. EFA aggrega'!N14+'Model 4. EFA aggrega'!N14+'Model 5. EFA aggrega'!N14+'Model 6. EFA aggrega'!N14+'Model 7. EFA aggrega'!N14+'Model 9. EFA aggrega'!N14+'Model 10 EFA aggrega'!N14+'8.EFA Model HFV-preserved areas'!N14+'EFA Model conserv areas'!N14</f>
        <v>-128184.36811673084</v>
      </c>
      <c r="O6">
        <f>+'Model 1.A EFA Aggr  Agrof Agr '!O14+'Model 1. B EFA Aggr'!O14+'Model 2. EFA aggrega'!O14+'Model 3. EFA aggrega'!O14+'Model 4. EFA aggrega'!O14+'Model 5. EFA aggrega'!O14+'Model 6. EFA aggrega'!O14+'Model 7. EFA aggrega'!O14+'Model 9. EFA aggrega'!O14+'Model 10 EFA aggrega'!O14+'8.EFA Model HFV-preserved areas'!O14+'EFA Model conserv areas'!O14</f>
        <v>1426166.9538414248</v>
      </c>
      <c r="P6">
        <f>+'Model 1.A EFA Aggr  Agrof Agr '!P14+'Model 1. B EFA Aggr'!P14+'Model 2. EFA aggrega'!P14+'Model 3. EFA aggrega'!P14+'Model 4. EFA aggrega'!P14+'Model 5. EFA aggrega'!P14+'Model 6. EFA aggrega'!P14+'Model 7. EFA aggrega'!P14+'Model 9. EFA aggrega'!P14+'Model 10 EFA aggrega'!P14+'8.EFA Model HFV-preserved areas'!P14+'EFA Model conserv areas'!P14</f>
        <v>1466879.1219909512</v>
      </c>
      <c r="Q6">
        <f>+'Model 1.A EFA Aggr  Agrof Agr '!Q14+'Model 1. B EFA Aggr'!Q14+'Model 2. EFA aggrega'!Q14+'Model 3. EFA aggrega'!Q14+'Model 4. EFA aggrega'!Q14+'Model 5. EFA aggrega'!Q14+'Model 6. EFA aggrega'!Q14+'Model 7. EFA aggrega'!Q14+'Model 9. EFA aggrega'!Q14+'Model 10 EFA aggrega'!Q14+'8.EFA Model HFV-preserved areas'!Q14+'EFA Model conserv areas'!Q14</f>
        <v>46362488.893335439</v>
      </c>
      <c r="R6">
        <f>+'Model 1.A EFA Aggr  Agrof Agr '!R14+'Model 1. B EFA Aggr'!R14+'Model 2. EFA aggrega'!R14+'Model 3. EFA aggrega'!R14+'Model 4. EFA aggrega'!R14+'Model 5. EFA aggrega'!R14+'Model 6. EFA aggrega'!R14+'Model 7. EFA aggrega'!R14+'Model 9. EFA aggrega'!R14+'Model 10 EFA aggrega'!R14+'8.EFA Model HFV-preserved areas'!R14+'EFA Model conserv areas'!R14</f>
        <v>2840263.3113027425</v>
      </c>
      <c r="S6">
        <f>+'Model 1.A EFA Aggr  Agrof Agr '!S14+'Model 1. B EFA Aggr'!S14+'Model 2. EFA aggrega'!S14+'Model 3. EFA aggrega'!S14+'Model 4. EFA aggrega'!S14+'Model 5. EFA aggrega'!S14+'Model 6. EFA aggrega'!S14+'Model 7. EFA aggrega'!S14+'Model 9. EFA aggrega'!S14+'Model 10 EFA aggrega'!S14+'8.EFA Model HFV-preserved areas'!S14+'EFA Model conserv areas'!S14</f>
        <v>2361753.2152766441</v>
      </c>
      <c r="T6">
        <f>+'Model 1.A EFA Aggr  Agrof Agr '!T14+'Model 1. B EFA Aggr'!T14+'Model 2. EFA aggrega'!T14+'Model 3. EFA aggrega'!T14+'Model 4. EFA aggrega'!T14+'Model 5. EFA aggrega'!T14+'Model 6. EFA aggrega'!T14+'Model 7. EFA aggrega'!T14+'Model 9. EFA aggrega'!T14+'Model 10 EFA aggrega'!T14+'8.EFA Model HFV-preserved areas'!T14+'EFA Model conserv areas'!T14</f>
        <v>2412830.7645954522</v>
      </c>
      <c r="U6">
        <f>+'Model 1.A EFA Aggr  Agrof Agr '!U14+'Model 1. B EFA Aggr'!U14+'Model 2. EFA aggrega'!U14+'Model 3. EFA aggrega'!U14+'Model 4. EFA aggrega'!U14+'Model 5. EFA aggrega'!U14+'Model 6. EFA aggrega'!U14+'Model 7. EFA aggrega'!U14+'Model 9. EFA aggrega'!U14+'Model 10 EFA aggrega'!U14+'8.EFA Model HFV-preserved areas'!U14+'EFA Model conserv areas'!U14</f>
        <v>193081.41941550738</v>
      </c>
      <c r="V6">
        <f>+'Model 1.A EFA Aggr  Agrof Agr '!V14+'Model 1. B EFA Aggr'!V14+'Model 2. EFA aggrega'!V14+'Model 3. EFA aggrega'!V14+'Model 4. EFA aggrega'!V14+'Model 5. EFA aggrega'!V14+'Model 6. EFA aggrega'!V14+'Model 7. EFA aggrega'!V14+'Model 9. EFA aggrega'!V14+'Model 10 EFA aggrega'!V14+'8.EFA Model HFV-preserved areas'!V14+'EFA Model conserv areas'!V14</f>
        <v>28329342.245009772</v>
      </c>
      <c r="W6">
        <f>+'Model 1.A EFA Aggr  Agrof Agr '!W14+'Model 1. B EFA Aggr'!W14+'Model 2. EFA aggrega'!W14+'Model 3. EFA aggrega'!W14+'Model 4. EFA aggrega'!W14+'Model 5. EFA aggrega'!W14+'Model 6. EFA aggrega'!W14+'Model 7. EFA aggrega'!W14+'Model 9. EFA aggrega'!W14+'Model 10 EFA aggrega'!W14+'8.EFA Model HFV-preserved areas'!W14+'EFA Model conserv areas'!W14</f>
        <v>310902.41184286284</v>
      </c>
      <c r="X6">
        <f>+'Model 1.A EFA Aggr  Agrof Agr '!X14+'Model 1. B EFA Aggr'!X14+'Model 2. EFA aggrega'!X14+'Model 3. EFA aggrega'!X14+'Model 4. EFA aggrega'!X14+'Model 5. EFA aggrega'!X14+'Model 6. EFA aggrega'!X14+'Model 7. EFA aggrega'!X14+'Model 9. EFA aggrega'!X14+'Model 10 EFA aggrega'!X14+'8.EFA Model HFV-preserved areas'!X14+'EFA Model conserv areas'!X14</f>
        <v>375046.34138344345</v>
      </c>
      <c r="Y6">
        <f>+'Model 1.A EFA Aggr  Agrof Agr '!Y14+'Model 1. B EFA Aggr'!Y14+'Model 2. EFA aggrega'!Y14+'Model 3. EFA aggrega'!Y14+'Model 4. EFA aggrega'!Y14+'Model 5. EFA aggrega'!Y14+'Model 6. EFA aggrega'!Y14+'Model 7. EFA aggrega'!Y14+'Model 9. EFA aggrega'!Y14+'Model 10 EFA aggrega'!Y14+'8.EFA Model HFV-preserved areas'!Y14+'EFA Model conserv areas'!Y14</f>
        <v>1958835.0266876777</v>
      </c>
      <c r="Z6">
        <f>+'Model 1.A EFA Aggr  Agrof Agr '!Z14+'Model 1. B EFA Aggr'!Z14+'Model 2. EFA aggrega'!Z14+'Model 3. EFA aggrega'!Z14+'Model 4. EFA aggrega'!Z14+'Model 5. EFA aggrega'!Z14+'Model 6. EFA aggrega'!Z14+'Model 7. EFA aggrega'!Z14+'Model 9. EFA aggrega'!Z14+'Model 10 EFA aggrega'!Z14+'8.EFA Model HFV-preserved areas'!Z14+'EFA Model conserv areas'!Z14</f>
        <v>3315445.1560171181</v>
      </c>
      <c r="AA6">
        <f>+'Model 1.A EFA Aggr  Agrof Agr '!AA14+'Model 1. B EFA Aggr'!AA14+'Model 2. EFA aggrega'!AA14+'Model 3. EFA aggrega'!AA14+'Model 4. EFA aggrega'!AA14+'Model 5. EFA aggrega'!AA14+'Model 6. EFA aggrega'!AA14+'Model 7. EFA aggrega'!AA14+'Model 9. EFA aggrega'!AA14+'Model 10 EFA aggrega'!AA14+'8.EFA Model HFV-preserved areas'!AA14+'EFA Model conserv areas'!AA14</f>
        <v>56925313.223903202</v>
      </c>
      <c r="AB6">
        <f>+'Model 1.A EFA Aggr  Agrof Agr '!AB14+'Model 1. B EFA Aggr'!AB14+'Model 2. EFA aggrega'!AB14+'Model 3. EFA aggrega'!AB14+'Model 4. EFA aggrega'!AB14+'Model 5. EFA aggrega'!AB14+'Model 6. EFA aggrega'!AB14+'Model 7. EFA aggrega'!AB14+'Model 9. EFA aggrega'!AB14+'Model 10 EFA aggrega'!AB14+'8.EFA Model HFV-preserved areas'!AB14+'EFA Model conserv areas'!AB14</f>
        <v>2187493.9373709313</v>
      </c>
      <c r="AC6">
        <f>+'Model 1.A EFA Aggr  Agrof Agr '!AC14+'Model 1. B EFA Aggr'!AC14+'Model 2. EFA aggrega'!AC14+'Model 3. EFA aggrega'!AC14+'Model 4. EFA aggrega'!AC14+'Model 5. EFA aggrega'!AC14+'Model 6. EFA aggrega'!AC14+'Model 7. EFA aggrega'!AC14+'Model 9. EFA aggrega'!AC14+'Model 10 EFA aggrega'!AC14+'8.EFA Model HFV-preserved areas'!AC14+'EFA Model conserv areas'!AC14</f>
        <v>3030802.8248485532</v>
      </c>
      <c r="AD6">
        <f>+'Model 1.A EFA Aggr  Agrof Agr '!AD14+'Model 1. B EFA Aggr'!AD14+'Model 2. EFA aggrega'!AD14+'Model 3. EFA aggrega'!AD14+'Model 4. EFA aggrega'!AD14+'Model 5. EFA aggrega'!AD14+'Model 6. EFA aggrega'!AD14+'Model 7. EFA aggrega'!AD14+'Model 9. EFA aggrega'!AD14+'Model 10 EFA aggrega'!AD14+'8.EFA Model HFV-preserved areas'!AD14+'EFA Model conserv areas'!AD14</f>
        <v>3121208.4077744638</v>
      </c>
      <c r="AE6">
        <f>+'Model 1.A EFA Aggr  Agrof Agr '!AE14+'Model 1. B EFA Aggr'!AE14+'Model 2. EFA aggrega'!AE14+'Model 3. EFA aggrega'!AE14+'Model 4. EFA aggrega'!AE14+'Model 5. EFA aggrega'!AE14+'Model 6. EFA aggrega'!AE14+'Model 7. EFA aggrega'!AE14+'Model 9. EFA aggrega'!AE14+'Model 10 EFA aggrega'!AE14+'8.EFA Model HFV-preserved areas'!AE14+'EFA Model conserv areas'!AE14</f>
        <v>943134.55407353921</v>
      </c>
      <c r="AF6" s="261"/>
      <c r="AG6" s="261"/>
      <c r="AH6" s="261"/>
      <c r="AI6" s="261"/>
    </row>
    <row r="7" spans="1:35">
      <c r="A7" s="541" t="s">
        <v>172</v>
      </c>
      <c r="B7">
        <f>+'Model 1.A EFA Aggr  Agrof Agr '!B15+'Model 1. B EFA Aggr'!B15+'Model 2. EFA aggrega'!B15+'Model 3. EFA aggrega'!B15+'Model 4. EFA aggrega'!B15+'Model 5. EFA aggrega'!B15+'Model 6. EFA aggrega'!B15+'Model 7. EFA aggrega'!B15+'Model 9. EFA aggrega'!B15+'Model 10 EFA aggrega'!B15+'8.EFA Model HFV-preserved areas'!B15+'EFA Model conserv areas'!B15</f>
        <v>0</v>
      </c>
      <c r="C7">
        <f>+'Model 1.A EFA Aggr  Agrof Agr '!C15+'Model 1. B EFA Aggr'!C15+'Model 2. EFA aggrega'!C15+'Model 3. EFA aggrega'!C15+'Model 4. EFA aggrega'!C15+'Model 5. EFA aggrega'!C15+'Model 6. EFA aggrega'!C15+'Model 7. EFA aggrega'!C15+'Model 9. EFA aggrega'!C15+'Model 10 EFA aggrega'!C15+'8.EFA Model HFV-preserved areas'!C15+'EFA Model conserv areas'!C15</f>
        <v>0</v>
      </c>
      <c r="D7">
        <f>+'Model 1.A EFA Aggr  Agrof Agr '!D15+'Model 1. B EFA Aggr'!D15+'Model 2. EFA aggrega'!D15+'Model 3. EFA aggrega'!D15+'Model 4. EFA aggrega'!D15+'Model 5. EFA aggrega'!D15+'Model 6. EFA aggrega'!D15+'Model 7. EFA aggrega'!D15+'Model 9. EFA aggrega'!D15+'Model 10 EFA aggrega'!D15+'8.EFA Model HFV-preserved areas'!D15+'EFA Model conserv areas'!D15</f>
        <v>-7026319.329946015</v>
      </c>
      <c r="E7">
        <f>+'Model 1.A EFA Aggr  Agrof Agr '!E15+'Model 1. B EFA Aggr'!E15+'Model 2. EFA aggrega'!E15+'Model 3. EFA aggrega'!E15+'Model 4. EFA aggrega'!E15+'Model 5. EFA aggrega'!E15+'Model 6. EFA aggrega'!E15+'Model 7. EFA aggrega'!E15+'Model 9. EFA aggrega'!E15+'Model 10 EFA aggrega'!E15+'8.EFA Model HFV-preserved areas'!E15+'EFA Model conserv areas'!E15</f>
        <v>-6982500.7106395578</v>
      </c>
      <c r="F7">
        <f>+'Model 1.A EFA Aggr  Agrof Agr '!F15+'Model 1. B EFA Aggr'!F15+'Model 2. EFA aggrega'!F15+'Model 3. EFA aggrega'!F15+'Model 4. EFA aggrega'!F15+'Model 5. EFA aggrega'!F15+'Model 6. EFA aggrega'!F15+'Model 7. EFA aggrega'!F15+'Model 9. EFA aggrega'!F15+'Model 10 EFA aggrega'!F15+'8.EFA Model HFV-preserved areas'!F15+'EFA Model conserv areas'!F15</f>
        <v>-8366025.6396896085</v>
      </c>
      <c r="G7">
        <f>+'Model 1.A EFA Aggr  Agrof Agr '!G15+'Model 1. B EFA Aggr'!G15+'Model 2. EFA aggrega'!G15+'Model 3. EFA aggrega'!G15+'Model 4. EFA aggrega'!G15+'Model 5. EFA aggrega'!G15+'Model 6. EFA aggrega'!G15+'Model 7. EFA aggrega'!G15+'Model 9. EFA aggrega'!G15+'Model 10 EFA aggrega'!G15+'8.EFA Model HFV-preserved areas'!G15+'EFA Model conserv areas'!G15</f>
        <v>-7294153.646276203</v>
      </c>
      <c r="H7">
        <f>+'Model 1.A EFA Aggr  Agrof Agr '!H15+'Model 1. B EFA Aggr'!H15+'Model 2. EFA aggrega'!H15+'Model 3. EFA aggrega'!H15+'Model 4. EFA aggrega'!H15+'Model 5. EFA aggrega'!H15+'Model 6. EFA aggrega'!H15+'Model 7. EFA aggrega'!H15+'Model 9. EFA aggrega'!H15+'Model 10 EFA aggrega'!H15+'8.EFA Model HFV-preserved areas'!H15+'EFA Model conserv areas'!H15</f>
        <v>-2396884.4713059324</v>
      </c>
      <c r="I7">
        <f>+'Model 1.A EFA Aggr  Agrof Agr '!I15+'Model 1. B EFA Aggr'!I15+'Model 2. EFA aggrega'!I15+'Model 3. EFA aggrega'!I15+'Model 4. EFA aggrega'!I15+'Model 5. EFA aggrega'!I15+'Model 6. EFA aggrega'!I15+'Model 7. EFA aggrega'!I15+'Model 9. EFA aggrega'!I15+'Model 10 EFA aggrega'!I15+'8.EFA Model HFV-preserved areas'!I15+'EFA Model conserv areas'!I15</f>
        <v>1055678.8583675867</v>
      </c>
      <c r="J7">
        <f>+'Model 1.A EFA Aggr  Agrof Agr '!J15+'Model 1. B EFA Aggr'!J15+'Model 2. EFA aggrega'!J15+'Model 3. EFA aggrega'!J15+'Model 4. EFA aggrega'!J15+'Model 5. EFA aggrega'!J15+'Model 6. EFA aggrega'!J15+'Model 7. EFA aggrega'!J15+'Model 9. EFA aggrega'!J15+'Model 10 EFA aggrega'!J15+'8.EFA Model HFV-preserved areas'!J15+'EFA Model conserv areas'!J15</f>
        <v>-2560600.4385171356</v>
      </c>
      <c r="K7">
        <f>+'Model 1.A EFA Aggr  Agrof Agr '!K15+'Model 1. B EFA Aggr'!K15+'Model 2. EFA aggrega'!K15+'Model 3. EFA aggrega'!K15+'Model 4. EFA aggrega'!K15+'Model 5. EFA aggrega'!K15+'Model 6. EFA aggrega'!K15+'Model 7. EFA aggrega'!K15+'Model 9. EFA aggrega'!K15+'Model 10 EFA aggrega'!K15+'8.EFA Model HFV-preserved areas'!K15+'EFA Model conserv areas'!K15</f>
        <v>2489221.558962258</v>
      </c>
      <c r="L7">
        <f>+'Model 1.A EFA Aggr  Agrof Agr '!L15+'Model 1. B EFA Aggr'!L15+'Model 2. EFA aggrega'!L15+'Model 3. EFA aggrega'!L15+'Model 4. EFA aggrega'!L15+'Model 5. EFA aggrega'!L15+'Model 6. EFA aggrega'!L15+'Model 7. EFA aggrega'!L15+'Model 9. EFA aggrega'!L15+'Model 10 EFA aggrega'!L15+'8.EFA Model HFV-preserved areas'!L15+'EFA Model conserv areas'!L15</f>
        <v>-563286.40625860193</v>
      </c>
      <c r="M7">
        <f>+'Model 1.A EFA Aggr  Agrof Agr '!M15+'Model 1. B EFA Aggr'!M15+'Model 2. EFA aggrega'!M15+'Model 3. EFA aggrega'!M15+'Model 4. EFA aggrega'!M15+'Model 5. EFA aggrega'!M15+'Model 6. EFA aggrega'!M15+'Model 7. EFA aggrega'!M15+'Model 9. EFA aggrega'!M15+'Model 10 EFA aggrega'!M15+'8.EFA Model HFV-preserved areas'!M15+'EFA Model conserv areas'!M15</f>
        <v>130792.82303758222</v>
      </c>
      <c r="N7">
        <f>+'Model 1.A EFA Aggr  Agrof Agr '!N15+'Model 1. B EFA Aggr'!N15+'Model 2. EFA aggrega'!N15+'Model 3. EFA aggrega'!N15+'Model 4. EFA aggrega'!N15+'Model 5. EFA aggrega'!N15+'Model 6. EFA aggrega'!N15+'Model 7. EFA aggrega'!N15+'Model 9. EFA aggrega'!N15+'Model 10 EFA aggrega'!N15+'8.EFA Model HFV-preserved areas'!N15+'EFA Model conserv areas'!N15</f>
        <v>-400543.95309275296</v>
      </c>
      <c r="O7">
        <f>+'Model 1.A EFA Aggr  Agrof Agr '!O15+'Model 1. B EFA Aggr'!O15+'Model 2. EFA aggrega'!O15+'Model 3. EFA aggrega'!O15+'Model 4. EFA aggrega'!O15+'Model 5. EFA aggrega'!O15+'Model 6. EFA aggrega'!O15+'Model 7. EFA aggrega'!O15+'Model 9. EFA aggrega'!O15+'Model 10 EFA aggrega'!O15+'8.EFA Model HFV-preserved areas'!O15+'EFA Model conserv areas'!O15</f>
        <v>-312029.88604413101</v>
      </c>
      <c r="P7">
        <f>+'Model 1.A EFA Aggr  Agrof Agr '!P15+'Model 1. B EFA Aggr'!P15+'Model 2. EFA aggrega'!P15+'Model 3. EFA aggrega'!P15+'Model 4. EFA aggrega'!P15+'Model 5. EFA aggrega'!P15+'Model 6. EFA aggrega'!P15+'Model 7. EFA aggrega'!P15+'Model 9. EFA aggrega'!P15+'Model 10 EFA aggrega'!P15+'8.EFA Model HFV-preserved areas'!P15+'EFA Model conserv areas'!P15</f>
        <v>3471614.5082667335</v>
      </c>
      <c r="Q7">
        <f>+'Model 1.A EFA Aggr  Agrof Agr '!Q15+'Model 1. B EFA Aggr'!Q15+'Model 2. EFA aggrega'!Q15+'Model 3. EFA aggrega'!Q15+'Model 4. EFA aggrega'!Q15+'Model 5. EFA aggrega'!Q15+'Model 6. EFA aggrega'!Q15+'Model 7. EFA aggrega'!Q15+'Model 9. EFA aggrega'!Q15+'Model 10 EFA aggrega'!Q15+'8.EFA Model HFV-preserved areas'!Q15+'EFA Model conserv areas'!Q15</f>
        <v>3570717.178701072</v>
      </c>
      <c r="R7">
        <f>+'Model 1.A EFA Aggr  Agrof Agr '!R15+'Model 1. B EFA Aggr'!R15+'Model 2. EFA aggrega'!R15+'Model 3. EFA aggrega'!R15+'Model 4. EFA aggrega'!R15+'Model 5. EFA aggrega'!R15+'Model 6. EFA aggrega'!R15+'Model 7. EFA aggrega'!R15+'Model 9. EFA aggrega'!R15+'Model 10 EFA aggrega'!R15+'8.EFA Model HFV-preserved areas'!R15+'EFA Model conserv areas'!R15</f>
        <v>112856835.34310456</v>
      </c>
      <c r="S7">
        <f>+'Model 1.A EFA Aggr  Agrof Agr '!S15+'Model 1. B EFA Aggr'!S15+'Model 2. EFA aggrega'!S15+'Model 3. EFA aggrega'!S15+'Model 4. EFA aggrega'!S15+'Model 5. EFA aggrega'!S15+'Model 6. EFA aggrega'!S15+'Model 7. EFA aggrega'!S15+'Model 9. EFA aggrega'!S15+'Model 10 EFA aggrega'!S15+'8.EFA Model HFV-preserved areas'!S15+'EFA Model conserv areas'!S15</f>
        <v>6913846.4415104399</v>
      </c>
      <c r="T7">
        <f>+'Model 1.A EFA Aggr  Agrof Agr '!T15+'Model 1. B EFA Aggr'!T15+'Model 2. EFA aggrega'!T15+'Model 3. EFA aggrega'!T15+'Model 4. EFA aggrega'!T15+'Model 5. EFA aggrega'!T15+'Model 6. EFA aggrega'!T15+'Model 7. EFA aggrega'!T15+'Model 9. EFA aggrega'!T15+'Model 10 EFA aggrega'!T15+'8.EFA Model HFV-preserved areas'!T15+'EFA Model conserv areas'!T15</f>
        <v>5749044.1108703874</v>
      </c>
      <c r="U7">
        <f>+'Model 1.A EFA Aggr  Agrof Agr '!U15+'Model 1. B EFA Aggr'!U15+'Model 2. EFA aggrega'!U15+'Model 3. EFA aggrega'!U15+'Model 4. EFA aggrega'!U15+'Model 5. EFA aggrega'!U15+'Model 6. EFA aggrega'!U15+'Model 7. EFA aggrega'!U15+'Model 9. EFA aggrega'!U15+'Model 10 EFA aggrega'!U15+'8.EFA Model HFV-preserved areas'!U15+'EFA Model conserv areas'!U15</f>
        <v>5873378.4749392392</v>
      </c>
      <c r="V7">
        <f>+'Model 1.A EFA Aggr  Agrof Agr '!V15+'Model 1. B EFA Aggr'!V15+'Model 2. EFA aggrega'!V15+'Model 3. EFA aggrega'!V15+'Model 4. EFA aggrega'!V15+'Model 5. EFA aggrega'!V15+'Model 6. EFA aggrega'!V15+'Model 7. EFA aggrega'!V15+'Model 9. EFA aggrega'!V15+'Model 10 EFA aggrega'!V15+'8.EFA Model HFV-preserved areas'!V15+'EFA Model conserv areas'!V15</f>
        <v>470004.05886149983</v>
      </c>
      <c r="W7">
        <f>+'Model 1.A EFA Aggr  Agrof Agr '!W15+'Model 1. B EFA Aggr'!W15+'Model 2. EFA aggrega'!W15+'Model 3. EFA aggrega'!W15+'Model 4. EFA aggrega'!W15+'Model 5. EFA aggrega'!W15+'Model 6. EFA aggrega'!W15+'Model 7. EFA aggrega'!W15+'Model 9. EFA aggrega'!W15+'Model 10 EFA aggrega'!W15+'8.EFA Model HFV-preserved areas'!W15+'EFA Model conserv areas'!W15</f>
        <v>68960057.784626678</v>
      </c>
      <c r="X7">
        <f>+'Model 1.A EFA Aggr  Agrof Agr '!X15+'Model 1. B EFA Aggr'!X15+'Model 2. EFA aggrega'!X15+'Model 3. EFA aggrega'!X15+'Model 4. EFA aggrega'!X15+'Model 5. EFA aggrega'!X15+'Model 6. EFA aggrega'!X15+'Model 7. EFA aggrega'!X15+'Model 9. EFA aggrega'!X15+'Model 10 EFA aggrega'!X15+'8.EFA Model HFV-preserved areas'!X15+'EFA Model conserv areas'!X15</f>
        <v>756807.13306502125</v>
      </c>
      <c r="Y7">
        <f>+'Model 1.A EFA Aggr  Agrof Agr '!Y15+'Model 1. B EFA Aggr'!Y15+'Model 2. EFA aggrega'!Y15+'Model 3. EFA aggrega'!Y15+'Model 4. EFA aggrega'!Y15+'Model 5. EFA aggrega'!Y15+'Model 6. EFA aggrega'!Y15+'Model 7. EFA aggrega'!Y15+'Model 9. EFA aggrega'!Y15+'Model 10 EFA aggrega'!Y15+'8.EFA Model HFV-preserved areas'!Y15+'EFA Model conserv areas'!Y15</f>
        <v>912948.03635163547</v>
      </c>
      <c r="Z7">
        <f>+'Model 1.A EFA Aggr  Agrof Agr '!Z15+'Model 1. B EFA Aggr'!Z15+'Model 2. EFA aggrega'!Z15+'Model 3. EFA aggrega'!Z15+'Model 4. EFA aggrega'!Z15+'Model 5. EFA aggrega'!Z15+'Model 6. EFA aggrega'!Z15+'Model 7. EFA aggrega'!Z15+'Model 9. EFA aggrega'!Z15+'Model 10 EFA aggrega'!Z15+'8.EFA Model HFV-preserved areas'!Z15+'EFA Model conserv areas'!Z15</f>
        <v>4768249.6636407999</v>
      </c>
      <c r="AA7">
        <f>+'Model 1.A EFA Aggr  Agrof Agr '!AA15+'Model 1. B EFA Aggr'!AA15+'Model 2. EFA aggrega'!AA15+'Model 3. EFA aggrega'!AA15+'Model 4. EFA aggrega'!AA15+'Model 5. EFA aggrega'!AA15+'Model 6. EFA aggrega'!AA15+'Model 7. EFA aggrega'!AA15+'Model 9. EFA aggrega'!AA15+'Model 10 EFA aggrega'!AA15+'8.EFA Model HFV-preserved areas'!AA15+'EFA Model conserv areas'!AA15</f>
        <v>8070547.052004884</v>
      </c>
      <c r="AB7">
        <f>+'Model 1.A EFA Aggr  Agrof Agr '!AB15+'Model 1. B EFA Aggr'!AB15+'Model 2. EFA aggrega'!AB15+'Model 3. EFA aggrega'!AB15+'Model 4. EFA aggrega'!AB15+'Model 5. EFA aggrega'!AB15+'Model 6. EFA aggrega'!AB15+'Model 7. EFA aggrega'!AB15+'Model 9. EFA aggrega'!AB15+'Model 10 EFA aggrega'!AB15+'8.EFA Model HFV-preserved areas'!AB15+'EFA Model conserv areas'!AB15</f>
        <v>138569150.50753877</v>
      </c>
      <c r="AC7">
        <f>+'Model 1.A EFA Aggr  Agrof Agr '!AC15+'Model 1. B EFA Aggr'!AC15+'Model 2. EFA aggrega'!AC15+'Model 3. EFA aggrega'!AC15+'Model 4. EFA aggrega'!AC15+'Model 5. EFA aggrega'!AC15+'Model 6. EFA aggrega'!AC15+'Model 7. EFA aggrega'!AC15+'Model 9. EFA aggrega'!AC15+'Model 10 EFA aggrega'!AC15+'8.EFA Model HFV-preserved areas'!AC15+'EFA Model conserv areas'!AC15</f>
        <v>5324857.4223848106</v>
      </c>
      <c r="AD7">
        <f>+'Model 1.A EFA Aggr  Agrof Agr '!AD15+'Model 1. B EFA Aggr'!AD15+'Model 2. EFA aggrega'!AD15+'Model 3. EFA aggrega'!AD15+'Model 4. EFA aggrega'!AD15+'Model 5. EFA aggrega'!AD15+'Model 6. EFA aggrega'!AD15+'Model 7. EFA aggrega'!AD15+'Model 9. EFA aggrega'!AD15+'Model 10 EFA aggrega'!AD15+'8.EFA Model HFV-preserved areas'!AD15+'EFA Model conserv areas'!AD15</f>
        <v>7377662.9237546837</v>
      </c>
      <c r="AE7">
        <f>+'Model 1.A EFA Aggr  Agrof Agr '!AE15+'Model 1. B EFA Aggr'!AE15+'Model 2. EFA aggrega'!AE15+'Model 3. EFA aggrega'!AE15+'Model 4. EFA aggrega'!AE15+'Model 5. EFA aggrega'!AE15+'Model 6. EFA aggrega'!AE15+'Model 7. EFA aggrega'!AE15+'Model 9. EFA aggrega'!AE15+'Model 10 EFA aggrega'!AE15+'8.EFA Model HFV-preserved areas'!AE15+'EFA Model conserv areas'!AE15</f>
        <v>7597730.6601922233</v>
      </c>
      <c r="AF7" s="261"/>
      <c r="AG7" s="261"/>
      <c r="AH7" s="261"/>
      <c r="AI7" s="261"/>
    </row>
    <row r="8" spans="1:35">
      <c r="A8" s="541" t="s">
        <v>173</v>
      </c>
      <c r="B8">
        <f>+'Model 1.A EFA Aggr  Agrof Agr '!B16+'Model 1. B EFA Aggr'!B16+'Model 2. EFA aggrega'!B16+'Model 3. EFA aggrega'!B16+'Model 4. EFA aggrega'!B16+'Model 5. EFA aggrega'!B16+'Model 6. EFA aggrega'!B16+'Model 7. EFA aggrega'!B16+'Model 9. EFA aggrega'!B16+'Model 10 EFA aggrega'!B16+'8.EFA Model HFV-preserved areas'!B16+'EFA Model conserv areas'!B16</f>
        <v>0</v>
      </c>
      <c r="C8">
        <f>+'Model 1.A EFA Aggr  Agrof Agr '!C16+'Model 1. B EFA Aggr'!C16+'Model 2. EFA aggrega'!C16+'Model 3. EFA aggrega'!C16+'Model 4. EFA aggrega'!C16+'Model 5. EFA aggrega'!C16+'Model 6. EFA aggrega'!C16+'Model 7. EFA aggrega'!C16+'Model 9. EFA aggrega'!C16+'Model 10 EFA aggrega'!C16+'8.EFA Model HFV-preserved areas'!C16+'EFA Model conserv areas'!C16</f>
        <v>0</v>
      </c>
      <c r="D8">
        <f>+'Model 1.A EFA Aggr  Agrof Agr '!D16+'Model 1. B EFA Aggr'!D16+'Model 2. EFA aggrega'!D16+'Model 3. EFA aggrega'!D16+'Model 4. EFA aggrega'!D16+'Model 5. EFA aggrega'!D16+'Model 6. EFA aggrega'!D16+'Model 7. EFA aggrega'!D16+'Model 9. EFA aggrega'!D16+'Model 10 EFA aggrega'!D16+'8.EFA Model HFV-preserved areas'!D16+'EFA Model conserv areas'!D16</f>
        <v>0</v>
      </c>
      <c r="E8">
        <f>+'Model 1.A EFA Aggr  Agrof Agr '!E16+'Model 1. B EFA Aggr'!E16+'Model 2. EFA aggrega'!E16+'Model 3. EFA aggrega'!E16+'Model 4. EFA aggrega'!E16+'Model 5. EFA aggrega'!E16+'Model 6. EFA aggrega'!E16+'Model 7. EFA aggrega'!E16+'Model 9. EFA aggrega'!E16+'Model 10 EFA aggrega'!E16+'8.EFA Model HFV-preserved areas'!E16+'EFA Model conserv areas'!E16</f>
        <v>-7185479.668931853</v>
      </c>
      <c r="F8">
        <f>+'Model 1.A EFA Aggr  Agrof Agr '!F16+'Model 1. B EFA Aggr'!F16+'Model 2. EFA aggrega'!F16+'Model 3. EFA aggrega'!F16+'Model 4. EFA aggrega'!F16+'Model 5. EFA aggrega'!F16+'Model 6. EFA aggrega'!F16+'Model 7. EFA aggrega'!F16+'Model 9. EFA aggrega'!F16+'Model 10 EFA aggrega'!F16+'8.EFA Model HFV-preserved areas'!F16+'EFA Model conserv areas'!F16</f>
        <v>-7140668.4693034366</v>
      </c>
      <c r="G8">
        <f>+'Model 1.A EFA Aggr  Agrof Agr '!G16+'Model 1. B EFA Aggr'!G16+'Model 2. EFA aggrega'!G16+'Model 3. EFA aggrega'!G16+'Model 4. EFA aggrega'!G16+'Model 5. EFA aggrega'!G16+'Model 6. EFA aggrega'!G16+'Model 7. EFA aggrega'!G16+'Model 9. EFA aggrega'!G16+'Model 10 EFA aggrega'!G16+'8.EFA Model HFV-preserved areas'!G16+'EFA Model conserv areas'!G16</f>
        <v>-8555533.0352761149</v>
      </c>
      <c r="H8">
        <f>+'Model 1.A EFA Aggr  Agrof Agr '!H16+'Model 1. B EFA Aggr'!H16+'Model 2. EFA aggrega'!H16+'Model 3. EFA aggrega'!H16+'Model 4. EFA aggrega'!H16+'Model 5. EFA aggrega'!H16+'Model 6. EFA aggrega'!H16+'Model 7. EFA aggrega'!H16+'Model 9. EFA aggrega'!H16+'Model 10 EFA aggrega'!H16+'8.EFA Model HFV-preserved areas'!H16+'EFA Model conserv areas'!H16</f>
        <v>-7459380.9740476869</v>
      </c>
      <c r="I8">
        <f>+'Model 1.A EFA Aggr  Agrof Agr '!I16+'Model 1. B EFA Aggr'!I16+'Model 2. EFA aggrega'!I16+'Model 3. EFA aggrega'!I16+'Model 4. EFA aggrega'!I16+'Model 5. EFA aggrega'!I16+'Model 6. EFA aggrega'!I16+'Model 7. EFA aggrega'!I16+'Model 9. EFA aggrega'!I16+'Model 10 EFA aggrega'!I16+'8.EFA Model HFV-preserved areas'!I16+'EFA Model conserv areas'!I16</f>
        <v>-2451178.7507214793</v>
      </c>
      <c r="J8">
        <f>+'Model 1.A EFA Aggr  Agrof Agr '!J16+'Model 1. B EFA Aggr'!J16+'Model 2. EFA aggrega'!J16+'Model 3. EFA aggrega'!J16+'Model 4. EFA aggrega'!J16+'Model 5. EFA aggrega'!J16+'Model 6. EFA aggrega'!J16+'Model 7. EFA aggrega'!J16+'Model 9. EFA aggrega'!J16+'Model 10 EFA aggrega'!J16+'8.EFA Model HFV-preserved areas'!J16+'EFA Model conserv areas'!J16</f>
        <v>1079592.1189337347</v>
      </c>
      <c r="K8">
        <f>+'Model 1.A EFA Aggr  Agrof Agr '!K16+'Model 1. B EFA Aggr'!K16+'Model 2. EFA aggrega'!K16+'Model 3. EFA aggrega'!K16+'Model 4. EFA aggrega'!K16+'Model 5. EFA aggrega'!K16+'Model 6. EFA aggrega'!K16+'Model 7. EFA aggrega'!K16+'Model 9. EFA aggrega'!K16+'Model 10 EFA aggrega'!K16+'8.EFA Model HFV-preserved areas'!K16+'EFA Model conserv areas'!K16</f>
        <v>-2618603.2155991183</v>
      </c>
      <c r="L8">
        <f>+'Model 1.A EFA Aggr  Agrof Agr '!L16+'Model 1. B EFA Aggr'!L16+'Model 2. EFA aggrega'!L16+'Model 3. EFA aggrega'!L16+'Model 4. EFA aggrega'!L16+'Model 5. EFA aggrega'!L16+'Model 6. EFA aggrega'!L16+'Model 7. EFA aggrega'!L16+'Model 9. EFA aggrega'!L16+'Model 10 EFA aggrega'!L16+'8.EFA Model HFV-preserved areas'!L16+'EFA Model conserv areas'!L16</f>
        <v>2545607.4601049437</v>
      </c>
      <c r="M8">
        <f>+'Model 1.A EFA Aggr  Agrof Agr '!M16+'Model 1. B EFA Aggr'!M16+'Model 2. EFA aggrega'!M16+'Model 3. EFA aggrega'!M16+'Model 4. EFA aggrega'!M16+'Model 5. EFA aggrega'!M16+'Model 6. EFA aggrega'!M16+'Model 7. EFA aggrega'!M16+'Model 9. EFA aggrega'!M16+'Model 10 EFA aggrega'!M16+'8.EFA Model HFV-preserved areas'!M16+'EFA Model conserv areas'!M16</f>
        <v>-576045.98224088736</v>
      </c>
      <c r="N8">
        <f>+'Model 1.A EFA Aggr  Agrof Agr '!N16+'Model 1. B EFA Aggr'!N16+'Model 2. EFA aggrega'!N16+'Model 3. EFA aggrega'!N16+'Model 4. EFA aggrega'!N16+'Model 5. EFA aggrega'!N16+'Model 6. EFA aggrega'!N16+'Model 7. EFA aggrega'!N16+'Model 9. EFA aggrega'!N16+'Model 10 EFA aggrega'!N16+'8.EFA Model HFV-preserved areas'!N16+'EFA Model conserv areas'!N16</f>
        <v>133755.544922831</v>
      </c>
      <c r="O8">
        <f>+'Model 1.A EFA Aggr  Agrof Agr '!O16+'Model 1. B EFA Aggr'!O16+'Model 2. EFA aggrega'!O16+'Model 3. EFA aggrega'!O16+'Model 4. EFA aggrega'!O16+'Model 5. EFA aggrega'!O16+'Model 6. EFA aggrega'!O16+'Model 7. EFA aggrega'!O16+'Model 9. EFA aggrega'!O16+'Model 10 EFA aggrega'!O16+'8.EFA Model HFV-preserved areas'!O16+'EFA Model conserv areas'!O16</f>
        <v>-409617.08347003022</v>
      </c>
      <c r="P8">
        <f>+'Model 1.A EFA Aggr  Agrof Agr '!P16+'Model 1. B EFA Aggr'!P16+'Model 2. EFA aggrega'!P16+'Model 3. EFA aggrega'!P16+'Model 4. EFA aggrega'!P16+'Model 5. EFA aggrega'!P16+'Model 6. EFA aggrega'!P16+'Model 7. EFA aggrega'!P16+'Model 9. EFA aggrega'!P16+'Model 10 EFA aggrega'!P16+'8.EFA Model HFV-preserved areas'!P16+'EFA Model conserv areas'!P16</f>
        <v>-319097.99384060531</v>
      </c>
      <c r="Q8">
        <f>+'Model 1.A EFA Aggr  Agrof Agr '!Q16+'Model 1. B EFA Aggr'!Q16+'Model 2. EFA aggrega'!Q16+'Model 3. EFA aggrega'!Q16+'Model 4. EFA aggrega'!Q16+'Model 5. EFA aggrega'!Q16+'Model 6. EFA aggrega'!Q16+'Model 7. EFA aggrega'!Q16+'Model 9. EFA aggrega'!Q16+'Model 10 EFA aggrega'!Q16+'8.EFA Model HFV-preserved areas'!Q16+'EFA Model conserv areas'!Q16</f>
        <v>3550253.5959621873</v>
      </c>
      <c r="R8">
        <f>+'Model 1.A EFA Aggr  Agrof Agr '!R16+'Model 1. B EFA Aggr'!R16+'Model 2. EFA aggrega'!R16+'Model 3. EFA aggrega'!R16+'Model 4. EFA aggrega'!R16+'Model 5. EFA aggrega'!R16+'Model 6. EFA aggrega'!R16+'Model 7. EFA aggrega'!R16+'Model 9. EFA aggrega'!R16+'Model 10 EFA aggrega'!R16+'8.EFA Model HFV-preserved areas'!R16+'EFA Model conserv areas'!R16</f>
        <v>3651601.1422525812</v>
      </c>
      <c r="S8">
        <f>+'Model 1.A EFA Aggr  Agrof Agr '!S16+'Model 1. B EFA Aggr'!S16+'Model 2. EFA aggrega'!S16+'Model 3. EFA aggrega'!S16+'Model 4. EFA aggrega'!S16+'Model 5. EFA aggrega'!S16+'Model 6. EFA aggrega'!S16+'Model 7. EFA aggrega'!S16+'Model 9. EFA aggrega'!S16+'Model 10 EFA aggrega'!S16+'8.EFA Model HFV-preserved areas'!S16+'EFA Model conserv areas'!S16</f>
        <v>115413270.84319952</v>
      </c>
      <c r="T8">
        <f>+'Model 1.A EFA Aggr  Agrof Agr '!T16+'Model 1. B EFA Aggr'!T16+'Model 2. EFA aggrega'!T16+'Model 3. EFA aggrega'!T16+'Model 4. EFA aggrega'!T16+'Model 5. EFA aggrega'!T16+'Model 6. EFA aggrega'!T16+'Model 7. EFA aggrega'!T16+'Model 9. EFA aggrega'!T16+'Model 10 EFA aggrega'!T16+'8.EFA Model HFV-preserved areas'!T16+'EFA Model conserv areas'!T16</f>
        <v>7070459.0421699202</v>
      </c>
      <c r="U8">
        <f>+'Model 1.A EFA Aggr  Agrof Agr '!U16+'Model 1. B EFA Aggr'!U16+'Model 2. EFA aggrega'!U16+'Model 3. EFA aggrega'!U16+'Model 4. EFA aggrega'!U16+'Model 5. EFA aggrega'!U16+'Model 6. EFA aggrega'!U16+'Model 7. EFA aggrega'!U16+'Model 9. EFA aggrega'!U16+'Model 10 EFA aggrega'!U16+'8.EFA Model HFV-preserved areas'!U16+'EFA Model conserv areas'!U16</f>
        <v>5879271.5836854763</v>
      </c>
      <c r="V8">
        <f>+'Model 1.A EFA Aggr  Agrof Agr '!V16+'Model 1. B EFA Aggr'!V16+'Model 2. EFA aggrega'!V16+'Model 3. EFA aggrega'!V16+'Model 4. EFA aggrega'!V16+'Model 5. EFA aggrega'!V16+'Model 6. EFA aggrega'!V16+'Model 7. EFA aggrega'!V16+'Model 9. EFA aggrega'!V16+'Model 10 EFA aggrega'!V16+'8.EFA Model HFV-preserved areas'!V16+'EFA Model conserv areas'!V16</f>
        <v>6006422.3724859012</v>
      </c>
      <c r="W8">
        <f>+'Model 1.A EFA Aggr  Agrof Agr '!W16+'Model 1. B EFA Aggr'!W16+'Model 2. EFA aggrega'!W16+'Model 3. EFA aggrega'!W16+'Model 4. EFA aggrega'!W16+'Model 5. EFA aggrega'!W16+'Model 6. EFA aggrega'!W16+'Model 7. EFA aggrega'!W16+'Model 9. EFA aggrega'!W16+'Model 10 EFA aggrega'!W16+'8.EFA Model HFV-preserved areas'!W16+'EFA Model conserv areas'!W16</f>
        <v>480650.60107233858</v>
      </c>
      <c r="X8">
        <f>+'Model 1.A EFA Aggr  Agrof Agr '!X16+'Model 1. B EFA Aggr'!X16+'Model 2. EFA aggrega'!X16+'Model 3. EFA aggrega'!X16+'Model 4. EFA aggrega'!X16+'Model 5. EFA aggrega'!X16+'Model 6. EFA aggrega'!X16+'Model 7. EFA aggrega'!X16+'Model 9. EFA aggrega'!X16+'Model 10 EFA aggrega'!X16+'8.EFA Model HFV-preserved areas'!X16+'EFA Model conserv areas'!X16</f>
        <v>70522142.520329729</v>
      </c>
      <c r="Y8">
        <f>+'Model 1.A EFA Aggr  Agrof Agr '!Y16+'Model 1. B EFA Aggr'!Y16+'Model 2. EFA aggrega'!Y16+'Model 3. EFA aggrega'!Y16+'Model 4. EFA aggrega'!Y16+'Model 5. EFA aggrega'!Y16+'Model 6. EFA aggrega'!Y16+'Model 7. EFA aggrega'!Y16+'Model 9. EFA aggrega'!Y16+'Model 10 EFA aggrega'!Y16+'8.EFA Model HFV-preserved areas'!Y16+'EFA Model conserv areas'!Y16</f>
        <v>773950.3447793175</v>
      </c>
      <c r="Z8">
        <f>+'Model 1.A EFA Aggr  Agrof Agr '!Z16+'Model 1. B EFA Aggr'!Z16+'Model 2. EFA aggrega'!Z16+'Model 3. EFA aggrega'!Z16+'Model 4. EFA aggrega'!Z16+'Model 5. EFA aggrega'!Z16+'Model 6. EFA aggrega'!Z16+'Model 7. EFA aggrega'!Z16+'Model 9. EFA aggrega'!Z16+'Model 10 EFA aggrega'!Z16+'8.EFA Model HFV-preserved areas'!Z16+'EFA Model conserv areas'!Z16</f>
        <v>933628.15521883266</v>
      </c>
      <c r="AA8">
        <f>+'Model 1.A EFA Aggr  Agrof Agr '!AA16+'Model 1. B EFA Aggr'!AA16+'Model 2. EFA aggrega'!AA16+'Model 3. EFA aggrega'!AA16+'Model 4. EFA aggrega'!AA16+'Model 5. EFA aggrega'!AA16+'Model 6. EFA aggrega'!AA16+'Model 7. EFA aggrega'!AA16+'Model 9. EFA aggrega'!AA16+'Model 10 EFA aggrega'!AA16+'8.EFA Model HFV-preserved areas'!AA16+'EFA Model conserv areas'!AA16</f>
        <v>4876260.1592070479</v>
      </c>
      <c r="AB8">
        <f>+'Model 1.A EFA Aggr  Agrof Agr '!AB16+'Model 1. B EFA Aggr'!AB16+'Model 2. EFA aggrega'!AB16+'Model 3. EFA aggrega'!AB16+'Model 4. EFA aggrega'!AB16+'Model 5. EFA aggrega'!AB16+'Model 6. EFA aggrega'!AB16+'Model 7. EFA aggrega'!AB16+'Model 9. EFA aggrega'!AB16+'Model 10 EFA aggrega'!AB16+'8.EFA Model HFV-preserved areas'!AB16+'EFA Model conserv areas'!AB16</f>
        <v>8253361.2601669999</v>
      </c>
      <c r="AC8">
        <f>+'Model 1.A EFA Aggr  Agrof Agr '!AC16+'Model 1. B EFA Aggr'!AC16+'Model 2. EFA aggrega'!AC16+'Model 3. EFA aggrega'!AC16+'Model 4. EFA aggrega'!AC16+'Model 5. EFA aggrega'!AC16+'Model 6. EFA aggrega'!AC16+'Model 7. EFA aggrega'!AC16+'Model 9. EFA aggrega'!AC16+'Model 10 EFA aggrega'!AC16+'8.EFA Model HFV-preserved areas'!AC16+'EFA Model conserv areas'!AC16</f>
        <v>141708021.93254831</v>
      </c>
      <c r="AD8">
        <f>+'Model 1.A EFA Aggr  Agrof Agr '!AD16+'Model 1. B EFA Aggr'!AD16+'Model 2. EFA aggrega'!AD16+'Model 3. EFA aggrega'!AD16+'Model 4. EFA aggrega'!AD16+'Model 5. EFA aggrega'!AD16+'Model 6. EFA aggrega'!AD16+'Model 7. EFA aggrega'!AD16+'Model 9. EFA aggrega'!AD16+'Model 10 EFA aggrega'!AD16+'8.EFA Model HFV-preserved areas'!AD16+'EFA Model conserv areas'!AD16</f>
        <v>5445476.2090639155</v>
      </c>
      <c r="AE8">
        <f>+'Model 1.A EFA Aggr  Agrof Agr '!AE16+'Model 1. B EFA Aggr'!AE16+'Model 2. EFA aggrega'!AE16+'Model 3. EFA aggrega'!AE16+'Model 4. EFA aggrega'!AE16+'Model 5. EFA aggrega'!AE16+'Model 6. EFA aggrega'!AE16+'Model 7. EFA aggrega'!AE16+'Model 9. EFA aggrega'!AE16+'Model 10 EFA aggrega'!AE16+'8.EFA Model HFV-preserved areas'!AE16+'EFA Model conserv areas'!AE16</f>
        <v>7544781.905504276</v>
      </c>
      <c r="AF8" s="261"/>
      <c r="AG8" s="261"/>
      <c r="AH8" s="261"/>
      <c r="AI8" s="261"/>
    </row>
    <row r="9" spans="1:35">
      <c r="A9" s="541" t="s">
        <v>174</v>
      </c>
      <c r="B9">
        <f>+'Model 1.A EFA Aggr  Agrof Agr '!B17+'Model 1. B EFA Aggr'!B17+'Model 2. EFA aggrega'!B17+'Model 3. EFA aggrega'!B17+'Model 4. EFA aggrega'!B17+'Model 5. EFA aggrega'!B17+'Model 6. EFA aggrega'!B17+'Model 7. EFA aggrega'!B17+'Model 9. EFA aggrega'!B17+'Model 10 EFA aggrega'!B17+'8.EFA Model HFV-preserved areas'!B17+'EFA Model conserv areas'!B17</f>
        <v>0</v>
      </c>
      <c r="C9">
        <f>+'Model 1.A EFA Aggr  Agrof Agr '!C17+'Model 1. B EFA Aggr'!C17+'Model 2. EFA aggrega'!C17+'Model 3. EFA aggrega'!C17+'Model 4. EFA aggrega'!C17+'Model 5. EFA aggrega'!C17+'Model 6. EFA aggrega'!C17+'Model 7. EFA aggrega'!C17+'Model 9. EFA aggrega'!C17+'Model 10 EFA aggrega'!C17+'8.EFA Model HFV-preserved areas'!C17+'EFA Model conserv areas'!C17</f>
        <v>0</v>
      </c>
      <c r="D9">
        <f>+'Model 1.A EFA Aggr  Agrof Agr '!D17+'Model 1. B EFA Aggr'!D17+'Model 2. EFA aggrega'!D17+'Model 3. EFA aggrega'!D17+'Model 4. EFA aggrega'!D17+'Model 5. EFA aggrega'!D17+'Model 6. EFA aggrega'!D17+'Model 7. EFA aggrega'!D17+'Model 9. EFA aggrega'!D17+'Model 10 EFA aggrega'!D17+'8.EFA Model HFV-preserved areas'!D17+'EFA Model conserv areas'!D17</f>
        <v>0</v>
      </c>
      <c r="E9">
        <f>+'Model 1.A EFA Aggr  Agrof Agr '!E17+'Model 1. B EFA Aggr'!E17+'Model 2. EFA aggrega'!E17+'Model 3. EFA aggrega'!E17+'Model 4. EFA aggrega'!E17+'Model 5. EFA aggrega'!E17+'Model 6. EFA aggrega'!E17+'Model 7. EFA aggrega'!E17+'Model 9. EFA aggrega'!E17+'Model 10 EFA aggrega'!E17+'8.EFA Model HFV-preserved areas'!E17+'EFA Model conserv areas'!E17</f>
        <v>0</v>
      </c>
      <c r="F9">
        <f>+'Model 1.A EFA Aggr  Agrof Agr '!F17+'Model 1. B EFA Aggr'!F17+'Model 2. EFA aggrega'!F17+'Model 3. EFA aggrega'!F17+'Model 4. EFA aggrega'!F17+'Model 5. EFA aggrega'!F17+'Model 6. EFA aggrega'!F17+'Model 7. EFA aggrega'!F17+'Model 9. EFA aggrega'!F17+'Model 10 EFA aggrega'!F17+'8.EFA Model HFV-preserved areas'!F17+'EFA Model conserv areas'!F17</f>
        <v>-6239203.8812148459</v>
      </c>
      <c r="G9">
        <f>+'Model 1.A EFA Aggr  Agrof Agr '!G17+'Model 1. B EFA Aggr'!G17+'Model 2. EFA aggrega'!G17+'Model 3. EFA aggrega'!G17+'Model 4. EFA aggrega'!G17+'Model 5. EFA aggrega'!G17+'Model 6. EFA aggrega'!G17+'Model 7. EFA aggrega'!G17+'Model 9. EFA aggrega'!G17+'Model 10 EFA aggrega'!G17+'8.EFA Model HFV-preserved areas'!G17+'EFA Model conserv areas'!G17</f>
        <v>-6200293.9930062182</v>
      </c>
      <c r="H9">
        <f>+'Model 1.A EFA Aggr  Agrof Agr '!H17+'Model 1. B EFA Aggr'!H17+'Model 2. EFA aggrega'!H17+'Model 3. EFA aggrega'!H17+'Model 4. EFA aggrega'!H17+'Model 5. EFA aggrega'!H17+'Model 6. EFA aggrega'!H17+'Model 7. EFA aggrega'!H17+'Model 9. EFA aggrega'!H17+'Model 10 EFA aggrega'!H17+'8.EFA Model HFV-preserved areas'!H17+'EFA Model conserv areas'!H17</f>
        <v>-7428831.1120490087</v>
      </c>
      <c r="I9">
        <f>+'Model 1.A EFA Aggr  Agrof Agr '!I17+'Model 1. B EFA Aggr'!I17+'Model 2. EFA aggrega'!I17+'Model 3. EFA aggrega'!I17+'Model 4. EFA aggrega'!I17+'Model 5. EFA aggrega'!I17+'Model 6. EFA aggrega'!I17+'Model 7. EFA aggrega'!I17+'Model 9. EFA aggrega'!I17+'Model 10 EFA aggrega'!I17+'8.EFA Model HFV-preserved areas'!I17+'EFA Model conserv areas'!I17</f>
        <v>-6477034.3622246906</v>
      </c>
      <c r="J9">
        <f>+'Model 1.A EFA Aggr  Agrof Agr '!J17+'Model 1. B EFA Aggr'!J17+'Model 2. EFA aggrega'!J17+'Model 3. EFA aggrega'!J17+'Model 4. EFA aggrega'!J17+'Model 5. EFA aggrega'!J17+'Model 6. EFA aggrega'!J17+'Model 7. EFA aggrega'!J17+'Model 9. EFA aggrega'!J17+'Model 10 EFA aggrega'!J17+'8.EFA Model HFV-preserved areas'!J17+'EFA Model conserv areas'!J17</f>
        <v>-2128376.2086444297</v>
      </c>
      <c r="K9">
        <f>+'Model 1.A EFA Aggr  Agrof Agr '!K17+'Model 1. B EFA Aggr'!K17+'Model 2. EFA aggrega'!K17+'Model 3. EFA aggrega'!K17+'Model 4. EFA aggrega'!K17+'Model 5. EFA aggrega'!K17+'Model 6. EFA aggrega'!K17+'Model 7. EFA aggrega'!K17+'Model 9. EFA aggrega'!K17+'Model 10 EFA aggrega'!K17+'8.EFA Model HFV-preserved areas'!K17+'EFA Model conserv areas'!K17</f>
        <v>937417.63235433737</v>
      </c>
      <c r="L9">
        <f>+'Model 1.A EFA Aggr  Agrof Agr '!L17+'Model 1. B EFA Aggr'!L17+'Model 2. EFA aggrega'!L17+'Model 3. EFA aggrega'!L17+'Model 4. EFA aggrega'!L17+'Model 5. EFA aggrega'!L17+'Model 6. EFA aggrega'!L17+'Model 7. EFA aggrega'!L17+'Model 9. EFA aggrega'!L17+'Model 10 EFA aggrega'!L17+'8.EFA Model HFV-preserved areas'!L17+'EFA Model conserv areas'!L17</f>
        <v>-2273752.0804308951</v>
      </c>
      <c r="M9">
        <f>+'Model 1.A EFA Aggr  Agrof Agr '!M17+'Model 1. B EFA Aggr'!M17+'Model 2. EFA aggrega'!M17+'Model 3. EFA aggrega'!M17+'Model 4. EFA aggrega'!M17+'Model 5. EFA aggrega'!M17+'Model 6. EFA aggrega'!M17+'Model 7. EFA aggrega'!M17+'Model 9. EFA aggrega'!M17+'Model 10 EFA aggrega'!M17+'8.EFA Model HFV-preserved areas'!M17+'EFA Model conserv areas'!M17</f>
        <v>2210369.3388498919</v>
      </c>
      <c r="N9">
        <f>+'Model 1.A EFA Aggr  Agrof Agr '!N17+'Model 1. B EFA Aggr'!N17+'Model 2. EFA aggrega'!N17+'Model 3. EFA aggrega'!N17+'Model 4. EFA aggrega'!N17+'Model 5. EFA aggrega'!N17+'Model 6. EFA aggrega'!N17+'Model 7. EFA aggrega'!N17+'Model 9. EFA aggrega'!N17+'Model 10 EFA aggrega'!N17+'8.EFA Model HFV-preserved areas'!N17+'EFA Model conserv areas'!N17</f>
        <v>-500184.88587412966</v>
      </c>
      <c r="O9">
        <f>+'Model 1.A EFA Aggr  Agrof Agr '!O17+'Model 1. B EFA Aggr'!O17+'Model 2. EFA aggrega'!O17+'Model 3. EFA aggrega'!O17+'Model 4. EFA aggrega'!O17+'Model 5. EFA aggrega'!O17+'Model 6. EFA aggrega'!O17+'Model 7. EFA aggrega'!O17+'Model 9. EFA aggrega'!O17+'Model 10 EFA aggrega'!O17+'8.EFA Model HFV-preserved areas'!O17+'EFA Model conserv areas'!O17</f>
        <v>116140.9054742461</v>
      </c>
      <c r="P9">
        <f>+'Model 1.A EFA Aggr  Agrof Agr '!P17+'Model 1. B EFA Aggr'!P17+'Model 2. EFA aggrega'!P17+'Model 3. EFA aggrega'!P17+'Model 4. EFA aggrega'!P17+'Model 5. EFA aggrega'!P17+'Model 6. EFA aggrega'!P17+'Model 7. EFA aggrega'!P17+'Model 9. EFA aggrega'!P17+'Model 10 EFA aggrega'!P17+'8.EFA Model HFV-preserved areas'!P17+'EFA Model conserv areas'!P17</f>
        <v>-355673.47132693575</v>
      </c>
      <c r="Q9">
        <f>+'Model 1.A EFA Aggr  Agrof Agr '!Q17+'Model 1. B EFA Aggr'!Q17+'Model 2. EFA aggrega'!Q17+'Model 3. EFA aggrega'!Q17+'Model 4. EFA aggrega'!Q17+'Model 5. EFA aggrega'!Q17+'Model 6. EFA aggrega'!Q17+'Model 7. EFA aggrega'!Q17+'Model 9. EFA aggrega'!Q17+'Model 10 EFA aggrega'!Q17+'8.EFA Model HFV-preserved areas'!Q17+'EFA Model conserv areas'!Q17</f>
        <v>-277075.09218436462</v>
      </c>
      <c r="R9">
        <f>+'Model 1.A EFA Aggr  Agrof Agr '!R17+'Model 1. B EFA Aggr'!R17+'Model 2. EFA aggrega'!R17+'Model 3. EFA aggrega'!R17+'Model 4. EFA aggrega'!R17+'Model 5. EFA aggrega'!R17+'Model 6. EFA aggrega'!R17+'Model 7. EFA aggrega'!R17+'Model 9. EFA aggrega'!R17+'Model 10 EFA aggrega'!R17+'8.EFA Model HFV-preserved areas'!R17+'EFA Model conserv areas'!R17</f>
        <v>3082710.832931357</v>
      </c>
      <c r="S9">
        <f>+'Model 1.A EFA Aggr  Agrof Agr '!S17+'Model 1. B EFA Aggr'!S17+'Model 2. EFA aggrega'!S17+'Model 3. EFA aggrega'!S17+'Model 4. EFA aggrega'!S17+'Model 5. EFA aggrega'!S17+'Model 6. EFA aggrega'!S17+'Model 7. EFA aggrega'!S17+'Model 9. EFA aggrega'!S17+'Model 10 EFA aggrega'!S17+'8.EFA Model HFV-preserved areas'!S17+'EFA Model conserv areas'!S17</f>
        <v>3170711.6391824209</v>
      </c>
      <c r="T9">
        <f>+'Model 1.A EFA Aggr  Agrof Agr '!T17+'Model 1. B EFA Aggr'!T17+'Model 2. EFA aggrega'!T17+'Model 3. EFA aggrega'!T17+'Model 4. EFA aggrega'!T17+'Model 5. EFA aggrega'!T17+'Model 6. EFA aggrega'!T17+'Model 7. EFA aggrega'!T17+'Model 9. EFA aggrega'!T17+'Model 10 EFA aggrega'!T17+'8.EFA Model HFV-preserved areas'!T17+'EFA Model conserv areas'!T17</f>
        <v>100214176.44559754</v>
      </c>
      <c r="U9">
        <f>+'Model 1.A EFA Aggr  Agrof Agr '!U17+'Model 1. B EFA Aggr'!U17+'Model 2. EFA aggrega'!U17+'Model 3. EFA aggrega'!U17+'Model 4. EFA aggrega'!U17+'Model 5. EFA aggrega'!U17+'Model 6. EFA aggrega'!U17+'Model 7. EFA aggrega'!U17+'Model 9. EFA aggrega'!U17+'Model 10 EFA aggrega'!U17+'8.EFA Model HFV-preserved areas'!U17+'EFA Model conserv areas'!U17</f>
        <v>6139330.6404602025</v>
      </c>
      <c r="V9">
        <f>+'Model 1.A EFA Aggr  Agrof Agr '!V17+'Model 1. B EFA Aggr'!V17+'Model 2. EFA aggrega'!V17+'Model 3. EFA aggrega'!V17+'Model 4. EFA aggrega'!V17+'Model 5. EFA aggrega'!V17+'Model 6. EFA aggrega'!V17+'Model 7. EFA aggrega'!V17+'Model 9. EFA aggrega'!V17+'Model 10 EFA aggrega'!V17+'8.EFA Model HFV-preserved areas'!V17+'EFA Model conserv areas'!V17</f>
        <v>5105013.9689699337</v>
      </c>
      <c r="W9">
        <f>+'Model 1.A EFA Aggr  Agrof Agr '!W17+'Model 1. B EFA Aggr'!W17+'Model 2. EFA aggrega'!W17+'Model 3. EFA aggrega'!W17+'Model 4. EFA aggrega'!W17+'Model 5. EFA aggrega'!W17+'Model 6. EFA aggrega'!W17+'Model 7. EFA aggrega'!W17+'Model 9. EFA aggrega'!W17+'Model 10 EFA aggrega'!W17+'8.EFA Model HFV-preserved areas'!W17+'EFA Model conserv areas'!W17</f>
        <v>5215419.9170116829</v>
      </c>
      <c r="X9">
        <f>+'Model 1.A EFA Aggr  Agrof Agr '!X17+'Model 1. B EFA Aggr'!X17+'Model 2. EFA aggrega'!X17+'Model 3. EFA aggrega'!X17+'Model 4. EFA aggrega'!X17+'Model 5. EFA aggrega'!X17+'Model 6. EFA aggrega'!X17+'Model 7. EFA aggrega'!X17+'Model 9. EFA aggrega'!X17+'Model 10 EFA aggrega'!X17+'8.EFA Model HFV-preserved areas'!X17+'EFA Model conserv areas'!X17</f>
        <v>417352.38757756888</v>
      </c>
      <c r="Y9">
        <f>+'Model 1.A EFA Aggr  Agrof Agr '!Y17+'Model 1. B EFA Aggr'!Y17+'Model 2. EFA aggrega'!Y17+'Model 3. EFA aggrega'!Y17+'Model 4. EFA aggrega'!Y17+'Model 5. EFA aggrega'!Y17+'Model 6. EFA aggrega'!Y17+'Model 7. EFA aggrega'!Y17+'Model 9. EFA aggrega'!Y17+'Model 10 EFA aggrega'!Y17+'8.EFA Model HFV-preserved areas'!Y17+'EFA Model conserv areas'!Y17</f>
        <v>61234885.57442899</v>
      </c>
      <c r="Z9">
        <f>+'Model 1.A EFA Aggr  Agrof Agr '!Z17+'Model 1. B EFA Aggr'!Z17+'Model 2. EFA aggrega'!Z17+'Model 3. EFA aggrega'!Z17+'Model 4. EFA aggrega'!Z17+'Model 5. EFA aggrega'!Z17+'Model 6. EFA aggrega'!Z17+'Model 7. EFA aggrega'!Z17+'Model 9. EFA aggrega'!Z17+'Model 10 EFA aggrega'!Z17+'8.EFA Model HFV-preserved areas'!Z17+'EFA Model conserv areas'!Z17</f>
        <v>672026.67288772843</v>
      </c>
      <c r="AA9">
        <f>+'Model 1.A EFA Aggr  Agrof Agr '!AA17+'Model 1. B EFA Aggr'!AA17+'Model 2. EFA aggrega'!AA17+'Model 3. EFA aggrega'!AA17+'Model 4. EFA aggrega'!AA17+'Model 5. EFA aggrega'!AA17+'Model 6. EFA aggrega'!AA17+'Model 7. EFA aggrega'!AA17+'Model 9. EFA aggrega'!AA17+'Model 10 EFA aggrega'!AA17+'8.EFA Model HFV-preserved areas'!AA17+'EFA Model conserv areas'!AA17</f>
        <v>810676.06868877588</v>
      </c>
      <c r="AB9">
        <f>+'Model 1.A EFA Aggr  Agrof Agr '!AB17+'Model 1. B EFA Aggr'!AB17+'Model 2. EFA aggrega'!AB17+'Model 3. EFA aggrega'!AB17+'Model 4. EFA aggrega'!AB17+'Model 5. EFA aggrega'!AB17+'Model 6. EFA aggrega'!AB17+'Model 7. EFA aggrega'!AB17+'Model 9. EFA aggrega'!AB17+'Model 10 EFA aggrega'!AB17+'8.EFA Model HFV-preserved areas'!AB17+'EFA Model conserv areas'!AB17</f>
        <v>4234091.906582566</v>
      </c>
      <c r="AC9">
        <f>+'Model 1.A EFA Aggr  Agrof Agr '!AC17+'Model 1. B EFA Aggr'!AC17+'Model 2. EFA aggrega'!AC17+'Model 3. EFA aggrega'!AC17+'Model 4. EFA aggrega'!AC17+'Model 5. EFA aggrega'!AC17+'Model 6. EFA aggrega'!AC17+'Model 7. EFA aggrega'!AC17+'Model 9. EFA aggrega'!AC17+'Model 10 EFA aggrega'!AC17+'8.EFA Model HFV-preserved areas'!AC17+'EFA Model conserv areas'!AC17</f>
        <v>7166453.1778094936</v>
      </c>
      <c r="AD9">
        <f>+'Model 1.A EFA Aggr  Agrof Agr '!AD17+'Model 1. B EFA Aggr'!AD17+'Model 2. EFA aggrega'!AD17+'Model 3. EFA aggrega'!AD17+'Model 4. EFA aggrega'!AD17+'Model 5. EFA aggrega'!AD17+'Model 6. EFA aggrega'!AD17+'Model 7. EFA aggrega'!AD17+'Model 9. EFA aggrega'!AD17+'Model 10 EFA aggrega'!AD17+'8.EFA Model HFV-preserved areas'!AD17+'EFA Model conserv areas'!AD17</f>
        <v>123046098.68477511</v>
      </c>
      <c r="AE9">
        <f>+'Model 1.A EFA Aggr  Agrof Agr '!AE17+'Model 1. B EFA Aggr'!AE17+'Model 2. EFA aggrega'!AE17+'Model 3. EFA aggrega'!AE17+'Model 4. EFA aggrega'!AE17+'Model 5. EFA aggrega'!AE17+'Model 6. EFA aggrega'!AE17+'Model 7. EFA aggrega'!AE17+'Model 9. EFA aggrega'!AE17+'Model 10 EFA aggrega'!AE17+'8.EFA Model HFV-preserved areas'!AE17+'EFA Model conserv areas'!AE17</f>
        <v>4728346.3128502956</v>
      </c>
      <c r="AF9" s="261"/>
      <c r="AG9" s="261"/>
      <c r="AH9" s="261"/>
      <c r="AI9" s="261"/>
    </row>
    <row r="10" spans="1:35">
      <c r="A10" s="541" t="s">
        <v>175</v>
      </c>
      <c r="B10">
        <f>+'Model 1.A EFA Aggr  Agrof Agr '!B18+'Model 1. B EFA Aggr'!B18+'Model 2. EFA aggrega'!B18+'Model 3. EFA aggrega'!B18+'Model 4. EFA aggrega'!B18+'Model 5. EFA aggrega'!B18+'Model 6. EFA aggrega'!B18+'Model 7. EFA aggrega'!B18+'Model 9. EFA aggrega'!B18+'Model 10 EFA aggrega'!B18+'8.EFA Model HFV-preserved areas'!B18+'EFA Model conserv areas'!B18</f>
        <v>0</v>
      </c>
      <c r="C10">
        <f>+'Model 1.A EFA Aggr  Agrof Agr '!C18+'Model 1. B EFA Aggr'!C18+'Model 2. EFA aggrega'!C18+'Model 3. EFA aggrega'!C18+'Model 4. EFA aggrega'!C18+'Model 5. EFA aggrega'!C18+'Model 6. EFA aggrega'!C18+'Model 7. EFA aggrega'!C18+'Model 9. EFA aggrega'!C18+'Model 10 EFA aggrega'!C18+'8.EFA Model HFV-preserved areas'!C18+'EFA Model conserv areas'!C18</f>
        <v>0</v>
      </c>
      <c r="D10">
        <f>+'Model 1.A EFA Aggr  Agrof Agr '!D18+'Model 1. B EFA Aggr'!D18+'Model 2. EFA aggrega'!D18+'Model 3. EFA aggrega'!D18+'Model 4. EFA aggrega'!D18+'Model 5. EFA aggrega'!D18+'Model 6. EFA aggrega'!D18+'Model 7. EFA aggrega'!D18+'Model 9. EFA aggrega'!D18+'Model 10 EFA aggrega'!D18+'8.EFA Model HFV-preserved areas'!D18+'EFA Model conserv areas'!D18</f>
        <v>0</v>
      </c>
      <c r="E10">
        <f>+'Model 1.A EFA Aggr  Agrof Agr '!E18+'Model 1. B EFA Aggr'!E18+'Model 2. EFA aggrega'!E18+'Model 3. EFA aggrega'!E18+'Model 4. EFA aggrega'!E18+'Model 5. EFA aggrega'!E18+'Model 6. EFA aggrega'!E18+'Model 7. EFA aggrega'!E18+'Model 9. EFA aggrega'!E18+'Model 10 EFA aggrega'!E18+'8.EFA Model HFV-preserved areas'!E18+'EFA Model conserv areas'!E18</f>
        <v>0</v>
      </c>
      <c r="F10">
        <f>+'Model 1.A EFA Aggr  Agrof Agr '!F18+'Model 1. B EFA Aggr'!F18+'Model 2. EFA aggrega'!F18+'Model 3. EFA aggrega'!F18+'Model 4. EFA aggrega'!F18+'Model 5. EFA aggrega'!F18+'Model 6. EFA aggrega'!F18+'Model 7. EFA aggrega'!F18+'Model 9. EFA aggrega'!F18+'Model 10 EFA aggrega'!F18+'8.EFA Model HFV-preserved areas'!F18+'EFA Model conserv areas'!F18</f>
        <v>0</v>
      </c>
      <c r="G10">
        <f>+'Model 1.A EFA Aggr  Agrof Agr '!G18+'Model 1. B EFA Aggr'!G18+'Model 2. EFA aggrega'!G18+'Model 3. EFA aggrega'!G18+'Model 4. EFA aggrega'!G18+'Model 5. EFA aggrega'!G18+'Model 6. EFA aggrega'!G18+'Model 7. EFA aggrega'!G18+'Model 9. EFA aggrega'!G18+'Model 10 EFA aggrega'!G18+'8.EFA Model HFV-preserved areas'!G18+'EFA Model conserv areas'!G18</f>
        <v>-5931690.1997737251</v>
      </c>
      <c r="H10">
        <f>+'Model 1.A EFA Aggr  Agrof Agr '!H18+'Model 1. B EFA Aggr'!H18+'Model 2. EFA aggrega'!H18+'Model 3. EFA aggrega'!H18+'Model 4. EFA aggrega'!H18+'Model 5. EFA aggrega'!H18+'Model 6. EFA aggrega'!H18+'Model 7. EFA aggrega'!H18+'Model 9. EFA aggrega'!H18+'Model 10 EFA aggrega'!H18+'8.EFA Model HFV-preserved areas'!H18+'EFA Model conserv areas'!H18</f>
        <v>-5894698.0759458253</v>
      </c>
      <c r="I10">
        <f>+'Model 1.A EFA Aggr  Agrof Agr '!I18+'Model 1. B EFA Aggr'!I18+'Model 2. EFA aggrega'!I18+'Model 3. EFA aggrega'!I18+'Model 4. EFA aggrega'!I18+'Model 5. EFA aggrega'!I18+'Model 6. EFA aggrega'!I18+'Model 7. EFA aggrega'!I18+'Model 9. EFA aggrega'!I18+'Model 10 EFA aggrega'!I18+'8.EFA Model HFV-preserved areas'!I18+'EFA Model conserv areas'!I18</f>
        <v>-7062683.884363655</v>
      </c>
      <c r="J10">
        <f>+'Model 1.A EFA Aggr  Agrof Agr '!J18+'Model 1. B EFA Aggr'!J18+'Model 2. EFA aggrega'!J18+'Model 3. EFA aggrega'!J18+'Model 4. EFA aggrega'!J18+'Model 5. EFA aggrega'!J18+'Model 6. EFA aggrega'!J18+'Model 7. EFA aggrega'!J18+'Model 9. EFA aggrega'!J18+'Model 10 EFA aggrega'!J18+'8.EFA Model HFV-preserved areas'!J18+'EFA Model conserv areas'!J18</f>
        <v>-6157798.6521134628</v>
      </c>
      <c r="K10">
        <f>+'Model 1.A EFA Aggr  Agrof Agr '!K18+'Model 1. B EFA Aggr'!K18+'Model 2. EFA aggrega'!K18+'Model 3. EFA aggrega'!K18+'Model 4. EFA aggrega'!K18+'Model 5. EFA aggrega'!K18+'Model 6. EFA aggrega'!K18+'Model 7. EFA aggrega'!K18+'Model 9. EFA aggrega'!K18+'Model 10 EFA aggrega'!K18+'8.EFA Model HFV-preserved areas'!K18+'EFA Model conserv areas'!K18</f>
        <v>-2023474.2346309586</v>
      </c>
      <c r="L10">
        <f>+'Model 1.A EFA Aggr  Agrof Agr '!L18+'Model 1. B EFA Aggr'!L18+'Model 2. EFA aggrega'!L18+'Model 3. EFA aggrega'!L18+'Model 4. EFA aggrega'!L18+'Model 5. EFA aggrega'!L18+'Model 6. EFA aggrega'!L18+'Model 7. EFA aggrega'!L18+'Model 9. EFA aggrega'!L18+'Model 10 EFA aggrega'!L18+'8.EFA Model HFV-preserved areas'!L18+'EFA Model conserv areas'!L18</f>
        <v>891214.8230438371</v>
      </c>
      <c r="M10">
        <f>+'Model 1.A EFA Aggr  Agrof Agr '!M18+'Model 1. B EFA Aggr'!M18+'Model 2. EFA aggrega'!M18+'Model 3. EFA aggrega'!M18+'Model 4. EFA aggrega'!M18+'Model 5. EFA aggrega'!M18+'Model 6. EFA aggrega'!M18+'Model 7. EFA aggrega'!M18+'Model 9. EFA aggrega'!M18+'Model 10 EFA aggrega'!M18+'8.EFA Model HFV-preserved areas'!M18+'EFA Model conserv areas'!M18</f>
        <v>-2161684.9182977718</v>
      </c>
      <c r="N10">
        <f>+'Model 1.A EFA Aggr  Agrof Agr '!N18+'Model 1. B EFA Aggr'!N18+'Model 2. EFA aggrega'!N18+'Model 3. EFA aggrega'!N18+'Model 4. EFA aggrega'!N18+'Model 5. EFA aggrega'!N18+'Model 6. EFA aggrega'!N18+'Model 7. EFA aggrega'!N18+'Model 9. EFA aggrega'!N18+'Model 10 EFA aggrega'!N18+'8.EFA Model HFV-preserved areas'!N18+'EFA Model conserv areas'!N18</f>
        <v>2101426.1426224341</v>
      </c>
      <c r="O10">
        <f>+'Model 1.A EFA Aggr  Agrof Agr '!O18+'Model 1. B EFA Aggr'!O18+'Model 2. EFA aggrega'!O18+'Model 3. EFA aggrega'!O18+'Model 4. EFA aggrega'!O18+'Model 5. EFA aggrega'!O18+'Model 6. EFA aggrega'!O18+'Model 7. EFA aggrega'!O18+'Model 9. EFA aggrega'!O18+'Model 10 EFA aggrega'!O18+'8.EFA Model HFV-preserved areas'!O18+'EFA Model conserv areas'!O18</f>
        <v>-475532.10988143139</v>
      </c>
      <c r="P10">
        <f>+'Model 1.A EFA Aggr  Agrof Agr '!P18+'Model 1. B EFA Aggr'!P18+'Model 2. EFA aggrega'!P18+'Model 3. EFA aggrega'!P18+'Model 4. EFA aggrega'!P18+'Model 5. EFA aggrega'!P18+'Model 6. EFA aggrega'!P18+'Model 7. EFA aggrega'!P18+'Model 9. EFA aggrega'!P18+'Model 10 EFA aggrega'!P18+'8.EFA Model HFV-preserved areas'!P18+'EFA Model conserv areas'!P18</f>
        <v>110416.63069684748</v>
      </c>
      <c r="Q10">
        <f>+'Model 1.A EFA Aggr  Agrof Agr '!Q18+'Model 1. B EFA Aggr'!Q18+'Model 2. EFA aggrega'!Q18+'Model 3. EFA aggrega'!Q18+'Model 4. EFA aggrega'!Q18+'Model 5. EFA aggrega'!Q18+'Model 6. EFA aggrega'!Q18+'Model 7. EFA aggrega'!Q18+'Model 9. EFA aggrega'!Q18+'Model 10 EFA aggrega'!Q18+'8.EFA Model HFV-preserved areas'!Q18+'EFA Model conserv areas'!Q18</f>
        <v>-338143.27666732547</v>
      </c>
      <c r="R10">
        <f>+'Model 1.A EFA Aggr  Agrof Agr '!R18+'Model 1. B EFA Aggr'!R18+'Model 2. EFA aggrega'!R18+'Model 3. EFA aggrega'!R18+'Model 4. EFA aggrega'!R18+'Model 5. EFA aggrega'!R18+'Model 6. EFA aggrega'!R18+'Model 7. EFA aggrega'!R18+'Model 9. EFA aggrega'!R18+'Model 10 EFA aggrega'!R18+'8.EFA Model HFV-preserved areas'!R18+'EFA Model conserv areas'!R18</f>
        <v>-263418.80153327837</v>
      </c>
      <c r="S10">
        <f>+'Model 1.A EFA Aggr  Agrof Agr '!S18+'Model 1. B EFA Aggr'!S18+'Model 2. EFA aggrega'!S18+'Model 3. EFA aggrega'!S18+'Model 4. EFA aggrega'!S18+'Model 5. EFA aggrega'!S18+'Model 6. EFA aggrega'!S18+'Model 7. EFA aggrega'!S18+'Model 9. EFA aggrega'!S18+'Model 10 EFA aggrega'!S18+'8.EFA Model HFV-preserved areas'!S18+'EFA Model conserv areas'!S18</f>
        <v>2930772.2562954281</v>
      </c>
      <c r="T10">
        <f>+'Model 1.A EFA Aggr  Agrof Agr '!T18+'Model 1. B EFA Aggr'!T18+'Model 2. EFA aggrega'!T18+'Model 3. EFA aggrega'!T18+'Model 4. EFA aggrega'!T18+'Model 5. EFA aggrega'!T18+'Model 6. EFA aggrega'!T18+'Model 7. EFA aggrega'!T18+'Model 9. EFA aggrega'!T18+'Model 10 EFA aggrega'!T18+'8.EFA Model HFV-preserved areas'!T18+'EFA Model conserv areas'!T18</f>
        <v>3014435.738039189</v>
      </c>
      <c r="U10">
        <f>+'Model 1.A EFA Aggr  Agrof Agr '!U18+'Model 1. B EFA Aggr'!U18+'Model 2. EFA aggrega'!U18+'Model 3. EFA aggrega'!U18+'Model 4. EFA aggrega'!U18+'Model 5. EFA aggrega'!U18+'Model 6. EFA aggrega'!U18+'Model 7. EFA aggrega'!U18+'Model 9. EFA aggrega'!U18+'Model 10 EFA aggrega'!U18+'8.EFA Model HFV-preserved areas'!U18+'EFA Model conserv areas'!U18</f>
        <v>95274887.568668708</v>
      </c>
      <c r="V10">
        <f>+'Model 1.A EFA Aggr  Agrof Agr '!V18+'Model 1. B EFA Aggr'!V18+'Model 2. EFA aggrega'!V18+'Model 3. EFA aggrega'!V18+'Model 4. EFA aggrega'!V18+'Model 5. EFA aggrega'!V18+'Model 6. EFA aggrega'!V18+'Model 7. EFA aggrega'!V18+'Model 9. EFA aggrega'!V18+'Model 10 EFA aggrega'!V18+'8.EFA Model HFV-preserved areas'!V18+'EFA Model conserv areas'!V18</f>
        <v>5836739.4440871542</v>
      </c>
      <c r="W10">
        <f>+'Model 1.A EFA Aggr  Agrof Agr '!W18+'Model 1. B EFA Aggr'!W18+'Model 2. EFA aggrega'!W18+'Model 3. EFA aggrega'!W18+'Model 4. EFA aggrega'!W18+'Model 5. EFA aggrega'!W18+'Model 6. EFA aggrega'!W18+'Model 7. EFA aggrega'!W18+'Model 9. EFA aggrega'!W18+'Model 10 EFA aggrega'!W18+'8.EFA Model HFV-preserved areas'!W18+'EFA Model conserv areas'!W18</f>
        <v>4853401.4765279302</v>
      </c>
      <c r="X10">
        <f>+'Model 1.A EFA Aggr  Agrof Agr '!X18+'Model 1. B EFA Aggr'!X18+'Model 2. EFA aggrega'!X18+'Model 3. EFA aggrega'!X18+'Model 4. EFA aggrega'!X18+'Model 5. EFA aggrega'!X18+'Model 6. EFA aggrega'!X18+'Model 7. EFA aggrega'!X18+'Model 9. EFA aggrega'!X18+'Model 10 EFA aggrega'!X18+'8.EFA Model HFV-preserved areas'!X18+'EFA Model conserv areas'!X18</f>
        <v>4958365.810514153</v>
      </c>
      <c r="Y10">
        <f>+'Model 1.A EFA Aggr  Agrof Agr '!Y18+'Model 1. B EFA Aggr'!Y18+'Model 2. EFA aggrega'!Y18+'Model 3. EFA aggrega'!Y18+'Model 4. EFA aggrega'!Y18+'Model 5. EFA aggrega'!Y18+'Model 6. EFA aggrega'!Y18+'Model 7. EFA aggrega'!Y18+'Model 9. EFA aggrega'!Y18+'Model 10 EFA aggrega'!Y18+'8.EFA Model HFV-preserved areas'!Y18+'EFA Model conserv areas'!Y18</f>
        <v>396782.20400837495</v>
      </c>
      <c r="Z10">
        <f>+'Model 1.A EFA Aggr  Agrof Agr '!Z18+'Model 1. B EFA Aggr'!Z18+'Model 2. EFA aggrega'!Z18+'Model 3. EFA aggrega'!Z18+'Model 4. EFA aggrega'!Z18+'Model 5. EFA aggrega'!Z18+'Model 6. EFA aggrega'!Z18+'Model 7. EFA aggrega'!Z18+'Model 9. EFA aggrega'!Z18+'Model 10 EFA aggrega'!Z18+'8.EFA Model HFV-preserved areas'!Z18+'EFA Model conserv areas'!Z18</f>
        <v>58216781.749946833</v>
      </c>
      <c r="AA10">
        <f>+'Model 1.A EFA Aggr  Agrof Agr '!AA18+'Model 1. B EFA Aggr'!AA18+'Model 2. EFA aggrega'!AA18+'Model 3. EFA aggrega'!AA18+'Model 4. EFA aggrega'!AA18+'Model 5. EFA aggrega'!AA18+'Model 6. EFA aggrega'!AA18+'Model 7. EFA aggrega'!AA18+'Model 9. EFA aggrega'!AA18+'Model 10 EFA aggrega'!AA18+'8.EFA Model HFV-preserved areas'!AA18+'EFA Model conserv areas'!AA18</f>
        <v>638904.27455922728</v>
      </c>
      <c r="AB10">
        <f>+'Model 1.A EFA Aggr  Agrof Agr '!AB18+'Model 1. B EFA Aggr'!AB18+'Model 2. EFA aggrega'!AB18+'Model 3. EFA aggrega'!AB18+'Model 4. EFA aggrega'!AB18+'Model 5. EFA aggrega'!AB18+'Model 6. EFA aggrega'!AB18+'Model 7. EFA aggrega'!AB18+'Model 9. EFA aggrega'!AB18+'Model 10 EFA aggrega'!AB18+'8.EFA Model HFV-preserved areas'!AB18+'EFA Model conserv areas'!AB18</f>
        <v>770720.01226156438</v>
      </c>
      <c r="AC10">
        <f>+'Model 1.A EFA Aggr  Agrof Agr '!AC18+'Model 1. B EFA Aggr'!AC18+'Model 2. EFA aggrega'!AC18+'Model 3. EFA aggrega'!AC18+'Model 4. EFA aggrega'!AC18+'Model 5. EFA aggrega'!AC18+'Model 6. EFA aggrega'!AC18+'Model 7. EFA aggrega'!AC18+'Model 9. EFA aggrega'!AC18+'Model 10 EFA aggrega'!AC18+'8.EFA Model HFV-preserved areas'!AC18+'EFA Model conserv areas'!AC18</f>
        <v>4025404.8345550792</v>
      </c>
      <c r="AD10">
        <f>+'Model 1.A EFA Aggr  Agrof Agr '!AD18+'Model 1. B EFA Aggr'!AD18+'Model 2. EFA aggrega'!AD18+'Model 3. EFA aggrega'!AD18+'Model 4. EFA aggrega'!AD18+'Model 5. EFA aggrega'!AD18+'Model 6. EFA aggrega'!AD18+'Model 7. EFA aggrega'!AD18+'Model 9. EFA aggrega'!AD18+'Model 10 EFA aggrega'!AD18+'8.EFA Model HFV-preserved areas'!AD18+'EFA Model conserv areas'!AD18</f>
        <v>6813237.85714674</v>
      </c>
      <c r="AE10">
        <f>+'Model 1.A EFA Aggr  Agrof Agr '!AE18+'Model 1. B EFA Aggr'!AE18+'Model 2. EFA aggrega'!AE18+'Model 3. EFA aggrega'!AE18+'Model 4. EFA aggrega'!AE18+'Model 5. EFA aggrega'!AE18+'Model 6. EFA aggrega'!AE18+'Model 7. EFA aggrega'!AE18+'Model 9. EFA aggrega'!AE18+'Model 10 EFA aggrega'!AE18+'8.EFA Model HFV-preserved areas'!AE18+'EFA Model conserv areas'!AE18</f>
        <v>116981485.39213255</v>
      </c>
      <c r="AF10" s="261"/>
      <c r="AG10" s="261"/>
      <c r="AH10" s="261"/>
      <c r="AI10" s="261"/>
    </row>
    <row r="11" spans="1:35">
      <c r="A11" s="541" t="s">
        <v>176</v>
      </c>
      <c r="B11">
        <f>+'Model 1.A EFA Aggr  Agrof Agr '!B19+'Model 1. B EFA Aggr'!B19+'Model 2. EFA aggrega'!B19+'Model 3. EFA aggrega'!B19+'Model 4. EFA aggrega'!B19+'Model 5. EFA aggrega'!B19+'Model 6. EFA aggrega'!B19+'Model 7. EFA aggrega'!B19+'Model 9. EFA aggrega'!B19+'Model 10 EFA aggrega'!B19+'8.EFA Model HFV-preserved areas'!B19+'EFA Model conserv areas'!B19</f>
        <v>0</v>
      </c>
      <c r="C11">
        <f>+'Model 1.A EFA Aggr  Agrof Agr '!C19+'Model 1. B EFA Aggr'!C19+'Model 2. EFA aggrega'!C19+'Model 3. EFA aggrega'!C19+'Model 4. EFA aggrega'!C19+'Model 5. EFA aggrega'!C19+'Model 6. EFA aggrega'!C19+'Model 7. EFA aggrega'!C19+'Model 9. EFA aggrega'!C19+'Model 10 EFA aggrega'!C19+'8.EFA Model HFV-preserved areas'!C19+'EFA Model conserv areas'!C19</f>
        <v>0</v>
      </c>
      <c r="D11">
        <f>+'Model 1.A EFA Aggr  Agrof Agr '!D19+'Model 1. B EFA Aggr'!D19+'Model 2. EFA aggrega'!D19+'Model 3. EFA aggrega'!D19+'Model 4. EFA aggrega'!D19+'Model 5. EFA aggrega'!D19+'Model 6. EFA aggrega'!D19+'Model 7. EFA aggrega'!D19+'Model 9. EFA aggrega'!D19+'Model 10 EFA aggrega'!D19+'8.EFA Model HFV-preserved areas'!D19+'EFA Model conserv areas'!D19</f>
        <v>0</v>
      </c>
      <c r="E11">
        <f>+'Model 1.A EFA Aggr  Agrof Agr '!E19+'Model 1. B EFA Aggr'!E19+'Model 2. EFA aggrega'!E19+'Model 3. EFA aggrega'!E19+'Model 4. EFA aggrega'!E19+'Model 5. EFA aggrega'!E19+'Model 6. EFA aggrega'!E19+'Model 7. EFA aggrega'!E19+'Model 9. EFA aggrega'!E19+'Model 10 EFA aggrega'!E19+'8.EFA Model HFV-preserved areas'!E19+'EFA Model conserv areas'!E19</f>
        <v>0</v>
      </c>
      <c r="F11">
        <f>+'Model 1.A EFA Aggr  Agrof Agr '!F19+'Model 1. B EFA Aggr'!F19+'Model 2. EFA aggrega'!F19+'Model 3. EFA aggrega'!F19+'Model 4. EFA aggrega'!F19+'Model 5. EFA aggrega'!F19+'Model 6. EFA aggrega'!F19+'Model 7. EFA aggrega'!F19+'Model 9. EFA aggrega'!F19+'Model 10 EFA aggrega'!F19+'8.EFA Model HFV-preserved areas'!F19+'EFA Model conserv areas'!F19</f>
        <v>0</v>
      </c>
      <c r="G11">
        <f>+'Model 1.A EFA Aggr  Agrof Agr '!G19+'Model 1. B EFA Aggr'!G19+'Model 2. EFA aggrega'!G19+'Model 3. EFA aggrega'!G19+'Model 4. EFA aggrega'!G19+'Model 5. EFA aggrega'!G19+'Model 6. EFA aggrega'!G19+'Model 7. EFA aggrega'!G19+'Model 9. EFA aggrega'!G19+'Model 10 EFA aggrega'!G19+'8.EFA Model HFV-preserved areas'!G19+'EFA Model conserv areas'!G19</f>
        <v>0</v>
      </c>
      <c r="H11">
        <f>+'Model 1.A EFA Aggr  Agrof Agr '!H19+'Model 1. B EFA Aggr'!H19+'Model 2. EFA aggrega'!H19+'Model 3. EFA aggrega'!H19+'Model 4. EFA aggrega'!H19+'Model 5. EFA aggrega'!H19+'Model 6. EFA aggrega'!H19+'Model 7. EFA aggrega'!H19+'Model 9. EFA aggrega'!H19+'Model 10 EFA aggrega'!H19+'8.EFA Model HFV-preserved areas'!H19+'EFA Model conserv areas'!H19</f>
        <v>-516483.71653310856</v>
      </c>
      <c r="I11">
        <f>+'Model 1.A EFA Aggr  Agrof Agr '!I19+'Model 1. B EFA Aggr'!I19+'Model 2. EFA aggrega'!I19+'Model 3. EFA aggrega'!I19+'Model 4. EFA aggrega'!I19+'Model 5. EFA aggrega'!I19+'Model 6. EFA aggrega'!I19+'Model 7. EFA aggrega'!I19+'Model 9. EFA aggrega'!I19+'Model 10 EFA aggrega'!I19+'8.EFA Model HFV-preserved areas'!I19+'EFA Model conserv areas'!I19</f>
        <v>-513262.74089992134</v>
      </c>
      <c r="J11">
        <f>+'Model 1.A EFA Aggr  Agrof Agr '!J19+'Model 1. B EFA Aggr'!J19+'Model 2. EFA aggrega'!J19+'Model 3. EFA aggrega'!J19+'Model 4. EFA aggrega'!J19+'Model 5. EFA aggrega'!J19+'Model 6. EFA aggrega'!J19+'Model 7. EFA aggrega'!J19+'Model 9. EFA aggrega'!J19+'Model 10 EFA aggrega'!J19+'8.EFA Model HFV-preserved areas'!J19+'EFA Model conserv areas'!J19</f>
        <v>-614961.51997853548</v>
      </c>
      <c r="K11">
        <f>+'Model 1.A EFA Aggr  Agrof Agr '!K19+'Model 1. B EFA Aggr'!K19+'Model 2. EFA aggrega'!K19+'Model 3. EFA aggrega'!K19+'Model 4. EFA aggrega'!K19+'Model 5. EFA aggrega'!K19+'Model 6. EFA aggrega'!K19+'Model 7. EFA aggrega'!K19+'Model 9. EFA aggrega'!K19+'Model 10 EFA aggrega'!K19+'8.EFA Model HFV-preserved areas'!K19+'EFA Model conserv areas'!K19</f>
        <v>-536171.41596967576</v>
      </c>
      <c r="L11">
        <f>+'Model 1.A EFA Aggr  Agrof Agr '!L19+'Model 1. B EFA Aggr'!L19+'Model 2. EFA aggrega'!L19+'Model 3. EFA aggrega'!L19+'Model 4. EFA aggrega'!L19+'Model 5. EFA aggrega'!L19+'Model 6. EFA aggrega'!L19+'Model 7. EFA aggrega'!L19+'Model 9. EFA aggrega'!L19+'Model 10 EFA aggrega'!L19+'8.EFA Model HFV-preserved areas'!L19+'EFA Model conserv areas'!L19</f>
        <v>-176187.8078277001</v>
      </c>
      <c r="M11">
        <f>+'Model 1.A EFA Aggr  Agrof Agr '!M19+'Model 1. B EFA Aggr'!M19+'Model 2. EFA aggrega'!M19+'Model 3. EFA aggrega'!M19+'Model 4. EFA aggrega'!M19+'Model 5. EFA aggrega'!M19+'Model 6. EFA aggrega'!M19+'Model 7. EFA aggrega'!M19+'Model 9. EFA aggrega'!M19+'Model 10 EFA aggrega'!M19+'8.EFA Model HFV-preserved areas'!M19+'EFA Model conserv areas'!M19</f>
        <v>77599.795089203486</v>
      </c>
      <c r="N11">
        <f>+'Model 1.A EFA Aggr  Agrof Agr '!N19+'Model 1. B EFA Aggr'!N19+'Model 2. EFA aggrega'!N19+'Model 3. EFA aggrega'!N19+'Model 4. EFA aggrega'!N19+'Model 5. EFA aggrega'!N19+'Model 6. EFA aggrega'!N19+'Model 7. EFA aggrega'!N19+'Model 9. EFA aggrega'!N19+'Model 10 EFA aggrega'!N19+'8.EFA Model HFV-preserved areas'!N19+'EFA Model conserv areas'!N19</f>
        <v>-188222.07886355769</v>
      </c>
      <c r="O11">
        <f>+'Model 1.A EFA Aggr  Agrof Agr '!O19+'Model 1. B EFA Aggr'!O19+'Model 2. EFA aggrega'!O19+'Model 3. EFA aggrega'!O19+'Model 4. EFA aggrega'!O19+'Model 5. EFA aggrega'!O19+'Model 6. EFA aggrega'!O19+'Model 7. EFA aggrega'!O19+'Model 9. EFA aggrega'!O19+'Model 10 EFA aggrega'!O19+'8.EFA Model HFV-preserved areas'!O19+'EFA Model conserv areas'!O19</f>
        <v>182975.23093887678</v>
      </c>
      <c r="P11">
        <f>+'Model 1.A EFA Aggr  Agrof Agr '!P19+'Model 1. B EFA Aggr'!P19+'Model 2. EFA aggrega'!P19+'Model 3. EFA aggrega'!P19+'Model 4. EFA aggrega'!P19+'Model 5. EFA aggrega'!P19+'Model 6. EFA aggrega'!P19+'Model 7. EFA aggrega'!P19+'Model 9. EFA aggrega'!P19+'Model 10 EFA aggrega'!P19+'8.EFA Model HFV-preserved areas'!P19+'EFA Model conserv areas'!P19</f>
        <v>-41405.498798936183</v>
      </c>
      <c r="Q11">
        <f>+'Model 1.A EFA Aggr  Agrof Agr '!Q19+'Model 1. B EFA Aggr'!Q19+'Model 2. EFA aggrega'!Q19+'Model 3. EFA aggrega'!Q19+'Model 4. EFA aggrega'!Q19+'Model 5. EFA aggrega'!Q19+'Model 6. EFA aggrega'!Q19+'Model 7. EFA aggrega'!Q19+'Model 9. EFA aggrega'!Q19+'Model 10 EFA aggrega'!Q19+'8.EFA Model HFV-preserved areas'!Q19+'EFA Model conserv areas'!Q19</f>
        <v>9614.189188698092</v>
      </c>
      <c r="R11">
        <f>+'Model 1.A EFA Aggr  Agrof Agr '!R19+'Model 1. B EFA Aggr'!R19+'Model 2. EFA aggrega'!R19+'Model 3. EFA aggrega'!R19+'Model 4. EFA aggrega'!R19+'Model 5. EFA aggrega'!R19+'Model 6. EFA aggrega'!R19+'Model 7. EFA aggrega'!R19+'Model 9. EFA aggrega'!R19+'Model 10 EFA aggrega'!R19+'8.EFA Model HFV-preserved areas'!R19+'EFA Model conserv areas'!R19</f>
        <v>-29442.787868538016</v>
      </c>
      <c r="S11">
        <f>+'Model 1.A EFA Aggr  Agrof Agr '!S19+'Model 1. B EFA Aggr'!S19+'Model 2. EFA aggrega'!S19+'Model 3. EFA aggrega'!S19+'Model 4. EFA aggrega'!S19+'Model 5. EFA aggrega'!S19+'Model 6. EFA aggrega'!S19+'Model 7. EFA aggrega'!S19+'Model 9. EFA aggrega'!S19+'Model 10 EFA aggrega'!S19+'8.EFA Model HFV-preserved areas'!S19+'EFA Model conserv areas'!S19</f>
        <v>-22936.383566659493</v>
      </c>
      <c r="T11">
        <f>+'Model 1.A EFA Aggr  Agrof Agr '!T19+'Model 1. B EFA Aggr'!T19+'Model 2. EFA aggrega'!T19+'Model 3. EFA aggrega'!T19+'Model 4. EFA aggrega'!T19+'Model 5. EFA aggrega'!T19+'Model 6. EFA aggrega'!T19+'Model 7. EFA aggrega'!T19+'Model 9. EFA aggrega'!T19+'Model 10 EFA aggrega'!T19+'8.EFA Model HFV-preserved areas'!T19+'EFA Model conserv areas'!T19</f>
        <v>255187.99806863311</v>
      </c>
      <c r="U11">
        <f>+'Model 1.A EFA Aggr  Agrof Agr '!U19+'Model 1. B EFA Aggr'!U19+'Model 2. EFA aggrega'!U19+'Model 3. EFA aggrega'!U19+'Model 4. EFA aggrega'!U19+'Model 5. EFA aggrega'!U19+'Model 6. EFA aggrega'!U19+'Model 7. EFA aggrega'!U19+'Model 9. EFA aggrega'!U19+'Model 10 EFA aggrega'!U19+'8.EFA Model HFV-preserved areas'!U19+'EFA Model conserv areas'!U19</f>
        <v>262472.73893233598</v>
      </c>
      <c r="V11">
        <f>+'Model 1.A EFA Aggr  Agrof Agr '!V19+'Model 1. B EFA Aggr'!V19+'Model 2. EFA aggrega'!V19+'Model 3. EFA aggrega'!V19+'Model 4. EFA aggrega'!V19+'Model 5. EFA aggrega'!V19+'Model 6. EFA aggrega'!V19+'Model 7. EFA aggrega'!V19+'Model 9. EFA aggrega'!V19+'Model 10 EFA aggrega'!V19+'8.EFA Model HFV-preserved areas'!V19+'EFA Model conserv areas'!V19</f>
        <v>8295768.3841305804</v>
      </c>
      <c r="W11">
        <f>+'Model 1.A EFA Aggr  Agrof Agr '!W19+'Model 1. B EFA Aggr'!W19+'Model 2. EFA aggrega'!W19+'Model 3. EFA aggrega'!W19+'Model 4. EFA aggrega'!W19+'Model 5. EFA aggrega'!W19+'Model 6. EFA aggrega'!W19+'Model 7. EFA aggrega'!W19+'Model 9. EFA aggrega'!W19+'Model 10 EFA aggrega'!W19+'8.EFA Model HFV-preserved areas'!W19+'EFA Model conserv areas'!W19</f>
        <v>508216.17093767301</v>
      </c>
      <c r="X11">
        <f>+'Model 1.A EFA Aggr  Agrof Agr '!X19+'Model 1. B EFA Aggr'!X19+'Model 2. EFA aggrega'!X19+'Model 3. EFA aggrega'!X19+'Model 4. EFA aggrega'!X19+'Model 5. EFA aggrega'!X19+'Model 6. EFA aggrega'!X19+'Model 7. EFA aggrega'!X19+'Model 9. EFA aggrega'!X19+'Model 10 EFA aggrega'!X19+'8.EFA Model HFV-preserved areas'!X19+'EFA Model conserv areas'!X19</f>
        <v>422595.0358162747</v>
      </c>
      <c r="Y11">
        <f>+'Model 1.A EFA Aggr  Agrof Agr '!Y19+'Model 1. B EFA Aggr'!Y19+'Model 2. EFA aggrega'!Y19+'Model 3. EFA aggrega'!Y19+'Model 4. EFA aggrega'!Y19+'Model 5. EFA aggrega'!Y19+'Model 6. EFA aggrega'!Y19+'Model 7. EFA aggrega'!Y19+'Model 9. EFA aggrega'!Y19+'Model 10 EFA aggrega'!Y19+'8.EFA Model HFV-preserved areas'!Y19+'EFA Model conserv areas'!Y19</f>
        <v>431734.48300498573</v>
      </c>
      <c r="Z11">
        <f>+'Model 1.A EFA Aggr  Agrof Agr '!Z19+'Model 1. B EFA Aggr'!Z19+'Model 2. EFA aggrega'!Z19+'Model 3. EFA aggrega'!Z19+'Model 4. EFA aggrega'!Z19+'Model 5. EFA aggrega'!Z19+'Model 6. EFA aggrega'!Z19+'Model 7. EFA aggrega'!Z19+'Model 9. EFA aggrega'!Z19+'Model 10 EFA aggrega'!Z19+'8.EFA Model HFV-preserved areas'!Z19+'EFA Model conserv areas'!Z19</f>
        <v>34548.592471714175</v>
      </c>
      <c r="AA11">
        <f>+'Model 1.A EFA Aggr  Agrof Agr '!AA19+'Model 1. B EFA Aggr'!AA19+'Model 2. EFA aggrega'!AA19+'Model 3. EFA aggrega'!AA19+'Model 4. EFA aggrega'!AA19+'Model 5. EFA aggrega'!AA19+'Model 6. EFA aggrega'!AA19+'Model 7. EFA aggrega'!AA19+'Model 9. EFA aggrega'!AA19+'Model 10 EFA aggrega'!AA19+'8.EFA Model HFV-preserved areas'!AA19+'EFA Model conserv areas'!AA19</f>
        <v>5069047.5716274558</v>
      </c>
      <c r="AB11">
        <f>+'Model 1.A EFA Aggr  Agrof Agr '!AB19+'Model 1. B EFA Aggr'!AB19+'Model 2. EFA aggrega'!AB19+'Model 3. EFA aggrega'!AB19+'Model 4. EFA aggrega'!AB19+'Model 5. EFA aggrega'!AB19+'Model 6. EFA aggrega'!AB19+'Model 7. EFA aggrega'!AB19+'Model 9. EFA aggrega'!AB19+'Model 10 EFA aggrega'!AB19+'8.EFA Model HFV-preserved areas'!AB19+'EFA Model conserv areas'!AB19</f>
        <v>55630.628559432647</v>
      </c>
      <c r="AC11">
        <f>+'Model 1.A EFA Aggr  Agrof Agr '!AC19+'Model 1. B EFA Aggr'!AC19+'Model 2. EFA aggrega'!AC19+'Model 3. EFA aggrega'!AC19+'Model 4. EFA aggrega'!AC19+'Model 5. EFA aggrega'!AC19+'Model 6. EFA aggrega'!AC19+'Model 7. EFA aggrega'!AC19+'Model 9. EFA aggrega'!AC19+'Model 10 EFA aggrega'!AC19+'8.EFA Model HFV-preserved areas'!AC19+'EFA Model conserv areas'!AC19</f>
        <v>67108.079305031875</v>
      </c>
      <c r="AD11">
        <f>+'Model 1.A EFA Aggr  Agrof Agr '!AD19+'Model 1. B EFA Aggr'!AD19+'Model 2. EFA aggrega'!AD19+'Model 3. EFA aggrega'!AD19+'Model 4. EFA aggrega'!AD19+'Model 5. EFA aggrega'!AD19+'Model 6. EFA aggrega'!AD19+'Model 7. EFA aggrega'!AD19+'Model 9. EFA aggrega'!AD19+'Model 10 EFA aggrega'!AD19+'8.EFA Model HFV-preserved areas'!AD19+'EFA Model conserv areas'!AD19</f>
        <v>350499.76979253901</v>
      </c>
      <c r="AE11">
        <f>+'Model 1.A EFA Aggr  Agrof Agr '!AE19+'Model 1. B EFA Aggr'!AE19+'Model 2. EFA aggrega'!AE19+'Model 3. EFA aggrega'!AE19+'Model 4. EFA aggrega'!AE19+'Model 5. EFA aggrega'!AE19+'Model 6. EFA aggrega'!AE19+'Model 7. EFA aggrega'!AE19+'Model 9. EFA aggrega'!AE19+'Model 10 EFA aggrega'!AE19+'8.EFA Model HFV-preserved areas'!AE19+'EFA Model conserv areas'!AE19</f>
        <v>593241.7728453615</v>
      </c>
      <c r="AF11" s="261"/>
      <c r="AG11" s="261"/>
      <c r="AH11" s="261"/>
      <c r="AI11" s="261"/>
    </row>
    <row r="12" spans="1:35">
      <c r="A12" s="259" t="s">
        <v>177</v>
      </c>
      <c r="B12" s="259">
        <f>SUM(B13:B19)</f>
        <v>843536.34437241894</v>
      </c>
      <c r="C12" s="259">
        <f t="shared" ref="C12:AE12" si="1">SUM(C13:C19)</f>
        <v>2561177.7186927609</v>
      </c>
      <c r="D12" s="259">
        <f t="shared" si="1"/>
        <v>6312951.2459024806</v>
      </c>
      <c r="E12" s="259">
        <f t="shared" si="1"/>
        <v>8676410.9783034958</v>
      </c>
      <c r="F12" s="259">
        <f t="shared" si="1"/>
        <v>11012913.217984468</v>
      </c>
      <c r="G12" s="259">
        <f t="shared" si="1"/>
        <v>14183255.806766924</v>
      </c>
      <c r="H12" s="259">
        <f t="shared" si="1"/>
        <v>14664904.635538448</v>
      </c>
      <c r="I12" s="259">
        <f t="shared" si="1"/>
        <v>17483381.332137559</v>
      </c>
      <c r="J12" s="259">
        <f t="shared" si="1"/>
        <v>21585725.322843388</v>
      </c>
      <c r="K12" s="259">
        <f t="shared" si="1"/>
        <v>24149456.65255411</v>
      </c>
      <c r="L12" s="259">
        <f t="shared" si="1"/>
        <v>26965641.653821245</v>
      </c>
      <c r="M12" s="259">
        <f t="shared" si="1"/>
        <v>29945159.572653662</v>
      </c>
      <c r="N12" s="259">
        <f t="shared" si="1"/>
        <v>30529410.117481023</v>
      </c>
      <c r="O12" s="259">
        <f t="shared" si="1"/>
        <v>30943932.082731243</v>
      </c>
      <c r="P12" s="259">
        <f t="shared" si="1"/>
        <v>31093276.512487371</v>
      </c>
      <c r="Q12" s="259">
        <f t="shared" si="1"/>
        <v>31304871.042806108</v>
      </c>
      <c r="R12" s="259">
        <f t="shared" si="1"/>
        <v>32236646.690634772</v>
      </c>
      <c r="S12" s="259">
        <f t="shared" si="1"/>
        <v>32447440.561391007</v>
      </c>
      <c r="T12" s="259">
        <f t="shared" si="1"/>
        <v>31974214.463692311</v>
      </c>
      <c r="U12" s="259">
        <f t="shared" si="1"/>
        <v>32892931.598757315</v>
      </c>
      <c r="V12" s="259">
        <f t="shared" si="1"/>
        <v>31808372.339388315</v>
      </c>
      <c r="W12" s="259">
        <f t="shared" si="1"/>
        <v>35016737.698726706</v>
      </c>
      <c r="X12" s="259">
        <f t="shared" si="1"/>
        <v>35023509.235055462</v>
      </c>
      <c r="Y12" s="259">
        <f t="shared" si="1"/>
        <v>34930525.259618334</v>
      </c>
      <c r="Z12" s="259">
        <f t="shared" si="1"/>
        <v>35492479.455321997</v>
      </c>
      <c r="AA12" s="259">
        <f t="shared" si="1"/>
        <v>32833974.941211183</v>
      </c>
      <c r="AB12" s="259">
        <f t="shared" si="1"/>
        <v>33126824.003199317</v>
      </c>
      <c r="AC12" s="259">
        <f t="shared" si="1"/>
        <v>33692521.013633482</v>
      </c>
      <c r="AD12" s="259">
        <f t="shared" si="1"/>
        <v>32297419.042530555</v>
      </c>
      <c r="AE12" s="259">
        <f t="shared" si="1"/>
        <v>33274751.788548719</v>
      </c>
      <c r="AF12" s="261">
        <f>+NPV('A. Investment parameters'!$C$12, B12:AE12)</f>
        <v>209237367.93867186</v>
      </c>
      <c r="AG12" s="261">
        <f>+NPV('A. Investment parameters'!$C$12, B12:Z12)</f>
        <v>190939878.55835459</v>
      </c>
      <c r="AH12" s="261">
        <f>+NPV('A. Investment parameters'!$C$12, B12:U12)</f>
        <v>162743577.1759629</v>
      </c>
      <c r="AI12" s="261">
        <f>+NPV('A. Investment parameters'!$C$12, B12:K12)</f>
        <v>69901171.995857969</v>
      </c>
    </row>
    <row r="13" spans="1:35">
      <c r="A13" s="541" t="s">
        <v>170</v>
      </c>
      <c r="B13">
        <f>+'Model 1.A EFA Aggr  Agrof Agr '!B21+'Model 1. B EFA Aggr'!B21+'Model 2. EFA aggrega'!B21+'Model 3. EFA aggrega'!B21+'Model 4. EFA aggrega'!B21+'Model 5. EFA aggrega'!B21+'Model 6. EFA aggrega'!B21+'Model 7. EFA aggrega'!B21+'Model 9. EFA aggrega'!B21+'Model 10 EFA aggrega'!B21+'8.EFA Model HFV-preserved areas'!B21+'EFA Model conserv areas'!B21</f>
        <v>843536.34437241894</v>
      </c>
      <c r="C13">
        <f>+'Model 1.A EFA Aggr  Agrof Agr '!C21+'Model 1. B EFA Aggr'!C21+'Model 2. EFA aggrega'!C21+'Model 3. EFA aggrega'!C21+'Model 4. EFA aggrega'!C21+'Model 5. EFA aggrega'!C21+'Model 6. EFA aggrega'!C21+'Model 7. EFA aggrega'!C21+'Model 9. EFA aggrega'!C21+'Model 10 EFA aggrega'!C21+'8.EFA Model HFV-preserved areas'!C21+'EFA Model conserv areas'!C21</f>
        <v>267842.06802426069</v>
      </c>
      <c r="D13">
        <f>+'Model 1.A EFA Aggr  Agrof Agr '!D21+'Model 1. B EFA Aggr'!D21+'Model 2. EFA aggrega'!D21+'Model 3. EFA aggrega'!D21+'Model 4. EFA aggrega'!D21+'Model 5. EFA aggrega'!D21+'Model 6. EFA aggrega'!D21+'Model 7. EFA aggrega'!D21+'Model 9. EFA aggrega'!D21+'Model 10 EFA aggrega'!D21+'8.EFA Model HFV-preserved areas'!D21+'EFA Model conserv areas'!D21</f>
        <v>445063.23434547917</v>
      </c>
      <c r="E13">
        <f>+'Model 1.A EFA Aggr  Agrof Agr '!E21+'Model 1. B EFA Aggr'!E21+'Model 2. EFA aggrega'!E21+'Model 3. EFA aggrega'!E21+'Model 4. EFA aggrega'!E21+'Model 5. EFA aggrega'!E21+'Model 6. EFA aggrega'!E21+'Model 7. EFA aggrega'!E21+'Model 9. EFA aggrega'!E21+'Model 10 EFA aggrega'!E21+'8.EFA Model HFV-preserved areas'!E21+'EFA Model conserv areas'!E21</f>
        <v>437712.93511210789</v>
      </c>
      <c r="F13">
        <f>+'Model 1.A EFA Aggr  Agrof Agr '!F21+'Model 1. B EFA Aggr'!F21+'Model 2. EFA aggrega'!F21+'Model 3. EFA aggrega'!F21+'Model 4. EFA aggrega'!F21+'Model 5. EFA aggrega'!F21+'Model 6. EFA aggrega'!F21+'Model 7. EFA aggrega'!F21+'Model 9. EFA aggrega'!F21+'Model 10 EFA aggrega'!F21+'8.EFA Model HFV-preserved areas'!F21+'EFA Model conserv areas'!F21</f>
        <v>713490.26999368821</v>
      </c>
      <c r="G13">
        <f>+'Model 1.A EFA Aggr  Agrof Agr '!G21+'Model 1. B EFA Aggr'!G21+'Model 2. EFA aggrega'!G21+'Model 3. EFA aggrega'!G21+'Model 4. EFA aggrega'!G21+'Model 5. EFA aggrega'!G21+'Model 6. EFA aggrega'!G21+'Model 7. EFA aggrega'!G21+'Model 9. EFA aggrega'!G21+'Model 10 EFA aggrega'!G21+'8.EFA Model HFV-preserved areas'!G21+'EFA Model conserv areas'!G21</f>
        <v>639064.87637015409</v>
      </c>
      <c r="H13">
        <f>+'Model 1.A EFA Aggr  Agrof Agr '!H21+'Model 1. B EFA Aggr'!H21+'Model 2. EFA aggrega'!H21+'Model 3. EFA aggrega'!H21+'Model 4. EFA aggrega'!H21+'Model 5. EFA aggrega'!H21+'Model 6. EFA aggrega'!H21+'Model 7. EFA aggrega'!H21+'Model 9. EFA aggrega'!H21+'Model 10 EFA aggrega'!H21+'8.EFA Model HFV-preserved areas'!H21+'EFA Model conserv areas'!H21</f>
        <v>942376.57811208721</v>
      </c>
      <c r="I13">
        <f>+'Model 1.A EFA Aggr  Agrof Agr '!I21+'Model 1. B EFA Aggr'!I21+'Model 2. EFA aggrega'!I21+'Model 3. EFA aggrega'!I21+'Model 4. EFA aggrega'!I21+'Model 5. EFA aggrega'!I21+'Model 6. EFA aggrega'!I21+'Model 7. EFA aggrega'!I21+'Model 9. EFA aggrega'!I21+'Model 10 EFA aggrega'!I21+'8.EFA Model HFV-preserved areas'!I21+'EFA Model conserv areas'!I21</f>
        <v>853618.85817856772</v>
      </c>
      <c r="J13">
        <f>+'Model 1.A EFA Aggr  Agrof Agr '!J21+'Model 1. B EFA Aggr'!J21+'Model 2. EFA aggrega'!J21+'Model 3. EFA aggrega'!J21+'Model 4. EFA aggrega'!J21+'Model 5. EFA aggrega'!J21+'Model 6. EFA aggrega'!J21+'Model 7. EFA aggrega'!J21+'Model 9. EFA aggrega'!J21+'Model 10 EFA aggrega'!J21+'8.EFA Model HFV-preserved areas'!J21+'EFA Model conserv areas'!J21</f>
        <v>1110362.3736087575</v>
      </c>
      <c r="K13">
        <f>+'Model 1.A EFA Aggr  Agrof Agr '!K21+'Model 1. B EFA Aggr'!K21+'Model 2. EFA aggrega'!K21+'Model 3. EFA aggrega'!K21+'Model 4. EFA aggrega'!K21+'Model 5. EFA aggrega'!K21+'Model 6. EFA aggrega'!K21+'Model 7. EFA aggrega'!K21+'Model 9. EFA aggrega'!K21+'Model 10 EFA aggrega'!K21+'8.EFA Model HFV-preserved areas'!K21+'EFA Model conserv areas'!K21</f>
        <v>1136229.6498558773</v>
      </c>
      <c r="L13">
        <f>+'Model 1.A EFA Aggr  Agrof Agr '!L21+'Model 1. B EFA Aggr'!L21+'Model 2. EFA aggrega'!L21+'Model 3. EFA aggrega'!L21+'Model 4. EFA aggrega'!L21+'Model 5. EFA aggrega'!L21+'Model 6. EFA aggrega'!L21+'Model 7. EFA aggrega'!L21+'Model 9. EFA aggrega'!L21+'Model 10 EFA aggrega'!L21+'8.EFA Model HFV-preserved areas'!L21+'EFA Model conserv areas'!L21</f>
        <v>1266248.191588646</v>
      </c>
      <c r="M13">
        <f>+'Model 1.A EFA Aggr  Agrof Agr '!M21+'Model 1. B EFA Aggr'!M21+'Model 2. EFA aggrega'!M21+'Model 3. EFA aggrega'!M21+'Model 4. EFA aggrega'!M21+'Model 5. EFA aggrega'!M21+'Model 6. EFA aggrega'!M21+'Model 7. EFA aggrega'!M21+'Model 9. EFA aggrega'!M21+'Model 10 EFA aggrega'!M21+'8.EFA Model HFV-preserved areas'!M21+'EFA Model conserv areas'!M21</f>
        <v>774520.19413966034</v>
      </c>
      <c r="N13">
        <f>+'Model 1.A EFA Aggr  Agrof Agr '!N21+'Model 1. B EFA Aggr'!N21+'Model 2. EFA aggrega'!N21+'Model 3. EFA aggrega'!N21+'Model 4. EFA aggrega'!N21+'Model 5. EFA aggrega'!N21+'Model 6. EFA aggrega'!N21+'Model 7. EFA aggrega'!N21+'Model 9. EFA aggrega'!N21+'Model 10 EFA aggrega'!N21+'8.EFA Model HFV-preserved areas'!N21+'EFA Model conserv areas'!N21</f>
        <v>1196401.7631739886</v>
      </c>
      <c r="O13">
        <f>+'Model 1.A EFA Aggr  Agrof Agr '!O21+'Model 1. B EFA Aggr'!O21+'Model 2. EFA aggrega'!O21+'Model 3. EFA aggrega'!O21+'Model 4. EFA aggrega'!O21+'Model 5. EFA aggrega'!O21+'Model 6. EFA aggrega'!O21+'Model 7. EFA aggrega'!O21+'Model 9. EFA aggrega'!O21+'Model 10 EFA aggrega'!O21+'8.EFA Model HFV-preserved areas'!O21+'EFA Model conserv areas'!O21</f>
        <v>775043.34711000707</v>
      </c>
      <c r="P13">
        <f>+'Model 1.A EFA Aggr  Agrof Agr '!P21+'Model 1. B EFA Aggr'!P21+'Model 2. EFA aggrega'!P21+'Model 3. EFA aggrega'!P21+'Model 4. EFA aggrega'!P21+'Model 5. EFA aggrega'!P21+'Model 6. EFA aggrega'!P21+'Model 7. EFA aggrega'!P21+'Model 9. EFA aggrega'!P21+'Model 10 EFA aggrega'!P21+'8.EFA Model HFV-preserved areas'!P21+'EFA Model conserv areas'!P21</f>
        <v>1603343.3964203345</v>
      </c>
      <c r="Q13">
        <f>+'Model 1.A EFA Aggr  Agrof Agr '!Q21+'Model 1. B EFA Aggr'!Q21+'Model 2. EFA aggrega'!Q21+'Model 3. EFA aggrega'!Q21+'Model 4. EFA aggrega'!Q21+'Model 5. EFA aggrega'!Q21+'Model 6. EFA aggrega'!Q21+'Model 7. EFA aggrega'!Q21+'Model 9. EFA aggrega'!Q21+'Model 10 EFA aggrega'!Q21+'8.EFA Model HFV-preserved areas'!Q21+'EFA Model conserv areas'!Q21</f>
        <v>897615.33462555439</v>
      </c>
      <c r="R13">
        <f>+'Model 1.A EFA Aggr  Agrof Agr '!R21+'Model 1. B EFA Aggr'!R21+'Model 2. EFA aggrega'!R21+'Model 3. EFA aggrega'!R21+'Model 4. EFA aggrega'!R21+'Model 5. EFA aggrega'!R21+'Model 6. EFA aggrega'!R21+'Model 7. EFA aggrega'!R21+'Model 9. EFA aggrega'!R21+'Model 10 EFA aggrega'!R21+'8.EFA Model HFV-preserved areas'!R21+'EFA Model conserv areas'!R21</f>
        <v>1204953.2491616425</v>
      </c>
      <c r="S13">
        <f>+'Model 1.A EFA Aggr  Agrof Agr '!S21+'Model 1. B EFA Aggr'!S21+'Model 2. EFA aggrega'!S21+'Model 3. EFA aggrega'!S21+'Model 4. EFA aggrega'!S21+'Model 5. EFA aggrega'!S21+'Model 6. EFA aggrega'!S21+'Model 7. EFA aggrega'!S21+'Model 9. EFA aggrega'!S21+'Model 10 EFA aggrega'!S21+'8.EFA Model HFV-preserved areas'!S21+'EFA Model conserv areas'!S21</f>
        <v>853084.69146147696</v>
      </c>
      <c r="T13">
        <f>+'Model 1.A EFA Aggr  Agrof Agr '!T21+'Model 1. B EFA Aggr'!T21+'Model 2. EFA aggrega'!T21+'Model 3. EFA aggrega'!T21+'Model 4. EFA aggrega'!T21+'Model 5. EFA aggrega'!T21+'Model 6. EFA aggrega'!T21+'Model 7. EFA aggrega'!T21+'Model 9. EFA aggrega'!T21+'Model 10 EFA aggrega'!T21+'8.EFA Model HFV-preserved areas'!T21+'EFA Model conserv areas'!T21</f>
        <v>1274966.2604958054</v>
      </c>
      <c r="U13">
        <f>+'Model 1.A EFA Aggr  Agrof Agr '!U21+'Model 1. B EFA Aggr'!U21+'Model 2. EFA aggrega'!U21+'Model 3. EFA aggrega'!U21+'Model 4. EFA aggrega'!U21+'Model 5. EFA aggrega'!U21+'Model 6. EFA aggrega'!U21+'Model 7. EFA aggrega'!U21+'Model 9. EFA aggrega'!U21+'Model 10 EFA aggrega'!U21+'8.EFA Model HFV-preserved areas'!U21+'EFA Model conserv areas'!U21</f>
        <v>1495578.4517920157</v>
      </c>
      <c r="V13">
        <f>+'Model 1.A EFA Aggr  Agrof Agr '!V21+'Model 1. B EFA Aggr'!V21+'Model 2. EFA aggrega'!V21+'Model 3. EFA aggrega'!V21+'Model 4. EFA aggrega'!V21+'Model 5. EFA aggrega'!V21+'Model 6. EFA aggrega'!V21+'Model 7. EFA aggrega'!V21+'Model 9. EFA aggrega'!V21+'Model 10 EFA aggrega'!V21+'8.EFA Model HFV-preserved areas'!V21+'EFA Model conserv areas'!V21</f>
        <v>1305785.4773225985</v>
      </c>
      <c r="W13">
        <f>+'Model 1.A EFA Aggr  Agrof Agr '!W21+'Model 1. B EFA Aggr'!W21+'Model 2. EFA aggrega'!W21+'Model 3. EFA aggrega'!W21+'Model 4. EFA aggrega'!W21+'Model 5. EFA aggrega'!W21+'Model 6. EFA aggrega'!W21+'Model 7. EFA aggrega'!W21+'Model 9. EFA aggrega'!W21+'Model 10 EFA aggrega'!W21+'8.EFA Model HFV-preserved areas'!W21+'EFA Model conserv areas'!W21</f>
        <v>833571.08566754486</v>
      </c>
      <c r="X13">
        <f>+'Model 1.A EFA Aggr  Agrof Agr '!X21+'Model 1. B EFA Aggr'!X21+'Model 2. EFA aggrega'!X21+'Model 3. EFA aggrega'!X21+'Model 4. EFA aggrega'!X21+'Model 5. EFA aggrega'!X21+'Model 6. EFA aggrega'!X21+'Model 7. EFA aggrega'!X21+'Model 9. EFA aggrega'!X21+'Model 10 EFA aggrega'!X21+'8.EFA Model HFV-preserved areas'!X21+'EFA Model conserv areas'!X21</f>
        <v>1255191.0782166997</v>
      </c>
      <c r="Y13">
        <f>+'Model 1.A EFA Aggr  Agrof Agr '!Y21+'Model 1. B EFA Aggr'!Y21+'Model 2. EFA aggrega'!Y21+'Model 3. EFA aggrega'!Y21+'Model 4. EFA aggrega'!Y21+'Model 5. EFA aggrega'!Y21+'Model 6. EFA aggrega'!Y21+'Model 7. EFA aggrega'!Y21+'Model 9. EFA aggrega'!Y21+'Model 10 EFA aggrega'!Y21+'8.EFA Model HFV-preserved areas'!Y21+'EFA Model conserv areas'!Y21</f>
        <v>947445.65505107807</v>
      </c>
      <c r="Z13">
        <f>+'Model 1.A EFA Aggr  Agrof Agr '!Z21+'Model 1. B EFA Aggr'!Z21+'Model 2. EFA aggrega'!Z21+'Model 3. EFA aggrega'!Z21+'Model 4. EFA aggrega'!Z21+'Model 5. EFA aggrega'!Z21+'Model 6. EFA aggrega'!Z21+'Model 7. EFA aggrega'!Z21+'Model 9. EFA aggrega'!Z21+'Model 10 EFA aggrega'!Z21+'8.EFA Model HFV-preserved areas'!Z21+'EFA Model conserv areas'!Z21</f>
        <v>1574767.1979539029</v>
      </c>
      <c r="AA13">
        <f>+'Model 1.A EFA Aggr  Agrof Agr '!AA21+'Model 1. B EFA Aggr'!AA21+'Model 2. EFA aggrega'!AA21+'Model 3. EFA aggrega'!AA21+'Model 4. EFA aggrega'!AA21+'Model 5. EFA aggrega'!AA21+'Model 6. EFA aggrega'!AA21+'Model 7. EFA aggrega'!AA21+'Model 9. EFA aggrega'!AA21+'Model 10 EFA aggrega'!AA21+'8.EFA Model HFV-preserved areas'!AA21+'EFA Model conserv areas'!AA21</f>
        <v>853346.26794665039</v>
      </c>
      <c r="AB13">
        <f>+'Model 1.A EFA Aggr  Agrof Agr '!AB21+'Model 1. B EFA Aggr'!AB21+'Model 2. EFA aggrega'!AB21+'Model 3. EFA aggrega'!AB21+'Model 4. EFA aggrega'!AB21+'Model 5. EFA aggrega'!AB21+'Model 6. EFA aggrega'!AB21+'Model 7. EFA aggrega'!AB21+'Model 9. EFA aggrega'!AB21+'Model 10 EFA aggrega'!AB21+'8.EFA Model HFV-preserved areas'!AB21+'EFA Model conserv areas'!AB21</f>
        <v>1274966.2604958054</v>
      </c>
      <c r="AC13">
        <f>+'Model 1.A EFA Aggr  Agrof Agr '!AC21+'Model 1. B EFA Aggr'!AC21+'Model 2. EFA aggrega'!AC21+'Model 3. EFA aggrega'!AC21+'Model 4. EFA aggrega'!AC21+'Model 5. EFA aggrega'!AC21+'Model 6. EFA aggrega'!AC21+'Model 7. EFA aggrega'!AC21+'Model 9. EFA aggrega'!AC21+'Model 10 EFA aggrega'!AC21+'8.EFA Model HFV-preserved areas'!AC21+'EFA Model conserv areas'!AC21</f>
        <v>833571.08566754486</v>
      </c>
      <c r="AD13">
        <f>+'Model 1.A EFA Aggr  Agrof Agr '!AD21+'Model 1. B EFA Aggr'!AD21+'Model 2. EFA aggrega'!AD21+'Model 3. EFA aggrega'!AD21+'Model 4. EFA aggrega'!AD21+'Model 5. EFA aggrega'!AD21+'Model 6. EFA aggrega'!AD21+'Model 7. EFA aggrega'!AD21+'Model 9. EFA aggrega'!AD21+'Model 10 EFA aggrega'!AD21+'8.EFA Model HFV-preserved areas'!AD21+'EFA Model conserv areas'!AD21</f>
        <v>1255191.0782166997</v>
      </c>
      <c r="AE13">
        <f>+'Model 1.A EFA Aggr  Agrof Agr '!AE21+'Model 1. B EFA Aggr'!AE21+'Model 2. EFA aggrega'!AE21+'Model 3. EFA aggrega'!AE21+'Model 4. EFA aggrega'!AE21+'Model 5. EFA aggrega'!AE21+'Model 6. EFA aggrega'!AE21+'Model 7. EFA aggrega'!AE21+'Model 9. EFA aggrega'!AE21+'Model 10 EFA aggrega'!AE21+'8.EFA Model HFV-preserved areas'!AE21+'EFA Model conserv areas'!AE21</f>
        <v>1518369.8484290838</v>
      </c>
      <c r="AF13" s="261"/>
      <c r="AG13" s="261"/>
      <c r="AH13" s="261"/>
      <c r="AI13" s="261"/>
    </row>
    <row r="14" spans="1:35">
      <c r="A14" s="541" t="s">
        <v>171</v>
      </c>
      <c r="B14">
        <f>+'Model 1.A EFA Aggr  Agrof Agr '!B22+'Model 1. B EFA Aggr'!B22+'Model 2. EFA aggrega'!B22+'Model 3. EFA aggrega'!B22+'Model 4. EFA aggrega'!B22+'Model 5. EFA aggrega'!B22+'Model 6. EFA aggrega'!B22+'Model 7. EFA aggrega'!B22+'Model 9. EFA aggrega'!B22+'Model 10 EFA aggrega'!B22+'8.EFA Model HFV-preserved areas'!B22+'EFA Model conserv areas'!B22</f>
        <v>0</v>
      </c>
      <c r="C14">
        <f>+'Model 1.A EFA Aggr  Agrof Agr '!C22+'Model 1. B EFA Aggr'!C22+'Model 2. EFA aggrega'!C22+'Model 3. EFA aggrega'!C22+'Model 4. EFA aggrega'!C22+'Model 5. EFA aggrega'!C22+'Model 6. EFA aggrega'!C22+'Model 7. EFA aggrega'!C22+'Model 9. EFA aggrega'!C22+'Model 10 EFA aggrega'!C22+'8.EFA Model HFV-preserved areas'!C22+'EFA Model conserv areas'!C22</f>
        <v>2293335.6506685</v>
      </c>
      <c r="D14">
        <f>+'Model 1.A EFA Aggr  Agrof Agr '!D22+'Model 1. B EFA Aggr'!D22+'Model 2. EFA aggrega'!D22+'Model 3. EFA aggrega'!D22+'Model 4. EFA aggrega'!D22+'Model 5. EFA aggrega'!D22+'Model 6. EFA aggrega'!D22+'Model 7. EFA aggrega'!D22+'Model 9. EFA aggrega'!D22+'Model 10 EFA aggrega'!D22+'8.EFA Model HFV-preserved areas'!D22+'EFA Model conserv areas'!D22</f>
        <v>728186.48235697625</v>
      </c>
      <c r="E14">
        <f>+'Model 1.A EFA Aggr  Agrof Agr '!E22+'Model 1. B EFA Aggr'!E22+'Model 2. EFA aggrega'!E22+'Model 3. EFA aggrega'!E22+'Model 4. EFA aggrega'!E22+'Model 5. EFA aggrega'!E22+'Model 6. EFA aggrega'!E22+'Model 7. EFA aggrega'!E22+'Model 9. EFA aggrega'!E22+'Model 10 EFA aggrega'!E22+'8.EFA Model HFV-preserved areas'!E22+'EFA Model conserv areas'!E22</f>
        <v>1210000.480638081</v>
      </c>
      <c r="F14">
        <f>+'Model 1.A EFA Aggr  Agrof Agr '!F22+'Model 1. B EFA Aggr'!F22+'Model 2. EFA aggrega'!F22+'Model 3. EFA aggrega'!F22+'Model 4. EFA aggrega'!F22+'Model 5. EFA aggrega'!F22+'Model 6. EFA aggrega'!F22+'Model 7. EFA aggrega'!F22+'Model 9. EFA aggrega'!F22+'Model 10 EFA aggrega'!F22+'8.EFA Model HFV-preserved areas'!F22+'EFA Model conserv areas'!F22</f>
        <v>1190017.1054255846</v>
      </c>
      <c r="G14">
        <f>+'Model 1.A EFA Aggr  Agrof Agr '!G22+'Model 1. B EFA Aggr'!G22+'Model 2. EFA aggrega'!G22+'Model 3. EFA aggrega'!G22+'Model 4. EFA aggrega'!G22+'Model 5. EFA aggrega'!G22+'Model 6. EFA aggrega'!G22+'Model 7. EFA aggrega'!G22+'Model 9. EFA aggrega'!G22+'Model 10 EFA aggrega'!G22+'8.EFA Model HFV-preserved areas'!G22+'EFA Model conserv areas'!G22</f>
        <v>1939777.3237607041</v>
      </c>
      <c r="H14">
        <f>+'Model 1.A EFA Aggr  Agrof Agr '!H22+'Model 1. B EFA Aggr'!H22+'Model 2. EFA aggrega'!H22+'Model 3. EFA aggrega'!H22+'Model 4. EFA aggrega'!H22+'Model 5. EFA aggrega'!H22+'Model 6. EFA aggrega'!H22+'Model 7. EFA aggrega'!H22+'Model 9. EFA aggrega'!H22+'Model 10 EFA aggrega'!H22+'8.EFA Model HFV-preserved areas'!H22+'EFA Model conserv areas'!H22</f>
        <v>1737435.8246058899</v>
      </c>
      <c r="I14">
        <f>+'Model 1.A EFA Aggr  Agrof Agr '!I22+'Model 1. B EFA Aggr'!I22+'Model 2. EFA aggrega'!I22+'Model 3. EFA aggrega'!I22+'Model 4. EFA aggrega'!I22+'Model 5. EFA aggrega'!I22+'Model 6. EFA aggrega'!I22+'Model 7. EFA aggrega'!I22+'Model 9. EFA aggrega'!I22+'Model 10 EFA aggrega'!I22+'8.EFA Model HFV-preserved areas'!I22+'EFA Model conserv areas'!I22</f>
        <v>2562054.1632350581</v>
      </c>
      <c r="J14">
        <f>+'Model 1.A EFA Aggr  Agrof Agr '!J22+'Model 1. B EFA Aggr'!J22+'Model 2. EFA aggrega'!J22+'Model 3. EFA aggrega'!J22+'Model 4. EFA aggrega'!J22+'Model 5. EFA aggrega'!J22+'Model 6. EFA aggrega'!J22+'Model 7. EFA aggrega'!J22+'Model 9. EFA aggrega'!J22+'Model 10 EFA aggrega'!J22+'8.EFA Model HFV-preserved areas'!J22+'EFA Model conserv areas'!J22</f>
        <v>2320747.1410141843</v>
      </c>
      <c r="K14">
        <f>+'Model 1.A EFA Aggr  Agrof Agr '!K22+'Model 1. B EFA Aggr'!K22+'Model 2. EFA aggrega'!K22+'Model 3. EFA aggrega'!K22+'Model 4. EFA aggrega'!K22+'Model 5. EFA aggrega'!K22+'Model 6. EFA aggrega'!K22+'Model 7. EFA aggrega'!K22+'Model 9. EFA aggrega'!K22+'Model 10 EFA aggrega'!K22+'8.EFA Model HFV-preserved areas'!K22+'EFA Model conserv areas'!K22</f>
        <v>3018759.8122430346</v>
      </c>
      <c r="L14">
        <f>+'Model 1.A EFA Aggr  Agrof Agr '!L22+'Model 1. B EFA Aggr'!L22+'Model 2. EFA aggrega'!L22+'Model 3. EFA aggrega'!L22+'Model 4. EFA aggrega'!L22+'Model 5. EFA aggrega'!L22+'Model 6. EFA aggrega'!L22+'Model 7. EFA aggrega'!L22+'Model 9. EFA aggrega'!L22+'Model 10 EFA aggrega'!L22+'8.EFA Model HFV-preserved areas'!L22+'EFA Model conserv areas'!L22</f>
        <v>3089085.586821659</v>
      </c>
      <c r="M14">
        <f>+'Model 1.A EFA Aggr  Agrof Agr '!M22+'Model 1. B EFA Aggr'!M22+'Model 2. EFA aggrega'!M22+'Model 3. EFA aggrega'!M22+'Model 4. EFA aggrega'!M22+'Model 5. EFA aggrega'!M22+'Model 6. EFA aggrega'!M22+'Model 7. EFA aggrega'!M22+'Model 9. EFA aggrega'!M22+'Model 10 EFA aggrega'!M22+'8.EFA Model HFV-preserved areas'!M22+'EFA Model conserv areas'!M22</f>
        <v>3442569.0602877922</v>
      </c>
      <c r="N14">
        <f>+'Model 1.A EFA Aggr  Agrof Agr '!N22+'Model 1. B EFA Aggr'!N22+'Model 2. EFA aggrega'!N22+'Model 3. EFA aggrega'!N22+'Model 4. EFA aggrega'!N22+'Model 5. EFA aggrega'!N22+'Model 6. EFA aggrega'!N22+'Model 7. EFA aggrega'!N22+'Model 9. EFA aggrega'!N22+'Model 10 EFA aggrega'!N22+'8.EFA Model HFV-preserved areas'!N22+'EFA Model conserv areas'!N22</f>
        <v>2105700.3473924631</v>
      </c>
      <c r="O14">
        <f>+'Model 1.A EFA Aggr  Agrof Agr '!O22+'Model 1. B EFA Aggr'!O22+'Model 2. EFA aggrega'!O22+'Model 3. EFA aggrega'!O22+'Model 4. EFA aggrega'!O22+'Model 5. EFA aggrega'!O22+'Model 6. EFA aggrega'!O22+'Model 7. EFA aggrega'!O22+'Model 9. EFA aggrega'!O22+'Model 10 EFA aggrega'!O22+'8.EFA Model HFV-preserved areas'!O22+'EFA Model conserv areas'!O22</f>
        <v>3252676.4665378788</v>
      </c>
      <c r="P14">
        <f>+'Model 1.A EFA Aggr  Agrof Agr '!P22+'Model 1. B EFA Aggr'!P22+'Model 2. EFA aggrega'!P22+'Model 3. EFA aggrega'!P22+'Model 4. EFA aggrega'!P22+'Model 5. EFA aggrega'!P22+'Model 6. EFA aggrega'!P22+'Model 7. EFA aggrega'!P22+'Model 9. EFA aggrega'!P22+'Model 10 EFA aggrega'!P22+'8.EFA Model HFV-preserved areas'!P22+'EFA Model conserv areas'!P22</f>
        <v>2107122.6516780499</v>
      </c>
      <c r="Q14">
        <f>+'Model 1.A EFA Aggr  Agrof Agr '!Q22+'Model 1. B EFA Aggr'!Q22+'Model 2. EFA aggrega'!Q22+'Model 3. EFA aggrega'!Q22+'Model 4. EFA aggrega'!Q22+'Model 5. EFA aggrega'!Q22+'Model 6. EFA aggrega'!Q22+'Model 7. EFA aggrega'!Q22+'Model 9. EFA aggrega'!Q22+'Model 10 EFA aggrega'!Q22+'8.EFA Model HFV-preserved areas'!Q22+'EFA Model conserv areas'!Q22</f>
        <v>4359035.1450835448</v>
      </c>
      <c r="R14">
        <f>+'Model 1.A EFA Aggr  Agrof Agr '!R22+'Model 1. B EFA Aggr'!R22+'Model 2. EFA aggrega'!R22+'Model 3. EFA aggrega'!R22+'Model 4. EFA aggrega'!R22+'Model 5. EFA aggrega'!R22+'Model 6. EFA aggrega'!R22+'Model 7. EFA aggrega'!R22+'Model 9. EFA aggrega'!R22+'Model 10 EFA aggrega'!R22+'8.EFA Model HFV-preserved areas'!R22+'EFA Model conserv areas'!R22</f>
        <v>2440361.0599790374</v>
      </c>
      <c r="S14">
        <f>+'Model 1.A EFA Aggr  Agrof Agr '!S22+'Model 1. B EFA Aggr'!S22+'Model 2. EFA aggrega'!S22+'Model 3. EFA aggrega'!S22+'Model 4. EFA aggrega'!S22+'Model 5. EFA aggrega'!S22+'Model 6. EFA aggrega'!S22+'Model 7. EFA aggrega'!S22+'Model 9. EFA aggrega'!S22+'Model 10 EFA aggrega'!S22+'8.EFA Model HFV-preserved areas'!S22+'EFA Model conserv areas'!S22</f>
        <v>3275925.5272482024</v>
      </c>
      <c r="T14">
        <f>+'Model 1.A EFA Aggr  Agrof Agr '!T22+'Model 1. B EFA Aggr'!T22+'Model 2. EFA aggrega'!T22+'Model 3. EFA aggrega'!T22+'Model 4. EFA aggrega'!T22+'Model 5. EFA aggrega'!T22+'Model 6. EFA aggrega'!T22+'Model 7. EFA aggrega'!T22+'Model 9. EFA aggrega'!T22+'Model 10 EFA aggrega'!T22+'8.EFA Model HFV-preserved areas'!T22+'EFA Model conserv areas'!T22</f>
        <v>2319294.8934804802</v>
      </c>
      <c r="U14">
        <f>+'Model 1.A EFA Aggr  Agrof Agr '!U22+'Model 1. B EFA Aggr'!U22+'Model 2. EFA aggrega'!U22+'Model 3. EFA aggrega'!U22+'Model 4. EFA aggrega'!U22+'Model 5. EFA aggrega'!U22+'Model 6. EFA aggrega'!U22+'Model 7. EFA aggrega'!U22+'Model 9. EFA aggrega'!U22+'Model 10 EFA aggrega'!U22+'8.EFA Model HFV-preserved areas'!U22+'EFA Model conserv areas'!U22</f>
        <v>3466271.0126258954</v>
      </c>
      <c r="V14">
        <f>+'Model 1.A EFA Aggr  Agrof Agr '!V22+'Model 1. B EFA Aggr'!V22+'Model 2. EFA aggrega'!V22+'Model 3. EFA aggrega'!V22+'Model 4. EFA aggrega'!V22+'Model 5. EFA aggrega'!V22+'Model 6. EFA aggrega'!V22+'Model 7. EFA aggrega'!V22+'Model 9. EFA aggrega'!V22+'Model 10 EFA aggrega'!V22+'8.EFA Model HFV-preserved areas'!V22+'EFA Model conserv areas'!V22</f>
        <v>4066052.8793433411</v>
      </c>
      <c r="W14">
        <f>+'Model 1.A EFA Aggr  Agrof Agr '!W22+'Model 1. B EFA Aggr'!W22+'Model 2. EFA aggrega'!W22+'Model 3. EFA aggrega'!W22+'Model 4. EFA aggrega'!W22+'Model 5. EFA aggrega'!W22+'Model 6. EFA aggrega'!W22+'Model 7. EFA aggrega'!W22+'Model 9. EFA aggrega'!W22+'Model 10 EFA aggrega'!W22+'8.EFA Model HFV-preserved areas'!W22+'EFA Model conserv areas'!W22</f>
        <v>3550059.7066710247</v>
      </c>
      <c r="X14">
        <f>+'Model 1.A EFA Aggr  Agrof Agr '!X22+'Model 1. B EFA Aggr'!X22+'Model 2. EFA aggrega'!X22+'Model 3. EFA aggrega'!X22+'Model 4. EFA aggrega'!X22+'Model 5. EFA aggrega'!X22+'Model 6. EFA aggrega'!X22+'Model 7. EFA aggrega'!X22+'Model 9. EFA aggrega'!X22+'Model 10 EFA aggrega'!X22+'8.EFA Model HFV-preserved areas'!X22+'EFA Model conserv areas'!X22</f>
        <v>2266242.9436280876</v>
      </c>
      <c r="Y14">
        <f>+'Model 1.A EFA Aggr  Agrof Agr '!Y22+'Model 1. B EFA Aggr'!Y22+'Model 2. EFA aggrega'!Y22+'Model 3. EFA aggrega'!Y22+'Model 4. EFA aggrega'!Y22+'Model 5. EFA aggrega'!Y22+'Model 6. EFA aggrega'!Y22+'Model 7. EFA aggrega'!Y22+'Model 9. EFA aggrega'!Y22+'Model 10 EFA aggrega'!Y22+'8.EFA Model HFV-preserved areas'!Y22+'EFA Model conserv areas'!Y22</f>
        <v>3412507.91063071</v>
      </c>
      <c r="Z14">
        <f>+'Model 1.A EFA Aggr  Agrof Agr '!Z22+'Model 1. B EFA Aggr'!Z22+'Model 2. EFA aggrega'!Z22+'Model 3. EFA aggrega'!Z22+'Model 4. EFA aggrega'!Z22+'Model 5. EFA aggrega'!Z22+'Model 6. EFA aggrega'!Z22+'Model 7. EFA aggrega'!Z22+'Model 9. EFA aggrega'!Z22+'Model 10 EFA aggrega'!Z22+'8.EFA Model HFV-preserved areas'!Z22+'EFA Model conserv areas'!Z22</f>
        <v>2575835.5431811926</v>
      </c>
      <c r="AA14">
        <f>+'Model 1.A EFA Aggr  Agrof Agr '!AA22+'Model 1. B EFA Aggr'!AA22+'Model 2. EFA aggrega'!AA22+'Model 3. EFA aggrega'!AA22+'Model 4. EFA aggrega'!AA22+'Model 5. EFA aggrega'!AA22+'Model 6. EFA aggrega'!AA22+'Model 7. EFA aggrega'!AA22+'Model 9. EFA aggrega'!AA22+'Model 10 EFA aggrega'!AA22+'8.EFA Model HFV-preserved areas'!AA22+'EFA Model conserv areas'!AA22</f>
        <v>4281344.5806628689</v>
      </c>
      <c r="AB14">
        <f>+'Model 1.A EFA Aggr  Agrof Agr '!AB22+'Model 1. B EFA Aggr'!AB22+'Model 2. EFA aggrega'!AB22+'Model 3. EFA aggrega'!AB22+'Model 4. EFA aggrega'!AB22+'Model 5. EFA aggrega'!AB22+'Model 6. EFA aggrega'!AB22+'Model 7. EFA aggrega'!AB22+'Model 9. EFA aggrega'!AB22+'Model 10 EFA aggrega'!AB22+'8.EFA Model HFV-preserved areas'!AB22+'EFA Model conserv areas'!AB22</f>
        <v>2320006.0456232736</v>
      </c>
      <c r="AC14">
        <f>+'Model 1.A EFA Aggr  Agrof Agr '!AC22+'Model 1. B EFA Aggr'!AC22+'Model 2. EFA aggrega'!AC22+'Model 3. EFA aggrega'!AC22+'Model 4. EFA aggrega'!AC22+'Model 5. EFA aggrega'!AC22+'Model 6. EFA aggrega'!AC22+'Model 7. EFA aggrega'!AC22+'Model 9. EFA aggrega'!AC22+'Model 10 EFA aggrega'!AC22+'8.EFA Model HFV-preserved areas'!AC22+'EFA Model conserv areas'!AC22</f>
        <v>3466271.0126258954</v>
      </c>
      <c r="AD14">
        <f>+'Model 1.A EFA Aggr  Agrof Agr '!AD22+'Model 1. B EFA Aggr'!AD22+'Model 2. EFA aggrega'!AD22+'Model 3. EFA aggrega'!AD22+'Model 4. EFA aggrega'!AD22+'Model 5. EFA aggrega'!AD22+'Model 6. EFA aggrega'!AD22+'Model 7. EFA aggrega'!AD22+'Model 9. EFA aggrega'!AD22+'Model 10 EFA aggrega'!AD22+'8.EFA Model HFV-preserved areas'!AD22+'EFA Model conserv areas'!AD22</f>
        <v>2266242.9436280876</v>
      </c>
      <c r="AE14">
        <f>+'Model 1.A EFA Aggr  Agrof Agr '!AE22+'Model 1. B EFA Aggr'!AE22+'Model 2. EFA aggrega'!AE22+'Model 3. EFA aggrega'!AE22+'Model 4. EFA aggrega'!AE22+'Model 5. EFA aggrega'!AE22+'Model 6. EFA aggrega'!AE22+'Model 7. EFA aggrega'!AE22+'Model 9. EFA aggrega'!AE22+'Model 10 EFA aggrega'!AE22+'8.EFA Model HFV-preserved areas'!AE22+'EFA Model conserv areas'!AE22</f>
        <v>3412507.91063071</v>
      </c>
      <c r="AF14" s="261"/>
      <c r="AG14" s="261"/>
      <c r="AH14" s="261"/>
      <c r="AI14" s="261"/>
    </row>
    <row r="15" spans="1:35">
      <c r="A15" s="541" t="s">
        <v>172</v>
      </c>
      <c r="B15">
        <f>+'Model 1.A EFA Aggr  Agrof Agr '!B23+'Model 1. B EFA Aggr'!B23+'Model 2. EFA aggrega'!B23+'Model 3. EFA aggrega'!B23+'Model 4. EFA aggrega'!B23+'Model 5. EFA aggrega'!B23+'Model 6. EFA aggrega'!B23+'Model 7. EFA aggrega'!B23+'Model 9. EFA aggrega'!B23+'Model 10 EFA aggrega'!B23+'8.EFA Model HFV-preserved areas'!B23+'EFA Model conserv areas'!B23</f>
        <v>0</v>
      </c>
      <c r="C15">
        <f>+'Model 1.A EFA Aggr  Agrof Agr '!C23+'Model 1. B EFA Aggr'!C23+'Model 2. EFA aggrega'!C23+'Model 3. EFA aggrega'!C23+'Model 4. EFA aggrega'!C23+'Model 5. EFA aggrega'!C23+'Model 6. EFA aggrega'!C23+'Model 7. EFA aggrega'!C23+'Model 9. EFA aggrega'!C23+'Model 10 EFA aggrega'!C23+'8.EFA Model HFV-preserved areas'!C23+'EFA Model conserv areas'!C23</f>
        <v>0</v>
      </c>
      <c r="D15">
        <f>+'Model 1.A EFA Aggr  Agrof Agr '!D23+'Model 1. B EFA Aggr'!D23+'Model 2. EFA aggrega'!D23+'Model 3. EFA aggrega'!D23+'Model 4. EFA aggrega'!D23+'Model 5. EFA aggrega'!D23+'Model 6. EFA aggrega'!D23+'Model 7. EFA aggrega'!D23+'Model 9. EFA aggrega'!D23+'Model 10 EFA aggrega'!D23+'8.EFA Model HFV-preserved areas'!D23+'EFA Model conserv areas'!D23</f>
        <v>5139701.5292000249</v>
      </c>
      <c r="E15">
        <f>+'Model 1.A EFA Aggr  Agrof Agr '!E23+'Model 1. B EFA Aggr'!E23+'Model 2. EFA aggrega'!E23+'Model 3. EFA aggrega'!E23+'Model 4. EFA aggrega'!E23+'Model 5. EFA aggrega'!E23+'Model 6. EFA aggrega'!E23+'Model 7. EFA aggrega'!E23+'Model 9. EFA aggrega'!E23+'Model 10 EFA aggrega'!E23+'8.EFA Model HFV-preserved areas'!E23+'EFA Model conserv areas'!E23</f>
        <v>1772571.4020122236</v>
      </c>
      <c r="F15">
        <f>+'Model 1.A EFA Aggr  Agrof Agr '!F23+'Model 1. B EFA Aggr'!F23+'Model 2. EFA aggrega'!F23+'Model 3. EFA aggrega'!F23+'Model 4. EFA aggrega'!F23+'Model 5. EFA aggrega'!F23+'Model 6. EFA aggrega'!F23+'Model 7. EFA aggrega'!F23+'Model 9. EFA aggrega'!F23+'Model 10 EFA aggrega'!F23+'8.EFA Model HFV-preserved areas'!F23+'EFA Model conserv areas'!F23</f>
        <v>2732749.8159590461</v>
      </c>
      <c r="G15">
        <f>+'Model 1.A EFA Aggr  Agrof Agr '!G23+'Model 1. B EFA Aggr'!G23+'Model 2. EFA aggrega'!G23+'Model 3. EFA aggrega'!G23+'Model 4. EFA aggrega'!G23+'Model 5. EFA aggrega'!G23+'Model 6. EFA aggrega'!G23+'Model 7. EFA aggrega'!G23+'Model 9. EFA aggrega'!G23+'Model 10 EFA aggrega'!G23+'8.EFA Model HFV-preserved areas'!G23+'EFA Model conserv areas'!G23</f>
        <v>2896772.104523465</v>
      </c>
      <c r="H15">
        <f>+'Model 1.A EFA Aggr  Agrof Agr '!H23+'Model 1. B EFA Aggr'!H23+'Model 2. EFA aggrega'!H23+'Model 3. EFA aggrega'!H23+'Model 4. EFA aggrega'!H23+'Model 5. EFA aggrega'!H23+'Model 6. EFA aggrega'!H23+'Model 7. EFA aggrega'!H23+'Model 9. EFA aggrega'!H23+'Model 10 EFA aggrega'!H23+'8.EFA Model HFV-preserved areas'!H23+'EFA Model conserv areas'!H23</f>
        <v>4721858.8832365051</v>
      </c>
      <c r="I15">
        <f>+'Model 1.A EFA Aggr  Agrof Agr '!I23+'Model 1. B EFA Aggr'!I23+'Model 2. EFA aggrega'!I23+'Model 3. EFA aggrega'!I23+'Model 4. EFA aggrega'!I23+'Model 5. EFA aggrega'!I23+'Model 6. EFA aggrega'!I23+'Model 7. EFA aggrega'!I23+'Model 9. EFA aggrega'!I23+'Model 10 EFA aggrega'!I23+'8.EFA Model HFV-preserved areas'!I23+'EFA Model conserv areas'!I23</f>
        <v>4229313.6856365902</v>
      </c>
      <c r="J15">
        <f>+'Model 1.A EFA Aggr  Agrof Agr '!J23+'Model 1. B EFA Aggr'!J23+'Model 2. EFA aggrega'!J23+'Model 3. EFA aggrega'!J23+'Model 4. EFA aggrega'!J23+'Model 5. EFA aggrega'!J23+'Model 6. EFA aggrega'!J23+'Model 7. EFA aggrega'!J23+'Model 9. EFA aggrega'!J23+'Model 10 EFA aggrega'!J23+'8.EFA Model HFV-preserved areas'!J23+'EFA Model conserv areas'!J23</f>
        <v>6990240.8953314377</v>
      </c>
      <c r="K15">
        <f>+'Model 1.A EFA Aggr  Agrof Agr '!K23+'Model 1. B EFA Aggr'!K23+'Model 2. EFA aggrega'!K23+'Model 3. EFA aggrega'!K23+'Model 4. EFA aggrega'!K23+'Model 5. EFA aggrega'!K23+'Model 6. EFA aggrega'!K23+'Model 7. EFA aggrega'!K23+'Model 9. EFA aggrega'!K23+'Model 10 EFA aggrega'!K23+'8.EFA Model HFV-preserved areas'!K23+'EFA Model conserv areas'!K23</f>
        <v>4891179.2671099203</v>
      </c>
      <c r="L15">
        <f>+'Model 1.A EFA Aggr  Agrof Agr '!L23+'Model 1. B EFA Aggr'!L23+'Model 2. EFA aggrega'!L23+'Model 3. EFA aggrega'!L23+'Model 4. EFA aggrega'!L23+'Model 5. EFA aggrega'!L23+'Model 6. EFA aggrega'!L23+'Model 7. EFA aggrega'!L23+'Model 9. EFA aggrega'!L23+'Model 10 EFA aggrega'!L23+'8.EFA Model HFV-preserved areas'!L23+'EFA Model conserv areas'!L23</f>
        <v>7483647.0903633386</v>
      </c>
      <c r="M15">
        <f>+'Model 1.A EFA Aggr  Agrof Agr '!M23+'Model 1. B EFA Aggr'!M23+'Model 2. EFA aggrega'!M23+'Model 3. EFA aggrega'!M23+'Model 4. EFA aggrega'!M23+'Model 5. EFA aggrega'!M23+'Model 6. EFA aggrega'!M23+'Model 7. EFA aggrega'!M23+'Model 9. EFA aggrega'!M23+'Model 10 EFA aggrega'!M23+'8.EFA Model HFV-preserved areas'!M23+'EFA Model conserv areas'!M23</f>
        <v>7519536.4130419604</v>
      </c>
      <c r="N15">
        <f>+'Model 1.A EFA Aggr  Agrof Agr '!N23+'Model 1. B EFA Aggr'!N23+'Model 2. EFA aggrega'!N23+'Model 3. EFA aggrega'!N23+'Model 4. EFA aggrega'!N23+'Model 5. EFA aggrega'!N23+'Model 6. EFA aggrega'!N23+'Model 7. EFA aggrega'!N23+'Model 9. EFA aggrega'!N23+'Model 10 EFA aggrega'!N23+'8.EFA Model HFV-preserved areas'!N23+'EFA Model conserv areas'!N23</f>
        <v>8249123.9183610156</v>
      </c>
      <c r="O15">
        <f>+'Model 1.A EFA Aggr  Agrof Agr '!O23+'Model 1. B EFA Aggr'!O23+'Model 2. EFA aggrega'!O23+'Model 3. EFA aggrega'!O23+'Model 4. EFA aggrega'!O23+'Model 5. EFA aggrega'!O23+'Model 6. EFA aggrega'!O23+'Model 7. EFA aggrega'!O23+'Model 9. EFA aggrega'!O23+'Model 10 EFA aggrega'!O23+'8.EFA Model HFV-preserved areas'!O23+'EFA Model conserv areas'!O23</f>
        <v>5125753.2341355849</v>
      </c>
      <c r="P15">
        <f>+'Model 1.A EFA Aggr  Agrof Agr '!P23+'Model 1. B EFA Aggr'!P23+'Model 2. EFA aggrega'!P23+'Model 3. EFA aggrega'!P23+'Model 4. EFA aggrega'!P23+'Model 5. EFA aggrega'!P23+'Model 6. EFA aggrega'!P23+'Model 7. EFA aggrega'!P23+'Model 9. EFA aggrega'!P23+'Model 10 EFA aggrega'!P23+'8.EFA Model HFV-preserved areas'!P23+'EFA Model conserv areas'!P23</f>
        <v>7917753.7955954056</v>
      </c>
      <c r="Q15">
        <f>+'Model 1.A EFA Aggr  Agrof Agr '!Q23+'Model 1. B EFA Aggr'!Q23+'Model 2. EFA aggrega'!Q23+'Model 3. EFA aggrega'!Q23+'Model 4. EFA aggrega'!Q23+'Model 5. EFA aggrega'!Q23+'Model 6. EFA aggrega'!Q23+'Model 7. EFA aggrega'!Q23+'Model 9. EFA aggrega'!Q23+'Model 10 EFA aggrega'!Q23+'8.EFA Model HFV-preserved areas'!Q23+'EFA Model conserv areas'!Q23</f>
        <v>5882834.198285901</v>
      </c>
      <c r="R15">
        <f>+'Model 1.A EFA Aggr  Agrof Agr '!R23+'Model 1. B EFA Aggr'!R23+'Model 2. EFA aggrega'!R23+'Model 3. EFA aggrega'!R23+'Model 4. EFA aggrega'!R23+'Model 5. EFA aggrega'!R23+'Model 6. EFA aggrega'!R23+'Model 7. EFA aggrega'!R23+'Model 9. EFA aggrega'!R23+'Model 10 EFA aggrega'!R23+'8.EFA Model HFV-preserved areas'!R23+'EFA Model conserv areas'!R23</f>
        <v>10610882.275006944</v>
      </c>
      <c r="S15">
        <f>+'Model 1.A EFA Aggr  Agrof Agr '!S23+'Model 1. B EFA Aggr'!S23+'Model 2. EFA aggrega'!S23+'Model 3. EFA aggrega'!S23+'Model 4. EFA aggrega'!S23+'Model 5. EFA aggrega'!S23+'Model 6. EFA aggrega'!S23+'Model 7. EFA aggrega'!S23+'Model 9. EFA aggrega'!S23+'Model 10 EFA aggrega'!S23+'8.EFA Model HFV-preserved areas'!S23+'EFA Model conserv areas'!S23</f>
        <v>5182346.7320063179</v>
      </c>
      <c r="T15">
        <f>+'Model 1.A EFA Aggr  Agrof Agr '!T23+'Model 1. B EFA Aggr'!T23+'Model 2. EFA aggrega'!T23+'Model 3. EFA aggrega'!T23+'Model 4. EFA aggrega'!T23+'Model 5. EFA aggrega'!T23+'Model 6. EFA aggrega'!T23+'Model 7. EFA aggrega'!T23+'Model 9. EFA aggrega'!T23+'Model 10 EFA aggrega'!T23+'8.EFA Model HFV-preserved areas'!T23+'EFA Model conserv areas'!T23</f>
        <v>8109646.889921166</v>
      </c>
      <c r="U15">
        <f>+'Model 1.A EFA Aggr  Agrof Agr '!U23+'Model 1. B EFA Aggr'!U23+'Model 2. EFA aggrega'!U23+'Model 3. EFA aggrega'!U23+'Model 4. EFA aggrega'!U23+'Model 5. EFA aggrega'!U23+'Model 6. EFA aggrega'!U23+'Model 7. EFA aggrega'!U23+'Model 9. EFA aggrega'!U23+'Model 10 EFA aggrega'!U23+'8.EFA Model HFV-preserved areas'!U23+'EFA Model conserv areas'!U23</f>
        <v>5645690.9055901822</v>
      </c>
      <c r="V15">
        <f>+'Model 1.A EFA Aggr  Agrof Agr '!V23+'Model 1. B EFA Aggr'!V23+'Model 2. EFA aggrega'!V23+'Model 3. EFA aggrega'!V23+'Model 4. EFA aggrega'!V23+'Model 5. EFA aggrega'!V23+'Model 6. EFA aggrega'!V23+'Model 7. EFA aggrega'!V23+'Model 9. EFA aggrega'!V23+'Model 10 EFA aggrega'!V23+'8.EFA Model HFV-preserved areas'!V23+'EFA Model conserv areas'!V23</f>
        <v>8306819.8573880494</v>
      </c>
      <c r="W15">
        <f>+'Model 1.A EFA Aggr  Agrof Agr '!W23+'Model 1. B EFA Aggr'!W23+'Model 2. EFA aggrega'!W23+'Model 3. EFA aggrega'!W23+'Model 4. EFA aggrega'!W23+'Model 5. EFA aggrega'!W23+'Model 6. EFA aggrega'!W23+'Model 7. EFA aggrega'!W23+'Model 9. EFA aggrega'!W23+'Model 10 EFA aggrega'!W23+'8.EFA Model HFV-preserved areas'!W23+'EFA Model conserv areas'!W23</f>
        <v>9897696.8504892178</v>
      </c>
      <c r="X15">
        <f>+'Model 1.A EFA Aggr  Agrof Agr '!X23+'Model 1. B EFA Aggr'!X23+'Model 2. EFA aggrega'!X23+'Model 3. EFA aggrega'!X23+'Model 4. EFA aggrega'!X23+'Model 5. EFA aggrega'!X23+'Model 6. EFA aggrega'!X23+'Model 7. EFA aggrega'!X23+'Model 9. EFA aggrega'!X23+'Model 10 EFA aggrega'!X23+'8.EFA Model HFV-preserved areas'!X23+'EFA Model conserv areas'!X23</f>
        <v>8641652.1920494791</v>
      </c>
      <c r="Y15">
        <f>+'Model 1.A EFA Aggr  Agrof Agr '!Y23+'Model 1. B EFA Aggr'!Y23+'Model 2. EFA aggrega'!Y23+'Model 3. EFA aggrega'!Y23+'Model 4. EFA aggrega'!Y23+'Model 5. EFA aggrega'!Y23+'Model 6. EFA aggrega'!Y23+'Model 7. EFA aggrega'!Y23+'Model 9. EFA aggrega'!Y23+'Model 10 EFA aggrega'!Y23+'8.EFA Model HFV-preserved areas'!Y23+'EFA Model conserv areas'!Y23</f>
        <v>5516550.4018761385</v>
      </c>
      <c r="Z15">
        <f>+'Model 1.A EFA Aggr  Agrof Agr '!Z23+'Model 1. B EFA Aggr'!Z23+'Model 2. EFA aggrega'!Z23+'Model 3. EFA aggrega'!Z23+'Model 4. EFA aggrega'!Z23+'Model 5. EFA aggrega'!Z23+'Model 6. EFA aggrega'!Z23+'Model 7. EFA aggrega'!Z23+'Model 9. EFA aggrega'!Z23+'Model 10 EFA aggrega'!Z23+'8.EFA Model HFV-preserved areas'!Z23+'EFA Model conserv areas'!Z23</f>
        <v>9060438.6096425485</v>
      </c>
      <c r="AA15">
        <f>+'Model 1.A EFA Aggr  Agrof Agr '!AA23+'Model 1. B EFA Aggr'!AA23+'Model 2. EFA aggrega'!AA23+'Model 3. EFA aggrega'!AA23+'Model 4. EFA aggrega'!AA23+'Model 5. EFA aggrega'!AA23+'Model 6. EFA aggrega'!AA23+'Model 7. EFA aggrega'!AA23+'Model 9. EFA aggrega'!AA23+'Model 10 EFA aggrega'!AA23+'8.EFA Model HFV-preserved areas'!AA23+'EFA Model conserv areas'!AA23</f>
        <v>5512122.4150830656</v>
      </c>
      <c r="AB15">
        <f>+'Model 1.A EFA Aggr  Agrof Agr '!AB23+'Model 1. B EFA Aggr'!AB23+'Model 2. EFA aggrega'!AB23+'Model 3. EFA aggrega'!AB23+'Model 4. EFA aggrega'!AB23+'Model 5. EFA aggrega'!AB23+'Model 6. EFA aggrega'!AB23+'Model 7. EFA aggrega'!AB23+'Model 9. EFA aggrega'!AB23+'Model 10 EFA aggrega'!AB23+'8.EFA Model HFV-preserved areas'!AB23+'EFA Model conserv areas'!AB23</f>
        <v>10557065.379965818</v>
      </c>
      <c r="AC15">
        <f>+'Model 1.A EFA Aggr  Agrof Agr '!AC23+'Model 1. B EFA Aggr'!AC23+'Model 2. EFA aggrega'!AC23+'Model 3. EFA aggrega'!AC23+'Model 4. EFA aggrega'!AC23+'Model 5. EFA aggrega'!AC23+'Model 6. EFA aggrega'!AC23+'Model 7. EFA aggrega'!AC23+'Model 9. EFA aggrega'!AC23+'Model 10 EFA aggrega'!AC23+'8.EFA Model HFV-preserved areas'!AC23+'EFA Model conserv areas'!AC23</f>
        <v>5647422.011538092</v>
      </c>
      <c r="AD15">
        <f>+'Model 1.A EFA Aggr  Agrof Agr '!AD23+'Model 1. B EFA Aggr'!AD23+'Model 2. EFA aggrega'!AD23+'Model 3. EFA aggrega'!AD23+'Model 4. EFA aggrega'!AD23+'Model 5. EFA aggrega'!AD23+'Model 6. EFA aggrega'!AD23+'Model 7. EFA aggrega'!AD23+'Model 9. EFA aggrega'!AD23+'Model 10 EFA aggrega'!AD23+'8.EFA Model HFV-preserved areas'!AD23+'EFA Model conserv areas'!AD23</f>
        <v>8306819.8573880494</v>
      </c>
      <c r="AE15">
        <f>+'Model 1.A EFA Aggr  Agrof Agr '!AE23+'Model 1. B EFA Aggr'!AE23+'Model 2. EFA aggrega'!AE23+'Model 3. EFA aggrega'!AE23+'Model 4. EFA aggrega'!AE23+'Model 5. EFA aggrega'!AE23+'Model 6. EFA aggrega'!AE23+'Model 7. EFA aggrega'!AE23+'Model 9. EFA aggrega'!AE23+'Model 10 EFA aggrega'!AE23+'8.EFA Model HFV-preserved areas'!AE23+'EFA Model conserv areas'!AE23</f>
        <v>5516550.4018761385</v>
      </c>
      <c r="AF15" s="261"/>
      <c r="AG15" s="261"/>
      <c r="AH15" s="261"/>
      <c r="AI15" s="261"/>
    </row>
    <row r="16" spans="1:35">
      <c r="A16" s="541" t="s">
        <v>173</v>
      </c>
      <c r="B16">
        <f>+'Model 1.A EFA Aggr  Agrof Agr '!B24+'Model 1. B EFA Aggr'!B24+'Model 2. EFA aggrega'!B24+'Model 3. EFA aggrega'!B24+'Model 4. EFA aggrega'!B24+'Model 5. EFA aggrega'!B24+'Model 6. EFA aggrega'!B24+'Model 7. EFA aggrega'!B24+'Model 9. EFA aggrega'!B24+'Model 10 EFA aggrega'!B24+'8.EFA Model HFV-preserved areas'!B24+'EFA Model conserv areas'!B24</f>
        <v>0</v>
      </c>
      <c r="C16">
        <f>+'Model 1.A EFA Aggr  Agrof Agr '!C24+'Model 1. B EFA Aggr'!C24+'Model 2. EFA aggrega'!C24+'Model 3. EFA aggrega'!C24+'Model 4. EFA aggrega'!C24+'Model 5. EFA aggrega'!C24+'Model 6. EFA aggrega'!C24+'Model 7. EFA aggrega'!C24+'Model 9. EFA aggrega'!C24+'Model 10 EFA aggrega'!C24+'8.EFA Model HFV-preserved areas'!C24+'EFA Model conserv areas'!C24</f>
        <v>0</v>
      </c>
      <c r="D16">
        <f>+'Model 1.A EFA Aggr  Agrof Agr '!D24+'Model 1. B EFA Aggr'!D24+'Model 2. EFA aggrega'!D24+'Model 3. EFA aggrega'!D24+'Model 4. EFA aggrega'!D24+'Model 5. EFA aggrega'!D24+'Model 6. EFA aggrega'!D24+'Model 7. EFA aggrega'!D24+'Model 9. EFA aggrega'!D24+'Model 10 EFA aggrega'!D24+'8.EFA Model HFV-preserved areas'!D24+'EFA Model conserv areas'!D24</f>
        <v>0</v>
      </c>
      <c r="E16">
        <f>+'Model 1.A EFA Aggr  Agrof Agr '!E24+'Model 1. B EFA Aggr'!E24+'Model 2. EFA aggrega'!E24+'Model 3. EFA aggrega'!E24+'Model 4. EFA aggrega'!E24+'Model 5. EFA aggrega'!E24+'Model 6. EFA aggrega'!E24+'Model 7. EFA aggrega'!E24+'Model 9. EFA aggrega'!E24+'Model 10 EFA aggrega'!E24+'8.EFA Model HFV-preserved areas'!E24+'EFA Model conserv areas'!E24</f>
        <v>5256126.1605410827</v>
      </c>
      <c r="F16">
        <f>+'Model 1.A EFA Aggr  Agrof Agr '!F24+'Model 1. B EFA Aggr'!F24+'Model 2. EFA aggrega'!F24+'Model 3. EFA aggrega'!F24+'Model 4. EFA aggrega'!F24+'Model 5. EFA aggrega'!F24+'Model 6. EFA aggrega'!F24+'Model 7. EFA aggrega'!F24+'Model 9. EFA aggrega'!F24+'Model 10 EFA aggrega'!F24+'8.EFA Model HFV-preserved areas'!F24+'EFA Model conserv areas'!F24</f>
        <v>1812723.7281409928</v>
      </c>
      <c r="G16">
        <f>+'Model 1.A EFA Aggr  Agrof Agr '!G24+'Model 1. B EFA Aggr'!G24+'Model 2. EFA aggrega'!G24+'Model 3. EFA aggrega'!G24+'Model 4. EFA aggrega'!G24+'Model 5. EFA aggrega'!G24+'Model 6. EFA aggrega'!G24+'Model 7. EFA aggrega'!G24+'Model 9. EFA aggrega'!G24+'Model 10 EFA aggrega'!G24+'8.EFA Model HFV-preserved areas'!G24+'EFA Model conserv areas'!G24</f>
        <v>2794652.1245002765</v>
      </c>
      <c r="H16">
        <f>+'Model 1.A EFA Aggr  Agrof Agr '!H24+'Model 1. B EFA Aggr'!H24+'Model 2. EFA aggrega'!H24+'Model 3. EFA aggrega'!H24+'Model 4. EFA aggrega'!H24+'Model 5. EFA aggrega'!H24+'Model 6. EFA aggrega'!H24+'Model 7. EFA aggrega'!H24+'Model 9. EFA aggrega'!H24+'Model 10 EFA aggrega'!H24+'8.EFA Model HFV-preserved areas'!H24+'EFA Model conserv areas'!H24</f>
        <v>2962389.8495291159</v>
      </c>
      <c r="I16">
        <f>+'Model 1.A EFA Aggr  Agrof Agr '!I24+'Model 1. B EFA Aggr'!I24+'Model 2. EFA aggrega'!I24+'Model 3. EFA aggrega'!I24+'Model 4. EFA aggrega'!I24+'Model 5. EFA aggrega'!I24+'Model 6. EFA aggrega'!I24+'Model 7. EFA aggrega'!I24+'Model 9. EFA aggrega'!I24+'Model 10 EFA aggrega'!I24+'8.EFA Model HFV-preserved areas'!I24+'EFA Model conserv areas'!I24</f>
        <v>4828818.5338314045</v>
      </c>
      <c r="J16">
        <f>+'Model 1.A EFA Aggr  Agrof Agr '!J24+'Model 1. B EFA Aggr'!J24+'Model 2. EFA aggrega'!J24+'Model 3. EFA aggrega'!J24+'Model 4. EFA aggrega'!J24+'Model 5. EFA aggrega'!J24+'Model 6. EFA aggrega'!J24+'Model 7. EFA aggrega'!J24+'Model 9. EFA aggrega'!J24+'Model 10 EFA aggrega'!J24+'8.EFA Model HFV-preserved areas'!J24+'EFA Model conserv areas'!J24</f>
        <v>4325116.1916534258</v>
      </c>
      <c r="K16">
        <f>+'Model 1.A EFA Aggr  Agrof Agr '!K24+'Model 1. B EFA Aggr'!K24+'Model 2. EFA aggrega'!K24+'Model 3. EFA aggrega'!K24+'Model 4. EFA aggrega'!K24+'Model 5. EFA aggrega'!K24+'Model 6. EFA aggrega'!K24+'Model 7. EFA aggrega'!K24+'Model 9. EFA aggrega'!K24+'Model 10 EFA aggrega'!K24+'8.EFA Model HFV-preserved areas'!K24+'EFA Model conserv areas'!K24</f>
        <v>7148583.9848280782</v>
      </c>
      <c r="L16">
        <f>+'Model 1.A EFA Aggr  Agrof Agr '!L24+'Model 1. B EFA Aggr'!L24+'Model 2. EFA aggrega'!L24+'Model 3. EFA aggrega'!L24+'Model 4. EFA aggrega'!L24+'Model 5. EFA aggrega'!L24+'Model 6. EFA aggrega'!L24+'Model 7. EFA aggrega'!L24+'Model 9. EFA aggrega'!L24+'Model 10 EFA aggrega'!L24+'8.EFA Model HFV-preserved areas'!L24+'EFA Model conserv areas'!L24</f>
        <v>5001974.3667399427</v>
      </c>
      <c r="M16">
        <f>+'Model 1.A EFA Aggr  Agrof Agr '!M24+'Model 1. B EFA Aggr'!M24+'Model 2. EFA aggrega'!M24+'Model 3. EFA aggrega'!M24+'Model 4. EFA aggrega'!M24+'Model 5. EFA aggrega'!M24+'Model 6. EFA aggrega'!M24+'Model 7. EFA aggrega'!M24+'Model 9. EFA aggrega'!M24+'Model 10 EFA aggrega'!M24+'8.EFA Model HFV-preserved areas'!M24+'EFA Model conserv areas'!M24</f>
        <v>7653166.8277706848</v>
      </c>
      <c r="N16">
        <f>+'Model 1.A EFA Aggr  Agrof Agr '!N24+'Model 1. B EFA Aggr'!N24+'Model 2. EFA aggrega'!N24+'Model 3. EFA aggrega'!N24+'Model 4. EFA aggrega'!N24+'Model 5. EFA aggrega'!N24+'Model 6. EFA aggrega'!N24+'Model 7. EFA aggrega'!N24+'Model 9. EFA aggrega'!N24+'Model 10 EFA aggrega'!N24+'8.EFA Model HFV-preserved areas'!N24+'EFA Model conserv areas'!N24</f>
        <v>7689869.1161708003</v>
      </c>
      <c r="O16">
        <f>+'Model 1.A EFA Aggr  Agrof Agr '!O24+'Model 1. B EFA Aggr'!O24+'Model 2. EFA aggrega'!O24+'Model 3. EFA aggrega'!O24+'Model 4. EFA aggrega'!O24+'Model 5. EFA aggrega'!O24+'Model 6. EFA aggrega'!O24+'Model 7. EFA aggrega'!O24+'Model 9. EFA aggrega'!O24+'Model 10 EFA aggrega'!O24+'8.EFA Model HFV-preserved areas'!O24+'EFA Model conserv areas'!O24</f>
        <v>8435983.2536017057</v>
      </c>
      <c r="P16">
        <f>+'Model 1.A EFA Aggr  Agrof Agr '!P24+'Model 1. B EFA Aggr'!P24+'Model 2. EFA aggrega'!P24+'Model 3. EFA aggrega'!P24+'Model 4. EFA aggrega'!P24+'Model 5. EFA aggrega'!P24+'Model 6. EFA aggrega'!P24+'Model 7. EFA aggrega'!P24+'Model 9. EFA aggrega'!P24+'Model 10 EFA aggrega'!P24+'8.EFA Model HFV-preserved areas'!P24+'EFA Model conserv areas'!P24</f>
        <v>5241861.9083920745</v>
      </c>
      <c r="Q16">
        <f>+'Model 1.A EFA Aggr  Agrof Agr '!Q24+'Model 1. B EFA Aggr'!Q24+'Model 2. EFA aggrega'!Q24+'Model 3. EFA aggrega'!Q24+'Model 4. EFA aggrega'!Q24+'Model 5. EFA aggrega'!Q24+'Model 6. EFA aggrega'!Q24+'Model 7. EFA aggrega'!Q24+'Model 9. EFA aggrega'!Q24+'Model 10 EFA aggrega'!Q24+'8.EFA Model HFV-preserved areas'!Q24+'EFA Model conserv areas'!Q24</f>
        <v>8097106.9275748264</v>
      </c>
      <c r="R16">
        <f>+'Model 1.A EFA Aggr  Agrof Agr '!R24+'Model 1. B EFA Aggr'!R24+'Model 2. EFA aggrega'!R24+'Model 3. EFA aggrega'!R24+'Model 4. EFA aggrega'!R24+'Model 5. EFA aggrega'!R24+'Model 6. EFA aggrega'!R24+'Model 7. EFA aggrega'!R24+'Model 9. EFA aggrega'!R24+'Model 10 EFA aggrega'!R24+'8.EFA Model HFV-preserved areas'!R24+'EFA Model conserv areas'!R24</f>
        <v>6016092.2870844165</v>
      </c>
      <c r="S16">
        <f>+'Model 1.A EFA Aggr  Agrof Agr '!S24+'Model 1. B EFA Aggr'!S24+'Model 2. EFA aggrega'!S24+'Model 3. EFA aggrega'!S24+'Model 4. EFA aggrega'!S24+'Model 5. EFA aggrega'!S24+'Model 6. EFA aggrega'!S24+'Model 7. EFA aggrega'!S24+'Model 9. EFA aggrega'!S24+'Model 10 EFA aggrega'!S24+'8.EFA Model HFV-preserved areas'!S24+'EFA Model conserv areas'!S24</f>
        <v>10851240.212146401</v>
      </c>
      <c r="T16">
        <f>+'Model 1.A EFA Aggr  Agrof Agr '!T24+'Model 1. B EFA Aggr'!T24+'Model 2. EFA aggrega'!T24+'Model 3. EFA aggrega'!T24+'Model 4. EFA aggrega'!T24+'Model 5. EFA aggrega'!T24+'Model 6. EFA aggrega'!T24+'Model 7. EFA aggrega'!T24+'Model 9. EFA aggrega'!T24+'Model 10 EFA aggrega'!T24+'8.EFA Model HFV-preserved areas'!T24+'EFA Model conserv areas'!T24</f>
        <v>5299737.3634131346</v>
      </c>
      <c r="U16">
        <f>+'Model 1.A EFA Aggr  Agrof Agr '!U24+'Model 1. B EFA Aggr'!U24+'Model 2. EFA aggrega'!U24+'Model 3. EFA aggrega'!U24+'Model 4. EFA aggrega'!U24+'Model 5. EFA aggrega'!U24+'Model 6. EFA aggrega'!U24+'Model 7. EFA aggrega'!U24+'Model 9. EFA aggrega'!U24+'Model 10 EFA aggrega'!U24+'8.EFA Model HFV-preserved areas'!U24+'EFA Model conserv areas'!U24</f>
        <v>8293346.7884660866</v>
      </c>
      <c r="V16">
        <f>+'Model 1.A EFA Aggr  Agrof Agr '!V24+'Model 1. B EFA Aggr'!V24+'Model 2. EFA aggrega'!V24+'Model 3. EFA aggrega'!V24+'Model 4. EFA aggrega'!V24+'Model 5. EFA aggrega'!V24+'Model 6. EFA aggrega'!V24+'Model 7. EFA aggrega'!V24+'Model 9. EFA aggrega'!V24+'Model 10 EFA aggrega'!V24+'8.EFA Model HFV-preserved areas'!V24+'EFA Model conserv areas'!V24</f>
        <v>5773577.2193410117</v>
      </c>
      <c r="W16">
        <f>+'Model 1.A EFA Aggr  Agrof Agr '!W24+'Model 1. B EFA Aggr'!W24+'Model 2. EFA aggrega'!W24+'Model 3. EFA aggrega'!W24+'Model 4. EFA aggrega'!W24+'Model 5. EFA aggrega'!W24+'Model 6. EFA aggrega'!W24+'Model 7. EFA aggrega'!W24+'Model 9. EFA aggrega'!W24+'Model 10 EFA aggrega'!W24+'8.EFA Model HFV-preserved areas'!W24+'EFA Model conserv areas'!W24</f>
        <v>8494986.1223002262</v>
      </c>
      <c r="X16">
        <f>+'Model 1.A EFA Aggr  Agrof Agr '!X24+'Model 1. B EFA Aggr'!X24+'Model 2. EFA aggrega'!X24+'Model 3. EFA aggrega'!X24+'Model 4. EFA aggrega'!X24+'Model 5. EFA aggrega'!X24+'Model 6. EFA aggrega'!X24+'Model 7. EFA aggrega'!X24+'Model 9. EFA aggrega'!X24+'Model 10 EFA aggrega'!X24+'8.EFA Model HFV-preserved areas'!X24+'EFA Model conserv areas'!X24</f>
        <v>10121899.695809519</v>
      </c>
      <c r="Y16">
        <f>+'Model 1.A EFA Aggr  Agrof Agr '!Y24+'Model 1. B EFA Aggr'!Y24+'Model 2. EFA aggrega'!Y24+'Model 3. EFA aggrega'!Y24+'Model 4. EFA aggrega'!Y24+'Model 5. EFA aggrega'!Y24+'Model 6. EFA aggrega'!Y24+'Model 7. EFA aggrega'!Y24+'Model 9. EFA aggrega'!Y24+'Model 10 EFA aggrega'!Y24+'8.EFA Model HFV-preserved areas'!Y24+'EFA Model conserv areas'!Y24</f>
        <v>8837403.086322438</v>
      </c>
      <c r="Z16">
        <f>+'Model 1.A EFA Aggr  Agrof Agr '!Z24+'Model 1. B EFA Aggr'!Z24+'Model 2. EFA aggrega'!Z24+'Model 3. EFA aggrega'!Z24+'Model 4. EFA aggrega'!Z24+'Model 5. EFA aggrega'!Z24+'Model 6. EFA aggrega'!Z24+'Model 7. EFA aggrega'!Z24+'Model 9. EFA aggrega'!Z24+'Model 10 EFA aggrega'!Z24+'8.EFA Model HFV-preserved areas'!Z24+'EFA Model conserv areas'!Z24</f>
        <v>5641511.4221151397</v>
      </c>
      <c r="AA16">
        <f>+'Model 1.A EFA Aggr  Agrof Agr '!AA24+'Model 1. B EFA Aggr'!AA24+'Model 2. EFA aggrega'!AA24+'Model 3. EFA aggrega'!AA24+'Model 4. EFA aggrega'!AA24+'Model 5. EFA aggrega'!AA24+'Model 6. EFA aggrega'!AA24+'Model 7. EFA aggrega'!AA24+'Model 9. EFA aggrega'!AA24+'Model 10 EFA aggrega'!AA24+'8.EFA Model HFV-preserved areas'!AA24+'EFA Model conserv areas'!AA24</f>
        <v>9265675.8629972376</v>
      </c>
      <c r="AB16">
        <f>+'Model 1.A EFA Aggr  Agrof Agr '!AB24+'Model 1. B EFA Aggr'!AB24+'Model 2. EFA aggrega'!AB24+'Model 3. EFA aggrega'!AB24+'Model 4. EFA aggrega'!AB24+'Model 5. EFA aggrega'!AB24+'Model 6. EFA aggrega'!AB24+'Model 7. EFA aggrega'!AB24+'Model 9. EFA aggrega'!AB24+'Model 10 EFA aggrega'!AB24+'8.EFA Model HFV-preserved areas'!AB24+'EFA Model conserv areas'!AB24</f>
        <v>5636983.1324684788</v>
      </c>
      <c r="AC16">
        <f>+'Model 1.A EFA Aggr  Agrof Agr '!AC24+'Model 1. B EFA Aggr'!AC24+'Model 2. EFA aggrega'!AC24+'Model 3. EFA aggrega'!AC24+'Model 4. EFA aggrega'!AC24+'Model 5. EFA aggrega'!AC24+'Model 6. EFA aggrega'!AC24+'Model 7. EFA aggrega'!AC24+'Model 9. EFA aggrega'!AC24+'Model 10 EFA aggrega'!AC24+'8.EFA Model HFV-preserved areas'!AC24+'EFA Model conserv areas'!AC24</f>
        <v>10796204.255622912</v>
      </c>
      <c r="AD16">
        <f>+'Model 1.A EFA Aggr  Agrof Agr '!AD24+'Model 1. B EFA Aggr'!AD24+'Model 2. EFA aggrega'!AD24+'Model 3. EFA aggrega'!AD24+'Model 4. EFA aggrega'!AD24+'Model 5. EFA aggrega'!AD24+'Model 6. EFA aggrega'!AD24+'Model 7. EFA aggrega'!AD24+'Model 9. EFA aggrega'!AD24+'Model 10 EFA aggrega'!AD24+'8.EFA Model HFV-preserved areas'!AD24+'EFA Model conserv areas'!AD24</f>
        <v>5775347.538338678</v>
      </c>
      <c r="AE16">
        <f>+'Model 1.A EFA Aggr  Agrof Agr '!AE24+'Model 1. B EFA Aggr'!AE24+'Model 2. EFA aggrega'!AE24+'Model 3. EFA aggrega'!AE24+'Model 4. EFA aggrega'!AE24+'Model 5. EFA aggrega'!AE24+'Model 6. EFA aggrega'!AE24+'Model 7. EFA aggrega'!AE24+'Model 9. EFA aggrega'!AE24+'Model 10 EFA aggrega'!AE24+'8.EFA Model HFV-preserved areas'!AE24+'EFA Model conserv areas'!AE24</f>
        <v>8494986.1223002262</v>
      </c>
      <c r="AF16" s="261"/>
      <c r="AG16" s="261"/>
      <c r="AH16" s="261"/>
      <c r="AI16" s="261"/>
    </row>
    <row r="17" spans="1:35">
      <c r="A17" s="541" t="s">
        <v>174</v>
      </c>
      <c r="B17">
        <f>+'Model 1.A EFA Aggr  Agrof Agr '!B25+'Model 1. B EFA Aggr'!B25+'Model 2. EFA aggrega'!B25+'Model 3. EFA aggrega'!B25+'Model 4. EFA aggrega'!B25+'Model 5. EFA aggrega'!B25+'Model 6. EFA aggrega'!B25+'Model 7. EFA aggrega'!B25+'Model 9. EFA aggrega'!B25+'Model 10 EFA aggrega'!B25+'8.EFA Model HFV-preserved areas'!B25+'EFA Model conserv areas'!B25</f>
        <v>0</v>
      </c>
      <c r="C17">
        <f>+'Model 1.A EFA Aggr  Agrof Agr '!C25+'Model 1. B EFA Aggr'!C25+'Model 2. EFA aggrega'!C25+'Model 3. EFA aggrega'!C25+'Model 4. EFA aggrega'!C25+'Model 5. EFA aggrega'!C25+'Model 6. EFA aggrega'!C25+'Model 7. EFA aggrega'!C25+'Model 9. EFA aggrega'!C25+'Model 10 EFA aggrega'!C25+'8.EFA Model HFV-preserved areas'!C25+'EFA Model conserv areas'!C25</f>
        <v>0</v>
      </c>
      <c r="D17">
        <f>+'Model 1.A EFA Aggr  Agrof Agr '!D25+'Model 1. B EFA Aggr'!D25+'Model 2. EFA aggrega'!D25+'Model 3. EFA aggrega'!D25+'Model 4. EFA aggrega'!D25+'Model 5. EFA aggrega'!D25+'Model 6. EFA aggrega'!D25+'Model 7. EFA aggrega'!D25+'Model 9. EFA aggrega'!D25+'Model 10 EFA aggrega'!D25+'8.EFA Model HFV-preserved areas'!D25+'EFA Model conserv areas'!D25</f>
        <v>0</v>
      </c>
      <c r="E17">
        <f>+'Model 1.A EFA Aggr  Agrof Agr '!E25+'Model 1. B EFA Aggr'!E25+'Model 2. EFA aggrega'!E25+'Model 3. EFA aggrega'!E25+'Model 4. EFA aggrega'!E25+'Model 5. EFA aggrega'!E25+'Model 6. EFA aggrega'!E25+'Model 7. EFA aggrega'!E25+'Model 9. EFA aggrega'!E25+'Model 10 EFA aggrega'!E25+'8.EFA Model HFV-preserved areas'!E25+'EFA Model conserv areas'!E25</f>
        <v>0</v>
      </c>
      <c r="F17">
        <f>+'Model 1.A EFA Aggr  Agrof Agr '!F25+'Model 1. B EFA Aggr'!F25+'Model 2. EFA aggrega'!F25+'Model 3. EFA aggrega'!F25+'Model 4. EFA aggrega'!F25+'Model 5. EFA aggrega'!F25+'Model 6. EFA aggrega'!F25+'Model 7. EFA aggrega'!F25+'Model 9. EFA aggrega'!F25+'Model 10 EFA aggrega'!F25+'8.EFA Model HFV-preserved areas'!F25+'EFA Model conserv areas'!F25</f>
        <v>4563932.2984651569</v>
      </c>
      <c r="G17">
        <f>+'Model 1.A EFA Aggr  Agrof Agr '!G25+'Model 1. B EFA Aggr'!G25+'Model 2. EFA aggrega'!G25+'Model 3. EFA aggrega'!G25+'Model 4. EFA aggrega'!G25+'Model 5. EFA aggrega'!G25+'Model 6. EFA aggrega'!G25+'Model 7. EFA aggrega'!G25+'Model 9. EFA aggrega'!G25+'Model 10 EFA aggrega'!G25+'8.EFA Model HFV-preserved areas'!G25+'EFA Model conserv areas'!G25</f>
        <v>1574001.1024022275</v>
      </c>
      <c r="H17">
        <f>+'Model 1.A EFA Aggr  Agrof Agr '!H25+'Model 1. B EFA Aggr'!H25+'Model 2. EFA aggrega'!H25+'Model 3. EFA aggrega'!H25+'Model 4. EFA aggrega'!H25+'Model 5. EFA aggrega'!H25+'Model 6. EFA aggrega'!H25+'Model 7. EFA aggrega'!H25+'Model 9. EFA aggrega'!H25+'Model 10 EFA aggrega'!H25+'8.EFA Model HFV-preserved areas'!H25+'EFA Model conserv areas'!H25</f>
        <v>2426616.6192380893</v>
      </c>
      <c r="I17">
        <f>+'Model 1.A EFA Aggr  Agrof Agr '!I25+'Model 1. B EFA Aggr'!I25+'Model 2. EFA aggrega'!I25+'Model 3. EFA aggrega'!I25+'Model 4. EFA aggrega'!I25+'Model 5. EFA aggrega'!I25+'Model 6. EFA aggrega'!I25+'Model 7. EFA aggrega'!I25+'Model 9. EFA aggrega'!I25+'Model 10 EFA aggrega'!I25+'8.EFA Model HFV-preserved areas'!I25+'EFA Model conserv areas'!I25</f>
        <v>2572264.4970758199</v>
      </c>
      <c r="J17">
        <f>+'Model 1.A EFA Aggr  Agrof Agr '!J25+'Model 1. B EFA Aggr'!J25+'Model 2. EFA aggrega'!J25+'Model 3. EFA aggrega'!J25+'Model 4. EFA aggrega'!J25+'Model 5. EFA aggrega'!J25+'Model 6. EFA aggrega'!J25+'Model 7. EFA aggrega'!J25+'Model 9. EFA aggrega'!J25+'Model 10 EFA aggrega'!J25+'8.EFA Model HFV-preserved areas'!J25+'EFA Model conserv areas'!J25</f>
        <v>4192898.0007039267</v>
      </c>
      <c r="K17">
        <f>+'Model 1.A EFA Aggr  Agrof Agr '!K25+'Model 1. B EFA Aggr'!K25+'Model 2. EFA aggrega'!K25+'Model 3. EFA aggrega'!K25+'Model 4. EFA aggrega'!K25+'Model 5. EFA aggrega'!K25+'Model 6. EFA aggrega'!K25+'Model 7. EFA aggrega'!K25+'Model 9. EFA aggrega'!K25+'Model 10 EFA aggrega'!K25+'8.EFA Model HFV-preserved areas'!K25+'EFA Model conserv areas'!K25</f>
        <v>3755529.6198730581</v>
      </c>
      <c r="L17">
        <f>+'Model 1.A EFA Aggr  Agrof Agr '!L25+'Model 1. B EFA Aggr'!L25+'Model 2. EFA aggrega'!L25+'Model 3. EFA aggrega'!L25+'Model 4. EFA aggrega'!L25+'Model 5. EFA aggrega'!L25+'Model 6. EFA aggrega'!L25+'Model 7. EFA aggrega'!L25+'Model 9. EFA aggrega'!L25+'Model 10 EFA aggrega'!L25+'8.EFA Model HFV-preserved areas'!L25+'EFA Model conserv areas'!L25</f>
        <v>6207167.0922923638</v>
      </c>
      <c r="M17">
        <f>+'Model 1.A EFA Aggr  Agrof Agr '!M25+'Model 1. B EFA Aggr'!M25+'Model 2. EFA aggrega'!M25+'Model 3. EFA aggrega'!M25+'Model 4. EFA aggrega'!M25+'Model 5. EFA aggrega'!M25+'Model 6. EFA aggrega'!M25+'Model 7. EFA aggrega'!M25+'Model 9. EFA aggrega'!M25+'Model 10 EFA aggrega'!M25+'8.EFA Model HFV-preserved areas'!M25+'EFA Model conserv areas'!M25</f>
        <v>4343250.4607364992</v>
      </c>
      <c r="N17">
        <f>+'Model 1.A EFA Aggr  Agrof Agr '!N25+'Model 1. B EFA Aggr'!N25+'Model 2. EFA aggrega'!N25+'Model 3. EFA aggrega'!N25+'Model 4. EFA aggrega'!N25+'Model 5. EFA aggrega'!N25+'Model 6. EFA aggrega'!N25+'Model 7. EFA aggrega'!N25+'Model 9. EFA aggrega'!N25+'Model 10 EFA aggrega'!N25+'8.EFA Model HFV-preserved areas'!N25+'EFA Model conserv areas'!N25</f>
        <v>6645300.0182950515</v>
      </c>
      <c r="O17">
        <f>+'Model 1.A EFA Aggr  Agrof Agr '!O25+'Model 1. B EFA Aggr'!O25+'Model 2. EFA aggrega'!O25+'Model 3. EFA aggrega'!O25+'Model 4. EFA aggrega'!O25+'Model 5. EFA aggrega'!O25+'Model 6. EFA aggrega'!O25+'Model 7. EFA aggrega'!O25+'Model 9. EFA aggrega'!O25+'Model 10 EFA aggrega'!O25+'8.EFA Model HFV-preserved areas'!O25+'EFA Model conserv areas'!O25</f>
        <v>6677168.8803315787</v>
      </c>
      <c r="P17">
        <f>+'Model 1.A EFA Aggr  Agrof Agr '!P25+'Model 1. B EFA Aggr'!P25+'Model 2. EFA aggrega'!P25+'Model 3. EFA aggrega'!P25+'Model 4. EFA aggrega'!P25+'Model 5. EFA aggrega'!P25+'Model 6. EFA aggrega'!P25+'Model 7. EFA aggrega'!P25+'Model 9. EFA aggrega'!P25+'Model 10 EFA aggrega'!P25+'8.EFA Model HFV-preserved areas'!P25+'EFA Model conserv areas'!P25</f>
        <v>7325025.1733798869</v>
      </c>
      <c r="Q17">
        <f>+'Model 1.A EFA Aggr  Agrof Agr '!Q25+'Model 1. B EFA Aggr'!Q25+'Model 2. EFA aggrega'!Q25+'Model 3. EFA aggrega'!Q25+'Model 4. EFA aggrega'!Q25+'Model 5. EFA aggrega'!Q25+'Model 6. EFA aggrega'!Q25+'Model 7. EFA aggrega'!Q25+'Model 9. EFA aggrega'!Q25+'Model 10 EFA aggrega'!Q25+'8.EFA Model HFV-preserved areas'!Q25+'EFA Model conserv areas'!Q25</f>
        <v>4551546.5453253174</v>
      </c>
      <c r="R17">
        <f>+'Model 1.A EFA Aggr  Agrof Agr '!R25+'Model 1. B EFA Aggr'!R25+'Model 2. EFA aggrega'!R25+'Model 3. EFA aggrega'!R25+'Model 4. EFA aggrega'!R25+'Model 5. EFA aggrega'!R25+'Model 6. EFA aggrega'!R25+'Model 7. EFA aggrega'!R25+'Model 9. EFA aggrega'!R25+'Model 10 EFA aggrega'!R25+'8.EFA Model HFV-preserved areas'!R25+'EFA Model conserv areas'!R25</f>
        <v>7030776.4125434328</v>
      </c>
      <c r="S17">
        <f>+'Model 1.A EFA Aggr  Agrof Agr '!S25+'Model 1. B EFA Aggr'!S25+'Model 2. EFA aggrega'!S25+'Model 3. EFA aggrega'!S25+'Model 4. EFA aggrega'!S25+'Model 5. EFA aggrega'!S25+'Model 6. EFA aggrega'!S25+'Model 7. EFA aggrega'!S25+'Model 9. EFA aggrega'!S25+'Model 10 EFA aggrega'!S25+'8.EFA Model HFV-preserved areas'!S25+'EFA Model conserv areas'!S25</f>
        <v>5223816.3736817846</v>
      </c>
      <c r="T17">
        <f>+'Model 1.A EFA Aggr  Agrof Agr '!T25+'Model 1. B EFA Aggr'!T25+'Model 2. EFA aggrega'!T25+'Model 3. EFA aggrega'!T25+'Model 4. EFA aggrega'!T25+'Model 5. EFA aggrega'!T25+'Model 6. EFA aggrega'!T25+'Model 7. EFA aggrega'!T25+'Model 9. EFA aggrega'!T25+'Model 10 EFA aggrega'!T25+'8.EFA Model HFV-preserved areas'!T25+'EFA Model conserv areas'!T25</f>
        <v>9422210.2304942906</v>
      </c>
      <c r="U17">
        <f>+'Model 1.A EFA Aggr  Agrof Agr '!U25+'Model 1. B EFA Aggr'!U25+'Model 2. EFA aggrega'!U25+'Model 3. EFA aggrega'!U25+'Model 4. EFA aggrega'!U25+'Model 5. EFA aggrega'!U25+'Model 6. EFA aggrega'!U25+'Model 7. EFA aggrega'!U25+'Model 9. EFA aggrega'!U25+'Model 10 EFA aggrega'!U25+'8.EFA Model HFV-preserved areas'!U25+'EFA Model conserv areas'!U25</f>
        <v>4601800.220825335</v>
      </c>
      <c r="V17">
        <f>+'Model 1.A EFA Aggr  Agrof Agr '!V25+'Model 1. B EFA Aggr'!V25+'Model 2. EFA aggrega'!V25+'Model 3. EFA aggrega'!V25+'Model 4. EFA aggrega'!V25+'Model 5. EFA aggrega'!V25+'Model 6. EFA aggrega'!V25+'Model 7. EFA aggrega'!V25+'Model 9. EFA aggrega'!V25+'Model 10 EFA aggrega'!V25+'8.EFA Model HFV-preserved areas'!V25+'EFA Model conserv areas'!V25</f>
        <v>7201172.9007578129</v>
      </c>
      <c r="W17">
        <f>+'Model 1.A EFA Aggr  Agrof Agr '!W25+'Model 1. B EFA Aggr'!W25+'Model 2. EFA aggrega'!W25+'Model 3. EFA aggrega'!W25+'Model 4. EFA aggrega'!W25+'Model 5. EFA aggrega'!W25+'Model 6. EFA aggrega'!W25+'Model 7. EFA aggrega'!W25+'Model 9. EFA aggrega'!W25+'Model 10 EFA aggrega'!W25+'8.EFA Model HFV-preserved areas'!W25+'EFA Model conserv areas'!W25</f>
        <v>5013238.7892151577</v>
      </c>
      <c r="X17">
        <f>+'Model 1.A EFA Aggr  Agrof Agr '!X25+'Model 1. B EFA Aggr'!X25+'Model 2. EFA aggrega'!X25+'Model 3. EFA aggrega'!X25+'Model 4. EFA aggrega'!X25+'Model 5. EFA aggrega'!X25+'Model 6. EFA aggrega'!X25+'Model 7. EFA aggrega'!X25+'Model 9. EFA aggrega'!X25+'Model 10 EFA aggrega'!X25+'8.EFA Model HFV-preserved areas'!X25+'EFA Model conserv areas'!X25</f>
        <v>7376257.790316836</v>
      </c>
      <c r="Y17">
        <f>+'Model 1.A EFA Aggr  Agrof Agr '!Y25+'Model 1. B EFA Aggr'!Y25+'Model 2. EFA aggrega'!Y25+'Model 3. EFA aggrega'!Y25+'Model 4. EFA aggrega'!Y25+'Model 5. EFA aggrega'!Y25+'Model 6. EFA aggrega'!Y25+'Model 7. EFA aggrega'!Y25+'Model 9. EFA aggrega'!Y25+'Model 10 EFA aggrega'!Y25+'8.EFA Model HFV-preserved areas'!Y25+'EFA Model conserv areas'!Y25</f>
        <v>8788918.5937603489</v>
      </c>
      <c r="Z17">
        <f>+'Model 1.A EFA Aggr  Agrof Agr '!Z25+'Model 1. B EFA Aggr'!Z25+'Model 2. EFA aggrega'!Z25+'Model 3. EFA aggrega'!Z25+'Model 4. EFA aggrega'!Z25+'Model 5. EFA aggrega'!Z25+'Model 6. EFA aggrega'!Z25+'Model 7. EFA aggrega'!Z25+'Model 9. EFA aggrega'!Z25+'Model 10 EFA aggrega'!Z25+'8.EFA Model HFV-preserved areas'!Z25+'EFA Model conserv areas'!Z25</f>
        <v>7673580.9126907615</v>
      </c>
      <c r="AA17">
        <f>+'Model 1.A EFA Aggr  Agrof Agr '!AA25+'Model 1. B EFA Aggr'!AA25+'Model 2. EFA aggrega'!AA25+'Model 3. EFA aggrega'!AA25+'Model 4. EFA aggrega'!AA25+'Model 5. EFA aggrega'!AA25+'Model 6. EFA aggrega'!AA25+'Model 7. EFA aggrega'!AA25+'Model 9. EFA aggrega'!AA25+'Model 10 EFA aggrega'!AA25+'8.EFA Model HFV-preserved areas'!AA25+'EFA Model conserv areas'!AA25</f>
        <v>4898565.1038674572</v>
      </c>
      <c r="AB17">
        <f>+'Model 1.A EFA Aggr  Agrof Agr '!AB25+'Model 1. B EFA Aggr'!AB25+'Model 2. EFA aggrega'!AB25+'Model 3. EFA aggrega'!AB25+'Model 4. EFA aggrega'!AB25+'Model 5. EFA aggrega'!AB25+'Model 6. EFA aggrega'!AB25+'Model 7. EFA aggrega'!AB25+'Model 9. EFA aggrega'!AB25+'Model 10 EFA aggrega'!AB25+'8.EFA Model HFV-preserved areas'!AB25+'EFA Model conserv areas'!AB25</f>
        <v>8045453.2571358318</v>
      </c>
      <c r="AC17">
        <f>+'Model 1.A EFA Aggr  Agrof Agr '!AC25+'Model 1. B EFA Aggr'!AC25+'Model 2. EFA aggrega'!AC25+'Model 3. EFA aggrega'!AC25+'Model 4. EFA aggrega'!AC25+'Model 5. EFA aggrega'!AC25+'Model 6. EFA aggrega'!AC25+'Model 7. EFA aggrega'!AC25+'Model 9. EFA aggrega'!AC25+'Model 10 EFA aggrega'!AC25+'8.EFA Model HFV-preserved areas'!AC25+'EFA Model conserv areas'!AC25</f>
        <v>4894633.1572695328</v>
      </c>
      <c r="AD17">
        <f>+'Model 1.A EFA Aggr  Agrof Agr '!AD25+'Model 1. B EFA Aggr'!AD25+'Model 2. EFA aggrega'!AD25+'Model 3. EFA aggrega'!AD25+'Model 4. EFA aggrega'!AD25+'Model 5. EFA aggrega'!AD25+'Model 6. EFA aggrega'!AD25+'Model 7. EFA aggrega'!AD25+'Model 9. EFA aggrega'!AD25+'Model 10 EFA aggrega'!AD25+'8.EFA Model HFV-preserved areas'!AD25+'EFA Model conserv areas'!AD25</f>
        <v>9374422.1120430753</v>
      </c>
      <c r="AE17">
        <f>+'Model 1.A EFA Aggr  Agrof Agr '!AE25+'Model 1. B EFA Aggr'!AE25+'Model 2. EFA aggrega'!AE25+'Model 3. EFA aggrega'!AE25+'Model 4. EFA aggrega'!AE25+'Model 5. EFA aggrega'!AE25+'Model 6. EFA aggrega'!AE25+'Model 7. EFA aggrega'!AE25+'Model 9. EFA aggrega'!AE25+'Model 10 EFA aggrega'!AE25+'8.EFA Model HFV-preserved areas'!AE25+'EFA Model conserv areas'!AE25</f>
        <v>5014775.9699838944</v>
      </c>
      <c r="AF17" s="261"/>
      <c r="AG17" s="261"/>
      <c r="AH17" s="261"/>
      <c r="AI17" s="261"/>
    </row>
    <row r="18" spans="1:35">
      <c r="A18" s="541" t="s">
        <v>175</v>
      </c>
      <c r="B18">
        <f>+'Model 1.A EFA Aggr  Agrof Agr '!B26+'Model 1. B EFA Aggr'!B26+'Model 2. EFA aggrega'!B26+'Model 3. EFA aggrega'!B26+'Model 4. EFA aggrega'!B26+'Model 5. EFA aggrega'!B26+'Model 6. EFA aggrega'!B26+'Model 7. EFA aggrega'!B26+'Model 9. EFA aggrega'!B26+'Model 10 EFA aggrega'!B26+'8.EFA Model HFV-preserved areas'!B26+'EFA Model conserv areas'!B26</f>
        <v>0</v>
      </c>
      <c r="C18">
        <f>+'Model 1.A EFA Aggr  Agrof Agr '!C26+'Model 1. B EFA Aggr'!C26+'Model 2. EFA aggrega'!C26+'Model 3. EFA aggrega'!C26+'Model 4. EFA aggrega'!C26+'Model 5. EFA aggrega'!C26+'Model 6. EFA aggrega'!C26+'Model 7. EFA aggrega'!C26+'Model 9. EFA aggrega'!C26+'Model 10 EFA aggrega'!C26+'8.EFA Model HFV-preserved areas'!C26+'EFA Model conserv areas'!C26</f>
        <v>0</v>
      </c>
      <c r="D18">
        <f>+'Model 1.A EFA Aggr  Agrof Agr '!D26+'Model 1. B EFA Aggr'!D26+'Model 2. EFA aggrega'!D26+'Model 3. EFA aggrega'!D26+'Model 4. EFA aggrega'!D26+'Model 5. EFA aggrega'!D26+'Model 6. EFA aggrega'!D26+'Model 7. EFA aggrega'!D26+'Model 9. EFA aggrega'!D26+'Model 10 EFA aggrega'!D26+'8.EFA Model HFV-preserved areas'!D26+'EFA Model conserv areas'!D26</f>
        <v>0</v>
      </c>
      <c r="E18">
        <f>+'Model 1.A EFA Aggr  Agrof Agr '!E26+'Model 1. B EFA Aggr'!E26+'Model 2. EFA aggrega'!E26+'Model 3. EFA aggrega'!E26+'Model 4. EFA aggrega'!E26+'Model 5. EFA aggrega'!E26+'Model 6. EFA aggrega'!E26+'Model 7. EFA aggrega'!E26+'Model 9. EFA aggrega'!E26+'Model 10 EFA aggrega'!E26+'8.EFA Model HFV-preserved areas'!E26+'EFA Model conserv areas'!E26</f>
        <v>0</v>
      </c>
      <c r="F18">
        <f>+'Model 1.A EFA Aggr  Agrof Agr '!F26+'Model 1. B EFA Aggr'!F26+'Model 2. EFA aggrega'!F26+'Model 3. EFA aggrega'!F26+'Model 4. EFA aggrega'!F26+'Model 5. EFA aggrega'!F26+'Model 6. EFA aggrega'!F26+'Model 7. EFA aggrega'!F26+'Model 9. EFA aggrega'!F26+'Model 10 EFA aggrega'!F26+'8.EFA Model HFV-preserved areas'!F26+'EFA Model conserv areas'!F26</f>
        <v>0</v>
      </c>
      <c r="G18">
        <f>+'Model 1.A EFA Aggr  Agrof Agr '!G26+'Model 1. B EFA Aggr'!G26+'Model 2. EFA aggrega'!G26+'Model 3. EFA aggrega'!G26+'Model 4. EFA aggrega'!G26+'Model 5. EFA aggrega'!G26+'Model 6. EFA aggrega'!G26+'Model 7. EFA aggrega'!G26+'Model 9. EFA aggrega'!G26+'Model 10 EFA aggrega'!G26+'8.EFA Model HFV-preserved areas'!G26+'EFA Model conserv areas'!G26</f>
        <v>4338988.2752100956</v>
      </c>
      <c r="H18">
        <f>+'Model 1.A EFA Aggr  Agrof Agr '!H26+'Model 1. B EFA Aggr'!H26+'Model 2. EFA aggrega'!H26+'Model 3. EFA aggrega'!H26+'Model 4. EFA aggrega'!H26+'Model 5. EFA aggrega'!H26+'Model 6. EFA aggrega'!H26+'Model 7. EFA aggrega'!H26+'Model 9. EFA aggrega'!H26+'Model 10 EFA aggrega'!H26+'8.EFA Model HFV-preserved areas'!H26+'EFA Model conserv areas'!H26</f>
        <v>1496422.795488839</v>
      </c>
      <c r="I18">
        <f>+'Model 1.A EFA Aggr  Agrof Agr '!I26+'Model 1. B EFA Aggr'!I26+'Model 2. EFA aggrega'!I26+'Model 3. EFA aggrega'!I26+'Model 4. EFA aggrega'!I26+'Model 5. EFA aggrega'!I26+'Model 6. EFA aggrega'!I26+'Model 7. EFA aggrega'!I26+'Model 9. EFA aggrega'!I26+'Model 10 EFA aggrega'!I26+'8.EFA Model HFV-preserved areas'!I26+'EFA Model conserv areas'!I26</f>
        <v>2307015.1726056361</v>
      </c>
      <c r="J18">
        <f>+'Model 1.A EFA Aggr  Agrof Agr '!J26+'Model 1. B EFA Aggr'!J26+'Model 2. EFA aggrega'!J26+'Model 3. EFA aggrega'!J26+'Model 4. EFA aggrega'!J26+'Model 5. EFA aggrega'!J26+'Model 6. EFA aggrega'!J26+'Model 7. EFA aggrega'!J26+'Model 9. EFA aggrega'!J26+'Model 10 EFA aggrega'!J26+'8.EFA Model HFV-preserved areas'!J26+'EFA Model conserv areas'!J26</f>
        <v>2445484.4558725404</v>
      </c>
      <c r="K18">
        <f>+'Model 1.A EFA Aggr  Agrof Agr '!K26+'Model 1. B EFA Aggr'!K26+'Model 2. EFA aggrega'!K26+'Model 3. EFA aggrega'!K26+'Model 4. EFA aggrega'!K26+'Model 5. EFA aggrega'!K26+'Model 6. EFA aggrega'!K26+'Model 7. EFA aggrega'!K26+'Model 9. EFA aggrega'!K26+'Model 10 EFA aggrega'!K26+'8.EFA Model HFV-preserved areas'!K26+'EFA Model conserv areas'!K26</f>
        <v>3986241.2661827723</v>
      </c>
      <c r="L18">
        <f>+'Model 1.A EFA Aggr  Agrof Agr '!L26+'Model 1. B EFA Aggr'!L26+'Model 2. EFA aggrega'!L26+'Model 3. EFA aggrega'!L26+'Model 4. EFA aggrega'!L26+'Model 5. EFA aggrega'!L26+'Model 6. EFA aggrega'!L26+'Model 7. EFA aggrega'!L26+'Model 9. EFA aggrega'!L26+'Model 10 EFA aggrega'!L26+'8.EFA Model HFV-preserved areas'!L26+'EFA Model conserv areas'!L26</f>
        <v>3570429.6037242883</v>
      </c>
      <c r="M18">
        <f>+'Model 1.A EFA Aggr  Agrof Agr '!M26+'Model 1. B EFA Aggr'!M26+'Model 2. EFA aggrega'!M26+'Model 3. EFA aggrega'!M26+'Model 4. EFA aggrega'!M26+'Model 5. EFA aggrega'!M26+'Model 6. EFA aggrega'!M26+'Model 7. EFA aggrega'!M26+'Model 9. EFA aggrega'!M26+'Model 10 EFA aggrega'!M26+'8.EFA Model HFV-preserved areas'!M26+'EFA Model conserv areas'!M26</f>
        <v>5901232.418540474</v>
      </c>
      <c r="N18">
        <f>+'Model 1.A EFA Aggr  Agrof Agr '!N26+'Model 1. B EFA Aggr'!N26+'Model 2. EFA aggrega'!N26+'Model 3. EFA aggrega'!N26+'Model 4. EFA aggrega'!N26+'Model 5. EFA aggrega'!N26+'Model 6. EFA aggrega'!N26+'Model 7. EFA aggrega'!N26+'Model 9. EFA aggrega'!N26+'Model 10 EFA aggrega'!N26+'8.EFA Model HFV-preserved areas'!N26+'EFA Model conserv areas'!N26</f>
        <v>4129183.2553638383</v>
      </c>
      <c r="O18">
        <f>+'Model 1.A EFA Aggr  Agrof Agr '!O26+'Model 1. B EFA Aggr'!O26+'Model 2. EFA aggrega'!O26+'Model 3. EFA aggrega'!O26+'Model 4. EFA aggrega'!O26+'Model 5. EFA aggrega'!O26+'Model 6. EFA aggrega'!O26+'Model 7. EFA aggrega'!O26+'Model 9. EFA aggrega'!O26+'Model 10 EFA aggrega'!O26+'8.EFA Model HFV-preserved areas'!O26+'EFA Model conserv areas'!O26</f>
        <v>6317770.9437829442</v>
      </c>
      <c r="P18">
        <f>+'Model 1.A EFA Aggr  Agrof Agr '!P26+'Model 1. B EFA Aggr'!P26+'Model 2. EFA aggrega'!P26+'Model 3. EFA aggrega'!P26+'Model 4. EFA aggrega'!P26+'Model 5. EFA aggrega'!P26+'Model 6. EFA aggrega'!P26+'Model 7. EFA aggrega'!P26+'Model 9. EFA aggrega'!P26+'Model 10 EFA aggrega'!P26+'8.EFA Model HFV-preserved areas'!P26+'EFA Model conserv areas'!P26</f>
        <v>6348069.0747975698</v>
      </c>
      <c r="Q18">
        <f>+'Model 1.A EFA Aggr  Agrof Agr '!Q26+'Model 1. B EFA Aggr'!Q26+'Model 2. EFA aggrega'!Q26+'Model 3. EFA aggrega'!Q26+'Model 4. EFA aggrega'!Q26+'Model 5. EFA aggrega'!Q26+'Model 6. EFA aggrega'!Q26+'Model 7. EFA aggrega'!Q26+'Model 9. EFA aggrega'!Q26+'Model 10 EFA aggrega'!Q26+'8.EFA Model HFV-preserved areas'!Q26+'EFA Model conserv areas'!Q26</f>
        <v>6963994.2629304081</v>
      </c>
      <c r="R18">
        <f>+'Model 1.A EFA Aggr  Agrof Agr '!R26+'Model 1. B EFA Aggr'!R26+'Model 2. EFA aggrega'!R26+'Model 3. EFA aggrega'!R26+'Model 4. EFA aggrega'!R26+'Model 5. EFA aggrega'!R26+'Model 6. EFA aggrega'!R26+'Model 7. EFA aggrega'!R26+'Model 9. EFA aggrega'!R26+'Model 10 EFA aggrega'!R26+'8.EFA Model HFV-preserved areas'!R26+'EFA Model conserv areas'!R26</f>
        <v>4327212.982734466</v>
      </c>
      <c r="S18">
        <f>+'Model 1.A EFA Aggr  Agrof Agr '!S26+'Model 1. B EFA Aggr'!S26+'Model 2. EFA aggrega'!S26+'Model 3. EFA aggrega'!S26+'Model 4. EFA aggrega'!S26+'Model 5. EFA aggrega'!S26+'Model 6. EFA aggrega'!S26+'Model 7. EFA aggrega'!S26+'Model 9. EFA aggrega'!S26+'Model 10 EFA aggrega'!S26+'8.EFA Model HFV-preserved areas'!S26+'EFA Model conserv areas'!S26</f>
        <v>6684248.2369663864</v>
      </c>
      <c r="T18">
        <f>+'Model 1.A EFA Aggr  Agrof Agr '!T26+'Model 1. B EFA Aggr'!T26+'Model 2. EFA aggrega'!T26+'Model 3. EFA aggrega'!T26+'Model 4. EFA aggrega'!T26+'Model 5. EFA aggrega'!T26+'Model 6. EFA aggrega'!T26+'Model 7. EFA aggrega'!T26+'Model 9. EFA aggrega'!T26+'Model 10 EFA aggrega'!T26+'8.EFA Model HFV-preserved areas'!T26+'EFA Model conserv areas'!T26</f>
        <v>4966348.4282793496</v>
      </c>
      <c r="U18">
        <f>+'Model 1.A EFA Aggr  Agrof Agr '!U26+'Model 1. B EFA Aggr'!U26+'Model 2. EFA aggrega'!U26+'Model 3. EFA aggrega'!U26+'Model 4. EFA aggrega'!U26+'Model 5. EFA aggrega'!U26+'Model 6. EFA aggrega'!U26+'Model 7. EFA aggrega'!U26+'Model 9. EFA aggrega'!U26+'Model 10 EFA aggrega'!U26+'8.EFA Model HFV-preserved areas'!U26+'EFA Model conserv areas'!U26</f>
        <v>8957814.6745139472</v>
      </c>
      <c r="V18">
        <f>+'Model 1.A EFA Aggr  Agrof Agr '!V26+'Model 1. B EFA Aggr'!V26+'Model 2. EFA aggrega'!V26+'Model 3. EFA aggrega'!V26+'Model 4. EFA aggrega'!V26+'Model 5. EFA aggrega'!V26+'Model 6. EFA aggrega'!V26+'Model 7. EFA aggrega'!V26+'Model 9. EFA aggrega'!V26+'Model 10 EFA aggrega'!V26+'8.EFA Model HFV-preserved areas'!V26+'EFA Model conserv areas'!V26</f>
        <v>4374989.788900963</v>
      </c>
      <c r="W18">
        <f>+'Model 1.A EFA Aggr  Agrof Agr '!W26+'Model 1. B EFA Aggr'!W26+'Model 2. EFA aggrega'!W26+'Model 3. EFA aggrega'!W26+'Model 4. EFA aggrega'!W26+'Model 5. EFA aggrega'!W26+'Model 6. EFA aggrega'!W26+'Model 7. EFA aggrega'!W26+'Model 9. EFA aggrega'!W26+'Model 10 EFA aggrega'!W26+'8.EFA Model HFV-preserved areas'!W26+'EFA Model conserv areas'!W26</f>
        <v>6846246.3377593812</v>
      </c>
      <c r="X18">
        <f>+'Model 1.A EFA Aggr  Agrof Agr '!X26+'Model 1. B EFA Aggr'!X26+'Model 2. EFA aggrega'!X26+'Model 3. EFA aggrega'!X26+'Model 4. EFA aggrega'!X26+'Model 5. EFA aggrega'!X26+'Model 6. EFA aggrega'!X26+'Model 7. EFA aggrega'!X26+'Model 9. EFA aggrega'!X26+'Model 10 EFA aggrega'!X26+'8.EFA Model HFV-preserved areas'!X26+'EFA Model conserv areas'!X26</f>
        <v>4766149.6500612702</v>
      </c>
      <c r="Y18">
        <f>+'Model 1.A EFA Aggr  Agrof Agr '!Y26+'Model 1. B EFA Aggr'!Y26+'Model 2. EFA aggrega'!Y26+'Model 3. EFA aggrega'!Y26+'Model 4. EFA aggrega'!Y26+'Model 5. EFA aggrega'!Y26+'Model 6. EFA aggrega'!Y26+'Model 7. EFA aggrega'!Y26+'Model 9. EFA aggrega'!Y26+'Model 10 EFA aggrega'!Y26+'8.EFA Model HFV-preserved areas'!Y26+'EFA Model conserv areas'!Y26</f>
        <v>7012701.7611271953</v>
      </c>
      <c r="Z18">
        <f>+'Model 1.A EFA Aggr  Agrof Agr '!Z26+'Model 1. B EFA Aggr'!Z26+'Model 2. EFA aggrega'!Z26+'Model 3. EFA aggrega'!Z26+'Model 4. EFA aggrega'!Z26+'Model 5. EFA aggrega'!Z26+'Model 6. EFA aggrega'!Z26+'Model 7. EFA aggrega'!Z26+'Model 9. EFA aggrega'!Z26+'Model 10 EFA aggrega'!Z26+'8.EFA Model HFV-preserved areas'!Z26+'EFA Model conserv areas'!Z26</f>
        <v>8355736.2897181688</v>
      </c>
      <c r="AA18">
        <f>+'Model 1.A EFA Aggr  Agrof Agr '!AA26+'Model 1. B EFA Aggr'!AA26+'Model 2. EFA aggrega'!AA26+'Model 3. EFA aggrega'!AA26+'Model 4. EFA aggrega'!AA26+'Model 5. EFA aggrega'!AA26+'Model 6. EFA aggrega'!AA26+'Model 7. EFA aggrega'!AA26+'Model 9. EFA aggrega'!AA26+'Model 10 EFA aggrega'!AA26+'8.EFA Model HFV-preserved areas'!AA26+'EFA Model conserv areas'!AA26</f>
        <v>7295370.621566508</v>
      </c>
      <c r="AB18">
        <f>+'Model 1.A EFA Aggr  Agrof Agr '!AB26+'Model 1. B EFA Aggr'!AB26+'Model 2. EFA aggrega'!AB26+'Model 3. EFA aggrega'!AB26+'Model 4. EFA aggrega'!AB26+'Model 5. EFA aggrega'!AB26+'Model 6. EFA aggrega'!AB26+'Model 7. EFA aggrega'!AB26+'Model 9. EFA aggrega'!AB26+'Model 10 EFA aggrega'!AB26+'8.EFA Model HFV-preserved areas'!AB26+'EFA Model conserv areas'!AB26</f>
        <v>4657127.9241329208</v>
      </c>
      <c r="AC18">
        <f>+'Model 1.A EFA Aggr  Agrof Agr '!AC26+'Model 1. B EFA Aggr'!AC26+'Model 2. EFA aggrega'!AC26+'Model 3. EFA aggrega'!AC26+'Model 4. EFA aggrega'!AC26+'Model 5. EFA aggrega'!AC26+'Model 6. EFA aggrega'!AC26+'Model 7. EFA aggrega'!AC26+'Model 9. EFA aggrega'!AC26+'Model 10 EFA aggrega'!AC26+'8.EFA Model HFV-preserved areas'!AC26+'EFA Model conserv areas'!AC26</f>
        <v>7648914.3721967889</v>
      </c>
      <c r="AD18">
        <f>+'Model 1.A EFA Aggr  Agrof Agr '!AD26+'Model 1. B EFA Aggr'!AD26+'Model 2. EFA aggrega'!AD26+'Model 3. EFA aggrega'!AD26+'Model 4. EFA aggrega'!AD26+'Model 5. EFA aggrega'!AD26+'Model 6. EFA aggrega'!AD26+'Model 7. EFA aggrega'!AD26+'Model 9. EFA aggrega'!AD26+'Model 10 EFA aggrega'!AD26+'8.EFA Model HFV-preserved areas'!AD26+'EFA Model conserv areas'!AD26</f>
        <v>4653389.7726724166</v>
      </c>
      <c r="AE18">
        <f>+'Model 1.A EFA Aggr  Agrof Agr '!AE26+'Model 1. B EFA Aggr'!AE26+'Model 2. EFA aggrega'!AE26+'Model 3. EFA aggrega'!AE26+'Model 4. EFA aggrega'!AE26+'Model 5. EFA aggrega'!AE26+'Model 6. EFA aggrega'!AE26+'Model 7. EFA aggrega'!AE26+'Model 9. EFA aggrega'!AE26+'Model 10 EFA aggrega'!AE26+'8.EFA Model HFV-preserved areas'!AE26+'EFA Model conserv areas'!AE26</f>
        <v>8912381.9046799373</v>
      </c>
      <c r="AF18" s="261"/>
      <c r="AG18" s="261"/>
      <c r="AH18" s="261"/>
      <c r="AI18" s="261"/>
    </row>
    <row r="19" spans="1:35">
      <c r="A19" s="541" t="s">
        <v>176</v>
      </c>
      <c r="B19">
        <f>+'Model 1.A EFA Aggr  Agrof Agr '!B27+'Model 1. B EFA Aggr'!B27+'Model 2. EFA aggrega'!B27+'Model 3. EFA aggrega'!B27+'Model 4. EFA aggrega'!B27+'Model 5. EFA aggrega'!B27+'Model 6. EFA aggrega'!B27+'Model 7. EFA aggrega'!B27+'Model 9. EFA aggrega'!B27+'Model 10 EFA aggrega'!B27+'8.EFA Model HFV-preserved areas'!B27+'EFA Model conserv areas'!B27</f>
        <v>0</v>
      </c>
      <c r="C19">
        <f>+'Model 1.A EFA Aggr  Agrof Agr '!C27+'Model 1. B EFA Aggr'!C27+'Model 2. EFA aggrega'!C27+'Model 3. EFA aggrega'!C27+'Model 4. EFA aggrega'!C27+'Model 5. EFA aggrega'!C27+'Model 6. EFA aggrega'!C27+'Model 7. EFA aggrega'!C27+'Model 9. EFA aggrega'!C27+'Model 10 EFA aggrega'!C27+'8.EFA Model HFV-preserved areas'!C27+'EFA Model conserv areas'!C27</f>
        <v>0</v>
      </c>
      <c r="D19">
        <f>+'Model 1.A EFA Aggr  Agrof Agr '!D27+'Model 1. B EFA Aggr'!D27+'Model 2. EFA aggrega'!D27+'Model 3. EFA aggrega'!D27+'Model 4. EFA aggrega'!D27+'Model 5. EFA aggrega'!D27+'Model 6. EFA aggrega'!D27+'Model 7. EFA aggrega'!D27+'Model 9. EFA aggrega'!D27+'Model 10 EFA aggrega'!D27+'8.EFA Model HFV-preserved areas'!D27+'EFA Model conserv areas'!D27</f>
        <v>0</v>
      </c>
      <c r="E19">
        <f>+'Model 1.A EFA Aggr  Agrof Agr '!E27+'Model 1. B EFA Aggr'!E27+'Model 2. EFA aggrega'!E27+'Model 3. EFA aggrega'!E27+'Model 4. EFA aggrega'!E27+'Model 5. EFA aggrega'!E27+'Model 6. EFA aggrega'!E27+'Model 7. EFA aggrega'!E27+'Model 9. EFA aggrega'!E27+'Model 10 EFA aggrega'!E27+'8.EFA Model HFV-preserved areas'!E27+'EFA Model conserv areas'!E27</f>
        <v>0</v>
      </c>
      <c r="F19">
        <f>+'Model 1.A EFA Aggr  Agrof Agr '!F27+'Model 1. B EFA Aggr'!F27+'Model 2. EFA aggrega'!F27+'Model 3. EFA aggrega'!F27+'Model 4. EFA aggrega'!F27+'Model 5. EFA aggrega'!F27+'Model 6. EFA aggrega'!F27+'Model 7. EFA aggrega'!F27+'Model 9. EFA aggrega'!F27+'Model 10 EFA aggrega'!F27+'8.EFA Model HFV-preserved areas'!F27+'EFA Model conserv areas'!F27</f>
        <v>0</v>
      </c>
      <c r="G19">
        <f>+'Model 1.A EFA Aggr  Agrof Agr '!G27+'Model 1. B EFA Aggr'!G27+'Model 2. EFA aggrega'!G27+'Model 3. EFA aggrega'!G27+'Model 4. EFA aggrega'!G27+'Model 5. EFA aggrega'!G27+'Model 6. EFA aggrega'!G27+'Model 7. EFA aggrega'!G27+'Model 9. EFA aggrega'!G27+'Model 10 EFA aggrega'!G27+'8.EFA Model HFV-preserved areas'!G27+'EFA Model conserv areas'!G27</f>
        <v>0</v>
      </c>
      <c r="H19">
        <f>+'Model 1.A EFA Aggr  Agrof Agr '!H27+'Model 1. B EFA Aggr'!H27+'Model 2. EFA aggrega'!H27+'Model 3. EFA aggrega'!H27+'Model 4. EFA aggrega'!H27+'Model 5. EFA aggrega'!H27+'Model 6. EFA aggrega'!H27+'Model 7. EFA aggrega'!H27+'Model 9. EFA aggrega'!H27+'Model 10 EFA aggrega'!H27+'8.EFA Model HFV-preserved areas'!H27+'EFA Model conserv areas'!H27</f>
        <v>377804.08532791887</v>
      </c>
      <c r="I19">
        <f>+'Model 1.A EFA Aggr  Agrof Agr '!I27+'Model 1. B EFA Aggr'!I27+'Model 2. EFA aggrega'!I27+'Model 3. EFA aggrega'!I27+'Model 4. EFA aggrega'!I27+'Model 5. EFA aggrega'!I27+'Model 6. EFA aggrega'!I27+'Model 7. EFA aggrega'!I27+'Model 9. EFA aggrega'!I27+'Model 10 EFA aggrega'!I27+'8.EFA Model HFV-preserved areas'!I27+'EFA Model conserv areas'!I27</f>
        <v>130296.42157448179</v>
      </c>
      <c r="J19">
        <f>+'Model 1.A EFA Aggr  Agrof Agr '!J27+'Model 1. B EFA Aggr'!J27+'Model 2. EFA aggrega'!J27+'Model 3. EFA aggrega'!J27+'Model 4. EFA aggrega'!J27+'Model 5. EFA aggrega'!J27+'Model 6. EFA aggrega'!J27+'Model 7. EFA aggrega'!J27+'Model 9. EFA aggrega'!J27+'Model 10 EFA aggrega'!J27+'8.EFA Model HFV-preserved areas'!J27+'EFA Model conserv areas'!J27</f>
        <v>200876.26465911578</v>
      </c>
      <c r="K19">
        <f>+'Model 1.A EFA Aggr  Agrof Agr '!K27+'Model 1. B EFA Aggr'!K27+'Model 2. EFA aggrega'!K27+'Model 3. EFA aggrega'!K27+'Model 4. EFA aggrega'!K27+'Model 5. EFA aggrega'!K27+'Model 6. EFA aggrega'!K27+'Model 7. EFA aggrega'!K27+'Model 9. EFA aggrega'!K27+'Model 10 EFA aggrega'!K27+'8.EFA Model HFV-preserved areas'!K27+'EFA Model conserv areas'!K27</f>
        <v>212933.05246136728</v>
      </c>
      <c r="L19">
        <f>+'Model 1.A EFA Aggr  Agrof Agr '!L27+'Model 1. B EFA Aggr'!L27+'Model 2. EFA aggrega'!L27+'Model 3. EFA aggrega'!L27+'Model 4. EFA aggrega'!L27+'Model 5. EFA aggrega'!L27+'Model 6. EFA aggrega'!L27+'Model 7. EFA aggrega'!L27+'Model 9. EFA aggrega'!L27+'Model 10 EFA aggrega'!L27+'8.EFA Model HFV-preserved areas'!L27+'EFA Model conserv areas'!L27</f>
        <v>347089.72229100228</v>
      </c>
      <c r="M19">
        <f>+'Model 1.A EFA Aggr  Agrof Agr '!M27+'Model 1. B EFA Aggr'!M27+'Model 2. EFA aggrega'!M27+'Model 3. EFA aggrega'!M27+'Model 4. EFA aggrega'!M27+'Model 5. EFA aggrega'!M27+'Model 6. EFA aggrega'!M27+'Model 7. EFA aggrega'!M27+'Model 9. EFA aggrega'!M27+'Model 10 EFA aggrega'!M27+'8.EFA Model HFV-preserved areas'!M27+'EFA Model conserv areas'!M27</f>
        <v>310884.19813659514</v>
      </c>
      <c r="N19">
        <f>+'Model 1.A EFA Aggr  Agrof Agr '!N27+'Model 1. B EFA Aggr'!N27+'Model 2. EFA aggrega'!N27+'Model 3. EFA aggrega'!N27+'Model 4. EFA aggrega'!N27+'Model 5. EFA aggrega'!N27+'Model 6. EFA aggrega'!N27+'Model 7. EFA aggrega'!N27+'Model 9. EFA aggrega'!N27+'Model 10 EFA aggrega'!N27+'8.EFA Model HFV-preserved areas'!N27+'EFA Model conserv areas'!N27</f>
        <v>513831.69872386713</v>
      </c>
      <c r="O19">
        <f>+'Model 1.A EFA Aggr  Agrof Agr '!O27+'Model 1. B EFA Aggr'!O27+'Model 2. EFA aggrega'!O27+'Model 3. EFA aggrega'!O27+'Model 4. EFA aggrega'!O27+'Model 5. EFA aggrega'!O27+'Model 6. EFA aggrega'!O27+'Model 7. EFA aggrega'!O27+'Model 9. EFA aggrega'!O27+'Model 10 EFA aggrega'!O27+'8.EFA Model HFV-preserved areas'!O27+'EFA Model conserv areas'!O27</f>
        <v>359535.95723154058</v>
      </c>
      <c r="P19">
        <f>+'Model 1.A EFA Aggr  Agrof Agr '!P27+'Model 1. B EFA Aggr'!P27+'Model 2. EFA aggrega'!P27+'Model 3. EFA aggrega'!P27+'Model 4. EFA aggrega'!P27+'Model 5. EFA aggrega'!P27+'Model 6. EFA aggrega'!P27+'Model 7. EFA aggrega'!P27+'Model 9. EFA aggrega'!P27+'Model 10 EFA aggrega'!P27+'8.EFA Model HFV-preserved areas'!P27+'EFA Model conserv areas'!P27</f>
        <v>550100.51222404919</v>
      </c>
      <c r="Q19">
        <f>+'Model 1.A EFA Aggr  Agrof Agr '!Q27+'Model 1. B EFA Aggr'!Q27+'Model 2. EFA aggrega'!Q27+'Model 3. EFA aggrega'!Q27+'Model 4. EFA aggrega'!Q27+'Model 5. EFA aggrega'!Q27+'Model 6. EFA aggrega'!Q27+'Model 7. EFA aggrega'!Q27+'Model 9. EFA aggrega'!Q27+'Model 10 EFA aggrega'!Q27+'8.EFA Model HFV-preserved areas'!Q27+'EFA Model conserv areas'!Q27</f>
        <v>552738.6289805579</v>
      </c>
      <c r="R19">
        <f>+'Model 1.A EFA Aggr  Agrof Agr '!R27+'Model 1. B EFA Aggr'!R27+'Model 2. EFA aggrega'!R27+'Model 3. EFA aggrega'!R27+'Model 4. EFA aggrega'!R27+'Model 5. EFA aggrega'!R27+'Model 6. EFA aggrega'!R27+'Model 7. EFA aggrega'!R27+'Model 9. EFA aggrega'!R27+'Model 10 EFA aggrega'!R27+'8.EFA Model HFV-preserved areas'!R27+'EFA Model conserv areas'!R27</f>
        <v>606368.42412483867</v>
      </c>
      <c r="S19">
        <f>+'Model 1.A EFA Aggr  Agrof Agr '!S27+'Model 1. B EFA Aggr'!S27+'Model 2. EFA aggrega'!S27+'Model 3. EFA aggrega'!S27+'Model 4. EFA aggrega'!S27+'Model 5. EFA aggrega'!S27+'Model 6. EFA aggrega'!S27+'Model 7. EFA aggrega'!S27+'Model 9. EFA aggrega'!S27+'Model 10 EFA aggrega'!S27+'8.EFA Model HFV-preserved areas'!S27+'EFA Model conserv areas'!S27</f>
        <v>376778.78788043751</v>
      </c>
      <c r="T19">
        <f>+'Model 1.A EFA Aggr  Agrof Agr '!T27+'Model 1. B EFA Aggr'!T27+'Model 2. EFA aggrega'!T27+'Model 3. EFA aggrega'!T27+'Model 4. EFA aggrega'!T27+'Model 5. EFA aggrega'!T27+'Model 6. EFA aggrega'!T27+'Model 7. EFA aggrega'!T27+'Model 9. EFA aggrega'!T27+'Model 10 EFA aggrega'!T27+'8.EFA Model HFV-preserved areas'!T27+'EFA Model conserv areas'!T27</f>
        <v>582010.39760808332</v>
      </c>
      <c r="U19">
        <f>+'Model 1.A EFA Aggr  Agrof Agr '!U27+'Model 1. B EFA Aggr'!U27+'Model 2. EFA aggrega'!U27+'Model 3. EFA aggrega'!U27+'Model 4. EFA aggrega'!U27+'Model 5. EFA aggrega'!U27+'Model 6. EFA aggrega'!U27+'Model 7. EFA aggrega'!U27+'Model 9. EFA aggrega'!U27+'Model 10 EFA aggrega'!U27+'8.EFA Model HFV-preserved areas'!U27+'EFA Model conserv areas'!U27</f>
        <v>432429.54494385567</v>
      </c>
      <c r="V19">
        <f>+'Model 1.A EFA Aggr  Agrof Agr '!V27+'Model 1. B EFA Aggr'!V27+'Model 2. EFA aggrega'!V27+'Model 3. EFA aggrega'!V27+'Model 4. EFA aggrega'!V27+'Model 5. EFA aggrega'!V27+'Model 6. EFA aggrega'!V27+'Model 7. EFA aggrega'!V27+'Model 9. EFA aggrega'!V27+'Model 10 EFA aggrega'!V27+'8.EFA Model HFV-preserved areas'!V27+'EFA Model conserv areas'!V27</f>
        <v>779974.21633453981</v>
      </c>
      <c r="W19">
        <f>+'Model 1.A EFA Aggr  Agrof Agr '!W27+'Model 1. B EFA Aggr'!W27+'Model 2. EFA aggrega'!W27+'Model 3. EFA aggrega'!W27+'Model 4. EFA aggrega'!W27+'Model 5. EFA aggrega'!W27+'Model 6. EFA aggrega'!W27+'Model 7. EFA aggrega'!W27+'Model 9. EFA aggrega'!W27+'Model 10 EFA aggrega'!W27+'8.EFA Model HFV-preserved areas'!W27+'EFA Model conserv areas'!W27</f>
        <v>380938.80662415002</v>
      </c>
      <c r="X19">
        <f>+'Model 1.A EFA Aggr  Agrof Agr '!X27+'Model 1. B EFA Aggr'!X27+'Model 2. EFA aggrega'!X27+'Model 3. EFA aggrega'!X27+'Model 4. EFA aggrega'!X27+'Model 5. EFA aggrega'!X27+'Model 6. EFA aggrega'!X27+'Model 7. EFA aggrega'!X27+'Model 9. EFA aggrega'!X27+'Model 10 EFA aggrega'!X27+'8.EFA Model HFV-preserved areas'!X27+'EFA Model conserv areas'!X27</f>
        <v>596115.88497356698</v>
      </c>
      <c r="Y19">
        <f>+'Model 1.A EFA Aggr  Agrof Agr '!Y27+'Model 1. B EFA Aggr'!Y27+'Model 2. EFA aggrega'!Y27+'Model 3. EFA aggrega'!Y27+'Model 4. EFA aggrega'!Y27+'Model 5. EFA aggrega'!Y27+'Model 6. EFA aggrega'!Y27+'Model 7. EFA aggrega'!Y27+'Model 9. EFA aggrega'!Y27+'Model 10 EFA aggrega'!Y27+'8.EFA Model HFV-preserved areas'!Y27+'EFA Model conserv areas'!Y27</f>
        <v>414997.85085042415</v>
      </c>
      <c r="Z19">
        <f>+'Model 1.A EFA Aggr  Agrof Agr '!Z27+'Model 1. B EFA Aggr'!Z27+'Model 2. EFA aggrega'!Z27+'Model 3. EFA aggrega'!Z27+'Model 4. EFA aggrega'!Z27+'Model 5. EFA aggrega'!Z27+'Model 6. EFA aggrega'!Z27+'Model 7. EFA aggrega'!Z27+'Model 9. EFA aggrega'!Z27+'Model 10 EFA aggrega'!Z27+'8.EFA Model HFV-preserved areas'!Z27+'EFA Model conserv areas'!Z27</f>
        <v>610609.48002028395</v>
      </c>
      <c r="AA19">
        <f>+'Model 1.A EFA Aggr  Agrof Agr '!AA27+'Model 1. B EFA Aggr'!AA27+'Model 2. EFA aggrega'!AA27+'Model 3. EFA aggrega'!AA27+'Model 4. EFA aggrega'!AA27+'Model 5. EFA aggrega'!AA27+'Model 6. EFA aggrega'!AA27+'Model 7. EFA aggrega'!AA27+'Model 9. EFA aggrega'!AA27+'Model 10 EFA aggrega'!AA27+'8.EFA Model HFV-preserved areas'!AA27+'EFA Model conserv areas'!AA27</f>
        <v>727550.08908739581</v>
      </c>
      <c r="AB19">
        <f>+'Model 1.A EFA Aggr  Agrof Agr '!AB27+'Model 1. B EFA Aggr'!AB27+'Model 2. EFA aggrega'!AB27+'Model 3. EFA aggrega'!AB27+'Model 4. EFA aggrega'!AB27+'Model 5. EFA aggrega'!AB27+'Model 6. EFA aggrega'!AB27+'Model 7. EFA aggrega'!AB27+'Model 9. EFA aggrega'!AB27+'Model 10 EFA aggrega'!AB27+'8.EFA Model HFV-preserved areas'!AB27+'EFA Model conserv areas'!AB27</f>
        <v>635222.00337719242</v>
      </c>
      <c r="AC19">
        <f>+'Model 1.A EFA Aggr  Agrof Agr '!AC27+'Model 1. B EFA Aggr'!AC27+'Model 2. EFA aggrega'!AC27+'Model 3. EFA aggrega'!AC27+'Model 4. EFA aggrega'!AC27+'Model 5. EFA aggrega'!AC27+'Model 6. EFA aggrega'!AC27+'Model 7. EFA aggrega'!AC27+'Model 9. EFA aggrega'!AC27+'Model 10 EFA aggrega'!AC27+'8.EFA Model HFV-preserved areas'!AC27+'EFA Model conserv areas'!AC27</f>
        <v>405505.11871271482</v>
      </c>
      <c r="AD19">
        <f>+'Model 1.A EFA Aggr  Agrof Agr '!AD27+'Model 1. B EFA Aggr'!AD27+'Model 2. EFA aggrega'!AD27+'Model 3. EFA aggrega'!AD27+'Model 4. EFA aggrega'!AD27+'Model 5. EFA aggrega'!AD27+'Model 6. EFA aggrega'!AD27+'Model 7. EFA aggrega'!AD27+'Model 9. EFA aggrega'!AD27+'Model 10 EFA aggrega'!AD27+'8.EFA Model HFV-preserved areas'!AD27+'EFA Model conserv areas'!AD27</f>
        <v>666005.74024354911</v>
      </c>
      <c r="AE19">
        <f>+'Model 1.A EFA Aggr  Agrof Agr '!AE27+'Model 1. B EFA Aggr'!AE27+'Model 2. EFA aggrega'!AE27+'Model 3. EFA aggrega'!AE27+'Model 4. EFA aggrega'!AE27+'Model 5. EFA aggrega'!AE27+'Model 6. EFA aggrega'!AE27+'Model 7. EFA aggrega'!AE27+'Model 9. EFA aggrega'!AE27+'Model 10 EFA aggrega'!AE27+'8.EFA Model HFV-preserved areas'!AE27+'EFA Model conserv areas'!AE27</f>
        <v>405179.63064872957</v>
      </c>
      <c r="AF19" s="261"/>
      <c r="AG19" s="261"/>
      <c r="AH19" s="261"/>
      <c r="AI19" s="261"/>
    </row>
    <row r="20" spans="1:35">
      <c r="A20" s="259" t="s">
        <v>178</v>
      </c>
      <c r="B20" s="259">
        <f>SUM(B21:B27)</f>
        <v>1494729.1715650545</v>
      </c>
      <c r="C20" s="259">
        <f t="shared" ref="C20:AE20" si="2">SUM(C21:C27)</f>
        <v>4063743.9277078938</v>
      </c>
      <c r="D20" s="259">
        <f t="shared" si="2"/>
        <v>9892076.3374245223</v>
      </c>
      <c r="E20" s="259">
        <f t="shared" si="2"/>
        <v>10116151.866760075</v>
      </c>
      <c r="F20" s="259">
        <f t="shared" si="2"/>
        <v>8783927.7122929767</v>
      </c>
      <c r="G20" s="259">
        <f t="shared" si="2"/>
        <v>8350991.3954573199</v>
      </c>
      <c r="H20" s="259">
        <f t="shared" si="2"/>
        <v>727136.94198431657</v>
      </c>
      <c r="I20" s="259">
        <f t="shared" si="2"/>
        <v>0</v>
      </c>
      <c r="J20" s="259">
        <f t="shared" si="2"/>
        <v>0</v>
      </c>
      <c r="K20" s="259">
        <f t="shared" si="2"/>
        <v>0</v>
      </c>
      <c r="L20" s="259">
        <f t="shared" si="2"/>
        <v>0</v>
      </c>
      <c r="M20" s="259">
        <f t="shared" si="2"/>
        <v>0</v>
      </c>
      <c r="N20" s="259">
        <f t="shared" si="2"/>
        <v>0</v>
      </c>
      <c r="O20" s="259">
        <f t="shared" si="2"/>
        <v>0</v>
      </c>
      <c r="P20" s="259">
        <f t="shared" si="2"/>
        <v>0</v>
      </c>
      <c r="Q20" s="259">
        <f t="shared" si="2"/>
        <v>0</v>
      </c>
      <c r="R20" s="259">
        <f t="shared" si="2"/>
        <v>0</v>
      </c>
      <c r="S20" s="259">
        <f t="shared" si="2"/>
        <v>0</v>
      </c>
      <c r="T20" s="259">
        <f t="shared" si="2"/>
        <v>0</v>
      </c>
      <c r="U20" s="259">
        <f t="shared" si="2"/>
        <v>0</v>
      </c>
      <c r="V20" s="259">
        <f t="shared" si="2"/>
        <v>0</v>
      </c>
      <c r="W20" s="259">
        <f t="shared" si="2"/>
        <v>0</v>
      </c>
      <c r="X20" s="259">
        <f t="shared" si="2"/>
        <v>0</v>
      </c>
      <c r="Y20" s="259">
        <f t="shared" si="2"/>
        <v>0</v>
      </c>
      <c r="Z20" s="259">
        <f t="shared" si="2"/>
        <v>0</v>
      </c>
      <c r="AA20" s="259">
        <f t="shared" si="2"/>
        <v>0</v>
      </c>
      <c r="AB20" s="259">
        <f t="shared" si="2"/>
        <v>0</v>
      </c>
      <c r="AC20" s="259">
        <f t="shared" si="2"/>
        <v>0</v>
      </c>
      <c r="AD20" s="259">
        <f t="shared" si="2"/>
        <v>0</v>
      </c>
      <c r="AE20" s="259">
        <f t="shared" si="2"/>
        <v>0</v>
      </c>
      <c r="AF20" s="261">
        <f>+NPV('A. Investment parameters'!$C$12, B20:AE20)</f>
        <v>31589030.473125458</v>
      </c>
      <c r="AG20" s="261">
        <f>+NPV('A. Investment parameters'!$C$12, B20:Z20)</f>
        <v>31589030.473125458</v>
      </c>
      <c r="AH20" s="261">
        <f>+NPV('A. Investment parameters'!$C$12, B20:U20)</f>
        <v>31589030.473125458</v>
      </c>
      <c r="AI20" s="261">
        <f>+NPV('A. Investment parameters'!$C$12, B20:K20)</f>
        <v>31589030.473125458</v>
      </c>
    </row>
    <row r="21" spans="1:35">
      <c r="A21" s="541" t="s">
        <v>170</v>
      </c>
      <c r="B21">
        <f>+'Model 1.A EFA Aggr  Agrof Agr '!B29+'Model 1. B EFA Aggr'!B29+'Model 2. EFA aggrega'!B29+'Model 3. EFA aggrega'!B29+'Model 4. EFA aggrega'!B29+'Model 5. EFA aggrega'!B29+'Model 6. EFA aggrega'!B29+'Model 7. EFA aggrega'!B29+'Model 9. EFA aggrega'!B29+'Model 10 EFA aggrega'!B29+'8.EFA Model HFV-preserved areas'!B29+'EFA Model conserv areas'!B29</f>
        <v>1494729.1715650545</v>
      </c>
      <c r="C21">
        <f>+'Model 1.A EFA Aggr  Agrof Agr '!C29+'Model 1. B EFA Aggr'!C29+'Model 2. EFA aggrega'!C29+'Model 3. EFA aggrega'!C29+'Model 4. EFA aggrega'!C29+'Model 5. EFA aggrega'!C29+'Model 6. EFA aggrega'!C29+'Model 7. EFA aggrega'!C29+'Model 9. EFA aggrega'!C29+'Model 10 EFA aggrega'!C29+'8.EFA Model HFV-preserved areas'!C29+'EFA Model conserv areas'!C29</f>
        <v>0</v>
      </c>
      <c r="D21">
        <f>+'Model 1.A EFA Aggr  Agrof Agr '!D29+'Model 1. B EFA Aggr'!D29+'Model 2. EFA aggrega'!D29+'Model 3. EFA aggrega'!D29+'Model 4. EFA aggrega'!D29+'Model 5. EFA aggrega'!D29+'Model 6. EFA aggrega'!D29+'Model 7. EFA aggrega'!D29+'Model 9. EFA aggrega'!D29+'Model 10 EFA aggrega'!D29+'8.EFA Model HFV-preserved areas'!D29+'EFA Model conserv areas'!D29</f>
        <v>0</v>
      </c>
      <c r="E21">
        <f>+'Model 1.A EFA Aggr  Agrof Agr '!E29+'Model 1. B EFA Aggr'!E29+'Model 2. EFA aggrega'!E29+'Model 3. EFA aggrega'!E29+'Model 4. EFA aggrega'!E29+'Model 5. EFA aggrega'!E29+'Model 6. EFA aggrega'!E29+'Model 7. EFA aggrega'!E29+'Model 9. EFA aggrega'!E29+'Model 10 EFA aggrega'!E29+'8.EFA Model HFV-preserved areas'!E29+'EFA Model conserv areas'!E29</f>
        <v>0</v>
      </c>
      <c r="F21">
        <f>+'Model 1.A EFA Aggr  Agrof Agr '!F29+'Model 1. B EFA Aggr'!F29+'Model 2. EFA aggrega'!F29+'Model 3. EFA aggrega'!F29+'Model 4. EFA aggrega'!F29+'Model 5. EFA aggrega'!F29+'Model 6. EFA aggrega'!F29+'Model 7. EFA aggrega'!F29+'Model 9. EFA aggrega'!F29+'Model 10 EFA aggrega'!F29+'8.EFA Model HFV-preserved areas'!F29+'EFA Model conserv areas'!F29</f>
        <v>0</v>
      </c>
      <c r="G21">
        <f>+'Model 1.A EFA Aggr  Agrof Agr '!G29+'Model 1. B EFA Aggr'!G29+'Model 2. EFA aggrega'!G29+'Model 3. EFA aggrega'!G29+'Model 4. EFA aggrega'!G29+'Model 5. EFA aggrega'!G29+'Model 6. EFA aggrega'!G29+'Model 7. EFA aggrega'!G29+'Model 9. EFA aggrega'!G29+'Model 10 EFA aggrega'!G29+'8.EFA Model HFV-preserved areas'!G29+'EFA Model conserv areas'!G29</f>
        <v>0</v>
      </c>
      <c r="H21">
        <f>+'Model 1.A EFA Aggr  Agrof Agr '!H29+'Model 1. B EFA Aggr'!H29+'Model 2. EFA aggrega'!H29+'Model 3. EFA aggrega'!H29+'Model 4. EFA aggrega'!H29+'Model 5. EFA aggrega'!H29+'Model 6. EFA aggrega'!H29+'Model 7. EFA aggrega'!H29+'Model 9. EFA aggrega'!H29+'Model 10 EFA aggrega'!H29+'8.EFA Model HFV-preserved areas'!H29+'EFA Model conserv areas'!H29</f>
        <v>0</v>
      </c>
      <c r="AF21" s="261"/>
      <c r="AG21" s="261"/>
      <c r="AH21" s="261"/>
      <c r="AI21" s="261"/>
    </row>
    <row r="22" spans="1:35">
      <c r="A22" s="541" t="s">
        <v>171</v>
      </c>
      <c r="B22">
        <f>+'Model 1.A EFA Aggr  Agrof Agr '!B30+'Model 1. B EFA Aggr'!B30+'Model 2. EFA aggrega'!B30+'Model 3. EFA aggrega'!B30+'Model 4. EFA aggrega'!B30+'Model 5. EFA aggrega'!B30+'Model 6. EFA aggrega'!B30+'Model 7. EFA aggrega'!B30+'Model 9. EFA aggrega'!B30+'Model 10 EFA aggrega'!B30+'8.EFA Model HFV-preserved areas'!B30+'EFA Model conserv areas'!B30</f>
        <v>0</v>
      </c>
      <c r="C22">
        <f>+'Model 1.A EFA Aggr  Agrof Agr '!C30+'Model 1. B EFA Aggr'!C30+'Model 2. EFA aggrega'!C30+'Model 3. EFA aggrega'!C30+'Model 4. EFA aggrega'!C30+'Model 5. EFA aggrega'!C30+'Model 6. EFA aggrega'!C30+'Model 7. EFA aggrega'!C30+'Model 9. EFA aggrega'!C30+'Model 10 EFA aggrega'!C30+'8.EFA Model HFV-preserved areas'!C30+'EFA Model conserv areas'!C30</f>
        <v>4063743.9277078938</v>
      </c>
      <c r="D22">
        <f>+'Model 1.A EFA Aggr  Agrof Agr '!D30+'Model 1. B EFA Aggr'!D30+'Model 2. EFA aggrega'!D30+'Model 3. EFA aggrega'!D30+'Model 4. EFA aggrega'!D30+'Model 5. EFA aggrega'!D30+'Model 6. EFA aggrega'!D30+'Model 7. EFA aggrega'!D30+'Model 9. EFA aggrega'!D30+'Model 10 EFA aggrega'!D30+'8.EFA Model HFV-preserved areas'!D30+'EFA Model conserv areas'!D30</f>
        <v>0</v>
      </c>
      <c r="E22">
        <f>+'Model 1.A EFA Aggr  Agrof Agr '!E30+'Model 1. B EFA Aggr'!E30+'Model 2. EFA aggrega'!E30+'Model 3. EFA aggrega'!E30+'Model 4. EFA aggrega'!E30+'Model 5. EFA aggrega'!E30+'Model 6. EFA aggrega'!E30+'Model 7. EFA aggrega'!E30+'Model 9. EFA aggrega'!E30+'Model 10 EFA aggrega'!E30+'8.EFA Model HFV-preserved areas'!E30+'EFA Model conserv areas'!E30</f>
        <v>0</v>
      </c>
      <c r="F22">
        <f>+'Model 1.A EFA Aggr  Agrof Agr '!F30+'Model 1. B EFA Aggr'!F30+'Model 2. EFA aggrega'!F30+'Model 3. EFA aggrega'!F30+'Model 4. EFA aggrega'!F30+'Model 5. EFA aggrega'!F30+'Model 6. EFA aggrega'!F30+'Model 7. EFA aggrega'!F30+'Model 9. EFA aggrega'!F30+'Model 10 EFA aggrega'!F30+'8.EFA Model HFV-preserved areas'!F30+'EFA Model conserv areas'!F30</f>
        <v>0</v>
      </c>
      <c r="G22">
        <f>+'Model 1.A EFA Aggr  Agrof Agr '!G30+'Model 1. B EFA Aggr'!G30+'Model 2. EFA aggrega'!G30+'Model 3. EFA aggrega'!G30+'Model 4. EFA aggrega'!G30+'Model 5. EFA aggrega'!G30+'Model 6. EFA aggrega'!G30+'Model 7. EFA aggrega'!G30+'Model 9. EFA aggrega'!G30+'Model 10 EFA aggrega'!G30+'8.EFA Model HFV-preserved areas'!G30+'EFA Model conserv areas'!G30</f>
        <v>0</v>
      </c>
      <c r="H22">
        <f>+'Model 1.A EFA Aggr  Agrof Agr '!H30+'Model 1. B EFA Aggr'!H30+'Model 2. EFA aggrega'!H30+'Model 3. EFA aggrega'!H30+'Model 4. EFA aggrega'!H30+'Model 5. EFA aggrega'!H30+'Model 6. EFA aggrega'!H30+'Model 7. EFA aggrega'!H30+'Model 9. EFA aggrega'!H30+'Model 10 EFA aggrega'!H30+'8.EFA Model HFV-preserved areas'!H30+'EFA Model conserv areas'!H30</f>
        <v>0</v>
      </c>
      <c r="AF22" s="261"/>
      <c r="AG22" s="261"/>
      <c r="AH22" s="261"/>
      <c r="AI22" s="261"/>
    </row>
    <row r="23" spans="1:35">
      <c r="A23" s="541" t="s">
        <v>172</v>
      </c>
      <c r="B23">
        <f>+'Model 1.A EFA Aggr  Agrof Agr '!B31+'Model 1. B EFA Aggr'!B31+'Model 2. EFA aggrega'!B31+'Model 3. EFA aggrega'!B31+'Model 4. EFA aggrega'!B31+'Model 5. EFA aggrega'!B31+'Model 6. EFA aggrega'!B31+'Model 7. EFA aggrega'!B31+'Model 9. EFA aggrega'!B31+'Model 10 EFA aggrega'!B31+'8.EFA Model HFV-preserved areas'!B31+'EFA Model conserv areas'!B31</f>
        <v>0</v>
      </c>
      <c r="C23">
        <f>+'Model 1.A EFA Aggr  Agrof Agr '!C31+'Model 1. B EFA Aggr'!C31+'Model 2. EFA aggrega'!C31+'Model 3. EFA aggrega'!C31+'Model 4. EFA aggrega'!C31+'Model 5. EFA aggrega'!C31+'Model 6. EFA aggrega'!C31+'Model 7. EFA aggrega'!C31+'Model 9. EFA aggrega'!C31+'Model 10 EFA aggrega'!C31+'8.EFA Model HFV-preserved areas'!C31+'EFA Model conserv areas'!C31</f>
        <v>0</v>
      </c>
      <c r="D23">
        <f>+'Model 1.A EFA Aggr  Agrof Agr '!D31+'Model 1. B EFA Aggr'!D31+'Model 2. EFA aggrega'!D31+'Model 3. EFA aggrega'!D31+'Model 4. EFA aggrega'!D31+'Model 5. EFA aggrega'!D31+'Model 6. EFA aggrega'!D31+'Model 7. EFA aggrega'!D31+'Model 9. EFA aggrega'!D31+'Model 10 EFA aggrega'!D31+'8.EFA Model HFV-preserved areas'!D31+'EFA Model conserv areas'!D31</f>
        <v>9892076.3374245223</v>
      </c>
      <c r="E23">
        <f>+'Model 1.A EFA Aggr  Agrof Agr '!E31+'Model 1. B EFA Aggr'!E31+'Model 2. EFA aggrega'!E31+'Model 3. EFA aggrega'!E31+'Model 4. EFA aggrega'!E31+'Model 5. EFA aggrega'!E31+'Model 6. EFA aggrega'!E31+'Model 7. EFA aggrega'!E31+'Model 9. EFA aggrega'!E31+'Model 10 EFA aggrega'!E31+'8.EFA Model HFV-preserved areas'!E31+'EFA Model conserv areas'!E31</f>
        <v>0</v>
      </c>
      <c r="F23">
        <f>+'Model 1.A EFA Aggr  Agrof Agr '!F31+'Model 1. B EFA Aggr'!F31+'Model 2. EFA aggrega'!F31+'Model 3. EFA aggrega'!F31+'Model 4. EFA aggrega'!F31+'Model 5. EFA aggrega'!F31+'Model 6. EFA aggrega'!F31+'Model 7. EFA aggrega'!F31+'Model 9. EFA aggrega'!F31+'Model 10 EFA aggrega'!F31+'8.EFA Model HFV-preserved areas'!F31+'EFA Model conserv areas'!F31</f>
        <v>0</v>
      </c>
      <c r="G23">
        <f>+'Model 1.A EFA Aggr  Agrof Agr '!G31+'Model 1. B EFA Aggr'!G31+'Model 2. EFA aggrega'!G31+'Model 3. EFA aggrega'!G31+'Model 4. EFA aggrega'!G31+'Model 5. EFA aggrega'!G31+'Model 6. EFA aggrega'!G31+'Model 7. EFA aggrega'!G31+'Model 9. EFA aggrega'!G31+'Model 10 EFA aggrega'!G31+'8.EFA Model HFV-preserved areas'!G31+'EFA Model conserv areas'!G31</f>
        <v>0</v>
      </c>
      <c r="H23">
        <f>+'Model 1.A EFA Aggr  Agrof Agr '!H31+'Model 1. B EFA Aggr'!H31+'Model 2. EFA aggrega'!H31+'Model 3. EFA aggrega'!H31+'Model 4. EFA aggrega'!H31+'Model 5. EFA aggrega'!H31+'Model 6. EFA aggrega'!H31+'Model 7. EFA aggrega'!H31+'Model 9. EFA aggrega'!H31+'Model 10 EFA aggrega'!H31+'8.EFA Model HFV-preserved areas'!H31+'EFA Model conserv areas'!H31</f>
        <v>0</v>
      </c>
      <c r="AF23" s="261"/>
      <c r="AG23" s="261"/>
      <c r="AH23" s="261"/>
      <c r="AI23" s="261"/>
    </row>
    <row r="24" spans="1:35">
      <c r="A24" s="541" t="s">
        <v>173</v>
      </c>
      <c r="B24">
        <f>+'Model 1.A EFA Aggr  Agrof Agr '!B32+'Model 1. B EFA Aggr'!B32+'Model 2. EFA aggrega'!B32+'Model 3. EFA aggrega'!B32+'Model 4. EFA aggrega'!B32+'Model 5. EFA aggrega'!B32+'Model 6. EFA aggrega'!B32+'Model 7. EFA aggrega'!B32+'Model 9. EFA aggrega'!B32+'Model 10 EFA aggrega'!B32+'8.EFA Model HFV-preserved areas'!B32+'EFA Model conserv areas'!B32</f>
        <v>0</v>
      </c>
      <c r="C24">
        <f>+'Model 1.A EFA Aggr  Agrof Agr '!C32+'Model 1. B EFA Aggr'!C32+'Model 2. EFA aggrega'!C32+'Model 3. EFA aggrega'!C32+'Model 4. EFA aggrega'!C32+'Model 5. EFA aggrega'!C32+'Model 6. EFA aggrega'!C32+'Model 7. EFA aggrega'!C32+'Model 9. EFA aggrega'!C32+'Model 10 EFA aggrega'!C32+'8.EFA Model HFV-preserved areas'!C32+'EFA Model conserv areas'!C32</f>
        <v>0</v>
      </c>
      <c r="D24">
        <f>+'Model 1.A EFA Aggr  Agrof Agr '!D32+'Model 1. B EFA Aggr'!D32+'Model 2. EFA aggrega'!D32+'Model 3. EFA aggrega'!D32+'Model 4. EFA aggrega'!D32+'Model 5. EFA aggrega'!D32+'Model 6. EFA aggrega'!D32+'Model 7. EFA aggrega'!D32+'Model 9. EFA aggrega'!D32+'Model 10 EFA aggrega'!D32+'8.EFA Model HFV-preserved areas'!D32+'EFA Model conserv areas'!D32</f>
        <v>0</v>
      </c>
      <c r="E24">
        <f>+'Model 1.A EFA Aggr  Agrof Agr '!E32+'Model 1. B EFA Aggr'!E32+'Model 2. EFA aggrega'!E32+'Model 3. EFA aggrega'!E32+'Model 4. EFA aggrega'!E32+'Model 5. EFA aggrega'!E32+'Model 6. EFA aggrega'!E32+'Model 7. EFA aggrega'!E32+'Model 9. EFA aggrega'!E32+'Model 10 EFA aggrega'!E32+'8.EFA Model HFV-preserved areas'!E32+'EFA Model conserv areas'!E32</f>
        <v>10116151.866760075</v>
      </c>
      <c r="F24">
        <f>+'Model 1.A EFA Aggr  Agrof Agr '!F32+'Model 1. B EFA Aggr'!F32+'Model 2. EFA aggrega'!F32+'Model 3. EFA aggrega'!F32+'Model 4. EFA aggrega'!F32+'Model 5. EFA aggrega'!F32+'Model 6. EFA aggrega'!F32+'Model 7. EFA aggrega'!F32+'Model 9. EFA aggrega'!F32+'Model 10 EFA aggrega'!F32+'8.EFA Model HFV-preserved areas'!F32+'EFA Model conserv areas'!F32</f>
        <v>0</v>
      </c>
      <c r="G24">
        <f>+'Model 1.A EFA Aggr  Agrof Agr '!G32+'Model 1. B EFA Aggr'!G32+'Model 2. EFA aggrega'!G32+'Model 3. EFA aggrega'!G32+'Model 4. EFA aggrega'!G32+'Model 5. EFA aggrega'!G32+'Model 6. EFA aggrega'!G32+'Model 7. EFA aggrega'!G32+'Model 9. EFA aggrega'!G32+'Model 10 EFA aggrega'!G32+'8.EFA Model HFV-preserved areas'!G32+'EFA Model conserv areas'!G32</f>
        <v>0</v>
      </c>
      <c r="H24">
        <f>+'Model 1.A EFA Aggr  Agrof Agr '!H32+'Model 1. B EFA Aggr'!H32+'Model 2. EFA aggrega'!H32+'Model 3. EFA aggrega'!H32+'Model 4. EFA aggrega'!H32+'Model 5. EFA aggrega'!H32+'Model 6. EFA aggrega'!H32+'Model 7. EFA aggrega'!H32+'Model 9. EFA aggrega'!H32+'Model 10 EFA aggrega'!H32+'8.EFA Model HFV-preserved areas'!H32+'EFA Model conserv areas'!H32</f>
        <v>0</v>
      </c>
      <c r="AF24" s="261"/>
      <c r="AG24" s="261"/>
      <c r="AH24" s="261"/>
      <c r="AI24" s="261"/>
    </row>
    <row r="25" spans="1:35">
      <c r="A25" s="541" t="s">
        <v>174</v>
      </c>
      <c r="B25">
        <f>+'Model 1.A EFA Aggr  Agrof Agr '!B33+'Model 1. B EFA Aggr'!B33+'Model 2. EFA aggrega'!B33+'Model 3. EFA aggrega'!B33+'Model 4. EFA aggrega'!B33+'Model 5. EFA aggrega'!B33+'Model 6. EFA aggrega'!B33+'Model 7. EFA aggrega'!B33+'Model 9. EFA aggrega'!B33+'Model 10 EFA aggrega'!B33+'8.EFA Model HFV-preserved areas'!B33+'EFA Model conserv areas'!B33</f>
        <v>0</v>
      </c>
      <c r="C25">
        <f>+'Model 1.A EFA Aggr  Agrof Agr '!C33+'Model 1. B EFA Aggr'!C33+'Model 2. EFA aggrega'!C33+'Model 3. EFA aggrega'!C33+'Model 4. EFA aggrega'!C33+'Model 5. EFA aggrega'!C33+'Model 6. EFA aggrega'!C33+'Model 7. EFA aggrega'!C33+'Model 9. EFA aggrega'!C33+'Model 10 EFA aggrega'!C33+'8.EFA Model HFV-preserved areas'!C33+'EFA Model conserv areas'!C33</f>
        <v>0</v>
      </c>
      <c r="D25">
        <f>+'Model 1.A EFA Aggr  Agrof Agr '!D33+'Model 1. B EFA Aggr'!D33+'Model 2. EFA aggrega'!D33+'Model 3. EFA aggrega'!D33+'Model 4. EFA aggrega'!D33+'Model 5. EFA aggrega'!D33+'Model 6. EFA aggrega'!D33+'Model 7. EFA aggrega'!D33+'Model 9. EFA aggrega'!D33+'Model 10 EFA aggrega'!D33+'8.EFA Model HFV-preserved areas'!D33+'EFA Model conserv areas'!D33</f>
        <v>0</v>
      </c>
      <c r="E25">
        <f>+'Model 1.A EFA Aggr  Agrof Agr '!E33+'Model 1. B EFA Aggr'!E33+'Model 2. EFA aggrega'!E33+'Model 3. EFA aggrega'!E33+'Model 4. EFA aggrega'!E33+'Model 5. EFA aggrega'!E33+'Model 6. EFA aggrega'!E33+'Model 7. EFA aggrega'!E33+'Model 9. EFA aggrega'!E33+'Model 10 EFA aggrega'!E33+'8.EFA Model HFV-preserved areas'!E33+'EFA Model conserv areas'!E33</f>
        <v>0</v>
      </c>
      <c r="F25">
        <f>+'Model 1.A EFA Aggr  Agrof Agr '!F33+'Model 1. B EFA Aggr'!F33+'Model 2. EFA aggrega'!F33+'Model 3. EFA aggrega'!F33+'Model 4. EFA aggrega'!F33+'Model 5. EFA aggrega'!F33+'Model 6. EFA aggrega'!F33+'Model 7. EFA aggrega'!F33+'Model 9. EFA aggrega'!F33+'Model 10 EFA aggrega'!F33+'8.EFA Model HFV-preserved areas'!F33+'EFA Model conserv areas'!F33</f>
        <v>8783927.7122929767</v>
      </c>
      <c r="G25">
        <f>+'Model 1.A EFA Aggr  Agrof Agr '!G33+'Model 1. B EFA Aggr'!G33+'Model 2. EFA aggrega'!G33+'Model 3. EFA aggrega'!G33+'Model 4. EFA aggrega'!G33+'Model 5. EFA aggrega'!G33+'Model 6. EFA aggrega'!G33+'Model 7. EFA aggrega'!G33+'Model 9. EFA aggrega'!G33+'Model 10 EFA aggrega'!G33+'8.EFA Model HFV-preserved areas'!G33+'EFA Model conserv areas'!G33</f>
        <v>0</v>
      </c>
      <c r="H25">
        <f>+'Model 1.A EFA Aggr  Agrof Agr '!H33+'Model 1. B EFA Aggr'!H33+'Model 2. EFA aggrega'!H33+'Model 3. EFA aggrega'!H33+'Model 4. EFA aggrega'!H33+'Model 5. EFA aggrega'!H33+'Model 6. EFA aggrega'!H33+'Model 7. EFA aggrega'!H33+'Model 9. EFA aggrega'!H33+'Model 10 EFA aggrega'!H33+'8.EFA Model HFV-preserved areas'!H33+'EFA Model conserv areas'!H33</f>
        <v>0</v>
      </c>
      <c r="AF25" s="261"/>
      <c r="AG25" s="261"/>
      <c r="AH25" s="261"/>
      <c r="AI25" s="261"/>
    </row>
    <row r="26" spans="1:35">
      <c r="A26" s="541" t="s">
        <v>175</v>
      </c>
      <c r="B26">
        <f>+'Model 1.A EFA Aggr  Agrof Agr '!B34+'Model 1. B EFA Aggr'!B34+'Model 2. EFA aggrega'!B34+'Model 3. EFA aggrega'!B34+'Model 4. EFA aggrega'!B34+'Model 5. EFA aggrega'!B34+'Model 6. EFA aggrega'!B34+'Model 7. EFA aggrega'!B34+'Model 9. EFA aggrega'!B34+'Model 10 EFA aggrega'!B34+'8.EFA Model HFV-preserved areas'!B34+'EFA Model conserv areas'!B34</f>
        <v>0</v>
      </c>
      <c r="C26">
        <f>+'Model 1.A EFA Aggr  Agrof Agr '!C34+'Model 1. B EFA Aggr'!C34+'Model 2. EFA aggrega'!C34+'Model 3. EFA aggrega'!C34+'Model 4. EFA aggrega'!C34+'Model 5. EFA aggrega'!C34+'Model 6. EFA aggrega'!C34+'Model 7. EFA aggrega'!C34+'Model 9. EFA aggrega'!C34+'Model 10 EFA aggrega'!C34+'8.EFA Model HFV-preserved areas'!C34+'EFA Model conserv areas'!C34</f>
        <v>0</v>
      </c>
      <c r="D26">
        <f>+'Model 1.A EFA Aggr  Agrof Agr '!D34+'Model 1. B EFA Aggr'!D34+'Model 2. EFA aggrega'!D34+'Model 3. EFA aggrega'!D34+'Model 4. EFA aggrega'!D34+'Model 5. EFA aggrega'!D34+'Model 6. EFA aggrega'!D34+'Model 7. EFA aggrega'!D34+'Model 9. EFA aggrega'!D34+'Model 10 EFA aggrega'!D34+'8.EFA Model HFV-preserved areas'!D34+'EFA Model conserv areas'!D34</f>
        <v>0</v>
      </c>
      <c r="E26">
        <f>+'Model 1.A EFA Aggr  Agrof Agr '!E34+'Model 1. B EFA Aggr'!E34+'Model 2. EFA aggrega'!E34+'Model 3. EFA aggrega'!E34+'Model 4. EFA aggrega'!E34+'Model 5. EFA aggrega'!E34+'Model 6. EFA aggrega'!E34+'Model 7. EFA aggrega'!E34+'Model 9. EFA aggrega'!E34+'Model 10 EFA aggrega'!E34+'8.EFA Model HFV-preserved areas'!E34+'EFA Model conserv areas'!E34</f>
        <v>0</v>
      </c>
      <c r="F26">
        <f>+'Model 1.A EFA Aggr  Agrof Agr '!F34+'Model 1. B EFA Aggr'!F34+'Model 2. EFA aggrega'!F34+'Model 3. EFA aggrega'!F34+'Model 4. EFA aggrega'!F34+'Model 5. EFA aggrega'!F34+'Model 6. EFA aggrega'!F34+'Model 7. EFA aggrega'!F34+'Model 9. EFA aggrega'!F34+'Model 10 EFA aggrega'!F34+'8.EFA Model HFV-preserved areas'!F34+'EFA Model conserv areas'!F34</f>
        <v>0</v>
      </c>
      <c r="G26">
        <f>+'Model 1.A EFA Aggr  Agrof Agr '!G34+'Model 1. B EFA Aggr'!G34+'Model 2. EFA aggrega'!G34+'Model 3. EFA aggrega'!G34+'Model 4. EFA aggrega'!G34+'Model 5. EFA aggrega'!G34+'Model 6. EFA aggrega'!G34+'Model 7. EFA aggrega'!G34+'Model 9. EFA aggrega'!G34+'Model 10 EFA aggrega'!G34+'8.EFA Model HFV-preserved areas'!G34+'EFA Model conserv areas'!G34</f>
        <v>8350991.3954573199</v>
      </c>
      <c r="H26">
        <f>+'Model 1.A EFA Aggr  Agrof Agr '!H34+'Model 1. B EFA Aggr'!H34+'Model 2. EFA aggrega'!H34+'Model 3. EFA aggrega'!H34+'Model 4. EFA aggrega'!H34+'Model 5. EFA aggrega'!H34+'Model 6. EFA aggrega'!H34+'Model 7. EFA aggrega'!H34+'Model 9. EFA aggrega'!H34+'Model 10 EFA aggrega'!H34+'8.EFA Model HFV-preserved areas'!H34+'EFA Model conserv areas'!H34</f>
        <v>0</v>
      </c>
      <c r="AF26" s="261"/>
      <c r="AG26" s="261"/>
      <c r="AH26" s="261"/>
      <c r="AI26" s="261"/>
    </row>
    <row r="27" spans="1:35">
      <c r="A27" s="541" t="s">
        <v>176</v>
      </c>
      <c r="B27">
        <f>+'Model 1.A EFA Aggr  Agrof Agr '!B35+'Model 1. B EFA Aggr'!B35+'Model 2. EFA aggrega'!B35+'Model 3. EFA aggrega'!B35+'Model 4. EFA aggrega'!B35+'Model 5. EFA aggrega'!B35+'Model 6. EFA aggrega'!B35+'Model 7. EFA aggrega'!B35+'Model 9. EFA aggrega'!B35+'Model 10 EFA aggrega'!B35+'8.EFA Model HFV-preserved areas'!B35+'EFA Model conserv areas'!B35</f>
        <v>0</v>
      </c>
      <c r="C27">
        <f>+'Model 1.A EFA Aggr  Agrof Agr '!C35+'Model 1. B EFA Aggr'!C35+'Model 2. EFA aggrega'!C35+'Model 3. EFA aggrega'!C35+'Model 4. EFA aggrega'!C35+'Model 5. EFA aggrega'!C35+'Model 6. EFA aggrega'!C35+'Model 7. EFA aggrega'!C35+'Model 9. EFA aggrega'!C35+'Model 10 EFA aggrega'!C35+'8.EFA Model HFV-preserved areas'!C35+'EFA Model conserv areas'!C35</f>
        <v>0</v>
      </c>
      <c r="D27">
        <f>+'Model 1.A EFA Aggr  Agrof Agr '!D35+'Model 1. B EFA Aggr'!D35+'Model 2. EFA aggrega'!D35+'Model 3. EFA aggrega'!D35+'Model 4. EFA aggrega'!D35+'Model 5. EFA aggrega'!D35+'Model 6. EFA aggrega'!D35+'Model 7. EFA aggrega'!D35+'Model 9. EFA aggrega'!D35+'Model 10 EFA aggrega'!D35+'8.EFA Model HFV-preserved areas'!D35+'EFA Model conserv areas'!D35</f>
        <v>0</v>
      </c>
      <c r="E27">
        <f>+'Model 1.A EFA Aggr  Agrof Agr '!E35+'Model 1. B EFA Aggr'!E35+'Model 2. EFA aggrega'!E35+'Model 3. EFA aggrega'!E35+'Model 4. EFA aggrega'!E35+'Model 5. EFA aggrega'!E35+'Model 6. EFA aggrega'!E35+'Model 7. EFA aggrega'!E35+'Model 9. EFA aggrega'!E35+'Model 10 EFA aggrega'!E35+'8.EFA Model HFV-preserved areas'!E35+'EFA Model conserv areas'!E35</f>
        <v>0</v>
      </c>
      <c r="F27">
        <f>+'Model 1.A EFA Aggr  Agrof Agr '!F35+'Model 1. B EFA Aggr'!F35+'Model 2. EFA aggrega'!F35+'Model 3. EFA aggrega'!F35+'Model 4. EFA aggrega'!F35+'Model 5. EFA aggrega'!F35+'Model 6. EFA aggrega'!F35+'Model 7. EFA aggrega'!F35+'Model 9. EFA aggrega'!F35+'Model 10 EFA aggrega'!F35+'8.EFA Model HFV-preserved areas'!F35+'EFA Model conserv areas'!F35</f>
        <v>0</v>
      </c>
      <c r="G27">
        <f>+'Model 1.A EFA Aggr  Agrof Agr '!G35+'Model 1. B EFA Aggr'!G35+'Model 2. EFA aggrega'!G35+'Model 3. EFA aggrega'!G35+'Model 4. EFA aggrega'!G35+'Model 5. EFA aggrega'!G35+'Model 6. EFA aggrega'!G35+'Model 7. EFA aggrega'!G35+'Model 9. EFA aggrega'!G35+'Model 10 EFA aggrega'!G35+'8.EFA Model HFV-preserved areas'!G35+'EFA Model conserv areas'!G35</f>
        <v>0</v>
      </c>
      <c r="H27">
        <f>+'Model 1.A EFA Aggr  Agrof Agr '!H35+'Model 1. B EFA Aggr'!H35+'Model 2. EFA aggrega'!H35+'Model 3. EFA aggrega'!H35+'Model 4. EFA aggrega'!H35+'Model 5. EFA aggrega'!H35+'Model 6. EFA aggrega'!H35+'Model 7. EFA aggrega'!H35+'Model 9. EFA aggrega'!H35+'Model 10 EFA aggrega'!H35+'8.EFA Model HFV-preserved areas'!H35+'EFA Model conserv areas'!H35</f>
        <v>727136.94198431657</v>
      </c>
      <c r="AF27" s="261"/>
      <c r="AG27" s="261"/>
      <c r="AH27" s="261"/>
      <c r="AI27" s="261"/>
    </row>
    <row r="28" spans="1:35">
      <c r="A28" s="259" t="s">
        <v>179</v>
      </c>
      <c r="B28" s="259">
        <f>SUM(B29:B35)</f>
        <v>471536.20102067257</v>
      </c>
      <c r="C28" s="259">
        <f t="shared" ref="C28:AE28" si="3">SUM(C29:C35)</f>
        <v>1030043.9406772294</v>
      </c>
      <c r="D28" s="259">
        <f t="shared" si="3"/>
        <v>1282573.3222104451</v>
      </c>
      <c r="E28" s="259">
        <f t="shared" si="3"/>
        <v>1037717.7137112988</v>
      </c>
      <c r="F28" s="259">
        <f t="shared" si="3"/>
        <v>1005942.1052772534</v>
      </c>
      <c r="G28" s="259">
        <f t="shared" si="3"/>
        <v>876509.64928993757</v>
      </c>
      <c r="H28" s="259">
        <f t="shared" si="3"/>
        <v>1026325.892520685</v>
      </c>
      <c r="I28" s="259">
        <f t="shared" si="3"/>
        <v>0</v>
      </c>
      <c r="J28" s="259">
        <f t="shared" si="3"/>
        <v>0</v>
      </c>
      <c r="K28" s="259">
        <f t="shared" si="3"/>
        <v>0</v>
      </c>
      <c r="L28" s="259">
        <f t="shared" si="3"/>
        <v>0</v>
      </c>
      <c r="M28" s="259">
        <f t="shared" si="3"/>
        <v>0</v>
      </c>
      <c r="N28" s="259">
        <f t="shared" si="3"/>
        <v>0</v>
      </c>
      <c r="O28" s="259">
        <f t="shared" si="3"/>
        <v>0</v>
      </c>
      <c r="P28" s="259">
        <f t="shared" si="3"/>
        <v>0</v>
      </c>
      <c r="Q28" s="259">
        <f t="shared" si="3"/>
        <v>0</v>
      </c>
      <c r="R28" s="259">
        <f t="shared" si="3"/>
        <v>0</v>
      </c>
      <c r="S28" s="259">
        <f t="shared" si="3"/>
        <v>0</v>
      </c>
      <c r="T28" s="259">
        <f t="shared" si="3"/>
        <v>0</v>
      </c>
      <c r="U28" s="259">
        <f t="shared" si="3"/>
        <v>0</v>
      </c>
      <c r="V28" s="259">
        <f t="shared" si="3"/>
        <v>0</v>
      </c>
      <c r="W28" s="259">
        <f t="shared" si="3"/>
        <v>0</v>
      </c>
      <c r="X28" s="259">
        <f t="shared" si="3"/>
        <v>0</v>
      </c>
      <c r="Y28" s="259">
        <f t="shared" si="3"/>
        <v>0</v>
      </c>
      <c r="Z28" s="259">
        <f t="shared" si="3"/>
        <v>0</v>
      </c>
      <c r="AA28" s="259">
        <f t="shared" si="3"/>
        <v>0</v>
      </c>
      <c r="AB28" s="259">
        <f t="shared" si="3"/>
        <v>0</v>
      </c>
      <c r="AC28" s="259">
        <f t="shared" si="3"/>
        <v>0</v>
      </c>
      <c r="AD28" s="259">
        <f t="shared" si="3"/>
        <v>0</v>
      </c>
      <c r="AE28" s="259">
        <f t="shared" si="3"/>
        <v>0</v>
      </c>
      <c r="AF28" s="261">
        <f>+NPV('A. Investment parameters'!$C$12, B28:AE28)</f>
        <v>4900998.5804586178</v>
      </c>
      <c r="AG28" s="261">
        <f>+NPV('A. Investment parameters'!$C$12, B28:Z28)</f>
        <v>4900998.5804586178</v>
      </c>
      <c r="AH28" s="261">
        <f>+NPV('A. Investment parameters'!$C$12, B28:U28)</f>
        <v>4900998.5804586178</v>
      </c>
      <c r="AI28" s="261">
        <f>+NPV('A. Investment parameters'!$C$12, B28:K28)</f>
        <v>4900998.5804586178</v>
      </c>
    </row>
    <row r="29" spans="1:35">
      <c r="A29" s="541" t="s">
        <v>170</v>
      </c>
      <c r="B29">
        <f>+'Model 1.A EFA Aggr  Agrof Agr '!B37+'Model 1. B EFA Aggr'!B37+'Model 2. EFA aggrega'!B37+'Model 3. EFA aggrega'!B37+'Model 4. EFA aggrega'!B37+'Model 5. EFA aggrega'!B37+'Model 6. EFA aggrega'!B37+'Model 7. EFA aggrega'!B37+'Model 9. EFA aggrega'!B37+'Model 10 EFA aggrega'!B37+'8.EFA Model HFV-preserved areas'!B37+'EFA Model conserv areas'!B37</f>
        <v>471536.20102067257</v>
      </c>
      <c r="C29">
        <f>+'Model 1.A EFA Aggr  Agrof Agr '!C37+'Model 1. B EFA Aggr'!C37+'Model 2. EFA aggrega'!C37+'Model 3. EFA aggrega'!C37+'Model 4. EFA aggrega'!C37+'Model 5. EFA aggrega'!C37+'Model 6. EFA aggrega'!C37+'Model 7. EFA aggrega'!C37+'Model 9. EFA aggrega'!C37+'Model 10 EFA aggrega'!C37+'8.EFA Model HFV-preserved areas'!C37+'EFA Model conserv areas'!C37</f>
        <v>0</v>
      </c>
      <c r="D29">
        <f>+'Model 1.A EFA Aggr  Agrof Agr '!D37+'Model 1. B EFA Aggr'!D37+'Model 2. EFA aggrega'!D37+'Model 3. EFA aggrega'!D37+'Model 4. EFA aggrega'!D37+'Model 5. EFA aggrega'!D37+'Model 6. EFA aggrega'!D37+'Model 7. EFA aggrega'!D37+'Model 9. EFA aggrega'!D37+'Model 10 EFA aggrega'!D37+'8.EFA Model HFV-preserved areas'!D37+'EFA Model conserv areas'!D37</f>
        <v>0</v>
      </c>
      <c r="E29">
        <f>+'Model 1.A EFA Aggr  Agrof Agr '!E37+'Model 1. B EFA Aggr'!E37+'Model 2. EFA aggrega'!E37+'Model 3. EFA aggrega'!E37+'Model 4. EFA aggrega'!E37+'Model 5. EFA aggrega'!E37+'Model 6. EFA aggrega'!E37+'Model 7. EFA aggrega'!E37+'Model 9. EFA aggrega'!E37+'Model 10 EFA aggrega'!E37+'8.EFA Model HFV-preserved areas'!E37+'EFA Model conserv areas'!E37</f>
        <v>0</v>
      </c>
      <c r="F29">
        <f>+'Model 1.A EFA Aggr  Agrof Agr '!F37+'Model 1. B EFA Aggr'!F37+'Model 2. EFA aggrega'!F37+'Model 3. EFA aggrega'!F37+'Model 4. EFA aggrega'!F37+'Model 5. EFA aggrega'!F37+'Model 6. EFA aggrega'!F37+'Model 7. EFA aggrega'!F37+'Model 9. EFA aggrega'!F37+'Model 10 EFA aggrega'!F37+'8.EFA Model HFV-preserved areas'!F37+'EFA Model conserv areas'!F37</f>
        <v>0</v>
      </c>
      <c r="G29">
        <f>+'Model 1.A EFA Aggr  Agrof Agr '!G37+'Model 1. B EFA Aggr'!G37+'Model 2. EFA aggrega'!G37+'Model 3. EFA aggrega'!G37+'Model 4. EFA aggrega'!G37+'Model 5. EFA aggrega'!G37+'Model 6. EFA aggrega'!G37+'Model 7. EFA aggrega'!G37+'Model 9. EFA aggrega'!G37+'Model 10 EFA aggrega'!G37+'8.EFA Model HFV-preserved areas'!G37+'EFA Model conserv areas'!G37</f>
        <v>0</v>
      </c>
      <c r="H29">
        <f>+'Model 1.A EFA Aggr  Agrof Agr '!H37+'Model 1. B EFA Aggr'!H37+'Model 2. EFA aggrega'!H37+'Model 3. EFA aggrega'!H37+'Model 4. EFA aggrega'!H37+'Model 5. EFA aggrega'!H37+'Model 6. EFA aggrega'!H37+'Model 7. EFA aggrega'!H37+'Model 9. EFA aggrega'!H37+'Model 10 EFA aggrega'!H37+'8.EFA Model HFV-preserved areas'!H37+'EFA Model conserv areas'!H37</f>
        <v>0</v>
      </c>
      <c r="AF29" s="261"/>
      <c r="AG29" s="261"/>
      <c r="AH29" s="261"/>
      <c r="AI29" s="261"/>
    </row>
    <row r="30" spans="1:35">
      <c r="A30" s="541" t="s">
        <v>171</v>
      </c>
      <c r="B30">
        <f>+'Model 1.A EFA Aggr  Agrof Agr '!B38+'Model 1. B EFA Aggr'!B38+'Model 2. EFA aggrega'!B38+'Model 3. EFA aggrega'!B38+'Model 4. EFA aggrega'!B38+'Model 5. EFA aggrega'!B38+'Model 6. EFA aggrega'!B38+'Model 7. EFA aggrega'!B38+'Model 9. EFA aggrega'!B38+'Model 10 EFA aggrega'!B38+'8.EFA Model HFV-preserved areas'!B38+'EFA Model conserv areas'!B38</f>
        <v>0</v>
      </c>
      <c r="C30">
        <f>+'Model 1.A EFA Aggr  Agrof Agr '!C38+'Model 1. B EFA Aggr'!C38+'Model 2. EFA aggrega'!C38+'Model 3. EFA aggrega'!C38+'Model 4. EFA aggrega'!C38+'Model 5. EFA aggrega'!C38+'Model 6. EFA aggrega'!C38+'Model 7. EFA aggrega'!C38+'Model 9. EFA aggrega'!C38+'Model 10 EFA aggrega'!C38+'8.EFA Model HFV-preserved areas'!C38+'EFA Model conserv areas'!C38</f>
        <v>1030043.9406772294</v>
      </c>
      <c r="D30">
        <f>+'Model 1.A EFA Aggr  Agrof Agr '!D38+'Model 1. B EFA Aggr'!D38+'Model 2. EFA aggrega'!D38+'Model 3. EFA aggrega'!D38+'Model 4. EFA aggrega'!D38+'Model 5. EFA aggrega'!D38+'Model 6. EFA aggrega'!D38+'Model 7. EFA aggrega'!D38+'Model 9. EFA aggrega'!D38+'Model 10 EFA aggrega'!D38+'8.EFA Model HFV-preserved areas'!D38+'EFA Model conserv areas'!D38</f>
        <v>0</v>
      </c>
      <c r="E30">
        <f>+'Model 1.A EFA Aggr  Agrof Agr '!E38+'Model 1. B EFA Aggr'!E38+'Model 2. EFA aggrega'!E38+'Model 3. EFA aggrega'!E38+'Model 4. EFA aggrega'!E38+'Model 5. EFA aggrega'!E38+'Model 6. EFA aggrega'!E38+'Model 7. EFA aggrega'!E38+'Model 9. EFA aggrega'!E38+'Model 10 EFA aggrega'!E38+'8.EFA Model HFV-preserved areas'!E38+'EFA Model conserv areas'!E38</f>
        <v>0</v>
      </c>
      <c r="F30">
        <f>+'Model 1.A EFA Aggr  Agrof Agr '!F38+'Model 1. B EFA Aggr'!F38+'Model 2. EFA aggrega'!F38+'Model 3. EFA aggrega'!F38+'Model 4. EFA aggrega'!F38+'Model 5. EFA aggrega'!F38+'Model 6. EFA aggrega'!F38+'Model 7. EFA aggrega'!F38+'Model 9. EFA aggrega'!F38+'Model 10 EFA aggrega'!F38+'8.EFA Model HFV-preserved areas'!F38+'EFA Model conserv areas'!F38</f>
        <v>0</v>
      </c>
      <c r="G30">
        <f>+'Model 1.A EFA Aggr  Agrof Agr '!G38+'Model 1. B EFA Aggr'!G38+'Model 2. EFA aggrega'!G38+'Model 3. EFA aggrega'!G38+'Model 4. EFA aggrega'!G38+'Model 5. EFA aggrega'!G38+'Model 6. EFA aggrega'!G38+'Model 7. EFA aggrega'!G38+'Model 9. EFA aggrega'!G38+'Model 10 EFA aggrega'!G38+'8.EFA Model HFV-preserved areas'!G38+'EFA Model conserv areas'!G38</f>
        <v>0</v>
      </c>
      <c r="H30">
        <f>+'Model 1.A EFA Aggr  Agrof Agr '!H38+'Model 1. B EFA Aggr'!H38+'Model 2. EFA aggrega'!H38+'Model 3. EFA aggrega'!H38+'Model 4. EFA aggrega'!H38+'Model 5. EFA aggrega'!H38+'Model 6. EFA aggrega'!H38+'Model 7. EFA aggrega'!H38+'Model 9. EFA aggrega'!H38+'Model 10 EFA aggrega'!H38+'8.EFA Model HFV-preserved areas'!H38+'EFA Model conserv areas'!H38</f>
        <v>0</v>
      </c>
      <c r="AF30" s="261"/>
      <c r="AG30" s="261"/>
      <c r="AH30" s="261"/>
      <c r="AI30" s="261"/>
    </row>
    <row r="31" spans="1:35">
      <c r="A31" s="541" t="s">
        <v>172</v>
      </c>
      <c r="B31">
        <f>+'Model 1.A EFA Aggr  Agrof Agr '!B39+'Model 1. B EFA Aggr'!B39+'Model 2. EFA aggrega'!B39+'Model 3. EFA aggrega'!B39+'Model 4. EFA aggrega'!B39+'Model 5. EFA aggrega'!B39+'Model 6. EFA aggrega'!B39+'Model 7. EFA aggrega'!B39+'Model 9. EFA aggrega'!B39+'Model 10 EFA aggrega'!B39+'8.EFA Model HFV-preserved areas'!B39+'EFA Model conserv areas'!B39</f>
        <v>0</v>
      </c>
      <c r="C31">
        <f>+'Model 1.A EFA Aggr  Agrof Agr '!C39+'Model 1. B EFA Aggr'!C39+'Model 2. EFA aggrega'!C39+'Model 3. EFA aggrega'!C39+'Model 4. EFA aggrega'!C39+'Model 5. EFA aggrega'!C39+'Model 6. EFA aggrega'!C39+'Model 7. EFA aggrega'!C39+'Model 9. EFA aggrega'!C39+'Model 10 EFA aggrega'!C39+'8.EFA Model HFV-preserved areas'!C39+'EFA Model conserv areas'!C39</f>
        <v>0</v>
      </c>
      <c r="D31">
        <f>+'Model 1.A EFA Aggr  Agrof Agr '!D39+'Model 1. B EFA Aggr'!D39+'Model 2. EFA aggrega'!D39+'Model 3. EFA aggrega'!D39+'Model 4. EFA aggrega'!D39+'Model 5. EFA aggrega'!D39+'Model 6. EFA aggrega'!D39+'Model 7. EFA aggrega'!D39+'Model 9. EFA aggrega'!D39+'Model 10 EFA aggrega'!D39+'8.EFA Model HFV-preserved areas'!D39+'EFA Model conserv areas'!D39</f>
        <v>1282573.3222104451</v>
      </c>
      <c r="E31">
        <f>+'Model 1.A EFA Aggr  Agrof Agr '!E39+'Model 1. B EFA Aggr'!E39+'Model 2. EFA aggrega'!E39+'Model 3. EFA aggrega'!E39+'Model 4. EFA aggrega'!E39+'Model 5. EFA aggrega'!E39+'Model 6. EFA aggrega'!E39+'Model 7. EFA aggrega'!E39+'Model 9. EFA aggrega'!E39+'Model 10 EFA aggrega'!E39+'8.EFA Model HFV-preserved areas'!E39+'EFA Model conserv areas'!E39</f>
        <v>0</v>
      </c>
      <c r="F31">
        <f>+'Model 1.A EFA Aggr  Agrof Agr '!F39+'Model 1. B EFA Aggr'!F39+'Model 2. EFA aggrega'!F39+'Model 3. EFA aggrega'!F39+'Model 4. EFA aggrega'!F39+'Model 5. EFA aggrega'!F39+'Model 6. EFA aggrega'!F39+'Model 7. EFA aggrega'!F39+'Model 9. EFA aggrega'!F39+'Model 10 EFA aggrega'!F39+'8.EFA Model HFV-preserved areas'!F39+'EFA Model conserv areas'!F39</f>
        <v>0</v>
      </c>
      <c r="G31">
        <f>+'Model 1.A EFA Aggr  Agrof Agr '!G39+'Model 1. B EFA Aggr'!G39+'Model 2. EFA aggrega'!G39+'Model 3. EFA aggrega'!G39+'Model 4. EFA aggrega'!G39+'Model 5. EFA aggrega'!G39+'Model 6. EFA aggrega'!G39+'Model 7. EFA aggrega'!G39+'Model 9. EFA aggrega'!G39+'Model 10 EFA aggrega'!G39+'8.EFA Model HFV-preserved areas'!G39+'EFA Model conserv areas'!G39</f>
        <v>0</v>
      </c>
      <c r="H31">
        <f>+'Model 1.A EFA Aggr  Agrof Agr '!H39+'Model 1. B EFA Aggr'!H39+'Model 2. EFA aggrega'!H39+'Model 3. EFA aggrega'!H39+'Model 4. EFA aggrega'!H39+'Model 5. EFA aggrega'!H39+'Model 6. EFA aggrega'!H39+'Model 7. EFA aggrega'!H39+'Model 9. EFA aggrega'!H39+'Model 10 EFA aggrega'!H39+'8.EFA Model HFV-preserved areas'!H39+'EFA Model conserv areas'!H39</f>
        <v>0</v>
      </c>
      <c r="AF31" s="261"/>
      <c r="AG31" s="261"/>
      <c r="AH31" s="261"/>
      <c r="AI31" s="261"/>
    </row>
    <row r="32" spans="1:35">
      <c r="A32" s="541" t="s">
        <v>173</v>
      </c>
      <c r="B32">
        <f>+'Model 1.A EFA Aggr  Agrof Agr '!B40+'Model 1. B EFA Aggr'!B40+'Model 2. EFA aggrega'!B40+'Model 3. EFA aggrega'!B40+'Model 4. EFA aggrega'!B40+'Model 5. EFA aggrega'!B40+'Model 6. EFA aggrega'!B40+'Model 7. EFA aggrega'!B40+'Model 9. EFA aggrega'!B40+'Model 10 EFA aggrega'!B40+'8.EFA Model HFV-preserved areas'!B40+'EFA Model conserv areas'!B40</f>
        <v>0</v>
      </c>
      <c r="C32">
        <f>+'Model 1.A EFA Aggr  Agrof Agr '!C40+'Model 1. B EFA Aggr'!C40+'Model 2. EFA aggrega'!C40+'Model 3. EFA aggrega'!C40+'Model 4. EFA aggrega'!C40+'Model 5. EFA aggrega'!C40+'Model 6. EFA aggrega'!C40+'Model 7. EFA aggrega'!C40+'Model 9. EFA aggrega'!C40+'Model 10 EFA aggrega'!C40+'8.EFA Model HFV-preserved areas'!C40+'EFA Model conserv areas'!C40</f>
        <v>0</v>
      </c>
      <c r="D32">
        <f>+'Model 1.A EFA Aggr  Agrof Agr '!D40+'Model 1. B EFA Aggr'!D40+'Model 2. EFA aggrega'!D40+'Model 3. EFA aggrega'!D40+'Model 4. EFA aggrega'!D40+'Model 5. EFA aggrega'!D40+'Model 6. EFA aggrega'!D40+'Model 7. EFA aggrega'!D40+'Model 9. EFA aggrega'!D40+'Model 10 EFA aggrega'!D40+'8.EFA Model HFV-preserved areas'!D40+'EFA Model conserv areas'!D40</f>
        <v>0</v>
      </c>
      <c r="E32">
        <f>+'Model 1.A EFA Aggr  Agrof Agr '!E40+'Model 1. B EFA Aggr'!E40+'Model 2. EFA aggrega'!E40+'Model 3. EFA aggrega'!E40+'Model 4. EFA aggrega'!E40+'Model 5. EFA aggrega'!E40+'Model 6. EFA aggrega'!E40+'Model 7. EFA aggrega'!E40+'Model 9. EFA aggrega'!E40+'Model 10 EFA aggrega'!E40+'8.EFA Model HFV-preserved areas'!E40+'EFA Model conserv areas'!E40</f>
        <v>1037717.7137112988</v>
      </c>
      <c r="F32">
        <f>+'Model 1.A EFA Aggr  Agrof Agr '!F40+'Model 1. B EFA Aggr'!F40+'Model 2. EFA aggrega'!F40+'Model 3. EFA aggrega'!F40+'Model 4. EFA aggrega'!F40+'Model 5. EFA aggrega'!F40+'Model 6. EFA aggrega'!F40+'Model 7. EFA aggrega'!F40+'Model 9. EFA aggrega'!F40+'Model 10 EFA aggrega'!F40+'8.EFA Model HFV-preserved areas'!F40+'EFA Model conserv areas'!F40</f>
        <v>0</v>
      </c>
      <c r="G32">
        <f>+'Model 1.A EFA Aggr  Agrof Agr '!G40+'Model 1. B EFA Aggr'!G40+'Model 2. EFA aggrega'!G40+'Model 3. EFA aggrega'!G40+'Model 4. EFA aggrega'!G40+'Model 5. EFA aggrega'!G40+'Model 6. EFA aggrega'!G40+'Model 7. EFA aggrega'!G40+'Model 9. EFA aggrega'!G40+'Model 10 EFA aggrega'!G40+'8.EFA Model HFV-preserved areas'!G40+'EFA Model conserv areas'!G40</f>
        <v>0</v>
      </c>
      <c r="H32">
        <f>+'Model 1.A EFA Aggr  Agrof Agr '!H40+'Model 1. B EFA Aggr'!H40+'Model 2. EFA aggrega'!H40+'Model 3. EFA aggrega'!H40+'Model 4. EFA aggrega'!H40+'Model 5. EFA aggrega'!H40+'Model 6. EFA aggrega'!H40+'Model 7. EFA aggrega'!H40+'Model 9. EFA aggrega'!H40+'Model 10 EFA aggrega'!H40+'8.EFA Model HFV-preserved areas'!H40+'EFA Model conserv areas'!H40</f>
        <v>0</v>
      </c>
      <c r="AF32" s="261"/>
      <c r="AG32" s="261"/>
      <c r="AH32" s="261"/>
      <c r="AI32" s="261"/>
    </row>
    <row r="33" spans="1:35">
      <c r="A33" s="541" t="s">
        <v>174</v>
      </c>
      <c r="B33">
        <f>+'Model 1.A EFA Aggr  Agrof Agr '!B41+'Model 1. B EFA Aggr'!B41+'Model 2. EFA aggrega'!B41+'Model 3. EFA aggrega'!B41+'Model 4. EFA aggrega'!B41+'Model 5. EFA aggrega'!B41+'Model 6. EFA aggrega'!B41+'Model 7. EFA aggrega'!B41+'Model 9. EFA aggrega'!B41+'Model 10 EFA aggrega'!B41+'8.EFA Model HFV-preserved areas'!B41+'EFA Model conserv areas'!B41</f>
        <v>0</v>
      </c>
      <c r="C33">
        <f>+'Model 1.A EFA Aggr  Agrof Agr '!C41+'Model 1. B EFA Aggr'!C41+'Model 2. EFA aggrega'!C41+'Model 3. EFA aggrega'!C41+'Model 4. EFA aggrega'!C41+'Model 5. EFA aggrega'!C41+'Model 6. EFA aggrega'!C41+'Model 7. EFA aggrega'!C41+'Model 9. EFA aggrega'!C41+'Model 10 EFA aggrega'!C41+'8.EFA Model HFV-preserved areas'!C41+'EFA Model conserv areas'!C41</f>
        <v>0</v>
      </c>
      <c r="D33">
        <f>+'Model 1.A EFA Aggr  Agrof Agr '!D41+'Model 1. B EFA Aggr'!D41+'Model 2. EFA aggrega'!D41+'Model 3. EFA aggrega'!D41+'Model 4. EFA aggrega'!D41+'Model 5. EFA aggrega'!D41+'Model 6. EFA aggrega'!D41+'Model 7. EFA aggrega'!D41+'Model 9. EFA aggrega'!D41+'Model 10 EFA aggrega'!D41+'8.EFA Model HFV-preserved areas'!D41+'EFA Model conserv areas'!D41</f>
        <v>0</v>
      </c>
      <c r="E33">
        <f>+'Model 1.A EFA Aggr  Agrof Agr '!E41+'Model 1. B EFA Aggr'!E41+'Model 2. EFA aggrega'!E41+'Model 3. EFA aggrega'!E41+'Model 4. EFA aggrega'!E41+'Model 5. EFA aggrega'!E41+'Model 6. EFA aggrega'!E41+'Model 7. EFA aggrega'!E41+'Model 9. EFA aggrega'!E41+'Model 10 EFA aggrega'!E41+'8.EFA Model HFV-preserved areas'!E41+'EFA Model conserv areas'!E41</f>
        <v>0</v>
      </c>
      <c r="F33">
        <f>+'Model 1.A EFA Aggr  Agrof Agr '!F41+'Model 1. B EFA Aggr'!F41+'Model 2. EFA aggrega'!F41+'Model 3. EFA aggrega'!F41+'Model 4. EFA aggrega'!F41+'Model 5. EFA aggrega'!F41+'Model 6. EFA aggrega'!F41+'Model 7. EFA aggrega'!F41+'Model 9. EFA aggrega'!F41+'Model 10 EFA aggrega'!F41+'8.EFA Model HFV-preserved areas'!F41+'EFA Model conserv areas'!F41</f>
        <v>1005942.1052772534</v>
      </c>
      <c r="G33">
        <f>+'Model 1.A EFA Aggr  Agrof Agr '!G41+'Model 1. B EFA Aggr'!G41+'Model 2. EFA aggrega'!G41+'Model 3. EFA aggrega'!G41+'Model 4. EFA aggrega'!G41+'Model 5. EFA aggrega'!G41+'Model 6. EFA aggrega'!G41+'Model 7. EFA aggrega'!G41+'Model 9. EFA aggrega'!G41+'Model 10 EFA aggrega'!G41+'8.EFA Model HFV-preserved areas'!G41+'EFA Model conserv areas'!G41</f>
        <v>0</v>
      </c>
      <c r="H33">
        <f>+'Model 1.A EFA Aggr  Agrof Agr '!H41+'Model 1. B EFA Aggr'!H41+'Model 2. EFA aggrega'!H41+'Model 3. EFA aggrega'!H41+'Model 4. EFA aggrega'!H41+'Model 5. EFA aggrega'!H41+'Model 6. EFA aggrega'!H41+'Model 7. EFA aggrega'!H41+'Model 9. EFA aggrega'!H41+'Model 10 EFA aggrega'!H41+'8.EFA Model HFV-preserved areas'!H41+'EFA Model conserv areas'!H41</f>
        <v>0</v>
      </c>
      <c r="AF33" s="261"/>
      <c r="AG33" s="261"/>
      <c r="AH33" s="261"/>
      <c r="AI33" s="261"/>
    </row>
    <row r="34" spans="1:35">
      <c r="A34" s="541" t="s">
        <v>175</v>
      </c>
      <c r="B34">
        <f>+'Model 1.A EFA Aggr  Agrof Agr '!B42+'Model 1. B EFA Aggr'!B42+'Model 2. EFA aggrega'!B42+'Model 3. EFA aggrega'!B42+'Model 4. EFA aggrega'!B42+'Model 5. EFA aggrega'!B42+'Model 6. EFA aggrega'!B42+'Model 7. EFA aggrega'!B42+'Model 9. EFA aggrega'!B42+'Model 10 EFA aggrega'!B42+'8.EFA Model HFV-preserved areas'!B42+'EFA Model conserv areas'!B42</f>
        <v>0</v>
      </c>
      <c r="C34">
        <f>+'Model 1.A EFA Aggr  Agrof Agr '!C42+'Model 1. B EFA Aggr'!C42+'Model 2. EFA aggrega'!C42+'Model 3. EFA aggrega'!C42+'Model 4. EFA aggrega'!C42+'Model 5. EFA aggrega'!C42+'Model 6. EFA aggrega'!C42+'Model 7. EFA aggrega'!C42+'Model 9. EFA aggrega'!C42+'Model 10 EFA aggrega'!C42+'8.EFA Model HFV-preserved areas'!C42+'EFA Model conserv areas'!C42</f>
        <v>0</v>
      </c>
      <c r="D34">
        <f>+'Model 1.A EFA Aggr  Agrof Agr '!D42+'Model 1. B EFA Aggr'!D42+'Model 2. EFA aggrega'!D42+'Model 3. EFA aggrega'!D42+'Model 4. EFA aggrega'!D42+'Model 5. EFA aggrega'!D42+'Model 6. EFA aggrega'!D42+'Model 7. EFA aggrega'!D42+'Model 9. EFA aggrega'!D42+'Model 10 EFA aggrega'!D42+'8.EFA Model HFV-preserved areas'!D42+'EFA Model conserv areas'!D42</f>
        <v>0</v>
      </c>
      <c r="E34">
        <f>+'Model 1.A EFA Aggr  Agrof Agr '!E42+'Model 1. B EFA Aggr'!E42+'Model 2. EFA aggrega'!E42+'Model 3. EFA aggrega'!E42+'Model 4. EFA aggrega'!E42+'Model 5. EFA aggrega'!E42+'Model 6. EFA aggrega'!E42+'Model 7. EFA aggrega'!E42+'Model 9. EFA aggrega'!E42+'Model 10 EFA aggrega'!E42+'8.EFA Model HFV-preserved areas'!E42+'EFA Model conserv areas'!E42</f>
        <v>0</v>
      </c>
      <c r="F34">
        <f>+'Model 1.A EFA Aggr  Agrof Agr '!F42+'Model 1. B EFA Aggr'!F42+'Model 2. EFA aggrega'!F42+'Model 3. EFA aggrega'!F42+'Model 4. EFA aggrega'!F42+'Model 5. EFA aggrega'!F42+'Model 6. EFA aggrega'!F42+'Model 7. EFA aggrega'!F42+'Model 9. EFA aggrega'!F42+'Model 10 EFA aggrega'!F42+'8.EFA Model HFV-preserved areas'!F42+'EFA Model conserv areas'!F42</f>
        <v>0</v>
      </c>
      <c r="G34">
        <f>+'Model 1.A EFA Aggr  Agrof Agr '!G42+'Model 1. B EFA Aggr'!G42+'Model 2. EFA aggrega'!G42+'Model 3. EFA aggrega'!G42+'Model 4. EFA aggrega'!G42+'Model 5. EFA aggrega'!G42+'Model 6. EFA aggrega'!G42+'Model 7. EFA aggrega'!G42+'Model 9. EFA aggrega'!G42+'Model 10 EFA aggrega'!G42+'8.EFA Model HFV-preserved areas'!G42+'EFA Model conserv areas'!G42</f>
        <v>876509.64928993757</v>
      </c>
      <c r="H34">
        <f>+'Model 1.A EFA Aggr  Agrof Agr '!H42+'Model 1. B EFA Aggr'!H42+'Model 2. EFA aggrega'!H42+'Model 3. EFA aggrega'!H42+'Model 4. EFA aggrega'!H42+'Model 5. EFA aggrega'!H42+'Model 6. EFA aggrega'!H42+'Model 7. EFA aggrega'!H42+'Model 9. EFA aggrega'!H42+'Model 10 EFA aggrega'!H42+'8.EFA Model HFV-preserved areas'!H42+'EFA Model conserv areas'!H42</f>
        <v>0</v>
      </c>
      <c r="AF34" s="261"/>
      <c r="AG34" s="261"/>
      <c r="AH34" s="261"/>
      <c r="AI34" s="261"/>
    </row>
    <row r="35" spans="1:35">
      <c r="A35" s="541" t="s">
        <v>176</v>
      </c>
      <c r="B35">
        <f>+'Model 1.A EFA Aggr  Agrof Agr '!B43+'Model 1. B EFA Aggr'!B43+'Model 2. EFA aggrega'!B43+'Model 3. EFA aggrega'!B43+'Model 4. EFA aggrega'!B43+'Model 5. EFA aggrega'!B43+'Model 6. EFA aggrega'!B43+'Model 7. EFA aggrega'!B43+'Model 9. EFA aggrega'!B43+'Model 10 EFA aggrega'!B43+'8.EFA Model HFV-preserved areas'!B43+'EFA Model conserv areas'!B43</f>
        <v>0</v>
      </c>
      <c r="C35">
        <f>+'Model 1.A EFA Aggr  Agrof Agr '!C43+'Model 1. B EFA Aggr'!C43+'Model 2. EFA aggrega'!C43+'Model 3. EFA aggrega'!C43+'Model 4. EFA aggrega'!C43+'Model 5. EFA aggrega'!C43+'Model 6. EFA aggrega'!C43+'Model 7. EFA aggrega'!C43+'Model 9. EFA aggrega'!C43+'Model 10 EFA aggrega'!C43+'8.EFA Model HFV-preserved areas'!C43+'EFA Model conserv areas'!C43</f>
        <v>0</v>
      </c>
      <c r="D35">
        <f>+'Model 1.A EFA Aggr  Agrof Agr '!D43+'Model 1. B EFA Aggr'!D43+'Model 2. EFA aggrega'!D43+'Model 3. EFA aggrega'!D43+'Model 4. EFA aggrega'!D43+'Model 5. EFA aggrega'!D43+'Model 6. EFA aggrega'!D43+'Model 7. EFA aggrega'!D43+'Model 9. EFA aggrega'!D43+'Model 10 EFA aggrega'!D43+'8.EFA Model HFV-preserved areas'!D43+'EFA Model conserv areas'!D43</f>
        <v>0</v>
      </c>
      <c r="E35">
        <f>+'Model 1.A EFA Aggr  Agrof Agr '!E43+'Model 1. B EFA Aggr'!E43+'Model 2. EFA aggrega'!E43+'Model 3. EFA aggrega'!E43+'Model 4. EFA aggrega'!E43+'Model 5. EFA aggrega'!E43+'Model 6. EFA aggrega'!E43+'Model 7. EFA aggrega'!E43+'Model 9. EFA aggrega'!E43+'Model 10 EFA aggrega'!E43+'8.EFA Model HFV-preserved areas'!E43+'EFA Model conserv areas'!E43</f>
        <v>0</v>
      </c>
      <c r="F35">
        <f>+'Model 1.A EFA Aggr  Agrof Agr '!F43+'Model 1. B EFA Aggr'!F43+'Model 2. EFA aggrega'!F43+'Model 3. EFA aggrega'!F43+'Model 4. EFA aggrega'!F43+'Model 5. EFA aggrega'!F43+'Model 6. EFA aggrega'!F43+'Model 7. EFA aggrega'!F43+'Model 9. EFA aggrega'!F43+'Model 10 EFA aggrega'!F43+'8.EFA Model HFV-preserved areas'!F43+'EFA Model conserv areas'!F43</f>
        <v>0</v>
      </c>
      <c r="G35">
        <f>+'Model 1.A EFA Aggr  Agrof Agr '!G43+'Model 1. B EFA Aggr'!G43+'Model 2. EFA aggrega'!G43+'Model 3. EFA aggrega'!G43+'Model 4. EFA aggrega'!G43+'Model 5. EFA aggrega'!G43+'Model 6. EFA aggrega'!G43+'Model 7. EFA aggrega'!G43+'Model 9. EFA aggrega'!G43+'Model 10 EFA aggrega'!G43+'8.EFA Model HFV-preserved areas'!G43+'EFA Model conserv areas'!G43</f>
        <v>0</v>
      </c>
      <c r="H35">
        <f>+'Model 1.A EFA Aggr  Agrof Agr '!H43+'Model 1. B EFA Aggr'!H43+'Model 2. EFA aggrega'!H43+'Model 3. EFA aggrega'!H43+'Model 4. EFA aggrega'!H43+'Model 5. EFA aggrega'!H43+'Model 6. EFA aggrega'!H43+'Model 7. EFA aggrega'!H43+'Model 9. EFA aggrega'!H43+'Model 10 EFA aggrega'!H43+'8.EFA Model HFV-preserved areas'!H43+'EFA Model conserv areas'!H43</f>
        <v>1026325.892520685</v>
      </c>
      <c r="AF35" s="261"/>
      <c r="AG35" s="261"/>
      <c r="AH35" s="261"/>
      <c r="AI35" s="261"/>
    </row>
    <row r="36" spans="1:35">
      <c r="A36" s="259" t="s">
        <v>180</v>
      </c>
      <c r="B36" s="262">
        <f t="shared" ref="B36:AE36" si="4">+B4-B12-B20-B28</f>
        <v>-3871504.4488171809</v>
      </c>
      <c r="C36" s="262">
        <f t="shared" si="4"/>
        <v>-11596515.235897392</v>
      </c>
      <c r="D36" s="262">
        <f t="shared" si="4"/>
        <v>-28646524.5586145</v>
      </c>
      <c r="E36" s="262">
        <f t="shared" si="4"/>
        <v>-38537264.540596478</v>
      </c>
      <c r="F36" s="262">
        <f t="shared" si="4"/>
        <v>-45907355.645190947</v>
      </c>
      <c r="G36" s="262">
        <f t="shared" si="4"/>
        <v>-52217570.036910065</v>
      </c>
      <c r="H36" s="262">
        <f t="shared" si="4"/>
        <v>-40067880.675546087</v>
      </c>
      <c r="I36" s="262">
        <f t="shared" si="4"/>
        <v>-33607646.766871363</v>
      </c>
      <c r="J36" s="262">
        <f t="shared" si="4"/>
        <v>-31030392.586147591</v>
      </c>
      <c r="K36" s="262">
        <f t="shared" si="4"/>
        <v>-26112705.602505099</v>
      </c>
      <c r="L36" s="262">
        <f t="shared" si="4"/>
        <v>-26548838.59606513</v>
      </c>
      <c r="M36" s="262">
        <f t="shared" si="4"/>
        <v>-30475824.03481051</v>
      </c>
      <c r="N36" s="262">
        <f t="shared" si="4"/>
        <v>-28986789.976161286</v>
      </c>
      <c r="O36" s="262">
        <f t="shared" si="4"/>
        <v>-29876279.553608168</v>
      </c>
      <c r="P36" s="262">
        <f t="shared" si="4"/>
        <v>-9707459.6925134547</v>
      </c>
      <c r="Q36" s="262">
        <f t="shared" si="4"/>
        <v>22617692.109657627</v>
      </c>
      <c r="R36" s="262">
        <f t="shared" si="4"/>
        <v>90770604.091030434</v>
      </c>
      <c r="S36" s="262">
        <f t="shared" si="4"/>
        <v>99207466.572372943</v>
      </c>
      <c r="T36" s="262">
        <f t="shared" si="4"/>
        <v>86812938.980179802</v>
      </c>
      <c r="U36" s="262">
        <f t="shared" si="4"/>
        <v>91149609.569607139</v>
      </c>
      <c r="V36" s="262">
        <f t="shared" si="4"/>
        <v>22349274.479624782</v>
      </c>
      <c r="W36" s="262">
        <f t="shared" si="4"/>
        <v>45449860.474384703</v>
      </c>
      <c r="X36" s="262">
        <f t="shared" si="4"/>
        <v>43149300.081421688</v>
      </c>
      <c r="Y36" s="262">
        <f t="shared" si="4"/>
        <v>31998099.796666615</v>
      </c>
      <c r="Z36" s="262">
        <f t="shared" si="4"/>
        <v>53386509.589250416</v>
      </c>
      <c r="AA36" s="262">
        <f t="shared" si="4"/>
        <v>44361378.979154095</v>
      </c>
      <c r="AB36" s="262">
        <f t="shared" si="4"/>
        <v>122058416.29232147</v>
      </c>
      <c r="AC36" s="262">
        <f t="shared" si="4"/>
        <v>128778172.34644279</v>
      </c>
      <c r="AD36" s="262">
        <f t="shared" si="4"/>
        <v>114203669.22987895</v>
      </c>
      <c r="AE36" s="262">
        <f t="shared" si="4"/>
        <v>147858511.98169088</v>
      </c>
      <c r="AF36" s="261">
        <f>+NPV('A. Investment parameters'!$C$12, B36:AE36)</f>
        <v>-58095281.963246912</v>
      </c>
      <c r="AG36" s="261">
        <f>+NPV('A. Investment parameters'!$C$12, B36:Z36)</f>
        <v>-118037771.30662049</v>
      </c>
      <c r="AH36" s="261">
        <f>+NPV('A. Investment parameters'!$C$12, B36:U36)</f>
        <v>-149647788.5864993</v>
      </c>
      <c r="AI36" s="261">
        <f>+NPV('A. Investment parameters'!$C$12, B36:K36)</f>
        <v>-195823006.97980314</v>
      </c>
    </row>
    <row r="37" spans="1:35">
      <c r="A37" s="15" t="s">
        <v>181</v>
      </c>
      <c r="B37" s="263">
        <f>+B36</f>
        <v>-3871504.4488171809</v>
      </c>
      <c r="C37" s="59">
        <f>+B37+C36</f>
        <v>-15468019.684714573</v>
      </c>
      <c r="D37" s="59">
        <f t="shared" ref="D37:AE37" si="5">+C37+D36</f>
        <v>-44114544.243329071</v>
      </c>
      <c r="E37" s="59">
        <f t="shared" si="5"/>
        <v>-82651808.783925548</v>
      </c>
      <c r="F37" s="59">
        <f t="shared" si="5"/>
        <v>-128559164.42911649</v>
      </c>
      <c r="G37" s="59">
        <f t="shared" si="5"/>
        <v>-180776734.46602654</v>
      </c>
      <c r="H37" s="59">
        <f t="shared" si="5"/>
        <v>-220844615.14157262</v>
      </c>
      <c r="I37" s="59">
        <f t="shared" si="5"/>
        <v>-254452261.90844399</v>
      </c>
      <c r="J37" s="59">
        <f t="shared" si="5"/>
        <v>-285482654.49459159</v>
      </c>
      <c r="K37" s="59">
        <f t="shared" si="5"/>
        <v>-311595360.09709668</v>
      </c>
      <c r="L37" s="59">
        <f t="shared" si="5"/>
        <v>-338144198.69316179</v>
      </c>
      <c r="M37" s="59">
        <f t="shared" si="5"/>
        <v>-368620022.72797227</v>
      </c>
      <c r="N37" s="59">
        <f t="shared" si="5"/>
        <v>-397606812.70413357</v>
      </c>
      <c r="O37" s="59">
        <f t="shared" si="5"/>
        <v>-427483092.25774175</v>
      </c>
      <c r="P37" s="59">
        <f t="shared" si="5"/>
        <v>-437190551.95025522</v>
      </c>
      <c r="Q37" s="59">
        <f t="shared" si="5"/>
        <v>-414572859.84059757</v>
      </c>
      <c r="R37" s="59">
        <f t="shared" si="5"/>
        <v>-323802255.74956715</v>
      </c>
      <c r="S37" s="59">
        <f t="shared" si="5"/>
        <v>-224594789.17719421</v>
      </c>
      <c r="T37" s="59">
        <f t="shared" si="5"/>
        <v>-137781850.19701439</v>
      </c>
      <c r="U37" s="59">
        <f t="shared" si="5"/>
        <v>-46632240.627407253</v>
      </c>
      <c r="V37" s="59">
        <f t="shared" si="5"/>
        <v>-24282966.147782471</v>
      </c>
      <c r="W37" s="59">
        <f t="shared" si="5"/>
        <v>21166894.326602232</v>
      </c>
      <c r="X37" s="59">
        <f t="shared" si="5"/>
        <v>64316194.408023924</v>
      </c>
      <c r="Y37" s="59">
        <f t="shared" si="5"/>
        <v>96314294.204690546</v>
      </c>
      <c r="Z37" s="59">
        <f t="shared" si="5"/>
        <v>149700803.79394096</v>
      </c>
      <c r="AA37" s="59">
        <f t="shared" si="5"/>
        <v>194062182.77309507</v>
      </c>
      <c r="AB37" s="59">
        <f t="shared" si="5"/>
        <v>316120599.06541657</v>
      </c>
      <c r="AC37" s="59">
        <f t="shared" si="5"/>
        <v>444898771.41185939</v>
      </c>
      <c r="AD37" s="59">
        <f t="shared" si="5"/>
        <v>559102440.6417383</v>
      </c>
      <c r="AE37" s="59">
        <f t="shared" si="5"/>
        <v>706960952.62342918</v>
      </c>
      <c r="AF37" s="261"/>
      <c r="AG37" s="261">
        <f>+NPV('A. Investment parameters'!$C$12, B37:Z37)</f>
        <v>-1812046799.4043119</v>
      </c>
      <c r="AH37" s="261"/>
      <c r="AI37" s="261"/>
    </row>
    <row r="38" spans="1:35">
      <c r="AG38" s="261"/>
    </row>
    <row r="39" spans="1:35">
      <c r="AG39" s="261"/>
    </row>
    <row r="40" spans="1:35">
      <c r="A40" s="15" t="s">
        <v>182</v>
      </c>
      <c r="AG40" s="261"/>
    </row>
    <row r="41" spans="1:35">
      <c r="AG41" s="261"/>
    </row>
    <row r="42" spans="1:35">
      <c r="A42" s="257" t="s">
        <v>164</v>
      </c>
      <c r="B42" s="257" t="s">
        <v>170</v>
      </c>
      <c r="C42" s="257" t="s">
        <v>171</v>
      </c>
      <c r="D42" s="257" t="s">
        <v>172</v>
      </c>
      <c r="E42" s="257" t="s">
        <v>173</v>
      </c>
      <c r="F42" s="257" t="s">
        <v>174</v>
      </c>
      <c r="G42" s="257" t="s">
        <v>175</v>
      </c>
      <c r="H42" s="257" t="s">
        <v>176</v>
      </c>
      <c r="I42" s="257" t="s">
        <v>183</v>
      </c>
      <c r="J42" s="257" t="s">
        <v>184</v>
      </c>
      <c r="K42" s="257" t="s">
        <v>168</v>
      </c>
      <c r="L42" s="257" t="s">
        <v>185</v>
      </c>
      <c r="M42" s="257" t="s">
        <v>186</v>
      </c>
      <c r="N42" s="257" t="s">
        <v>187</v>
      </c>
      <c r="O42" s="257" t="s">
        <v>188</v>
      </c>
      <c r="P42" s="257" t="s">
        <v>189</v>
      </c>
      <c r="Q42" s="257" t="s">
        <v>190</v>
      </c>
      <c r="R42" s="257" t="s">
        <v>191</v>
      </c>
      <c r="S42" s="257" t="s">
        <v>192</v>
      </c>
      <c r="T42" s="257" t="s">
        <v>193</v>
      </c>
      <c r="U42" s="257" t="s">
        <v>167</v>
      </c>
      <c r="V42" s="257" t="s">
        <v>194</v>
      </c>
      <c r="W42" s="257" t="s">
        <v>195</v>
      </c>
      <c r="X42" s="257" t="s">
        <v>196</v>
      </c>
      <c r="Y42" s="257" t="s">
        <v>197</v>
      </c>
      <c r="Z42" s="257" t="s">
        <v>166</v>
      </c>
      <c r="AA42" s="257" t="s">
        <v>198</v>
      </c>
      <c r="AB42" s="257" t="s">
        <v>199</v>
      </c>
      <c r="AC42" s="257" t="s">
        <v>200</v>
      </c>
      <c r="AD42" s="257" t="s">
        <v>201</v>
      </c>
      <c r="AE42" s="257" t="s">
        <v>165</v>
      </c>
      <c r="AF42" s="258" t="s">
        <v>165</v>
      </c>
      <c r="AG42" s="258" t="s">
        <v>166</v>
      </c>
      <c r="AH42" s="258" t="s">
        <v>167</v>
      </c>
      <c r="AI42" s="258" t="s">
        <v>168</v>
      </c>
    </row>
    <row r="43" spans="1:35">
      <c r="A43" s="259" t="s">
        <v>169</v>
      </c>
      <c r="B43" s="260">
        <f>(SUM(B44:B50)+'A.3 Shadow prices'!$B$25)+$G$80*(SUM(B44:B50)+'A.3 Shadow prices'!$B$25)</f>
        <v>-579509.73395605967</v>
      </c>
      <c r="C43" s="260">
        <f>(SUM(C44:C50)+'A.3 Shadow prices'!$B$25)+$G$80*(SUM(C44:C50)+'A.3 Shadow prices'!$B$25)</f>
        <v>-3547142.1293785647</v>
      </c>
      <c r="D43" s="260">
        <f>(SUM(D44:D50)+'A.3 Shadow prices'!$B$25)+$G$80*(SUM(D44:D50)+'A.3 Shadow prices'!$B$25)</f>
        <v>-11006198.086267415</v>
      </c>
      <c r="E43" s="260">
        <f>(SUM(E44:E50)+'A.3 Shadow prices'!$B$25)+$G$80*(SUM(E44:E50)+'A.3 Shadow prices'!$B$25)</f>
        <v>-18848515.062717922</v>
      </c>
      <c r="F43" s="260">
        <f>(SUM(F44:F50)+'A.3 Shadow prices'!$B$25)+$G$80*(SUM(F44:F50)+'A.3 Shadow prices'!$B$25)</f>
        <v>-25561668.782095909</v>
      </c>
      <c r="G43" s="260">
        <f>(SUM(G44:G50)+'A.3 Shadow prices'!$B$25)+$G$80*(SUM(G44:G50)+'A.3 Shadow prices'!$B$25)</f>
        <v>-29432630.403632123</v>
      </c>
      <c r="H43" s="260">
        <f>(SUM(H44:H50)+'A.3 Shadow prices'!$B$25)+$G$80*(SUM(H44:H50)+'A.3 Shadow prices'!$B$25)</f>
        <v>-23936403.470127385</v>
      </c>
      <c r="I43" s="260">
        <f>(SUM(I44:I50)+'A.3 Shadow prices'!$B$25)+$G$80*(SUM(I44:I50)+'A.3 Shadow prices'!$B$25)</f>
        <v>-15705687.589046564</v>
      </c>
      <c r="J43" s="260">
        <f>(SUM(J44:J50)+'A.3 Shadow prices'!$B$25)+$G$80*(SUM(J44:J50)+'A.3 Shadow prices'!$B$25)</f>
        <v>-7262559.0671729939</v>
      </c>
      <c r="K43" s="260">
        <f>(SUM(K44:K50)+'A.3 Shadow prices'!$B$25)+$G$80*(SUM(K44:K50)+'A.3 Shadow prices'!$B$25)</f>
        <v>3483074.5636277189</v>
      </c>
      <c r="L43" s="260">
        <f>(SUM(L44:L50)+'A.3 Shadow prices'!$B$25)+$G$80*(SUM(L44:L50)+'A.3 Shadow prices'!$B$25)</f>
        <v>11213643.220872596</v>
      </c>
      <c r="M43" s="260">
        <f>(SUM(M44:M50)+'A.3 Shadow prices'!$B$25)+$G$80*(SUM(M44:M50)+'A.3 Shadow prices'!$B$25)</f>
        <v>15340958.405446425</v>
      </c>
      <c r="N43" s="260">
        <f>(SUM(N44:N50)+'A.3 Shadow prices'!$B$25)+$G$80*(SUM(N44:N50)+'A.3 Shadow prices'!$B$25)</f>
        <v>21774645.885560449</v>
      </c>
      <c r="O43" s="260">
        <f>(SUM(O44:O50)+'A.3 Shadow prices'!$B$25)+$G$80*(SUM(O44:O50)+'A.3 Shadow prices'!$B$25)</f>
        <v>24838436.503581986</v>
      </c>
      <c r="P43" s="260">
        <f>(SUM(P44:P50)+'A.3 Shadow prices'!$B$25)+$G$80*(SUM(P44:P50)+'A.3 Shadow prices'!$B$25)</f>
        <v>46734780.645295821</v>
      </c>
      <c r="Q43" s="260">
        <f>(SUM(Q44:Q50)+'A.3 Shadow prices'!$B$25)+$G$80*(SUM(Q44:Q50)+'A.3 Shadow prices'!$B$25)</f>
        <v>81543365.456896216</v>
      </c>
      <c r="R43" s="260">
        <f>(SUM(R44:R50)+'A.3 Shadow prices'!$B$25)+$G$80*(SUM(R44:R50)+'A.3 Shadow prices'!$B$25)</f>
        <v>155579334.98800373</v>
      </c>
      <c r="S43" s="260">
        <f>(SUM(S44:S50)+'A.3 Shadow prices'!$B$25)+$G$80*(SUM(S44:S50)+'A.3 Shadow prices'!$B$25)</f>
        <v>164592068.66679204</v>
      </c>
      <c r="T43" s="260">
        <f>(SUM(T44:T50)+'A.3 Shadow prices'!$B$25)+$G$80*(SUM(T44:T50)+'A.3 Shadow prices'!$B$25)</f>
        <v>150656859.44804412</v>
      </c>
      <c r="U43" s="260">
        <f>(SUM(U44:U50)+'A.3 Shadow prices'!$B$25)+$G$80*(SUM(U44:U50)+'A.3 Shadow prices'!$B$25)</f>
        <v>156312628.64090887</v>
      </c>
      <c r="V43" s="260">
        <f>(SUM(V44:V50)+'A.3 Shadow prices'!$B$25)+$G$80*(SUM(V44:V50)+'A.3 Shadow prices'!$B$25)</f>
        <v>81413200.635820448</v>
      </c>
      <c r="W43" s="260">
        <f>(SUM(W44:W50)+'A.3 Shadow prices'!$B$25)+$G$80*(SUM(W44:W50)+'A.3 Shadow prices'!$B$25)</f>
        <v>109918120.06461248</v>
      </c>
      <c r="X43" s="260">
        <f>(SUM(X44:X50)+'A.3 Shadow prices'!$B$25)+$G$80*(SUM(X44:X50)+'A.3 Shadow prices'!$B$25)</f>
        <v>107764624.92595051</v>
      </c>
      <c r="Y43" s="260">
        <f>(SUM(Y44:Y50)+'A.3 Shadow prices'!$B$25)+$G$80*(SUM(Y44:Y50)+'A.3 Shadow prices'!$B$25)</f>
        <v>95931553.53116563</v>
      </c>
      <c r="Z43" s="260">
        <f>(SUM(Z44:Z50)+'A.3 Shadow prices'!$B$25)+$G$80*(SUM(Z44:Z50)+'A.3 Shadow prices'!$B$25)</f>
        <v>119282153.34017624</v>
      </c>
      <c r="AA43" s="260">
        <f>(SUM(AA44:AA50)+'A.3 Shadow prices'!$B$25)+$G$80*(SUM(AA44:AA50)+'A.3 Shadow prices'!$B$25)</f>
        <v>106526481.95553792</v>
      </c>
      <c r="AB43" s="260">
        <f>(SUM(AB44:AB50)+'A.3 Shadow prices'!$B$25)+$G$80*(SUM(AB44:AB50)+'A.3 Shadow prices'!$B$25)</f>
        <v>190077533.16048965</v>
      </c>
      <c r="AC43" s="260">
        <f>(SUM(AC44:AC50)+'A.3 Shadow prices'!$B$25)+$G$80*(SUM(AC44:AC50)+'A.3 Shadow prices'!$B$25)</f>
        <v>197616010.59118146</v>
      </c>
      <c r="AD43" s="260">
        <f>(SUM(AD44:AD50)+'A.3 Shadow prices'!$B$25)+$G$80*(SUM(AD44:AD50)+'A.3 Shadow prices'!$B$25)</f>
        <v>180359138.65565374</v>
      </c>
      <c r="AE43" s="260">
        <f>(SUM(AE44:AE50)+'A.3 Shadow prices'!$B$25)+$G$80*(SUM(AE44:AE50)+'A.3 Shadow prices'!$B$25)</f>
        <v>217577841.91258761</v>
      </c>
      <c r="AF43" s="261">
        <f>+NPV('A. Investment parameters'!$C$13, B43:AE43)</f>
        <v>368826120.90267086</v>
      </c>
      <c r="AG43" s="261">
        <f>+NPV('A. Investment parameters'!$C$13, B43:Z43)</f>
        <v>249440444.98375726</v>
      </c>
      <c r="AH43" s="261">
        <f>+NPV('A. Investment parameters'!$C$13, B43:U43)</f>
        <v>150229518.78012961</v>
      </c>
      <c r="AI43" s="261">
        <f>+NPV('A. Investment parameters'!$C$13, B43:K43)</f>
        <v>-89239982.535757288</v>
      </c>
    </row>
    <row r="44" spans="1:35">
      <c r="A44" s="541" t="s">
        <v>170</v>
      </c>
      <c r="B44">
        <f>+'Model 1.A EFA Aggr  Agrof Agr '!B52+'Model 1. B EFA Aggr'!B52+'Model 2. EFA aggrega'!B52+'Model 3. EFA aggrega'!B52+'Model 4. EFA aggrega'!B52+'Model 5. EFA aggrega'!B52+'Model 6. EFA aggrega'!B52+'Model 7. EFA aggrega'!B52+'Model 9. EFA aggrega'!B52+'Model 10 EFA aggrega'!B52+'8.EFA Model HFV-preserved areas'!B53+'EFA Model conserv areas'!B52</f>
        <v>-1093865.5031868289</v>
      </c>
      <c r="C44">
        <f>+'Model 1.A EFA Aggr  Agrof Agr '!C52+'Model 1. B EFA Aggr'!C52+'Model 2. EFA aggrega'!C52+'Model 3. EFA aggrega'!C52+'Model 4. EFA aggrega'!C52+'Model 5. EFA aggrega'!C52+'Model 6. EFA aggrega'!C52+'Model 7. EFA aggrega'!C52+'Model 9. EFA aggrega'!C52+'Model 10 EFA aggrega'!C52+'8.EFA Model HFV-preserved areas'!C53+'EFA Model conserv areas'!C52</f>
        <v>-1087588.3898718515</v>
      </c>
      <c r="D44">
        <f>+'Model 1.A EFA Aggr  Agrof Agr '!D52+'Model 1. B EFA Aggr'!D52+'Model 2. EFA aggrega'!D52+'Model 3. EFA aggrega'!D52+'Model 4. EFA aggrega'!D52+'Model 5. EFA aggrega'!D52+'Model 6. EFA aggrega'!D52+'Model 7. EFA aggrega'!D52+'Model 9. EFA aggrega'!D52+'Model 10 EFA aggrega'!D52+'8.EFA Model HFV-preserved areas'!D53+'EFA Model conserv areas'!D52</f>
        <v>-1324538.3728877683</v>
      </c>
      <c r="E44">
        <f>+'Model 1.A EFA Aggr  Agrof Agr '!E52+'Model 1. B EFA Aggr'!E52+'Model 2. EFA aggrega'!E52+'Model 3. EFA aggrega'!E52+'Model 4. EFA aggrega'!E52+'Model 5. EFA aggrega'!E52+'Model 6. EFA aggrega'!E52+'Model 7. EFA aggrega'!E52+'Model 9. EFA aggrega'!E52+'Model 10 EFA aggrega'!E52+'8.EFA Model HFV-preserved areas'!E53+'EFA Model conserv areas'!E52</f>
        <v>-1161043.895160689</v>
      </c>
      <c r="F44">
        <f>+'Model 1.A EFA Aggr  Agrof Agr '!F52+'Model 1. B EFA Aggr'!F52+'Model 2. EFA aggrega'!F52+'Model 3. EFA aggrega'!F52+'Model 4. EFA aggrega'!F52+'Model 5. EFA aggrega'!F52+'Model 6. EFA aggrega'!F52+'Model 7. EFA aggrega'!F52+'Model 9. EFA aggrega'!F52+'Model 10 EFA aggrega'!F52+'8.EFA Model HFV-preserved areas'!F53+'EFA Model conserv areas'!F52</f>
        <v>-364835.30464273388</v>
      </c>
      <c r="G44">
        <f>+'Model 1.A EFA Aggr  Agrof Agr '!G52+'Model 1. B EFA Aggr'!G52+'Model 2. EFA aggrega'!G52+'Model 3. EFA aggrega'!G52+'Model 4. EFA aggrega'!G52+'Model 5. EFA aggrega'!G52+'Model 6. EFA aggrega'!G52+'Model 7. EFA aggrega'!G52+'Model 9. EFA aggrega'!G52+'Model 10 EFA aggrega'!G52+'8.EFA Model HFV-preserved areas'!G53+'EFA Model conserv areas'!G52</f>
        <v>195680.12999577381</v>
      </c>
      <c r="H44">
        <f>+'Model 1.A EFA Aggr  Agrof Agr '!H52+'Model 1. B EFA Aggr'!H52+'Model 2. EFA aggrega'!H52+'Model 3. EFA aggrega'!H52+'Model 4. EFA aggrega'!H52+'Model 5. EFA aggrega'!H52+'Model 6. EFA aggrega'!H52+'Model 7. EFA aggrega'!H52+'Model 9. EFA aggrega'!H52+'Model 10 EFA aggrega'!H52+'8.EFA Model HFV-preserved areas'!H53+'EFA Model conserv areas'!H52</f>
        <v>-318252.54861472844</v>
      </c>
      <c r="I44">
        <f>+'Model 1.A EFA Aggr  Agrof Agr '!I52+'Model 1. B EFA Aggr'!I52+'Model 2. EFA aggrega'!I52+'Model 3. EFA aggrega'!I52+'Model 4. EFA aggrega'!I52+'Model 5. EFA aggrega'!I52+'Model 6. EFA aggrega'!I52+'Model 7. EFA aggrega'!I52+'Model 9. EFA aggrega'!I52+'Model 10 EFA aggrega'!I52+'8.EFA Model HFV-preserved areas'!I53+'EFA Model conserv areas'!I52</f>
        <v>571562.64008257224</v>
      </c>
      <c r="J44">
        <f>+'Model 1.A EFA Aggr  Agrof Agr '!J52+'Model 1. B EFA Aggr'!J52+'Model 2. EFA aggrega'!J52+'Model 3. EFA aggrega'!J52+'Model 4. EFA aggrega'!J52+'Model 5. EFA aggrega'!J52+'Model 6. EFA aggrega'!J52+'Model 7. EFA aggrega'!J52+'Model 9. EFA aggrega'!J52+'Model 10 EFA aggrega'!J52+'8.EFA Model HFV-preserved areas'!J53+'EFA Model conserv areas'!J52</f>
        <v>726056.75877569139</v>
      </c>
      <c r="K44">
        <f>+'Model 1.A EFA Aggr  Agrof Agr '!K52+'Model 1. B EFA Aggr'!K52+'Model 2. EFA aggrega'!K52+'Model 3. EFA aggrega'!K52+'Model 4. EFA aggrega'!K52+'Model 5. EFA aggrega'!K52+'Model 6. EFA aggrega'!K52+'Model 7. EFA aggrega'!K52+'Model 9. EFA aggrega'!K52+'Model 10 EFA aggrega'!K52+'8.EFA Model HFV-preserved areas'!K53+'EFA Model conserv areas'!K52</f>
        <v>819282.84395221982</v>
      </c>
      <c r="L44">
        <f>+'Model 1.A EFA Aggr  Agrof Agr '!L52+'Model 1. B EFA Aggr'!L52+'Model 2. EFA aggrega'!L52+'Model 3. EFA aggrega'!L52+'Model 4. EFA aggrega'!L52+'Model 5. EFA aggrega'!L52+'Model 6. EFA aggrega'!L52+'Model 7. EFA aggrega'!L52+'Model 9. EFA aggrega'!L52+'Model 10 EFA aggrega'!L52+'8.EFA Model HFV-preserved areas'!L53+'EFA Model conserv areas'!L52</f>
        <v>753064.55763116479</v>
      </c>
      <c r="M44">
        <f>+'Model 1.A EFA Aggr  Agrof Agr '!M52+'Model 1. B EFA Aggr'!M52+'Model 2. EFA aggrega'!M52+'Model 3. EFA aggrega'!M52+'Model 4. EFA aggrega'!M52+'Model 5. EFA aggrega'!M52+'Model 6. EFA aggrega'!M52+'Model 7. EFA aggrega'!M52+'Model 9. EFA aggrega'!M52+'Model 10 EFA aggrega'!M52+'8.EFA Model HFV-preserved areas'!M53+'EFA Model conserv areas'!M52</f>
        <v>767402.03800743935</v>
      </c>
      <c r="N44">
        <f>+'Model 1.A EFA Aggr  Agrof Agr '!N52+'Model 1. B EFA Aggr'!N52+'Model 2. EFA aggrega'!N52+'Model 3. EFA aggrega'!N52+'Model 4. EFA aggrega'!N52+'Model 5. EFA aggrega'!N52+'Model 6. EFA aggrega'!N52+'Model 7. EFA aggrega'!N52+'Model 9. EFA aggrega'!N52+'Model 10 EFA aggrega'!N52+'8.EFA Model HFV-preserved areas'!N53+'EFA Model conserv areas'!N52</f>
        <v>1340147.1972891958</v>
      </c>
      <c r="O44">
        <f>+'Model 1.A EFA Aggr  Agrof Agr '!O52+'Model 1. B EFA Aggr'!O52+'Model 2. EFA aggrega'!O52+'Model 3. EFA aggrega'!O52+'Model 4. EFA aggrega'!O52+'Model 5. EFA aggrega'!O52+'Model 6. EFA aggrega'!O52+'Model 7. EFA aggrega'!O52+'Model 9. EFA aggrega'!O52+'Model 10 EFA aggrega'!O52+'8.EFA Model HFV-preserved areas'!O53+'EFA Model conserv areas'!O52</f>
        <v>1356208.0301485509</v>
      </c>
      <c r="P44">
        <f>+'Model 1.A EFA Aggr  Agrof Agr '!P52+'Model 1. B EFA Aggr'!P52+'Model 2. EFA aggrega'!P52+'Model 3. EFA aggrega'!P52+'Model 4. EFA aggrega'!P52+'Model 5. EFA aggrega'!P52+'Model 6. EFA aggrega'!P52+'Model 7. EFA aggrega'!P52+'Model 9. EFA aggrega'!P52+'Model 10 EFA aggrega'!P52+'8.EFA Model HFV-preserved areas'!P53+'EFA Model conserv areas'!P52</f>
        <v>19114573.083787907</v>
      </c>
      <c r="Q44">
        <f>+'Model 1.A EFA Aggr  Agrof Agr '!Q52+'Model 1. B EFA Aggr'!Q52+'Model 2. EFA aggrega'!Q52+'Model 3. EFA aggrega'!Q52+'Model 4. EFA aggrega'!Q52+'Model 5. EFA aggrega'!Q52+'Model 6. EFA aggrega'!Q52+'Model 7. EFA aggrega'!Q52+'Model 9. EFA aggrega'!Q52+'Model 10 EFA aggrega'!Q52+'8.EFA Model HFV-preserved areas'!Q53+'EFA Model conserv areas'!Q52</f>
        <v>1900998.4224024448</v>
      </c>
      <c r="R44">
        <f>+'Model 1.A EFA Aggr  Agrof Agr '!R52+'Model 1. B EFA Aggr'!R52+'Model 2. EFA aggrega'!R52+'Model 3. EFA aggrega'!R52+'Model 4. EFA aggrega'!R52+'Model 5. EFA aggrega'!R52+'Model 6. EFA aggrega'!R52+'Model 7. EFA aggrega'!R52+'Model 9. EFA aggrega'!R52+'Model 10 EFA aggrega'!R52+'8.EFA Model HFV-preserved areas'!R53+'EFA Model conserv areas'!R52</f>
        <v>1689034.8433645975</v>
      </c>
      <c r="S44">
        <f>+'Model 1.A EFA Aggr  Agrof Agr '!S52+'Model 1. B EFA Aggr'!S52+'Model 2. EFA aggrega'!S52+'Model 3. EFA aggrega'!S52+'Model 4. EFA aggrega'!S52+'Model 5. EFA aggrega'!S52+'Model 6. EFA aggrega'!S52+'Model 7. EFA aggrega'!S52+'Model 9. EFA aggrega'!S52+'Model 10 EFA aggrega'!S52+'8.EFA Model HFV-preserved areas'!S53+'EFA Model conserv areas'!S52</f>
        <v>1709203.0798532506</v>
      </c>
      <c r="T44">
        <f>+'Model 1.A EFA Aggr  Agrof Agr '!T52+'Model 1. B EFA Aggr'!T52+'Model 2. EFA aggrega'!T52+'Model 3. EFA aggrega'!T52+'Model 4. EFA aggrega'!T52+'Model 5. EFA aggrega'!T52+'Model 6. EFA aggrega'!T52+'Model 7. EFA aggrega'!T52+'Model 9. EFA aggrega'!T52+'Model 10 EFA aggrega'!T52+'8.EFA Model HFV-preserved areas'!T53+'EFA Model conserv areas'!T52</f>
        <v>894199.32250052225</v>
      </c>
      <c r="U44">
        <f>+'Model 1.A EFA Aggr  Agrof Agr '!U52+'Model 1. B EFA Aggr'!U52+'Model 2. EFA aggrega'!U52+'Model 3. EFA aggrega'!U52+'Model 4. EFA aggrega'!U52+'Model 5. EFA aggrega'!U52+'Model 6. EFA aggrega'!U52+'Model 7. EFA aggrega'!U52+'Model 9. EFA aggrega'!U52+'Model 10 EFA aggrega'!U52+'8.EFA Model HFV-preserved areas'!U53+'EFA Model conserv areas'!U52</f>
        <v>12001042.901534198</v>
      </c>
      <c r="V44">
        <f>+'Model 1.A EFA Aggr  Agrof Agr '!V52+'Model 1. B EFA Aggr'!V52+'Model 2. EFA aggrega'!V52+'Model 3. EFA aggrega'!V52+'Model 4. EFA aggrega'!V52+'Model 5. EFA aggrega'!V52+'Model 6. EFA aggrega'!V52+'Model 7. EFA aggrega'!V52+'Model 9. EFA aggrega'!V52+'Model 10 EFA aggrega'!V52+'8.EFA Model HFV-preserved areas'!V53+'EFA Model conserv areas'!V52</f>
        <v>940744.74233009154</v>
      </c>
      <c r="W44">
        <f>+'Model 1.A EFA Aggr  Agrof Agr '!W52+'Model 1. B EFA Aggr'!W52+'Model 2. EFA aggrega'!W52+'Model 3. EFA aggrega'!W52+'Model 4. EFA aggrega'!W52+'Model 5. EFA aggrega'!W52+'Model 6. EFA aggrega'!W52+'Model 7. EFA aggrega'!W52+'Model 9. EFA aggrega'!W52+'Model 10 EFA aggrega'!W52+'8.EFA Model HFV-preserved areas'!W53+'EFA Model conserv areas'!W52</f>
        <v>966091.84203957405</v>
      </c>
      <c r="X44">
        <f>+'Model 1.A EFA Aggr  Agrof Agr '!X52+'Model 1. B EFA Aggr'!X52+'Model 2. EFA aggrega'!X52+'Model 3. EFA aggrega'!X52+'Model 4. EFA aggrega'!X52+'Model 5. EFA aggrega'!X52+'Model 6. EFA aggrega'!X52+'Model 7. EFA aggrega'!X52+'Model 9. EFA aggrega'!X52+'Model 10 EFA aggrega'!X52+'8.EFA Model HFV-preserved areas'!X53+'EFA Model conserv areas'!X52</f>
        <v>1550503.4252914924</v>
      </c>
      <c r="Y44">
        <f>+'Model 1.A EFA Aggr  Agrof Agr '!Y52+'Model 1. B EFA Aggr'!Y52+'Model 2. EFA aggrega'!Y52+'Model 3. EFA aggrega'!Y52+'Model 4. EFA aggrega'!Y52+'Model 5. EFA aggrega'!Y52+'Model 6. EFA aggrega'!Y52+'Model 7. EFA aggrega'!Y52+'Model 9. EFA aggrega'!Y52+'Model 10 EFA aggrega'!Y52+'8.EFA Model HFV-preserved areas'!Y53+'EFA Model conserv areas'!Y52</f>
        <v>2088726.4021475171</v>
      </c>
      <c r="Z44">
        <f>+'Model 1.A EFA Aggr  Agrof Agr '!Z52+'Model 1. B EFA Aggr'!Z52+'Model 2. EFA aggrega'!Z52+'Model 3. EFA aggrega'!Z52+'Model 4. EFA aggrega'!Z52+'Model 5. EFA aggrega'!Z52+'Model 6. EFA aggrega'!Z52+'Model 7. EFA aggrega'!Z52+'Model 9. EFA aggrega'!Z52+'Model 10 EFA aggrega'!Z52+'8.EFA Model HFV-preserved areas'!Z53+'EFA Model conserv areas'!Z52</f>
        <v>23276836.957582705</v>
      </c>
      <c r="AA44">
        <f>+'Model 1.A EFA Aggr  Agrof Agr '!AA52+'Model 1. B EFA Aggr'!AA52+'Model 2. EFA aggrega'!AA52+'Model 3. EFA aggrega'!AA52+'Model 4. EFA aggrega'!AA52+'Model 5. EFA aggrega'!AA52+'Model 6. EFA aggrega'!AA52+'Model 7. EFA aggrega'!AA52+'Model 9. EFA aggrega'!AA52+'Model 10 EFA aggrega'!AA52+'8.EFA Model HFV-preserved areas'!AA53+'EFA Model conserv areas'!AA52</f>
        <v>1640905.8093270552</v>
      </c>
      <c r="AB44">
        <f>+'Model 1.A EFA Aggr  Agrof Agr '!AB52+'Model 1. B EFA Aggr'!AB52+'Model 2. EFA aggrega'!AB52+'Model 3. EFA aggrega'!AB52+'Model 4. EFA aggrega'!AB52+'Model 5. EFA aggrega'!AB52+'Model 6. EFA aggrega'!AB52+'Model 7. EFA aggrega'!AB52+'Model 9. EFA aggrega'!AB52+'Model 10 EFA aggrega'!AB52+'8.EFA Model HFV-preserved areas'!AB53+'EFA Model conserv areas'!AB52</f>
        <v>1953453.2724442033</v>
      </c>
      <c r="AC44">
        <f>+'Model 1.A EFA Aggr  Agrof Agr '!AC52+'Model 1. B EFA Aggr'!AC52+'Model 2. EFA aggrega'!AC52+'Model 3. EFA aggrega'!AC52+'Model 4. EFA aggrega'!AC52+'Model 5. EFA aggrega'!AC52+'Model 6. EFA aggrega'!AC52+'Model 7. EFA aggrega'!AC52+'Model 9. EFA aggrega'!AC52+'Model 10 EFA aggrega'!AC52+'8.EFA Model HFV-preserved areas'!AC53+'EFA Model conserv areas'!AC52</f>
        <v>1989211.612017293</v>
      </c>
      <c r="AD44">
        <f>+'Model 1.A EFA Aggr  Agrof Agr '!AD52+'Model 1. B EFA Aggr'!AD52+'Model 2. EFA aggrega'!AD52+'Model 3. EFA aggrega'!AD52+'Model 4. EFA aggrega'!AD52+'Model 5. EFA aggrega'!AD52+'Model 6. EFA aggrega'!AD52+'Model 7. EFA aggrega'!AD52+'Model 9. EFA aggrega'!AD52+'Model 10 EFA aggrega'!AD52+'8.EFA Model HFV-preserved areas'!AD53+'EFA Model conserv areas'!AD52</f>
        <v>1190729.2388941622</v>
      </c>
      <c r="AE44">
        <f>+'Model 1.A EFA Aggr  Agrof Agr '!AE52+'Model 1. B EFA Aggr'!AE52+'Model 2. EFA aggrega'!AE52+'Model 3. EFA aggrega'!AE52+'Model 4. EFA aggrega'!AE52+'Model 5. EFA aggrega'!AE52+'Model 6. EFA aggrega'!AE52+'Model 7. EFA aggrega'!AE52+'Model 9. EFA aggrega'!AE52+'Model 10 EFA aggrega'!AE52+'8.EFA Model HFV-preserved areas'!AE53+'EFA Model conserv areas'!AE52</f>
        <v>46735148.455062069</v>
      </c>
      <c r="AF44" s="261"/>
      <c r="AG44" s="261"/>
      <c r="AH44" s="261"/>
      <c r="AI44" s="261"/>
    </row>
    <row r="45" spans="1:35">
      <c r="A45" s="541" t="s">
        <v>171</v>
      </c>
      <c r="B45">
        <f>+'Model 1.A EFA Aggr  Agrof Agr '!B53+'Model 1. B EFA Aggr'!B53+'Model 2. EFA aggrega'!B53+'Model 3. EFA aggrega'!B53+'Model 4. EFA aggrega'!B53+'Model 5. EFA aggrega'!B53+'Model 6. EFA aggrega'!B53+'Model 7. EFA aggrega'!B53+'Model 9. EFA aggrega'!B53+'Model 10 EFA aggrega'!B53+'8.EFA Model HFV-preserved areas'!B54+'EFA Model conserv areas'!B53</f>
        <v>0</v>
      </c>
      <c r="C45">
        <f>+'Model 1.A EFA Aggr  Agrof Agr '!C53+'Model 1. B EFA Aggr'!C53+'Model 2. EFA aggrega'!C53+'Model 3. EFA aggrega'!C53+'Model 4. EFA aggrega'!C53+'Model 5. EFA aggrega'!C53+'Model 6. EFA aggrega'!C53+'Model 7. EFA aggrega'!C53+'Model 9. EFA aggrega'!C53+'Model 10 EFA aggrega'!C53+'8.EFA Model HFV-preserved areas'!C54+'EFA Model conserv areas'!C53</f>
        <v>-2973909.5087374821</v>
      </c>
      <c r="D45">
        <f>+'Model 1.A EFA Aggr  Agrof Agr '!D53+'Model 1. B EFA Aggr'!D53+'Model 2. EFA aggrega'!D53+'Model 3. EFA aggrega'!D53+'Model 4. EFA aggrega'!D53+'Model 5. EFA aggrega'!D53+'Model 6. EFA aggrega'!D53+'Model 7. EFA aggrega'!D53+'Model 9. EFA aggrega'!D53+'Model 10 EFA aggrega'!D53+'8.EFA Model HFV-preserved areas'!D54+'EFA Model conserv areas'!D53</f>
        <v>-2956843.8211182565</v>
      </c>
      <c r="E45">
        <f>+'Model 1.A EFA Aggr  Agrof Agr '!E53+'Model 1. B EFA Aggr'!E53+'Model 2. EFA aggrega'!E53+'Model 3. EFA aggrega'!E53+'Model 4. EFA aggrega'!E53+'Model 5. EFA aggrega'!E53+'Model 6. EFA aggrega'!E53+'Model 7. EFA aggrega'!E53+'Model 9. EFA aggrega'!E53+'Model 10 EFA aggrega'!E53+'8.EFA Model HFV-preserved areas'!E54+'EFA Model conserv areas'!E53</f>
        <v>-3601043.5015481319</v>
      </c>
      <c r="F45">
        <f>+'Model 1.A EFA Aggr  Agrof Agr '!F53+'Model 1. B EFA Aggr'!F53+'Model 2. EFA aggrega'!F53+'Model 3. EFA aggrega'!F53+'Model 4. EFA aggrega'!F53+'Model 5. EFA aggrega'!F53+'Model 6. EFA aggrega'!F53+'Model 7. EFA aggrega'!F53+'Model 9. EFA aggrega'!F53+'Model 10 EFA aggrega'!F53+'8.EFA Model HFV-preserved areas'!F54+'EFA Model conserv areas'!F53</f>
        <v>-3156548.4694604576</v>
      </c>
      <c r="G45">
        <f>+'Model 1.A EFA Aggr  Agrof Agr '!G53+'Model 1. B EFA Aggr'!G53+'Model 2. EFA aggrega'!G53+'Model 3. EFA aggrega'!G53+'Model 4. EFA aggrega'!G53+'Model 5. EFA aggrega'!G53+'Model 6. EFA aggrega'!G53+'Model 7. EFA aggrega'!G53+'Model 9. EFA aggrega'!G53+'Model 10 EFA aggrega'!G53+'8.EFA Model HFV-preserved areas'!G54+'EFA Model conserv areas'!G53</f>
        <v>-991883.5345288791</v>
      </c>
      <c r="H45">
        <f>+'Model 1.A EFA Aggr  Agrof Agr '!H53+'Model 1. B EFA Aggr'!H53+'Model 2. EFA aggrega'!H53+'Model 3. EFA aggrega'!H53+'Model 4. EFA aggrega'!H53+'Model 5. EFA aggrega'!H53+'Model 6. EFA aggrega'!H53+'Model 7. EFA aggrega'!H53+'Model 9. EFA aggrega'!H53+'Model 10 EFA aggrega'!H53+'8.EFA Model HFV-preserved areas'!H54+'EFA Model conserv areas'!H53</f>
        <v>531998.67586099857</v>
      </c>
      <c r="I45">
        <f>+'Model 1.A EFA Aggr  Agrof Agr '!I53+'Model 1. B EFA Aggr'!I53+'Model 2. EFA aggrega'!I53+'Model 3. EFA aggrega'!I53+'Model 4. EFA aggrega'!I53+'Model 5. EFA aggrega'!I53+'Model 6. EFA aggrega'!I53+'Model 7. EFA aggrega'!I53+'Model 9. EFA aggrega'!I53+'Model 10 EFA aggrega'!I53+'8.EFA Model HFV-preserved areas'!I54+'EFA Model conserv areas'!I53</f>
        <v>-865238.25620966463</v>
      </c>
      <c r="J45">
        <f>+'Model 1.A EFA Aggr  Agrof Agr '!J53+'Model 1. B EFA Aggr'!J53+'Model 2. EFA aggrega'!J53+'Model 3. EFA aggrega'!J53+'Model 4. EFA aggrega'!J53+'Model 5. EFA aggrega'!J53+'Model 6. EFA aggrega'!J53+'Model 7. EFA aggrega'!J53+'Model 9. EFA aggrega'!J53+'Model 10 EFA aggrega'!J53+'8.EFA Model HFV-preserved areas'!J54+'EFA Model conserv areas'!J53</f>
        <v>1553916.4232061398</v>
      </c>
      <c r="K45">
        <f>+'Model 1.A EFA Aggr  Agrof Agr '!K53+'Model 1. B EFA Aggr'!K53+'Model 2. EFA aggrega'!K53+'Model 3. EFA aggrega'!K53+'Model 4. EFA aggrega'!K53+'Model 5. EFA aggrega'!K53+'Model 6. EFA aggrega'!K53+'Model 7. EFA aggrega'!K53+'Model 9. EFA aggrega'!K53+'Model 10 EFA aggrega'!K53+'8.EFA Model HFV-preserved areas'!K54+'EFA Model conserv areas'!K53</f>
        <v>1973942.0363065926</v>
      </c>
      <c r="L45">
        <f>+'Model 1.A EFA Aggr  Agrof Agr '!L53+'Model 1. B EFA Aggr'!L53+'Model 2. EFA aggrega'!L53+'Model 3. EFA aggrega'!L53+'Model 4. EFA aggrega'!L53+'Model 5. EFA aggrega'!L53+'Model 6. EFA aggrega'!L53+'Model 7. EFA aggrega'!L53+'Model 9. EFA aggrega'!L53+'Model 10 EFA aggrega'!L53+'8.EFA Model HFV-preserved areas'!L54+'EFA Model conserv areas'!L53</f>
        <v>2227397.2740493785</v>
      </c>
      <c r="M45">
        <f>+'Model 1.A EFA Aggr  Agrof Agr '!M53+'Model 1. B EFA Aggr'!M53+'Model 2. EFA aggrega'!M53+'Model 3. EFA aggrega'!M53+'Model 4. EFA aggrega'!M53+'Model 5. EFA aggrega'!M53+'Model 6. EFA aggrega'!M53+'Model 7. EFA aggrega'!M53+'Model 9. EFA aggrega'!M53+'Model 10 EFA aggrega'!M53+'8.EFA Model HFV-preserved areas'!M54+'EFA Model conserv areas'!M53</f>
        <v>2047368.5678064562</v>
      </c>
      <c r="N45">
        <f>+'Model 1.A EFA Aggr  Agrof Agr '!N53+'Model 1. B EFA Aggr'!N53+'Model 2. EFA aggrega'!N53+'Model 3. EFA aggrega'!N53+'Model 4. EFA aggrega'!N53+'Model 5. EFA aggrega'!N53+'Model 6. EFA aggrega'!N53+'Model 7. EFA aggrega'!N53+'Model 9. EFA aggrega'!N53+'Model 10 EFA aggrega'!N53+'8.EFA Model HFV-preserved areas'!N54+'EFA Model conserv areas'!N53</f>
        <v>2086348.103314358</v>
      </c>
      <c r="O45">
        <f>+'Model 1.A EFA Aggr  Agrof Agr '!O53+'Model 1. B EFA Aggr'!O53+'Model 2. EFA aggrega'!O53+'Model 3. EFA aggrega'!O53+'Model 4. EFA aggrega'!O53+'Model 5. EFA aggrega'!O53+'Model 6. EFA aggrega'!O53+'Model 7. EFA aggrega'!O53+'Model 9. EFA aggrega'!O53+'Model 10 EFA aggrega'!O53+'8.EFA Model HFV-preserved areas'!O54+'EFA Model conserv areas'!O53</f>
        <v>3643479.4602399278</v>
      </c>
      <c r="P45">
        <f>+'Model 1.A EFA Aggr  Agrof Agr '!P53+'Model 1. B EFA Aggr'!P53+'Model 2. EFA aggrega'!P53+'Model 3. EFA aggrega'!P53+'Model 4. EFA aggrega'!P53+'Model 5. EFA aggrega'!P53+'Model 6. EFA aggrega'!P53+'Model 7. EFA aggrega'!P53+'Model 9. EFA aggrega'!P53+'Model 10 EFA aggrega'!P53+'8.EFA Model HFV-preserved areas'!P54+'EFA Model conserv areas'!P53</f>
        <v>3687144.3015019721</v>
      </c>
      <c r="Q45">
        <f>+'Model 1.A EFA Aggr  Agrof Agr '!Q53+'Model 1. B EFA Aggr'!Q53+'Model 2. EFA aggrega'!Q53+'Model 3. EFA aggrega'!Q53+'Model 4. EFA aggrega'!Q53+'Model 5. EFA aggrega'!Q53+'Model 6. EFA aggrega'!Q53+'Model 7. EFA aggrega'!Q53+'Model 9. EFA aggrega'!Q53+'Model 10 EFA aggrega'!Q53+'8.EFA Model HFV-preserved areas'!Q54+'EFA Model conserv areas'!Q53</f>
        <v>51967093.288639389</v>
      </c>
      <c r="R45">
        <f>+'Model 1.A EFA Aggr  Agrof Agr '!R53+'Model 1. B EFA Aggr'!R53+'Model 2. EFA aggrega'!R53+'Model 3. EFA aggrega'!R53+'Model 4. EFA aggrega'!R53+'Model 5. EFA aggrega'!R53+'Model 6. EFA aggrega'!R53+'Model 7. EFA aggrega'!R53+'Model 9. EFA aggrega'!R53+'Model 10 EFA aggrega'!R53+'8.EFA Model HFV-preserved areas'!R54+'EFA Model conserv areas'!R53</f>
        <v>5168274.5895241937</v>
      </c>
      <c r="S45">
        <f>+'Model 1.A EFA Aggr  Agrof Agr '!S53+'Model 1. B EFA Aggr'!S53+'Model 2. EFA aggrega'!S53+'Model 3. EFA aggrega'!S53+'Model 4. EFA aggrega'!S53+'Model 5. EFA aggrega'!S53+'Model 6. EFA aggrega'!S53+'Model 7. EFA aggrega'!S53+'Model 9. EFA aggrega'!S53+'Model 10 EFA aggrega'!S53+'8.EFA Model HFV-preserved areas'!S54+'EFA Model conserv areas'!S53</f>
        <v>4592005.8422511388</v>
      </c>
      <c r="T45">
        <f>+'Model 1.A EFA Aggr  Agrof Agr '!T53+'Model 1. B EFA Aggr'!T53+'Model 2. EFA aggrega'!T53+'Model 3. EFA aggrega'!T53+'Model 4. EFA aggrega'!T53+'Model 5. EFA aggrega'!T53+'Model 6. EFA aggrega'!T53+'Model 7. EFA aggrega'!T53+'Model 9. EFA aggrega'!T53+'Model 10 EFA aggrega'!T53+'8.EFA Model HFV-preserved areas'!T54+'EFA Model conserv areas'!T53</f>
        <v>4646837.5469655963</v>
      </c>
      <c r="U45">
        <f>+'Model 1.A EFA Aggr  Agrof Agr '!U53+'Model 1. B EFA Aggr'!U53+'Model 2. EFA aggrega'!U53+'Model 3. EFA aggrega'!U53+'Model 4. EFA aggrega'!U53+'Model 5. EFA aggrega'!U53+'Model 6. EFA aggrega'!U53+'Model 7. EFA aggrega'!U53+'Model 9. EFA aggrega'!U53+'Model 10 EFA aggrega'!U53+'8.EFA Model HFV-preserved areas'!U54+'EFA Model conserv areas'!U53</f>
        <v>2431073.8935851813</v>
      </c>
      <c r="V45">
        <f>+'Model 1.A EFA Aggr  Agrof Agr '!V53+'Model 1. B EFA Aggr'!V53+'Model 2. EFA aggrega'!V53+'Model 3. EFA aggrega'!V53+'Model 4. EFA aggrega'!V53+'Model 5. EFA aggrega'!V53+'Model 6. EFA aggrega'!V53+'Model 7. EFA aggrega'!V53+'Model 9. EFA aggrega'!V53+'Model 10 EFA aggrega'!V53+'8.EFA Model HFV-preserved areas'!V54+'EFA Model conserv areas'!V53</f>
        <v>32627425.854148425</v>
      </c>
      <c r="W45">
        <f>+'Model 1.A EFA Aggr  Agrof Agr '!W53+'Model 1. B EFA Aggr'!W53+'Model 2. EFA aggrega'!W53+'Model 3. EFA aggrega'!W53+'Model 4. EFA aggrega'!W53+'Model 5. EFA aggrega'!W53+'Model 6. EFA aggrega'!W53+'Model 7. EFA aggrega'!W53+'Model 9. EFA aggrega'!W53+'Model 10 EFA aggrega'!W53+'8.EFA Model HFV-preserved areas'!W54+'EFA Model conserv areas'!W53</f>
        <v>2557617.6653889921</v>
      </c>
      <c r="X45">
        <f>+'Model 1.A EFA Aggr  Agrof Agr '!X53+'Model 1. B EFA Aggr'!X53+'Model 2. EFA aggrega'!X53+'Model 3. EFA aggrega'!X53+'Model 4. EFA aggrega'!X53+'Model 5. EFA aggrega'!X53+'Model 6. EFA aggrega'!X53+'Model 7. EFA aggrega'!X53+'Model 9. EFA aggrega'!X53+'Model 10 EFA aggrega'!X53+'8.EFA Model HFV-preserved areas'!X54+'EFA Model conserv areas'!X53</f>
        <v>2626529.2277568858</v>
      </c>
      <c r="Y45">
        <f>+'Model 1.A EFA Aggr  Agrof Agr '!Y53+'Model 1. B EFA Aggr'!Y53+'Model 2. EFA aggrega'!Y53+'Model 3. EFA aggrega'!Y53+'Model 4. EFA aggrega'!Y53+'Model 5. EFA aggrega'!Y53+'Model 6. EFA aggrega'!Y53+'Model 7. EFA aggrega'!Y53+'Model 9. EFA aggrega'!Y53+'Model 10 EFA aggrega'!Y53+'8.EFA Model HFV-preserved areas'!Y54+'EFA Model conserv areas'!Y53</f>
        <v>4215378.2767357724</v>
      </c>
      <c r="Z45">
        <f>+'Model 1.A EFA Aggr  Agrof Agr '!Z53+'Model 1. B EFA Aggr'!Z53+'Model 2. EFA aggrega'!Z53+'Model 3. EFA aggrega'!Z53+'Model 4. EFA aggrega'!Z53+'Model 5. EFA aggrega'!Z53+'Model 6. EFA aggrega'!Z53+'Model 7. EFA aggrega'!Z53+'Model 9. EFA aggrega'!Z53+'Model 10 EFA aggrega'!Z53+'8.EFA Model HFV-preserved areas'!Z54+'EFA Model conserv areas'!Z53</f>
        <v>5678653.6282574348</v>
      </c>
      <c r="AA45">
        <f>+'Model 1.A EFA Aggr  Agrof Agr '!AA53+'Model 1. B EFA Aggr'!AA53+'Model 2. EFA aggrega'!AA53+'Model 3. EFA aggrega'!AA53+'Model 4. EFA aggrega'!AA53+'Model 5. EFA aggrega'!AA53+'Model 6. EFA aggrega'!AA53+'Model 7. EFA aggrega'!AA53+'Model 9. EFA aggrega'!AA53+'Model 10 EFA aggrega'!AA53+'8.EFA Model HFV-preserved areas'!AA54+'EFA Model conserv areas'!AA53</f>
        <v>63283106.158677474</v>
      </c>
      <c r="AB45">
        <f>+'Model 1.A EFA Aggr  Agrof Agr '!AB53+'Model 1. B EFA Aggr'!AB53+'Model 2. EFA aggrega'!AB53+'Model 3. EFA aggrega'!AB53+'Model 4. EFA aggrega'!AB53+'Model 5. EFA aggrega'!AB53+'Model 6. EFA aggrega'!AB53+'Model 7. EFA aggrega'!AB53+'Model 9. EFA aggrega'!AB53+'Model 10 EFA aggrega'!AB53+'8.EFA Model HFV-preserved areas'!AB54+'EFA Model conserv areas'!AB53</f>
        <v>4461156.6733600786</v>
      </c>
      <c r="AC45">
        <f>+'Model 1.A EFA Aggr  Agrof Agr '!AC53+'Model 1. B EFA Aggr'!AC53+'Model 2. EFA aggrega'!AC53+'Model 3. EFA aggrega'!AC53+'Model 4. EFA aggrega'!AC53+'Model 5. EFA aggrega'!AC53+'Model 6. EFA aggrega'!AC53+'Model 7. EFA aggrega'!AC53+'Model 9. EFA aggrega'!AC53+'Model 10 EFA aggrega'!AC53+'8.EFA Model HFV-preserved areas'!AC54+'EFA Model conserv areas'!AC53</f>
        <v>5310884.4230586728</v>
      </c>
      <c r="AD45">
        <f>+'Model 1.A EFA Aggr  Agrof Agr '!AD53+'Model 1. B EFA Aggr'!AD53+'Model 2. EFA aggrega'!AD53+'Model 3. EFA aggrega'!AD53+'Model 4. EFA aggrega'!AD53+'Model 5. EFA aggrega'!AD53+'Model 6. EFA aggrega'!AD53+'Model 7. EFA aggrega'!AD53+'Model 9. EFA aggrega'!AD53+'Model 10 EFA aggrega'!AD53+'8.EFA Model HFV-preserved areas'!AD54+'EFA Model conserv areas'!AD53</f>
        <v>5408101.1885232218</v>
      </c>
      <c r="AE45">
        <f>+'Model 1.A EFA Aggr  Agrof Agr '!AE53+'Model 1. B EFA Aggr'!AE53+'Model 2. EFA aggrega'!AE53+'Model 3. EFA aggrega'!AE53+'Model 4. EFA aggrega'!AE53+'Model 5. EFA aggrega'!AE53+'Model 6. EFA aggrega'!AE53+'Model 7. EFA aggrega'!AE53+'Model 9. EFA aggrega'!AE53+'Model 10 EFA aggrega'!AE53+'8.EFA Model HFV-preserved areas'!AE54+'EFA Model conserv areas'!AE53</f>
        <v>3237254.4847264295</v>
      </c>
      <c r="AF45" s="261"/>
      <c r="AG45" s="261"/>
      <c r="AH45" s="261"/>
      <c r="AI45" s="261"/>
    </row>
    <row r="46" spans="1:35">
      <c r="A46" s="541" t="s">
        <v>172</v>
      </c>
      <c r="B46">
        <f>+'Model 1.A EFA Aggr  Agrof Agr '!B54+'Model 1. B EFA Aggr'!B54+'Model 2. EFA aggrega'!B54+'Model 3. EFA aggrega'!B54+'Model 4. EFA aggrega'!B54+'Model 5. EFA aggrega'!B54+'Model 6. EFA aggrega'!B54+'Model 7. EFA aggrega'!B54+'Model 9. EFA aggrega'!B54+'Model 10 EFA aggrega'!B54+'8.EFA Model HFV-preserved areas'!B55+'EFA Model conserv areas'!B54</f>
        <v>0</v>
      </c>
      <c r="C46">
        <f>+'Model 1.A EFA Aggr  Agrof Agr '!C54+'Model 1. B EFA Aggr'!C54+'Model 2. EFA aggrega'!C54+'Model 3. EFA aggrega'!C54+'Model 4. EFA aggrega'!C54+'Model 5. EFA aggrega'!C54+'Model 6. EFA aggrega'!C54+'Model 7. EFA aggrega'!C54+'Model 9. EFA aggrega'!C54+'Model 10 EFA aggrega'!C54+'8.EFA Model HFV-preserved areas'!C55+'EFA Model conserv areas'!C54</f>
        <v>0</v>
      </c>
      <c r="D46">
        <f>+'Model 1.A EFA Aggr  Agrof Agr '!D54+'Model 1. B EFA Aggr'!D54+'Model 2. EFA aggrega'!D54+'Model 3. EFA aggrega'!D54+'Model 4. EFA aggrega'!D54+'Model 5. EFA aggrega'!D54+'Model 6. EFA aggrega'!D54+'Model 7. EFA aggrega'!D54+'Model 9. EFA aggrega'!D54+'Model 10 EFA aggrega'!D54+'8.EFA Model HFV-preserved areas'!D55+'EFA Model conserv areas'!D54</f>
        <v>-7239171.6614921605</v>
      </c>
      <c r="E46">
        <f>+'Model 1.A EFA Aggr  Agrof Agr '!E54+'Model 1. B EFA Aggr'!E54+'Model 2. EFA aggrega'!E54+'Model 3. EFA aggrega'!E54+'Model 4. EFA aggrega'!E54+'Model 5. EFA aggrega'!E54+'Model 6. EFA aggrega'!E54+'Model 7. EFA aggrega'!E54+'Model 9. EFA aggrega'!E54+'Model 10 EFA aggrega'!E54+'8.EFA Model HFV-preserved areas'!E55+'EFA Model conserv areas'!E54</f>
        <v>-7197629.8990969006</v>
      </c>
      <c r="F46">
        <f>+'Model 1.A EFA Aggr  Agrof Agr '!F54+'Model 1. B EFA Aggr'!F54+'Model 2. EFA aggrega'!F54+'Model 3. EFA aggrega'!F54+'Model 4. EFA aggrega'!F54+'Model 5. EFA aggrega'!F54+'Model 6. EFA aggrega'!F54+'Model 7. EFA aggrega'!F54+'Model 9. EFA aggrega'!F54+'Model 10 EFA aggrega'!F54+'8.EFA Model HFV-preserved areas'!F55+'EFA Model conserv areas'!F54</f>
        <v>-8765758.3364984952</v>
      </c>
      <c r="G46">
        <f>+'Model 1.A EFA Aggr  Agrof Agr '!G54+'Model 1. B EFA Aggr'!G54+'Model 2. EFA aggrega'!G54+'Model 3. EFA aggrega'!G54+'Model 4. EFA aggrega'!G54+'Model 5. EFA aggrega'!G54+'Model 6. EFA aggrega'!G54+'Model 7. EFA aggrega'!G54+'Model 9. EFA aggrega'!G54+'Model 10 EFA aggrega'!G54+'8.EFA Model HFV-preserved areas'!G55+'EFA Model conserv areas'!G54</f>
        <v>-7683756.4025091939</v>
      </c>
      <c r="H46">
        <f>+'Model 1.A EFA Aggr  Agrof Agr '!H54+'Model 1. B EFA Aggr'!H54+'Model 2. EFA aggrega'!H54+'Model 3. EFA aggrega'!H54+'Model 4. EFA aggrega'!H54+'Model 5. EFA aggrega'!H54+'Model 6. EFA aggrega'!H54+'Model 7. EFA aggrega'!H54+'Model 9. EFA aggrega'!H54+'Model 10 EFA aggrega'!H54+'8.EFA Model HFV-preserved areas'!H55+'EFA Model conserv areas'!H54</f>
        <v>-2414469.9606917263</v>
      </c>
      <c r="I46">
        <f>+'Model 1.A EFA Aggr  Agrof Agr '!I54+'Model 1. B EFA Aggr'!I54+'Model 2. EFA aggrega'!I54+'Model 3. EFA aggrega'!I54+'Model 4. EFA aggrega'!I54+'Model 5. EFA aggrega'!I54+'Model 6. EFA aggrega'!I54+'Model 7. EFA aggrega'!I54+'Model 9. EFA aggrega'!I54+'Model 10 EFA aggrega'!I54+'8.EFA Model HFV-preserved areas'!I55+'EFA Model conserv areas'!I54</f>
        <v>1295005.6909698178</v>
      </c>
      <c r="J46">
        <f>+'Model 1.A EFA Aggr  Agrof Agr '!J54+'Model 1. B EFA Aggr'!J54+'Model 2. EFA aggrega'!J54+'Model 3. EFA aggrega'!J54+'Model 4. EFA aggrega'!J54+'Model 5. EFA aggrega'!J54+'Model 6. EFA aggrega'!J54+'Model 7. EFA aggrega'!J54+'Model 9. EFA aggrega'!J54+'Model 10 EFA aggrega'!J54+'8.EFA Model HFV-preserved areas'!J55+'EFA Model conserv areas'!J54</f>
        <v>-2106186.5690227393</v>
      </c>
      <c r="K46">
        <f>+'Model 1.A EFA Aggr  Agrof Agr '!K54+'Model 1. B EFA Aggr'!K54+'Model 2. EFA aggrega'!K54+'Model 3. EFA aggrega'!K54+'Model 4. EFA aggrega'!K54+'Model 5. EFA aggrega'!K54+'Model 6. EFA aggrega'!K54+'Model 7. EFA aggrega'!K54+'Model 9. EFA aggrega'!K54+'Model 10 EFA aggrega'!K54+'8.EFA Model HFV-preserved areas'!K55+'EFA Model conserv areas'!K54</f>
        <v>3782585.7519036354</v>
      </c>
      <c r="L46">
        <f>+'Model 1.A EFA Aggr  Agrof Agr '!L54+'Model 1. B EFA Aggr'!L54+'Model 2. EFA aggrega'!L54+'Model 3. EFA aggrega'!L54+'Model 4. EFA aggrega'!L54+'Model 5. EFA aggrega'!L54+'Model 6. EFA aggrega'!L54+'Model 7. EFA aggrega'!L54+'Model 9. EFA aggrega'!L54+'Model 10 EFA aggrega'!L54+'8.EFA Model HFV-preserved areas'!L55+'EFA Model conserv areas'!L54</f>
        <v>4805023.5586103117</v>
      </c>
      <c r="M46">
        <f>+'Model 1.A EFA Aggr  Agrof Agr '!M54+'Model 1. B EFA Aggr'!M54+'Model 2. EFA aggrega'!M54+'Model 3. EFA aggrega'!M54+'Model 4. EFA aggrega'!M54+'Model 5. EFA aggrega'!M54+'Model 6. EFA aggrega'!M54+'Model 7. EFA aggrega'!M54+'Model 9. EFA aggrega'!M54+'Model 10 EFA aggrega'!M54+'8.EFA Model HFV-preserved areas'!M55+'EFA Model conserv areas'!M54</f>
        <v>5421991.2131854035</v>
      </c>
      <c r="N46">
        <f>+'Model 1.A EFA Aggr  Agrof Agr '!N54+'Model 1. B EFA Aggr'!N54+'Model 2. EFA aggrega'!N54+'Model 3. EFA aggrega'!N54+'Model 4. EFA aggrega'!N54+'Model 5. EFA aggrega'!N54+'Model 6. EFA aggrega'!N54+'Model 7. EFA aggrega'!N54+'Model 9. EFA aggrega'!N54+'Model 10 EFA aggrega'!N54+'8.EFA Model HFV-preserved areas'!N55+'EFA Model conserv areas'!N54</f>
        <v>4983760.4248376675</v>
      </c>
      <c r="O46">
        <f>+'Model 1.A EFA Aggr  Agrof Agr '!O54+'Model 1. B EFA Aggr'!O54+'Model 2. EFA aggrega'!O54+'Model 3. EFA aggrega'!O54+'Model 4. EFA aggrega'!O54+'Model 5. EFA aggrega'!O54+'Model 6. EFA aggrega'!O54+'Model 7. EFA aggrega'!O54+'Model 9. EFA aggrega'!O54+'Model 10 EFA aggrega'!O54+'8.EFA Model HFV-preserved areas'!O55+'EFA Model conserv areas'!O54</f>
        <v>5078645.4736254243</v>
      </c>
      <c r="P46">
        <f>+'Model 1.A EFA Aggr  Agrof Agr '!P54+'Model 1. B EFA Aggr'!P54+'Model 2. EFA aggrega'!P54+'Model 3. EFA aggrega'!P54+'Model 4. EFA aggrega'!P54+'Model 5. EFA aggrega'!P54+'Model 6. EFA aggrega'!P54+'Model 7. EFA aggrega'!P54+'Model 9. EFA aggrega'!P54+'Model 10 EFA aggrega'!P54+'8.EFA Model HFV-preserved areas'!P55+'EFA Model conserv areas'!P54</f>
        <v>8869057.1048999373</v>
      </c>
      <c r="Q46">
        <f>+'Model 1.A EFA Aggr  Agrof Agr '!Q54+'Model 1. B EFA Aggr'!Q54+'Model 2. EFA aggrega'!Q54+'Model 3. EFA aggrega'!Q54+'Model 4. EFA aggrega'!Q54+'Model 5. EFA aggrega'!Q54+'Model 6. EFA aggrega'!Q54+'Model 7. EFA aggrega'!Q54+'Model 9. EFA aggrega'!Q54+'Model 10 EFA aggrega'!Q54+'8.EFA Model HFV-preserved areas'!Q55+'EFA Model conserv areas'!Q54</f>
        <v>8975347.2527807131</v>
      </c>
      <c r="R46">
        <f>+'Model 1.A EFA Aggr  Agrof Agr '!R54+'Model 1. B EFA Aggr'!R54+'Model 2. EFA aggrega'!R54+'Model 3. EFA aggrega'!R54+'Model 4. EFA aggrega'!R54+'Model 5. EFA aggrega'!R54+'Model 6. EFA aggrega'!R54+'Model 7. EFA aggrega'!R54+'Model 9. EFA aggrega'!R54+'Model 10 EFA aggrega'!R54+'8.EFA Model HFV-preserved areas'!R55+'EFA Model conserv areas'!R54</f>
        <v>126499716.2690891</v>
      </c>
      <c r="S46">
        <f>+'Model 1.A EFA Aggr  Agrof Agr '!S54+'Model 1. B EFA Aggr'!S54+'Model 2. EFA aggrega'!S54+'Model 3. EFA aggrega'!S54+'Model 4. EFA aggrega'!S54+'Model 5. EFA aggrega'!S54+'Model 6. EFA aggrega'!S54+'Model 7. EFA aggrega'!S54+'Model 9. EFA aggrega'!S54+'Model 10 EFA aggrega'!S54+'8.EFA Model HFV-preserved areas'!S55+'EFA Model conserv areas'!S54</f>
        <v>12580755.008640798</v>
      </c>
      <c r="T46">
        <f>+'Model 1.A EFA Aggr  Agrof Agr '!T54+'Model 1. B EFA Aggr'!T54+'Model 2. EFA aggrega'!T54+'Model 3. EFA aggrega'!T54+'Model 4. EFA aggrega'!T54+'Model 5. EFA aggrega'!T54+'Model 6. EFA aggrega'!T54+'Model 7. EFA aggrega'!T54+'Model 9. EFA aggrega'!T54+'Model 10 EFA aggrega'!T54+'8.EFA Model HFV-preserved areas'!T55+'EFA Model conserv areas'!T54</f>
        <v>11177985.90204693</v>
      </c>
      <c r="U46">
        <f>+'Model 1.A EFA Aggr  Agrof Agr '!U54+'Model 1. B EFA Aggr'!U54+'Model 2. EFA aggrega'!U54+'Model 3. EFA aggrega'!U54+'Model 4. EFA aggrega'!U54+'Model 5. EFA aggrega'!U54+'Model 6. EFA aggrega'!U54+'Model 7. EFA aggrega'!U54+'Model 9. EFA aggrega'!U54+'Model 10 EFA aggrega'!U54+'8.EFA Model HFV-preserved areas'!U55+'EFA Model conserv areas'!U54</f>
        <v>11311458.733602159</v>
      </c>
      <c r="V46">
        <f>+'Model 1.A EFA Aggr  Agrof Agr '!V54+'Model 1. B EFA Aggr'!V54+'Model 2. EFA aggrega'!V54+'Model 3. EFA aggrega'!V54+'Model 4. EFA aggrega'!V54+'Model 5. EFA aggrega'!V54+'Model 6. EFA aggrega'!V54+'Model 7. EFA aggrega'!V54+'Model 9. EFA aggrega'!V54+'Model 10 EFA aggrega'!V54+'8.EFA Model HFV-preserved areas'!V55+'EFA Model conserv areas'!V54</f>
        <v>5917786.3972419817</v>
      </c>
      <c r="W46">
        <f>+'Model 1.A EFA Aggr  Agrof Agr '!W54+'Model 1. B EFA Aggr'!W54+'Model 2. EFA aggrega'!W54+'Model 3. EFA aggrega'!W54+'Model 4. EFA aggrega'!W54+'Model 5. EFA aggrega'!W54+'Model 6. EFA aggrega'!W54+'Model 7. EFA aggrega'!W54+'Model 9. EFA aggrega'!W54+'Model 10 EFA aggrega'!W54+'8.EFA Model HFV-preserved areas'!W55+'EFA Model conserv areas'!W54</f>
        <v>79422570.167933717</v>
      </c>
      <c r="X46">
        <f>+'Model 1.A EFA Aggr  Agrof Agr '!X54+'Model 1. B EFA Aggr'!X54+'Model 2. EFA aggrega'!X54+'Model 3. EFA aggrega'!X54+'Model 4. EFA aggrega'!X54+'Model 5. EFA aggrega'!X54+'Model 6. EFA aggrega'!X54+'Model 7. EFA aggrega'!X54+'Model 9. EFA aggrega'!X54+'Model 10 EFA aggrega'!X54+'8.EFA Model HFV-preserved areas'!X55+'EFA Model conserv areas'!X54</f>
        <v>6225822.6989818346</v>
      </c>
      <c r="Y46">
        <f>+'Model 1.A EFA Aggr  Agrof Agr '!Y54+'Model 1. B EFA Aggr'!Y54+'Model 2. EFA aggrega'!Y54+'Model 3. EFA aggrega'!Y54+'Model 4. EFA aggrega'!Y54+'Model 5. EFA aggrega'!Y54+'Model 6. EFA aggrega'!Y54+'Model 7. EFA aggrega'!Y54+'Model 9. EFA aggrega'!Y54+'Model 10 EFA aggrega'!Y54+'8.EFA Model HFV-preserved areas'!Y55+'EFA Model conserv areas'!Y54</f>
        <v>6393569.1041690558</v>
      </c>
      <c r="Z46">
        <f>+'Model 1.A EFA Aggr  Agrof Agr '!Z54+'Model 1. B EFA Aggr'!Z54+'Model 2. EFA aggrega'!Z54+'Model 3. EFA aggrega'!Z54+'Model 4. EFA aggrega'!Z54+'Model 5. EFA aggrega'!Z54+'Model 6. EFA aggrega'!Z54+'Model 7. EFA aggrega'!Z54+'Model 9. EFA aggrega'!Z54+'Model 10 EFA aggrega'!Z54+'8.EFA Model HFV-preserved areas'!Z55+'EFA Model conserv areas'!Z54</f>
        <v>10261188.806773817</v>
      </c>
      <c r="AA46">
        <f>+'Model 1.A EFA Aggr  Agrof Agr '!AA54+'Model 1. B EFA Aggr'!AA54+'Model 2. EFA aggrega'!AA54+'Model 3. EFA aggrega'!AA54+'Model 4. EFA aggrega'!AA54+'Model 5. EFA aggrega'!AA54+'Model 6. EFA aggrega'!AA54+'Model 7. EFA aggrega'!AA54+'Model 9. EFA aggrega'!AA54+'Model 10 EFA aggrega'!AA54+'8.EFA Model HFV-preserved areas'!AA55+'EFA Model conserv areas'!AA54</f>
        <v>13823133.589079116</v>
      </c>
      <c r="AB46">
        <f>+'Model 1.A EFA Aggr  Agrof Agr '!AB54+'Model 1. B EFA Aggr'!AB54+'Model 2. EFA aggrega'!AB54+'Model 3. EFA aggrega'!AB54+'Model 4. EFA aggrega'!AB54+'Model 5. EFA aggrega'!AB54+'Model 6. EFA aggrega'!AB54+'Model 7. EFA aggrega'!AB54+'Model 9. EFA aggrega'!AB54+'Model 10 EFA aggrega'!AB54+'8.EFA Model HFV-preserved areas'!AB55+'EFA Model conserv areas'!AB54</f>
        <v>154045463.52507648</v>
      </c>
      <c r="AC46">
        <f>+'Model 1.A EFA Aggr  Agrof Agr '!AC54+'Model 1. B EFA Aggr'!AC54+'Model 2. EFA aggrega'!AC54+'Model 3. EFA aggrega'!AC54+'Model 4. EFA aggrega'!AC54+'Model 5. EFA aggrega'!AC54+'Model 6. EFA aggrega'!AC54+'Model 7. EFA aggrega'!AC54+'Model 9. EFA aggrega'!AC54+'Model 10 EFA aggrega'!AC54+'8.EFA Model HFV-preserved areas'!AC55+'EFA Model conserv areas'!AC54</f>
        <v>10859469.285255827</v>
      </c>
      <c r="AD46">
        <f>+'Model 1.A EFA Aggr  Agrof Agr '!AD54+'Model 1. B EFA Aggr'!AD54+'Model 2. EFA aggrega'!AD54+'Model 3. EFA aggrega'!AD54+'Model 4. EFA aggrega'!AD54+'Model 5. EFA aggrega'!AD54+'Model 6. EFA aggrega'!AD54+'Model 7. EFA aggrega'!AD54+'Model 9. EFA aggrega'!AD54+'Model 10 EFA aggrega'!AD54+'8.EFA Model HFV-preserved areas'!AD55+'EFA Model conserv areas'!AD54</f>
        <v>12927899.756165814</v>
      </c>
      <c r="AE46">
        <f>+'Model 1.A EFA Aggr  Agrof Agr '!AE54+'Model 1. B EFA Aggr'!AE54+'Model 2. EFA aggrega'!AE54+'Model 3. EFA aggrega'!AE54+'Model 4. EFA aggrega'!AE54+'Model 5. EFA aggrega'!AE54+'Model 6. EFA aggrega'!AE54+'Model 7. EFA aggrega'!AE54+'Model 9. EFA aggrega'!AE54+'Model 10 EFA aggrega'!AE54+'8.EFA Model HFV-preserved areas'!AE55+'EFA Model conserv areas'!AE54</f>
        <v>13164547.458964165</v>
      </c>
      <c r="AF46" s="261"/>
      <c r="AG46" s="261"/>
      <c r="AH46" s="261"/>
      <c r="AI46" s="261"/>
    </row>
    <row r="47" spans="1:35">
      <c r="A47" s="541" t="s">
        <v>173</v>
      </c>
      <c r="B47">
        <f>+'Model 1.A EFA Aggr  Agrof Agr '!B55+'Model 1. B EFA Aggr'!B55+'Model 2. EFA aggrega'!B55+'Model 3. EFA aggrega'!B55+'Model 4. EFA aggrega'!B55+'Model 5. EFA aggrega'!B55+'Model 6. EFA aggrega'!B55+'Model 7. EFA aggrega'!B55+'Model 9. EFA aggrega'!B55+'Model 10 EFA aggrega'!B55+'8.EFA Model HFV-preserved areas'!B56+'EFA Model conserv areas'!B55</f>
        <v>0</v>
      </c>
      <c r="C47">
        <f>+'Model 1.A EFA Aggr  Agrof Agr '!C55+'Model 1. B EFA Aggr'!C55+'Model 2. EFA aggrega'!C55+'Model 3. EFA aggrega'!C55+'Model 4. EFA aggrega'!C55+'Model 5. EFA aggrega'!C55+'Model 6. EFA aggrega'!C55+'Model 7. EFA aggrega'!C55+'Model 9. EFA aggrega'!C55+'Model 10 EFA aggrega'!C55+'8.EFA Model HFV-preserved areas'!C56+'EFA Model conserv areas'!C55</f>
        <v>0</v>
      </c>
      <c r="D47">
        <f>+'Model 1.A EFA Aggr  Agrof Agr '!D55+'Model 1. B EFA Aggr'!D55+'Model 2. EFA aggrega'!D55+'Model 3. EFA aggrega'!D55+'Model 4. EFA aggrega'!D55+'Model 5. EFA aggrega'!D55+'Model 6. EFA aggrega'!D55+'Model 7. EFA aggrega'!D55+'Model 9. EFA aggrega'!D55+'Model 10 EFA aggrega'!D55+'8.EFA Model HFV-preserved areas'!D56+'EFA Model conserv areas'!D55</f>
        <v>0</v>
      </c>
      <c r="E47">
        <f>+'Model 1.A EFA Aggr  Agrof Agr '!E55+'Model 1. B EFA Aggr'!E55+'Model 2. EFA aggrega'!E55+'Model 3. EFA aggrega'!E55+'Model 4. EFA aggrega'!E55+'Model 5. EFA aggrega'!E55+'Model 6. EFA aggrega'!E55+'Model 7. EFA aggrega'!E55+'Model 9. EFA aggrega'!E55+'Model 10 EFA aggrega'!E55+'8.EFA Model HFV-preserved areas'!E56+'EFA Model conserv areas'!E55</f>
        <v>-7403153.5361429695</v>
      </c>
      <c r="F47">
        <f>+'Model 1.A EFA Aggr  Agrof Agr '!F55+'Model 1. B EFA Aggr'!F55+'Model 2. EFA aggrega'!F55+'Model 3. EFA aggrega'!F55+'Model 4. EFA aggrega'!F55+'Model 5. EFA aggrega'!F55+'Model 6. EFA aggrega'!F55+'Model 7. EFA aggrega'!F55+'Model 9. EFA aggrega'!F55+'Model 10 EFA aggrega'!F55+'8.EFA Model HFV-preserved areas'!F56+'EFA Model conserv areas'!F55</f>
        <v>-7360670.768838251</v>
      </c>
      <c r="G47">
        <f>+'Model 1.A EFA Aggr  Agrof Agr '!G55+'Model 1. B EFA Aggr'!G55+'Model 2. EFA aggrega'!G55+'Model 3. EFA aggrega'!G55+'Model 4. EFA aggrega'!G55+'Model 5. EFA aggrega'!G55+'Model 6. EFA aggrega'!G55+'Model 7. EFA aggrega'!G55+'Model 9. EFA aggrega'!G55+'Model 10 EFA aggrega'!G55+'8.EFA Model HFV-preserved areas'!G56+'EFA Model conserv areas'!G55</f>
        <v>-8964320.4858672135</v>
      </c>
      <c r="H47">
        <f>+'Model 1.A EFA Aggr  Agrof Agr '!H55+'Model 1. B EFA Aggr'!H55+'Model 2. EFA aggrega'!H55+'Model 3. EFA aggrega'!H55+'Model 4. EFA aggrega'!H55+'Model 5. EFA aggrega'!H55+'Model 6. EFA aggrega'!H55+'Model 7. EFA aggrega'!H55+'Model 9. EFA aggrega'!H55+'Model 10 EFA aggrega'!H55+'8.EFA Model HFV-preserved areas'!H56+'EFA Model conserv areas'!H55</f>
        <v>-7857809.0204276219</v>
      </c>
      <c r="I47">
        <f>+'Model 1.A EFA Aggr  Agrof Agr '!I55+'Model 1. B EFA Aggr'!I55+'Model 2. EFA aggrega'!I55+'Model 3. EFA aggrega'!I55+'Model 4. EFA aggrega'!I55+'Model 5. EFA aggrega'!I55+'Model 6. EFA aggrega'!I55+'Model 7. EFA aggrega'!I55+'Model 9. EFA aggrega'!I55+'Model 10 EFA aggrega'!I55+'8.EFA Model HFV-preserved areas'!I56+'EFA Model conserv areas'!I55</f>
        <v>-2469162.5869970806</v>
      </c>
      <c r="J47">
        <f>+'Model 1.A EFA Aggr  Agrof Agr '!J55+'Model 1. B EFA Aggr'!J55+'Model 2. EFA aggrega'!J55+'Model 3. EFA aggrega'!J55+'Model 4. EFA aggrega'!J55+'Model 5. EFA aggrega'!J55+'Model 6. EFA aggrega'!J55+'Model 7. EFA aggrega'!J55+'Model 9. EFA aggrega'!J55+'Model 10 EFA aggrega'!J55+'8.EFA Model HFV-preserved areas'!J56+'EFA Model conserv areas'!J55</f>
        <v>1324340.1881773244</v>
      </c>
      <c r="K47">
        <f>+'Model 1.A EFA Aggr  Agrof Agr '!K55+'Model 1. B EFA Aggr'!K55+'Model 2. EFA aggrega'!K55+'Model 3. EFA aggrega'!K55+'Model 4. EFA aggrega'!K55+'Model 5. EFA aggrega'!K55+'Model 6. EFA aggrega'!K55+'Model 7. EFA aggrega'!K55+'Model 9. EFA aggrega'!K55+'Model 10 EFA aggrega'!K55+'8.EFA Model HFV-preserved areas'!K56+'EFA Model conserv areas'!K55</f>
        <v>-2153895.953204067</v>
      </c>
      <c r="L47">
        <f>+'Model 1.A EFA Aggr  Agrof Agr '!L55+'Model 1. B EFA Aggr'!L55+'Model 2. EFA aggrega'!L55+'Model 3. EFA aggrega'!L55+'Model 4. EFA aggrega'!L55+'Model 5. EFA aggrega'!L55+'Model 6. EFA aggrega'!L55+'Model 7. EFA aggrega'!L55+'Model 9. EFA aggrega'!L55+'Model 10 EFA aggrega'!L55+'8.EFA Model HFV-preserved areas'!L56+'EFA Model conserv areas'!L55</f>
        <v>3868268.9670046214</v>
      </c>
      <c r="M47">
        <f>+'Model 1.A EFA Aggr  Agrof Agr '!M55+'Model 1. B EFA Aggr'!M55+'Model 2. EFA aggrega'!M55+'Model 3. EFA aggrega'!M55+'Model 4. EFA aggrega'!M55+'Model 5. EFA aggrega'!M55+'Model 6. EFA aggrega'!M55+'Model 7. EFA aggrega'!M55+'Model 9. EFA aggrega'!M55+'Model 10 EFA aggrega'!M55+'8.EFA Model HFV-preserved areas'!M56+'EFA Model conserv areas'!M55</f>
        <v>4913867.0572489137</v>
      </c>
      <c r="N47">
        <f>+'Model 1.A EFA Aggr  Agrof Agr '!N55+'Model 1. B EFA Aggr'!N55+'Model 2. EFA aggrega'!N55+'Model 3. EFA aggrega'!N55+'Model 4. EFA aggrega'!N55+'Model 5. EFA aggrega'!N55+'Model 6. EFA aggrega'!N55+'Model 7. EFA aggrega'!N55+'Model 9. EFA aggrega'!N55+'Model 10 EFA aggrega'!N55+'8.EFA Model HFV-preserved areas'!N56+'EFA Model conserv areas'!N55</f>
        <v>5544810.2766160807</v>
      </c>
      <c r="O47">
        <f>+'Model 1.A EFA Aggr  Agrof Agr '!O55+'Model 1. B EFA Aggr'!O55+'Model 2. EFA aggrega'!O55+'Model 3. EFA aggrega'!O55+'Model 4. EFA aggrega'!O55+'Model 5. EFA aggrega'!O55+'Model 6. EFA aggrega'!O55+'Model 7. EFA aggrega'!O55+'Model 9. EFA aggrega'!O55+'Model 10 EFA aggrega'!O55+'8.EFA Model HFV-preserved areas'!O56+'EFA Model conserv areas'!O55</f>
        <v>5096652.6748754214</v>
      </c>
      <c r="P47">
        <f>+'Model 1.A EFA Aggr  Agrof Agr '!P55+'Model 1. B EFA Aggr'!P55+'Model 2. EFA aggrega'!P55+'Model 3. EFA aggrega'!P55+'Model 4. EFA aggrega'!P55+'Model 5. EFA aggrega'!P55+'Model 6. EFA aggrega'!P55+'Model 7. EFA aggrega'!P55+'Model 9. EFA aggrega'!P55+'Model 10 EFA aggrega'!P55+'8.EFA Model HFV-preserved areas'!P56+'EFA Model conserv areas'!P55</f>
        <v>5193687.0618615402</v>
      </c>
      <c r="Q47">
        <f>+'Model 1.A EFA Aggr  Agrof Agr '!Q55+'Model 1. B EFA Aggr'!Q55+'Model 2. EFA aggrega'!Q55+'Model 3. EFA aggrega'!Q55+'Model 4. EFA aggrega'!Q55+'Model 5. EFA aggrega'!Q55+'Model 6. EFA aggrega'!Q55+'Model 7. EFA aggrega'!Q55+'Model 9. EFA aggrega'!Q55+'Model 10 EFA aggrega'!Q55+'8.EFA Model HFV-preserved areas'!Q56+'EFA Model conserv areas'!Q55</f>
        <v>9069959.180227546</v>
      </c>
      <c r="R47">
        <f>+'Model 1.A EFA Aggr  Agrof Agr '!R55+'Model 1. B EFA Aggr'!R55+'Model 2. EFA aggrega'!R55+'Model 3. EFA aggrega'!R55+'Model 4. EFA aggrega'!R55+'Model 5. EFA aggrega'!R55+'Model 6. EFA aggrega'!R55+'Model 7. EFA aggrega'!R55+'Model 9. EFA aggrega'!R55+'Model 10 EFA aggrega'!R55+'8.EFA Model HFV-preserved areas'!R56+'EFA Model conserv areas'!R55</f>
        <v>9178657.014860535</v>
      </c>
      <c r="S47">
        <f>+'Model 1.A EFA Aggr  Agrof Agr '!S55+'Model 1. B EFA Aggr'!S55+'Model 2. EFA aggrega'!S55+'Model 3. EFA aggrega'!S55+'Model 4. EFA aggrega'!S55+'Model 5. EFA aggrega'!S55+'Model 6. EFA aggrega'!S55+'Model 7. EFA aggrega'!S55+'Model 9. EFA aggrega'!S55+'Model 10 EFA aggrega'!S55+'8.EFA Model HFV-preserved areas'!S56+'EFA Model conserv areas'!S55</f>
        <v>129365190.60601415</v>
      </c>
      <c r="T47">
        <f>+'Model 1.A EFA Aggr  Agrof Agr '!T55+'Model 1. B EFA Aggr'!T55+'Model 2. EFA aggrega'!T55+'Model 3. EFA aggrega'!T55+'Model 4. EFA aggrega'!T55+'Model 5. EFA aggrega'!T55+'Model 6. EFA aggrega'!T55+'Model 7. EFA aggrega'!T55+'Model 9. EFA aggrega'!T55+'Model 10 EFA aggrega'!T55+'8.EFA Model HFV-preserved areas'!T56+'EFA Model conserv areas'!T55</f>
        <v>12865734.545983922</v>
      </c>
      <c r="U47">
        <f>+'Model 1.A EFA Aggr  Agrof Agr '!U55+'Model 1. B EFA Aggr'!U55+'Model 2. EFA aggrega'!U55+'Model 3. EFA aggrega'!U55+'Model 4. EFA aggrega'!U55+'Model 5. EFA aggrega'!U55+'Model 6. EFA aggrega'!U55+'Model 7. EFA aggrega'!U55+'Model 9. EFA aggrega'!U55+'Model 10 EFA aggrega'!U55+'8.EFA Model HFV-preserved areas'!U56+'EFA Model conserv areas'!U55</f>
        <v>11431189.882937223</v>
      </c>
      <c r="V47">
        <f>+'Model 1.A EFA Aggr  Agrof Agr '!V55+'Model 1. B EFA Aggr'!V55+'Model 2. EFA aggrega'!V55+'Model 3. EFA aggrega'!V55+'Model 4. EFA aggrega'!V55+'Model 5. EFA aggrega'!V55+'Model 6. EFA aggrega'!V55+'Model 7. EFA aggrega'!V55+'Model 9. EFA aggrega'!V55+'Model 10 EFA aggrega'!V55+'8.EFA Model HFV-preserved areas'!V56+'EFA Model conserv areas'!V55</f>
        <v>11567686.143989196</v>
      </c>
      <c r="W47">
        <f>+'Model 1.A EFA Aggr  Agrof Agr '!W55+'Model 1. B EFA Aggr'!W55+'Model 2. EFA aggrega'!W55+'Model 3. EFA aggrega'!W55+'Model 4. EFA aggrega'!W55+'Model 5. EFA aggrega'!W55+'Model 6. EFA aggrega'!W55+'Model 7. EFA aggrega'!W55+'Model 9. EFA aggrega'!W55+'Model 10 EFA aggrega'!W55+'8.EFA Model HFV-preserved areas'!W56+'EFA Model conserv areas'!W55</f>
        <v>6051836.2240149491</v>
      </c>
      <c r="X47">
        <f>+'Model 1.A EFA Aggr  Agrof Agr '!X55+'Model 1. B EFA Aggr'!X55+'Model 2. EFA aggrega'!X55+'Model 3. EFA aggrega'!X55+'Model 4. EFA aggrega'!X55+'Model 5. EFA aggrega'!X55+'Model 6. EFA aggrega'!X55+'Model 7. EFA aggrega'!X55+'Model 9. EFA aggrega'!X55+'Model 10 EFA aggrega'!X55+'8.EFA Model HFV-preserved areas'!X56+'EFA Model conserv areas'!X55</f>
        <v>81221651.962747619</v>
      </c>
      <c r="Y47">
        <f>+'Model 1.A EFA Aggr  Agrof Agr '!Y55+'Model 1. B EFA Aggr'!Y55+'Model 2. EFA aggrega'!Y55+'Model 3. EFA aggrega'!Y55+'Model 4. EFA aggrega'!Y55+'Model 5. EFA aggrega'!Y55+'Model 6. EFA aggrega'!Y55+'Model 7. EFA aggrega'!Y55+'Model 9. EFA aggrega'!Y55+'Model 10 EFA aggrega'!Y55+'8.EFA Model HFV-preserved areas'!Y56+'EFA Model conserv areas'!Y55</f>
        <v>6366850.1707923552</v>
      </c>
      <c r="Z47">
        <f>+'Model 1.A EFA Aggr  Agrof Agr '!Z55+'Model 1. B EFA Aggr'!Z55+'Model 2. EFA aggrega'!Z55+'Model 3. EFA aggrega'!Z55+'Model 4. EFA aggrega'!Z55+'Model 5. EFA aggrega'!Z55+'Model 6. EFA aggrega'!Z55+'Model 7. EFA aggrega'!Z55+'Model 9. EFA aggrega'!Z55+'Model 10 EFA aggrega'!Z55+'8.EFA Model HFV-preserved areas'!Z56+'EFA Model conserv areas'!Z55</f>
        <v>6538396.3712151069</v>
      </c>
      <c r="AA47">
        <f>+'Model 1.A EFA Aggr  Agrof Agr '!AA55+'Model 1. B EFA Aggr'!AA55+'Model 2. EFA aggrega'!AA55+'Model 3. EFA aggrega'!AA55+'Model 4. EFA aggrega'!AA55+'Model 5. EFA aggrega'!AA55+'Model 6. EFA aggrega'!AA55+'Model 7. EFA aggrega'!AA55+'Model 9. EFA aggrega'!AA55+'Model 10 EFA aggrega'!AA55+'8.EFA Model HFV-preserved areas'!AA56+'EFA Model conserv areas'!AA55</f>
        <v>10493625.479830116</v>
      </c>
      <c r="AB47">
        <f>+'Model 1.A EFA Aggr  Agrof Agr '!AB55+'Model 1. B EFA Aggr'!AB55+'Model 2. EFA aggrega'!AB55+'Model 3. EFA aggrega'!AB55+'Model 4. EFA aggrega'!AB55+'Model 5. EFA aggrega'!AB55+'Model 6. EFA aggrega'!AB55+'Model 7. EFA aggrega'!AB55+'Model 9. EFA aggrega'!AB55+'Model 10 EFA aggrega'!AB55+'8.EFA Model HFV-preserved areas'!AB56+'EFA Model conserv areas'!AB55</f>
        <v>14136255.513172094</v>
      </c>
      <c r="AC47">
        <f>+'Model 1.A EFA Aggr  Agrof Agr '!AC55+'Model 1. B EFA Aggr'!AC55+'Model 2. EFA aggrega'!AC55+'Model 3. EFA aggrega'!AC55+'Model 4. EFA aggrega'!AC55+'Model 5. EFA aggrega'!AC55+'Model 6. EFA aggrega'!AC55+'Model 7. EFA aggrega'!AC55+'Model 9. EFA aggrega'!AC55+'Model 10 EFA aggrega'!AC55+'8.EFA Model HFV-preserved areas'!AC56+'EFA Model conserv areas'!AC55</f>
        <v>157534904.73071408</v>
      </c>
      <c r="AD47">
        <f>+'Model 1.A EFA Aggr  Agrof Agr '!AD55+'Model 1. B EFA Aggr'!AD55+'Model 2. EFA aggrega'!AD55+'Model 3. EFA aggrega'!AD55+'Model 4. EFA aggrega'!AD55+'Model 5. EFA aggrega'!AD55+'Model 6. EFA aggrega'!AD55+'Model 7. EFA aggrega'!AD55+'Model 9. EFA aggrega'!AD55+'Model 10 EFA aggrega'!AD55+'8.EFA Model HFV-preserved areas'!AD56+'EFA Model conserv areas'!AD55</f>
        <v>11105458.220783025</v>
      </c>
      <c r="AE47">
        <f>+'Model 1.A EFA Aggr  Agrof Agr '!AE55+'Model 1. B EFA Aggr'!AE55+'Model 2. EFA aggrega'!AE55+'Model 3. EFA aggrega'!AE55+'Model 4. EFA aggrega'!AE55+'Model 5. EFA aggrega'!AE55+'Model 6. EFA aggrega'!AE55+'Model 7. EFA aggrega'!AE55+'Model 9. EFA aggrega'!AE55+'Model 10 EFA aggrega'!AE55+'8.EFA Model HFV-preserved areas'!AE56+'EFA Model conserv areas'!AE55</f>
        <v>13220742.82391493</v>
      </c>
      <c r="AF47" s="261"/>
      <c r="AG47" s="261"/>
      <c r="AH47" s="261"/>
      <c r="AI47" s="261"/>
    </row>
    <row r="48" spans="1:35">
      <c r="A48" s="541" t="s">
        <v>174</v>
      </c>
      <c r="B48">
        <f>+'Model 1.A EFA Aggr  Agrof Agr '!B56+'Model 1. B EFA Aggr'!B56+'Model 2. EFA aggrega'!B56+'Model 3. EFA aggrega'!B56+'Model 4. EFA aggrega'!B56+'Model 5. EFA aggrega'!B56+'Model 6. EFA aggrega'!B56+'Model 7. EFA aggrega'!B56+'Model 9. EFA aggrega'!B56+'Model 10 EFA aggrega'!B56+'8.EFA Model HFV-preserved areas'!B57+'EFA Model conserv areas'!B56</f>
        <v>0</v>
      </c>
      <c r="C48">
        <f>+'Model 1.A EFA Aggr  Agrof Agr '!C56+'Model 1. B EFA Aggr'!C56+'Model 2. EFA aggrega'!C56+'Model 3. EFA aggrega'!C56+'Model 4. EFA aggrega'!C56+'Model 5. EFA aggrega'!C56+'Model 6. EFA aggrega'!C56+'Model 7. EFA aggrega'!C56+'Model 9. EFA aggrega'!C56+'Model 10 EFA aggrega'!C56+'8.EFA Model HFV-preserved areas'!C57+'EFA Model conserv areas'!C56</f>
        <v>0</v>
      </c>
      <c r="D48">
        <f>+'Model 1.A EFA Aggr  Agrof Agr '!D56+'Model 1. B EFA Aggr'!D56+'Model 2. EFA aggrega'!D56+'Model 3. EFA aggrega'!D56+'Model 4. EFA aggrega'!D56+'Model 5. EFA aggrega'!D56+'Model 6. EFA aggrega'!D56+'Model 7. EFA aggrega'!D56+'Model 9. EFA aggrega'!D56+'Model 10 EFA aggrega'!D56+'8.EFA Model HFV-preserved areas'!D57+'EFA Model conserv areas'!D56</f>
        <v>0</v>
      </c>
      <c r="E48">
        <f>+'Model 1.A EFA Aggr  Agrof Agr '!E56+'Model 1. B EFA Aggr'!E56+'Model 2. EFA aggrega'!E56+'Model 3. EFA aggrega'!E56+'Model 4. EFA aggrega'!E56+'Model 5. EFA aggrega'!E56+'Model 6. EFA aggrega'!E56+'Model 7. EFA aggrega'!E56+'Model 9. EFA aggrega'!E56+'Model 10 EFA aggrega'!E56+'8.EFA Model HFV-preserved areas'!E57+'EFA Model conserv areas'!E56</f>
        <v>0</v>
      </c>
      <c r="F48">
        <f>+'Model 1.A EFA Aggr  Agrof Agr '!F56+'Model 1. B EFA Aggr'!F56+'Model 2. EFA aggrega'!F56+'Model 3. EFA aggrega'!F56+'Model 4. EFA aggrega'!F56+'Model 5. EFA aggrega'!F56+'Model 6. EFA aggrega'!F56+'Model 7. EFA aggrega'!F56+'Model 9. EFA aggrega'!F56+'Model 10 EFA aggrega'!F56+'8.EFA Model HFV-preserved areas'!F57+'EFA Model conserv areas'!F56</f>
        <v>-6428211.671886744</v>
      </c>
      <c r="G48">
        <f>+'Model 1.A EFA Aggr  Agrof Agr '!G56+'Model 1. B EFA Aggr'!G56+'Model 2. EFA aggrega'!G56+'Model 3. EFA aggrega'!G56+'Model 4. EFA aggrega'!G56+'Model 5. EFA aggrega'!G56+'Model 6. EFA aggrega'!G56+'Model 7. EFA aggrega'!G56+'Model 9. EFA aggrega'!G56+'Model 10 EFA aggrega'!G56+'8.EFA Model HFV-preserved areas'!G57+'EFA Model conserv areas'!G56</f>
        <v>-6391323.5782778515</v>
      </c>
      <c r="H48">
        <f>+'Model 1.A EFA Aggr  Agrof Agr '!H56+'Model 1. B EFA Aggr'!H56+'Model 2. EFA aggrega'!H56+'Model 3. EFA aggrega'!H56+'Model 4. EFA aggrega'!H56+'Model 5. EFA aggrega'!H56+'Model 6. EFA aggrega'!H56+'Model 7. EFA aggrega'!H56+'Model 9. EFA aggrega'!H56+'Model 10 EFA aggrega'!H56+'8.EFA Model HFV-preserved areas'!H57+'EFA Model conserv areas'!H56</f>
        <v>-7783784.2071565818</v>
      </c>
      <c r="I48">
        <f>+'Model 1.A EFA Aggr  Agrof Agr '!I56+'Model 1. B EFA Aggr'!I56+'Model 2. EFA aggrega'!I56+'Model 3. EFA aggrega'!I56+'Model 4. EFA aggrega'!I56+'Model 5. EFA aggrega'!I56+'Model 6. EFA aggrega'!I56+'Model 7. EFA aggrega'!I56+'Model 9. EFA aggrega'!I56+'Model 10 EFA aggrega'!I56+'8.EFA Model HFV-preserved areas'!I57+'EFA Model conserv areas'!I56</f>
        <v>-6822992.3118528575</v>
      </c>
      <c r="J48">
        <f>+'Model 1.A EFA Aggr  Agrof Agr '!J56+'Model 1. B EFA Aggr'!J56+'Model 2. EFA aggrega'!J56+'Model 3. EFA aggrega'!J56+'Model 4. EFA aggrega'!J56+'Model 5. EFA aggrega'!J56+'Model 6. EFA aggrega'!J56+'Model 7. EFA aggrega'!J56+'Model 9. EFA aggrega'!J56+'Model 10 EFA aggrega'!J56+'8.EFA Model HFV-preserved areas'!J57+'EFA Model conserv areas'!J56</f>
        <v>-2143991.703539643</v>
      </c>
      <c r="K48">
        <f>+'Model 1.A EFA Aggr  Agrof Agr '!K56+'Model 1. B EFA Aggr'!K56+'Model 2. EFA aggrega'!K56+'Model 3. EFA aggrega'!K56+'Model 4. EFA aggrega'!K56+'Model 5. EFA aggrega'!K56+'Model 6. EFA aggrega'!K56+'Model 7. EFA aggrega'!K56+'Model 9. EFA aggrega'!K56+'Model 10 EFA aggrega'!K56+'8.EFA Model HFV-preserved areas'!K57+'EFA Model conserv areas'!K56</f>
        <v>1149934.1481475597</v>
      </c>
      <c r="L48">
        <f>+'Model 1.A EFA Aggr  Agrof Agr '!L56+'Model 1. B EFA Aggr'!L56+'Model 2. EFA aggrega'!L56+'Model 3. EFA aggrega'!L56+'Model 4. EFA aggrega'!L56+'Model 5. EFA aggrega'!L56+'Model 6. EFA aggrega'!L56+'Model 7. EFA aggrega'!L56+'Model 9. EFA aggrega'!L56+'Model 10 EFA aggrega'!L56+'8.EFA Model HFV-preserved areas'!L57+'EFA Model conserv areas'!L56</f>
        <v>-1870243.4089499635</v>
      </c>
      <c r="M48">
        <f>+'Model 1.A EFA Aggr  Agrof Agr '!M56+'Model 1. B EFA Aggr'!M56+'Model 2. EFA aggrega'!M56+'Model 3. EFA aggrega'!M56+'Model 4. EFA aggrega'!M56+'Model 5. EFA aggrega'!M56+'Model 6. EFA aggrega'!M56+'Model 7. EFA aggrega'!M56+'Model 9. EFA aggrega'!M56+'Model 10 EFA aggrega'!M56+'8.EFA Model HFV-preserved areas'!M57+'EFA Model conserv areas'!M56</f>
        <v>3358845.8759227041</v>
      </c>
      <c r="N48">
        <f>+'Model 1.A EFA Aggr  Agrof Agr '!N56+'Model 1. B EFA Aggr'!N56+'Model 2. EFA aggrega'!N56+'Model 3. EFA aggrega'!N56+'Model 4. EFA aggrega'!N56+'Model 5. EFA aggrega'!N56+'Model 6. EFA aggrega'!N56+'Model 7. EFA aggrega'!N56+'Model 9. EFA aggrega'!N56+'Model 10 EFA aggrega'!N56+'8.EFA Model HFV-preserved areas'!N57+'EFA Model conserv areas'!N56</f>
        <v>4266746.247703</v>
      </c>
      <c r="O48">
        <f>+'Model 1.A EFA Aggr  Agrof Agr '!O56+'Model 1. B EFA Aggr'!O56+'Model 2. EFA aggrega'!O56+'Model 3. EFA aggrega'!O56+'Model 4. EFA aggrega'!O56+'Model 5. EFA aggrega'!O56+'Model 6. EFA aggrega'!O56+'Model 7. EFA aggrega'!O56+'Model 9. EFA aggrega'!O56+'Model 10 EFA aggrega'!O56+'8.EFA Model HFV-preserved areas'!O57+'EFA Model conserv areas'!O56</f>
        <v>4814598.8009740897</v>
      </c>
      <c r="P48">
        <f>+'Model 1.A EFA Aggr  Agrof Agr '!P56+'Model 1. B EFA Aggr'!P56+'Model 2. EFA aggrega'!P56+'Model 3. EFA aggrega'!P56+'Model 4. EFA aggrega'!P56+'Model 5. EFA aggrega'!P56+'Model 6. EFA aggrega'!P56+'Model 7. EFA aggrega'!P56+'Model 9. EFA aggrega'!P56+'Model 10 EFA aggrega'!P56+'8.EFA Model HFV-preserved areas'!P57+'EFA Model conserv areas'!P56</f>
        <v>4425460.3193406276</v>
      </c>
      <c r="Q48">
        <f>+'Model 1.A EFA Aggr  Agrof Agr '!Q56+'Model 1. B EFA Aggr'!Q56+'Model 2. EFA aggrega'!Q56+'Model 3. EFA aggrega'!Q56+'Model 4. EFA aggrega'!Q56+'Model 5. EFA aggrega'!Q56+'Model 6. EFA aggrega'!Q56+'Model 7. EFA aggrega'!Q56+'Model 9. EFA aggrega'!Q56+'Model 10 EFA aggrega'!Q56+'8.EFA Model HFV-preserved areas'!Q57+'EFA Model conserv areas'!Q56</f>
        <v>4509715.9782234663</v>
      </c>
      <c r="R48">
        <f>+'Model 1.A EFA Aggr  Agrof Agr '!R56+'Model 1. B EFA Aggr'!R56+'Model 2. EFA aggrega'!R56+'Model 3. EFA aggrega'!R56+'Model 4. EFA aggrega'!R56+'Model 5. EFA aggrega'!R56+'Model 6. EFA aggrega'!R56+'Model 7. EFA aggrega'!R56+'Model 9. EFA aggrega'!R56+'Model 10 EFA aggrega'!R56+'8.EFA Model HFV-preserved areas'!R57+'EFA Model conserv areas'!R56</f>
        <v>7875511.0482621547</v>
      </c>
      <c r="S48">
        <f>+'Model 1.A EFA Aggr  Agrof Agr '!S56+'Model 1. B EFA Aggr'!S56+'Model 2. EFA aggrega'!S56+'Model 3. EFA aggrega'!S56+'Model 4. EFA aggrega'!S56+'Model 5. EFA aggrega'!S56+'Model 6. EFA aggrega'!S56+'Model 7. EFA aggrega'!S56+'Model 9. EFA aggrega'!S56+'Model 10 EFA aggrega'!S56+'8.EFA Model HFV-preserved areas'!S57+'EFA Model conserv areas'!S56</f>
        <v>7969894.1629558215</v>
      </c>
      <c r="T48">
        <f>+'Model 1.A EFA Aggr  Agrof Agr '!T56+'Model 1. B EFA Aggr'!T56+'Model 2. EFA aggrega'!T56+'Model 3. EFA aggrega'!T56+'Model 4. EFA aggrega'!T56+'Model 5. EFA aggrega'!T56+'Model 6. EFA aggrega'!T56+'Model 7. EFA aggrega'!T56+'Model 9. EFA aggrega'!T56+'Model 10 EFA aggrega'!T56+'8.EFA Model HFV-preserved areas'!T57+'EFA Model conserv areas'!T56</f>
        <v>112328729.11922461</v>
      </c>
      <c r="U48">
        <f>+'Model 1.A EFA Aggr  Agrof Agr '!U56+'Model 1. B EFA Aggr'!U56+'Model 2. EFA aggrega'!U56+'Model 3. EFA aggrega'!U56+'Model 4. EFA aggrega'!U56+'Model 5. EFA aggrega'!U56+'Model 6. EFA aggrega'!U56+'Model 7. EFA aggrega'!U56+'Model 9. EFA aggrega'!U56+'Model 10 EFA aggrega'!U56+'8.EFA Model HFV-preserved areas'!U57+'EFA Model conserv areas'!U56</f>
        <v>11171410.20676153</v>
      </c>
      <c r="V48">
        <f>+'Model 1.A EFA Aggr  Agrof Agr '!V56+'Model 1. B EFA Aggr'!V56+'Model 2. EFA aggrega'!V56+'Model 3. EFA aggrega'!V56+'Model 4. EFA aggrega'!V56+'Model 5. EFA aggrega'!V56+'Model 6. EFA aggrega'!V56+'Model 7. EFA aggrega'!V56+'Model 9. EFA aggrega'!V56+'Model 10 EFA aggrega'!V56+'8.EFA Model HFV-preserved areas'!V57+'EFA Model conserv areas'!V56</f>
        <v>9925784.7173239533</v>
      </c>
      <c r="W48">
        <f>+'Model 1.A EFA Aggr  Agrof Agr '!W56+'Model 1. B EFA Aggr'!W56+'Model 2. EFA aggrega'!W56+'Model 3. EFA aggrega'!W56+'Model 4. EFA aggrega'!W56+'Model 5. EFA aggrega'!W56+'Model 6. EFA aggrega'!W56+'Model 7. EFA aggrega'!W56+'Model 9. EFA aggrega'!W56+'Model 10 EFA aggrega'!W56+'8.EFA Model HFV-preserved areas'!W57+'EFA Model conserv areas'!W56</f>
        <v>10044305.40640321</v>
      </c>
      <c r="X48">
        <f>+'Model 1.A EFA Aggr  Agrof Agr '!X56+'Model 1. B EFA Aggr'!X56+'Model 2. EFA aggrega'!X56+'Model 3. EFA aggrega'!X56+'Model 4. EFA aggrega'!X56+'Model 5. EFA aggrega'!X56+'Model 6. EFA aggrega'!X56+'Model 7. EFA aggrega'!X56+'Model 9. EFA aggrega'!X56+'Model 10 EFA aggrega'!X56+'8.EFA Model HFV-preserved areas'!X57+'EFA Model conserv areas'!X56</f>
        <v>5254853.0922172396</v>
      </c>
      <c r="Y48">
        <f>+'Model 1.A EFA Aggr  Agrof Agr '!Y56+'Model 1. B EFA Aggr'!Y56+'Model 2. EFA aggrega'!Y56+'Model 3. EFA aggrega'!Y56+'Model 4. EFA aggrega'!Y56+'Model 5. EFA aggrega'!Y56+'Model 6. EFA aggrega'!Y56+'Model 7. EFA aggrega'!Y56+'Model 9. EFA aggrega'!Y56+'Model 10 EFA aggrega'!Y56+'8.EFA Model HFV-preserved areas'!Y57+'EFA Model conserv areas'!Y56</f>
        <v>70525346.881955311</v>
      </c>
      <c r="Z48">
        <f>+'Model 1.A EFA Aggr  Agrof Agr '!Z56+'Model 1. B EFA Aggr'!Z56+'Model 2. EFA aggrega'!Z56+'Model 3. EFA aggrega'!Z56+'Model 4. EFA aggrega'!Z56+'Model 5. EFA aggrega'!Z56+'Model 6. EFA aggrega'!Z56+'Model 7. EFA aggrega'!Z56+'Model 9. EFA aggrega'!Z56+'Model 10 EFA aggrega'!Z56+'8.EFA Model HFV-preserved areas'!Z57+'EFA Model conserv areas'!Z56</f>
        <v>5528381.9768466717</v>
      </c>
      <c r="AA48">
        <f>+'Model 1.A EFA Aggr  Agrof Agr '!AA56+'Model 1. B EFA Aggr'!AA56+'Model 2. EFA aggrega'!AA56+'Model 3. EFA aggrega'!AA56+'Model 4. EFA aggrega'!AA56+'Model 5. EFA aggrega'!AA56+'Model 6. EFA aggrega'!AA56+'Model 7. EFA aggrega'!AA56+'Model 9. EFA aggrega'!AA56+'Model 10 EFA aggrega'!AA56+'8.EFA Model HFV-preserved areas'!AA57+'EFA Model conserv areas'!AA56</f>
        <v>5677336.7813690547</v>
      </c>
      <c r="AB48">
        <f>+'Model 1.A EFA Aggr  Agrof Agr '!AB56+'Model 1. B EFA Aggr'!AB56+'Model 2. EFA aggrega'!AB56+'Model 3. EFA aggrega'!AB56+'Model 4. EFA aggrega'!AB56+'Model 5. EFA aggrega'!AB56+'Model 6. EFA aggrega'!AB56+'Model 7. EFA aggrega'!AB56+'Model 9. EFA aggrega'!AB56+'Model 10 EFA aggrega'!AB56+'8.EFA Model HFV-preserved areas'!AB57+'EFA Model conserv areas'!AB56</f>
        <v>9111690.7761710584</v>
      </c>
      <c r="AC48">
        <f>+'Model 1.A EFA Aggr  Agrof Agr '!AC56+'Model 1. B EFA Aggr'!AC56+'Model 2. EFA aggrega'!AC56+'Model 3. EFA aggrega'!AC56+'Model 4. EFA aggrega'!AC56+'Model 5. EFA aggrega'!AC56+'Model 6. EFA aggrega'!AC56+'Model 7. EFA aggrega'!AC56+'Model 9. EFA aggrega'!AC56+'Model 10 EFA aggrega'!AC56+'8.EFA Model HFV-preserved areas'!AC57+'EFA Model conserv areas'!AC56</f>
        <v>12274612.736708103</v>
      </c>
      <c r="AD48">
        <f>+'Model 1.A EFA Aggr  Agrof Agr '!AD56+'Model 1. B EFA Aggr'!AD56+'Model 2. EFA aggrega'!AD56+'Model 3. EFA aggrega'!AD56+'Model 4. EFA aggrega'!AD56+'Model 5. EFA aggrega'!AD56+'Model 6. EFA aggrega'!AD56+'Model 7. EFA aggrega'!AD56+'Model 9. EFA aggrega'!AD56+'Model 10 EFA aggrega'!AD56+'8.EFA Model HFV-preserved areas'!AD57+'EFA Model conserv areas'!AD56</f>
        <v>136788695.30067056</v>
      </c>
      <c r="AE48">
        <f>+'Model 1.A EFA Aggr  Agrof Agr '!AE56+'Model 1. B EFA Aggr'!AE56+'Model 2. EFA aggrega'!AE56+'Model 3. EFA aggrega'!AE56+'Model 4. EFA aggrega'!AE56+'Model 5. EFA aggrega'!AE56+'Model 6. EFA aggrega'!AE56+'Model 7. EFA aggrega'!AE56+'Model 9. EFA aggrega'!AE56+'Model 10 EFA aggrega'!AE56+'8.EFA Model HFV-preserved areas'!AE57+'EFA Model conserv areas'!AE56</f>
        <v>9642949.5630427189</v>
      </c>
      <c r="AF48" s="261"/>
      <c r="AG48" s="261"/>
      <c r="AH48" s="261"/>
      <c r="AI48" s="261"/>
    </row>
    <row r="49" spans="1:35">
      <c r="A49" s="541" t="s">
        <v>175</v>
      </c>
      <c r="B49">
        <f>+'Model 1.A EFA Aggr  Agrof Agr '!B57+'Model 1. B EFA Aggr'!B57+'Model 2. EFA aggrega'!B57+'Model 3. EFA aggrega'!B57+'Model 4. EFA aggrega'!B57+'Model 5. EFA aggrega'!B57+'Model 6. EFA aggrega'!B57+'Model 7. EFA aggrega'!B57+'Model 9. EFA aggrega'!B57+'Model 10 EFA aggrega'!B57+'8.EFA Model HFV-preserved areas'!B58+'EFA Model conserv areas'!B57</f>
        <v>0</v>
      </c>
      <c r="C49">
        <f>+'Model 1.A EFA Aggr  Agrof Agr '!C57+'Model 1. B EFA Aggr'!C57+'Model 2. EFA aggrega'!C57+'Model 3. EFA aggrega'!C57+'Model 4. EFA aggrega'!C57+'Model 5. EFA aggrega'!C57+'Model 6. EFA aggrega'!C57+'Model 7. EFA aggrega'!C57+'Model 9. EFA aggrega'!C57+'Model 10 EFA aggrega'!C57+'8.EFA Model HFV-preserved areas'!C58+'EFA Model conserv areas'!C57</f>
        <v>0</v>
      </c>
      <c r="D49">
        <f>+'Model 1.A EFA Aggr  Agrof Agr '!D57+'Model 1. B EFA Aggr'!D57+'Model 2. EFA aggrega'!D57+'Model 3. EFA aggrega'!D57+'Model 4. EFA aggrega'!D57+'Model 5. EFA aggrega'!D57+'Model 6. EFA aggrega'!D57+'Model 7. EFA aggrega'!D57+'Model 9. EFA aggrega'!D57+'Model 10 EFA aggrega'!D57+'8.EFA Model HFV-preserved areas'!D58+'EFA Model conserv areas'!D57</f>
        <v>0</v>
      </c>
      <c r="E49">
        <f>+'Model 1.A EFA Aggr  Agrof Agr '!E57+'Model 1. B EFA Aggr'!E57+'Model 2. EFA aggrega'!E57+'Model 3. EFA aggrega'!E57+'Model 4. EFA aggrega'!E57+'Model 5. EFA aggrega'!E57+'Model 6. EFA aggrega'!E57+'Model 7. EFA aggrega'!E57+'Model 9. EFA aggrega'!E57+'Model 10 EFA aggrega'!E57+'8.EFA Model HFV-preserved areas'!E58+'EFA Model conserv areas'!E57</f>
        <v>0</v>
      </c>
      <c r="F49">
        <f>+'Model 1.A EFA Aggr  Agrof Agr '!F57+'Model 1. B EFA Aggr'!F57+'Model 2. EFA aggrega'!F57+'Model 3. EFA aggrega'!F57+'Model 4. EFA aggrega'!F57+'Model 5. EFA aggrega'!F57+'Model 6. EFA aggrega'!F57+'Model 7. EFA aggrega'!F57+'Model 9. EFA aggrega'!F57+'Model 10 EFA aggrega'!F57+'8.EFA Model HFV-preserved areas'!F58+'EFA Model conserv areas'!F57</f>
        <v>0</v>
      </c>
      <c r="G49">
        <f>+'Model 1.A EFA Aggr  Agrof Agr '!G57+'Model 1. B EFA Aggr'!G57+'Model 2. EFA aggrega'!G57+'Model 3. EFA aggrega'!G57+'Model 4. EFA aggrega'!G57+'Model 5. EFA aggrega'!G57+'Model 6. EFA aggrega'!G57+'Model 7. EFA aggrega'!G57+'Model 9. EFA aggrega'!G57+'Model 10 EFA aggrega'!G57+'8.EFA Model HFV-preserved areas'!G58+'EFA Model conserv areas'!G57</f>
        <v>-6111382.3016755283</v>
      </c>
      <c r="H49">
        <f>+'Model 1.A EFA Aggr  Agrof Agr '!H57+'Model 1. B EFA Aggr'!H57+'Model 2. EFA aggrega'!H57+'Model 3. EFA aggrega'!H57+'Model 4. EFA aggrega'!H57+'Model 5. EFA aggrega'!H57+'Model 6. EFA aggrega'!H57+'Model 7. EFA aggrega'!H57+'Model 9. EFA aggrega'!H57+'Model 10 EFA aggrega'!H57+'8.EFA Model HFV-preserved areas'!H58+'EFA Model conserv areas'!H57</f>
        <v>-6076312.3235959532</v>
      </c>
      <c r="I49">
        <f>+'Model 1.A EFA Aggr  Agrof Agr '!I57+'Model 1. B EFA Aggr'!I57+'Model 2. EFA aggrega'!I57+'Model 3. EFA aggrega'!I57+'Model 4. EFA aggrega'!I57+'Model 5. EFA aggrega'!I57+'Model 6. EFA aggrega'!I57+'Model 7. EFA aggrega'!I57+'Model 9. EFA aggrega'!I57+'Model 10 EFA aggrega'!I57+'8.EFA Model HFV-preserved areas'!I58+'EFA Model conserv areas'!I57</f>
        <v>-7400142.2902298504</v>
      </c>
      <c r="J49">
        <f>+'Model 1.A EFA Aggr  Agrof Agr '!J57+'Model 1. B EFA Aggr'!J57+'Model 2. EFA aggrega'!J57+'Model 3. EFA aggrega'!J57+'Model 4. EFA aggrega'!J57+'Model 5. EFA aggrega'!J57+'Model 6. EFA aggrega'!J57+'Model 7. EFA aggrega'!J57+'Model 9. EFA aggrega'!J57+'Model 10 EFA aggrega'!J57+'8.EFA Model HFV-preserved areas'!J58+'EFA Model conserv areas'!J57</f>
        <v>-6486705.2591762282</v>
      </c>
      <c r="K49">
        <f>+'Model 1.A EFA Aggr  Agrof Agr '!K57+'Model 1. B EFA Aggr'!K57+'Model 2. EFA aggrega'!K57+'Model 3. EFA aggrega'!K57+'Model 4. EFA aggrega'!K57+'Model 5. EFA aggrega'!K57+'Model 6. EFA aggrega'!K57+'Model 7. EFA aggrega'!K57+'Model 9. EFA aggrega'!K57+'Model 10 EFA aggrega'!K57+'8.EFA Model HFV-preserved areas'!K58+'EFA Model conserv areas'!K57</f>
        <v>-2038320.0835241864</v>
      </c>
      <c r="L49">
        <f>+'Model 1.A EFA Aggr  Agrof Agr '!L57+'Model 1. B EFA Aggr'!L57+'Model 2. EFA aggrega'!L57+'Model 3. EFA aggrega'!L57+'Model 4. EFA aggrega'!L57+'Model 5. EFA aggrega'!L57+'Model 6. EFA aggrega'!L57+'Model 7. EFA aggrega'!L57+'Model 9. EFA aggrega'!L57+'Model 10 EFA aggrega'!L57+'8.EFA Model HFV-preserved areas'!L58+'EFA Model conserv areas'!L57</f>
        <v>1093256.9678463342</v>
      </c>
      <c r="M49">
        <f>+'Model 1.A EFA Aggr  Agrof Agr '!M57+'Model 1. B EFA Aggr'!M57+'Model 2. EFA aggrega'!M57+'Model 3. EFA aggrega'!M57+'Model 4. EFA aggrega'!M57+'Model 5. EFA aggrega'!M57+'Model 6. EFA aggrega'!M57+'Model 7. EFA aggrega'!M57+'Model 9. EFA aggrega'!M57+'Model 10 EFA aggrega'!M57+'8.EFA Model HFV-preserved areas'!M58+'EFA Model conserv areas'!M57</f>
        <v>-1778064.1106249318</v>
      </c>
      <c r="N49">
        <f>+'Model 1.A EFA Aggr  Agrof Agr '!N57+'Model 1. B EFA Aggr'!N57+'Model 2. EFA aggrega'!N57+'Model 3. EFA aggrega'!N57+'Model 4. EFA aggrega'!N57+'Model 5. EFA aggrega'!N57+'Model 6. EFA aggrega'!N57+'Model 7. EFA aggrega'!N57+'Model 9. EFA aggrega'!N57+'Model 10 EFA aggrega'!N57+'8.EFA Model HFV-preserved areas'!N58+'EFA Model conserv areas'!N57</f>
        <v>3193297.3411475904</v>
      </c>
      <c r="O49">
        <f>+'Model 1.A EFA Aggr  Agrof Agr '!O57+'Model 1. B EFA Aggr'!O57+'Model 2. EFA aggrega'!O57+'Model 3. EFA aggrega'!O57+'Model 4. EFA aggrega'!O57+'Model 5. EFA aggrega'!O57+'Model 6. EFA aggrega'!O57+'Model 7. EFA aggrega'!O57+'Model 9. EFA aggrega'!O57+'Model 10 EFA aggrega'!O57+'8.EFA Model HFV-preserved areas'!O58+'EFA Model conserv areas'!O57</f>
        <v>4056449.7304892135</v>
      </c>
      <c r="P49">
        <f>+'Model 1.A EFA Aggr  Agrof Agr '!P57+'Model 1. B EFA Aggr'!P57+'Model 2. EFA aggrega'!P57+'Model 3. EFA aggrega'!P57+'Model 4. EFA aggrega'!P57+'Model 5. EFA aggrega'!P57+'Model 6. EFA aggrega'!P57+'Model 7. EFA aggrega'!P57+'Model 9. EFA aggrega'!P57+'Model 10 EFA aggrega'!P57+'8.EFA Model HFV-preserved areas'!P58+'EFA Model conserv areas'!P57</f>
        <v>4577300.0958608892</v>
      </c>
      <c r="Q49">
        <f>+'Model 1.A EFA Aggr  Agrof Agr '!Q57+'Model 1. B EFA Aggr'!Q57+'Model 2. EFA aggrega'!Q57+'Model 3. EFA aggrega'!Q57+'Model 4. EFA aggrega'!Q57+'Model 5. EFA aggrega'!Q57+'Model 6. EFA aggrega'!Q57+'Model 7. EFA aggrega'!Q57+'Model 9. EFA aggrega'!Q57+'Model 10 EFA aggrega'!Q57+'8.EFA Model HFV-preserved areas'!Q58+'EFA Model conserv areas'!Q57</f>
        <v>4207341.2097905418</v>
      </c>
      <c r="R49">
        <f>+'Model 1.A EFA Aggr  Agrof Agr '!R57+'Model 1. B EFA Aggr'!R57+'Model 2. EFA aggrega'!R57+'Model 3. EFA aggrega'!R57+'Model 4. EFA aggrega'!R57+'Model 5. EFA aggrega'!R57+'Model 6. EFA aggrega'!R57+'Model 7. EFA aggrega'!R57+'Model 9. EFA aggrega'!R57+'Model 10 EFA aggrega'!R57+'8.EFA Model HFV-preserved areas'!R58+'EFA Model conserv areas'!R57</f>
        <v>4287444.1324687963</v>
      </c>
      <c r="S49">
        <f>+'Model 1.A EFA Aggr  Agrof Agr '!S57+'Model 1. B EFA Aggr'!S57+'Model 2. EFA aggrega'!S57+'Model 3. EFA aggrega'!S57+'Model 4. EFA aggrega'!S57+'Model 5. EFA aggrega'!S57+'Model 6. EFA aggrega'!S57+'Model 7. EFA aggrega'!S57+'Model 9. EFA aggrega'!S57+'Model 10 EFA aggrega'!S57+'8.EFA Model HFV-preserved areas'!S58+'EFA Model conserv areas'!S57</f>
        <v>7487348.1605301136</v>
      </c>
      <c r="T49">
        <f>+'Model 1.A EFA Aggr  Agrof Agr '!T57+'Model 1. B EFA Aggr'!T57+'Model 2. EFA aggrega'!T57+'Model 3. EFA aggrega'!T57+'Model 4. EFA aggrega'!T57+'Model 5. EFA aggrega'!T57+'Model 6. EFA aggrega'!T57+'Model 7. EFA aggrega'!T57+'Model 9. EFA aggrega'!T57+'Model 10 EFA aggrega'!T57+'8.EFA Model HFV-preserved areas'!T58+'EFA Model conserv areas'!T57</f>
        <v>7577079.3837937349</v>
      </c>
      <c r="U49">
        <f>+'Model 1.A EFA Aggr  Agrof Agr '!U57+'Model 1. B EFA Aggr'!U57+'Model 2. EFA aggrega'!U57+'Model 3. EFA aggrega'!U57+'Model 4. EFA aggrega'!U57+'Model 5. EFA aggrega'!U57+'Model 6. EFA aggrega'!U57+'Model 7. EFA aggrega'!U57+'Model 9. EFA aggrega'!U57+'Model 10 EFA aggrega'!U57+'8.EFA Model HFV-preserved areas'!U58+'EFA Model conserv areas'!U57</f>
        <v>106792346.32412842</v>
      </c>
      <c r="V49">
        <f>+'Model 1.A EFA Aggr  Agrof Agr '!V57+'Model 1. B EFA Aggr'!V57+'Model 2. EFA aggrega'!V57+'Model 3. EFA aggrega'!V57+'Model 4. EFA aggrega'!V57+'Model 5. EFA aggrega'!V57+'Model 6. EFA aggrega'!V57+'Model 7. EFA aggrega'!V57+'Model 9. EFA aggrega'!V57+'Model 10 EFA aggrega'!V57+'8.EFA Model HFV-preserved areas'!V58+'EFA Model conserv areas'!V57</f>
        <v>10620801.259694833</v>
      </c>
      <c r="W49">
        <f>+'Model 1.A EFA Aggr  Agrof Agr '!W57+'Model 1. B EFA Aggr'!W57+'Model 2. EFA aggrega'!W57+'Model 3. EFA aggrega'!W57+'Model 4. EFA aggrega'!W57+'Model 5. EFA aggrega'!W57+'Model 6. EFA aggrega'!W57+'Model 7. EFA aggrega'!W57+'Model 9. EFA aggrega'!W57+'Model 10 EFA aggrega'!W57+'8.EFA Model HFV-preserved areas'!W58+'EFA Model conserv areas'!W57</f>
        <v>9436569.3209804706</v>
      </c>
      <c r="X49">
        <f>+'Model 1.A EFA Aggr  Agrof Agr '!X57+'Model 1. B EFA Aggr'!X57+'Model 2. EFA aggrega'!X57+'Model 3. EFA aggrega'!X57+'Model 4. EFA aggrega'!X57+'Model 5. EFA aggrega'!X57+'Model 6. EFA aggrega'!X57+'Model 7. EFA aggrega'!X57+'Model 9. EFA aggrega'!X57+'Model 10 EFA aggrega'!X57+'8.EFA Model HFV-preserved areas'!X58+'EFA Model conserv areas'!X57</f>
        <v>9549248.4421097804</v>
      </c>
      <c r="Y49">
        <f>+'Model 1.A EFA Aggr  Agrof Agr '!Y57+'Model 1. B EFA Aggr'!Y57+'Model 2. EFA aggrega'!Y57+'Model 3. EFA aggrega'!Y57+'Model 4. EFA aggrega'!Y57+'Model 5. EFA aggrega'!Y57+'Model 6. EFA aggrega'!Y57+'Model 7. EFA aggrega'!Y57+'Model 9. EFA aggrega'!Y57+'Model 10 EFA aggrega'!Y57+'8.EFA Model HFV-preserved areas'!Y58+'EFA Model conserv areas'!Y57</f>
        <v>4995855.4299216904</v>
      </c>
      <c r="Z49">
        <f>+'Model 1.A EFA Aggr  Agrof Agr '!Z57+'Model 1. B EFA Aggr'!Z57+'Model 2. EFA aggrega'!Z57+'Model 3. EFA aggrega'!Z57+'Model 4. EFA aggrega'!Z57+'Model 5. EFA aggrega'!Z57+'Model 6. EFA aggrega'!Z57+'Model 7. EFA aggrega'!Z57+'Model 9. EFA aggrega'!Z57+'Model 10 EFA aggrega'!Z57+'8.EFA Model HFV-preserved areas'!Z58+'EFA Model conserv areas'!Z57</f>
        <v>67049341.053731054</v>
      </c>
      <c r="AA49">
        <f>+'Model 1.A EFA Aggr  Agrof Agr '!AA57+'Model 1. B EFA Aggr'!AA57+'Model 2. EFA aggrega'!AA57+'Model 3. EFA aggrega'!AA57+'Model 4. EFA aggrega'!AA57+'Model 5. EFA aggrega'!AA57+'Model 6. EFA aggrega'!AA57+'Model 7. EFA aggrega'!AA57+'Model 9. EFA aggrega'!AA57+'Model 10 EFA aggrega'!AA57+'8.EFA Model HFV-preserved areas'!AA58+'EFA Model conserv areas'!AA57</f>
        <v>5255902.8069911385</v>
      </c>
      <c r="AB49">
        <f>+'Model 1.A EFA Aggr  Agrof Agr '!AB57+'Model 1. B EFA Aggr'!AB57+'Model 2. EFA aggrega'!AB57+'Model 3. EFA aggrega'!AB57+'Model 4. EFA aggrega'!AB57+'Model 5. EFA aggrega'!AB57+'Model 6. EFA aggrega'!AB57+'Model 7. EFA aggrega'!AB57+'Model 9. EFA aggrega'!AB57+'Model 10 EFA aggrega'!AB57+'8.EFA Model HFV-preserved areas'!AB58+'EFA Model conserv areas'!AB57</f>
        <v>5397516.0273660738</v>
      </c>
      <c r="AC49">
        <f>+'Model 1.A EFA Aggr  Agrof Agr '!AC57+'Model 1. B EFA Aggr'!AC57+'Model 2. EFA aggrega'!AC57+'Model 3. EFA aggrega'!AC57+'Model 4. EFA aggrega'!AC57+'Model 5. EFA aggrega'!AC57+'Model 6. EFA aggrega'!AC57+'Model 7. EFA aggrega'!AC57+'Model 9. EFA aggrega'!AC57+'Model 10 EFA aggrega'!AC57+'8.EFA Model HFV-preserved areas'!AC58+'EFA Model conserv areas'!AC57</f>
        <v>8662599.8940523136</v>
      </c>
      <c r="AD49">
        <f>+'Model 1.A EFA Aggr  Agrof Agr '!AD57+'Model 1. B EFA Aggr'!AD57+'Model 2. EFA aggrega'!AD57+'Model 3. EFA aggrega'!AD57+'Model 4. EFA aggrega'!AD57+'Model 5. EFA aggrega'!AD57+'Model 6. EFA aggrega'!AD57+'Model 7. EFA aggrega'!AD57+'Model 9. EFA aggrega'!AD57+'Model 10 EFA aggrega'!AD57+'8.EFA Model HFV-preserved areas'!AD58+'EFA Model conserv areas'!AD57</f>
        <v>11669629.88588416</v>
      </c>
      <c r="AE49">
        <f>+'Model 1.A EFA Aggr  Agrof Agr '!AE57+'Model 1. B EFA Aggr'!AE57+'Model 2. EFA aggrega'!AE57+'Model 3. EFA aggrega'!AE57+'Model 4. EFA aggrega'!AE57+'Model 5. EFA aggrega'!AE57+'Model 6. EFA aggrega'!AE57+'Model 7. EFA aggrega'!AE57+'Model 9. EFA aggrega'!AE57+'Model 10 EFA aggrega'!AE57+'8.EFA Model HFV-preserved areas'!AE58+'EFA Model conserv areas'!AE57</f>
        <v>130046746.15583089</v>
      </c>
      <c r="AF49" s="261"/>
      <c r="AG49" s="261"/>
      <c r="AH49" s="261"/>
      <c r="AI49" s="261"/>
    </row>
    <row r="50" spans="1:35">
      <c r="A50" s="541" t="s">
        <v>176</v>
      </c>
      <c r="B50">
        <f>+'Model 1.A EFA Aggr  Agrof Agr '!B58+'Model 1. B EFA Aggr'!B58+'Model 2. EFA aggrega'!B58+'Model 3. EFA aggrega'!B58+'Model 4. EFA aggrega'!B58+'Model 5. EFA aggrega'!B58+'Model 6. EFA aggrega'!B58+'Model 7. EFA aggrega'!B58+'Model 9. EFA aggrega'!B58+'Model 10 EFA aggrega'!B58+'8.EFA Model HFV-preserved areas'!B59+'EFA Model conserv areas'!B58</f>
        <v>0</v>
      </c>
      <c r="C50">
        <f>+'Model 1.A EFA Aggr  Agrof Agr '!C58+'Model 1. B EFA Aggr'!C58+'Model 2. EFA aggrega'!C58+'Model 3. EFA aggrega'!C58+'Model 4. EFA aggrega'!C58+'Model 5. EFA aggrega'!C58+'Model 6. EFA aggrega'!C58+'Model 7. EFA aggrega'!C58+'Model 9. EFA aggrega'!C58+'Model 10 EFA aggrega'!C58+'8.EFA Model HFV-preserved areas'!C59+'EFA Model conserv areas'!C58</f>
        <v>0</v>
      </c>
      <c r="D50">
        <f>+'Model 1.A EFA Aggr  Agrof Agr '!D58+'Model 1. B EFA Aggr'!D58+'Model 2. EFA aggrega'!D58+'Model 3. EFA aggrega'!D58+'Model 4. EFA aggrega'!D58+'Model 5. EFA aggrega'!D58+'Model 6. EFA aggrega'!D58+'Model 7. EFA aggrega'!D58+'Model 9. EFA aggrega'!D58+'Model 10 EFA aggrega'!D58+'8.EFA Model HFV-preserved areas'!D59+'EFA Model conserv areas'!D58</f>
        <v>0</v>
      </c>
      <c r="E50">
        <f>+'Model 1.A EFA Aggr  Agrof Agr '!E58+'Model 1. B EFA Aggr'!E58+'Model 2. EFA aggrega'!E58+'Model 3. EFA aggrega'!E58+'Model 4. EFA aggrega'!E58+'Model 5. EFA aggrega'!E58+'Model 6. EFA aggrega'!E58+'Model 7. EFA aggrega'!E58+'Model 9. EFA aggrega'!E58+'Model 10 EFA aggrega'!E58+'8.EFA Model HFV-preserved areas'!E59+'EFA Model conserv areas'!E58</f>
        <v>0</v>
      </c>
      <c r="F50">
        <f>+'Model 1.A EFA Aggr  Agrof Agr '!F58+'Model 1. B EFA Aggr'!F58+'Model 2. EFA aggrega'!F58+'Model 3. EFA aggrega'!F58+'Model 4. EFA aggrega'!F58+'Model 5. EFA aggrega'!F58+'Model 6. EFA aggrega'!F58+'Model 7. EFA aggrega'!F58+'Model 9. EFA aggrega'!F58+'Model 10 EFA aggrega'!F58+'8.EFA Model HFV-preserved areas'!F59+'EFA Model conserv areas'!F58</f>
        <v>0</v>
      </c>
      <c r="G50">
        <f>+'Model 1.A EFA Aggr  Agrof Agr '!G58+'Model 1. B EFA Aggr'!G58+'Model 2. EFA aggrega'!G58+'Model 3. EFA aggrega'!G58+'Model 4. EFA aggrega'!G58+'Model 5. EFA aggrega'!G58+'Model 6. EFA aggrega'!G58+'Model 7. EFA aggrega'!G58+'Model 9. EFA aggrega'!G58+'Model 10 EFA aggrega'!G58+'8.EFA Model HFV-preserved areas'!G59+'EFA Model conserv areas'!G58</f>
        <v>0</v>
      </c>
      <c r="H50">
        <f>+'Model 1.A EFA Aggr  Agrof Agr '!H58+'Model 1. B EFA Aggr'!H58+'Model 2. EFA aggrega'!H58+'Model 3. EFA aggrega'!H58+'Model 4. EFA aggrega'!H58+'Model 5. EFA aggrega'!H58+'Model 6. EFA aggrega'!H58+'Model 7. EFA aggrega'!H58+'Model 9. EFA aggrega'!H58+'Model 10 EFA aggrega'!H58+'8.EFA Model HFV-preserved areas'!H59+'EFA Model conserv areas'!H58</f>
        <v>-532129.85473254276</v>
      </c>
      <c r="I50">
        <f>+'Model 1.A EFA Aggr  Agrof Agr '!I58+'Model 1. B EFA Aggr'!I58+'Model 2. EFA aggrega'!I58+'Model 3. EFA aggrega'!I58+'Model 4. EFA aggrega'!I58+'Model 5. EFA aggrega'!I58+'Model 6. EFA aggrega'!I58+'Model 7. EFA aggrega'!I58+'Model 9. EFA aggrega'!I58+'Model 10 EFA aggrega'!I58+'8.EFA Model HFV-preserved areas'!I59+'EFA Model conserv areas'!I58</f>
        <v>-529076.24404027092</v>
      </c>
      <c r="J50">
        <f>+'Model 1.A EFA Aggr  Agrof Agr '!J58+'Model 1. B EFA Aggr'!J58+'Model 2. EFA aggrega'!J58+'Model 3. EFA aggrega'!J58+'Model 4. EFA aggrega'!J58+'Model 5. EFA aggrega'!J58+'Model 6. EFA aggrega'!J58+'Model 7. EFA aggrega'!J58+'Model 9. EFA aggrega'!J58+'Model 10 EFA aggrega'!J58+'8.EFA Model HFV-preserved areas'!J59+'EFA Model conserv areas'!J58</f>
        <v>-644344.67482430907</v>
      </c>
      <c r="K50">
        <f>+'Model 1.A EFA Aggr  Agrof Agr '!K58+'Model 1. B EFA Aggr'!K58+'Model 2. EFA aggrega'!K58+'Model 3. EFA aggrega'!K58+'Model 4. EFA aggrega'!K58+'Model 5. EFA aggrega'!K58+'Model 6. EFA aggrega'!K58+'Model 7. EFA aggrega'!K58+'Model 9. EFA aggrega'!K58+'Model 10 EFA aggrega'!K58+'8.EFA Model HFV-preserved areas'!K59+'EFA Model conserv areas'!K58</f>
        <v>-564809.94918480422</v>
      </c>
      <c r="L50">
        <f>+'Model 1.A EFA Aggr  Agrof Agr '!L58+'Model 1. B EFA Aggr'!L58+'Model 2. EFA aggrega'!L58+'Model 3. EFA aggrega'!L58+'Model 4. EFA aggrega'!L58+'Model 5. EFA aggrega'!L58+'Model 6. EFA aggrega'!L58+'Model 7. EFA aggrega'!L58+'Model 9. EFA aggrega'!L58+'Model 10 EFA aggrega'!L58+'8.EFA Model HFV-preserved areas'!L59+'EFA Model conserv areas'!L58</f>
        <v>-177480.46455002102</v>
      </c>
      <c r="M50">
        <f>+'Model 1.A EFA Aggr  Agrof Agr '!M58+'Model 1. B EFA Aggr'!M58+'Model 2. EFA aggrega'!M58+'Model 3. EFA aggrega'!M58+'Model 4. EFA aggrega'!M58+'Model 5. EFA aggrega'!M58+'Model 6. EFA aggrega'!M58+'Model 7. EFA aggrega'!M58+'Model 9. EFA aggrega'!M58+'Model 10 EFA aggrega'!M58+'8.EFA Model HFV-preserved areas'!M59+'EFA Model conserv areas'!M58</f>
        <v>95191.994669669613</v>
      </c>
      <c r="N50">
        <f>+'Model 1.A EFA Aggr  Agrof Agr '!N58+'Model 1. B EFA Aggr'!N58+'Model 2. EFA aggrega'!N58+'Model 3. EFA aggrega'!N58+'Model 4. EFA aggrega'!N58+'Model 5. EFA aggrega'!N58+'Model 6. EFA aggrega'!N58+'Model 7. EFA aggrega'!N58+'Model 9. EFA aggrega'!N58+'Model 10 EFA aggrega'!N58+'8.EFA Model HFV-preserved areas'!N59+'EFA Model conserv areas'!N58</f>
        <v>-154819.47457821257</v>
      </c>
      <c r="O50">
        <f>+'Model 1.A EFA Aggr  Agrof Agr '!O58+'Model 1. B EFA Aggr'!O58+'Model 2. EFA aggrega'!O58+'Model 3. EFA aggrega'!O58+'Model 4. EFA aggrega'!O58+'Model 5. EFA aggrega'!O58+'Model 6. EFA aggrega'!O58+'Model 7. EFA aggrega'!O58+'Model 9. EFA aggrega'!O58+'Model 10 EFA aggrega'!O58+'8.EFA Model HFV-preserved areas'!O59+'EFA Model conserv areas'!O58</f>
        <v>278046.56399859121</v>
      </c>
      <c r="P50">
        <f>+'Model 1.A EFA Aggr  Agrof Agr '!P58+'Model 1. B EFA Aggr'!P58+'Model 2. EFA aggrega'!P58+'Model 3. EFA aggrega'!P58+'Model 4. EFA aggrega'!P58+'Model 5. EFA aggrega'!P58+'Model 6. EFA aggrega'!P58+'Model 7. EFA aggrega'!P58+'Model 9. EFA aggrega'!P58+'Model 10 EFA aggrega'!P58+'8.EFA Model HFV-preserved areas'!P59+'EFA Model conserv areas'!P58</f>
        <v>353202.90881218232</v>
      </c>
      <c r="Q50">
        <f>+'Model 1.A EFA Aggr  Agrof Agr '!Q58+'Model 1. B EFA Aggr'!Q58+'Model 2. EFA aggrega'!Q58+'Model 3. EFA aggrega'!Q58+'Model 4. EFA aggrega'!Q58+'Model 5. EFA aggrega'!Q58+'Model 6. EFA aggrega'!Q58+'Model 7. EFA aggrega'!Q58+'Model 9. EFA aggrega'!Q58+'Model 10 EFA aggrega'!Q58+'8.EFA Model HFV-preserved areas'!Q59+'EFA Model conserv areas'!Q58</f>
        <v>398554.35560133739</v>
      </c>
      <c r="R50">
        <f>+'Model 1.A EFA Aggr  Agrof Agr '!R58+'Model 1. B EFA Aggr'!R58+'Model 2. EFA aggrega'!R58+'Model 3. EFA aggrega'!R58+'Model 4. EFA aggrega'!R58+'Model 5. EFA aggrega'!R58+'Model 6. EFA aggrega'!R58+'Model 7. EFA aggrega'!R58+'Model 9. EFA aggrega'!R58+'Model 10 EFA aggrega'!R58+'8.EFA Model HFV-preserved areas'!R59+'EFA Model conserv areas'!R58</f>
        <v>366341.32120359514</v>
      </c>
      <c r="S50">
        <f>+'Model 1.A EFA Aggr  Agrof Agr '!S58+'Model 1. B EFA Aggr'!S58+'Model 2. EFA aggrega'!S58+'Model 3. EFA aggrega'!S58+'Model 4. EFA aggrega'!S58+'Model 5. EFA aggrega'!S58+'Model 6. EFA aggrega'!S58+'Model 7. EFA aggrega'!S58+'Model 9. EFA aggrega'!S58+'Model 10 EFA aggrega'!S58+'8.EFA Model HFV-preserved areas'!S59+'EFA Model conserv areas'!S58</f>
        <v>373316.03731597855</v>
      </c>
      <c r="T50">
        <f>+'Model 1.A EFA Aggr  Agrof Agr '!T58+'Model 1. B EFA Aggr'!T58+'Model 2. EFA aggrega'!T58+'Model 3. EFA aggrega'!T58+'Model 4. EFA aggrega'!T58+'Model 5. EFA aggrega'!T58+'Model 6. EFA aggrega'!T58+'Model 7. EFA aggrega'!T58+'Model 9. EFA aggrega'!T58+'Model 10 EFA aggrega'!T58+'8.EFA Model HFV-preserved areas'!T59+'EFA Model conserv areas'!T58</f>
        <v>651937.85829803534</v>
      </c>
      <c r="U50">
        <f>+'Model 1.A EFA Aggr  Agrof Agr '!U58+'Model 1. B EFA Aggr'!U58+'Model 2. EFA aggrega'!U58+'Model 3. EFA aggrega'!U58+'Model 4. EFA aggrega'!U58+'Model 5. EFA aggrega'!U58+'Model 6. EFA aggrega'!U58+'Model 7. EFA aggrega'!U58+'Model 9. EFA aggrega'!U58+'Model 10 EFA aggrega'!U58+'8.EFA Model HFV-preserved areas'!U59+'EFA Model conserv areas'!U58</f>
        <v>659750.92912935163</v>
      </c>
      <c r="V50">
        <f>+'Model 1.A EFA Aggr  Agrof Agr '!V58+'Model 1. B EFA Aggr'!V58+'Model 2. EFA aggrega'!V58+'Model 3. EFA aggrega'!V58+'Model 4. EFA aggrega'!V58+'Model 5. EFA aggrega'!V58+'Model 6. EFA aggrega'!V58+'Model 7. EFA aggrega'!V58+'Model 9. EFA aggrega'!V58+'Model 10 EFA aggrega'!V58+'8.EFA Model HFV-preserved areas'!V59+'EFA Model conserv areas'!V58</f>
        <v>9298615.7518612053</v>
      </c>
      <c r="W50">
        <f>+'Model 1.A EFA Aggr  Agrof Agr '!W58+'Model 1. B EFA Aggr'!W58+'Model 2. EFA aggrega'!W58+'Model 3. EFA aggrega'!W58+'Model 4. EFA aggrega'!W58+'Model 5. EFA aggrega'!W58+'Model 6. EFA aggrega'!W58+'Model 7. EFA aggrega'!W58+'Model 9. EFA aggrega'!W58+'Model 10 EFA aggrega'!W58+'8.EFA Model HFV-preserved areas'!W59+'EFA Model conserv areas'!W58</f>
        <v>924773.6686207857</v>
      </c>
      <c r="X50">
        <f>+'Model 1.A EFA Aggr  Agrof Agr '!X58+'Model 1. B EFA Aggr'!X58+'Model 2. EFA aggrega'!X58+'Model 3. EFA aggrega'!X58+'Model 4. EFA aggrega'!X58+'Model 5. EFA aggrega'!X58+'Model 6. EFA aggrega'!X58+'Model 7. EFA aggrega'!X58+'Model 9. EFA aggrega'!X58+'Model 10 EFA aggrega'!X58+'8.EFA Model HFV-preserved areas'!X59+'EFA Model conserv areas'!X58</f>
        <v>821660.30761488993</v>
      </c>
      <c r="Y50">
        <f>+'Model 1.A EFA Aggr  Agrof Agr '!Y58+'Model 1. B EFA Aggr'!Y58+'Model 2. EFA aggrega'!Y58+'Model 3. EFA aggrega'!Y58+'Model 4. EFA aggrega'!Y58+'Model 5. EFA aggrega'!Y58+'Model 6. EFA aggrega'!Y58+'Model 7. EFA aggrega'!Y58+'Model 9. EFA aggrega'!Y58+'Model 10 EFA aggrega'!Y58+'8.EFA Model HFV-preserved areas'!Y59+'EFA Model conserv areas'!Y58</f>
        <v>831471.49621316988</v>
      </c>
      <c r="Z50">
        <f>+'Model 1.A EFA Aggr  Agrof Agr '!Z58+'Model 1. B EFA Aggr'!Z58+'Model 2. EFA aggrega'!Z58+'Model 3. EFA aggrega'!Z58+'Model 4. EFA aggrega'!Z58+'Model 5. EFA aggrega'!Z58+'Model 6. EFA aggrega'!Z58+'Model 7. EFA aggrega'!Z58+'Model 9. EFA aggrega'!Z58+'Model 10 EFA aggrega'!Z58+'8.EFA Model HFV-preserved areas'!Z59+'EFA Model conserv areas'!Z58</f>
        <v>434998.77653868264</v>
      </c>
      <c r="AA50">
        <f>+'Model 1.A EFA Aggr  Agrof Agr '!AA58+'Model 1. B EFA Aggr'!AA58+'Model 2. EFA aggrega'!AA58+'Model 3. EFA aggrega'!AA58+'Model 4. EFA aggrega'!AA58+'Model 5. EFA aggrega'!AA58+'Model 6. EFA aggrega'!AA58+'Model 7. EFA aggrega'!AA58+'Model 9. EFA aggrega'!AA58+'Model 10 EFA aggrega'!AA58+'8.EFA Model HFV-preserved areas'!AA59+'EFA Model conserv areas'!AA58</f>
        <v>5838115.5610331707</v>
      </c>
      <c r="AB50">
        <f>+'Model 1.A EFA Aggr  Agrof Agr '!AB58+'Model 1. B EFA Aggr'!AB58+'Model 2. EFA aggrega'!AB58+'Model 3. EFA aggrega'!AB58+'Model 4. EFA aggrega'!AB58+'Model 5. EFA aggrega'!AB58+'Model 6. EFA aggrega'!AB58+'Model 7. EFA aggrega'!AB58+'Model 9. EFA aggrega'!AB58+'Model 10 EFA aggrega'!AB58+'8.EFA Model HFV-preserved areas'!AB59+'EFA Model conserv areas'!AB58</f>
        <v>457641.60366890579</v>
      </c>
      <c r="AC50">
        <f>+'Model 1.A EFA Aggr  Agrof Agr '!AC58+'Model 1. B EFA Aggr'!AC58+'Model 2. EFA aggrega'!AC58+'Model 3. EFA aggrega'!AC58+'Model 4. EFA aggrega'!AC58+'Model 5. EFA aggrega'!AC58+'Model 6. EFA aggrega'!AC58+'Model 7. EFA aggrega'!AC58+'Model 9. EFA aggrega'!AC58+'Model 10 EFA aggrega'!AC58+'8.EFA Model HFV-preserved areas'!AC59+'EFA Model conserv areas'!AC58</f>
        <v>469972.1401443709</v>
      </c>
      <c r="AD50">
        <f>+'Model 1.A EFA Aggr  Agrof Agr '!AD58+'Model 1. B EFA Aggr'!AD58+'Model 2. EFA aggrega'!AD58+'Model 3. EFA aggrega'!AD58+'Model 4. EFA aggrega'!AD58+'Model 5. EFA aggrega'!AD58+'Model 6. EFA aggrega'!AD58+'Model 7. EFA aggrega'!AD58+'Model 9. EFA aggrega'!AD58+'Model 10 EFA aggrega'!AD58+'8.EFA Model HFV-preserved areas'!AD59+'EFA Model conserv areas'!AD58</f>
        <v>754269.29550200119</v>
      </c>
      <c r="AE50">
        <f>+'Model 1.A EFA Aggr  Agrof Agr '!AE58+'Model 1. B EFA Aggr'!AE58+'Model 2. EFA aggrega'!AE58+'Model 3. EFA aggrega'!AE58+'Model 4. EFA aggrega'!AE58+'Model 5. EFA aggrega'!AE58+'Model 6. EFA aggrega'!AE58+'Model 7. EFA aggrega'!AE58+'Model 9. EFA aggrega'!AE58+'Model 10 EFA aggrega'!AE58+'8.EFA Model HFV-preserved areas'!AE59+'EFA Model conserv areas'!AE58</f>
        <v>1016097.2018156314</v>
      </c>
      <c r="AF50" s="261"/>
      <c r="AG50" s="261"/>
      <c r="AH50" s="261"/>
      <c r="AI50" s="261"/>
    </row>
    <row r="51" spans="1:35">
      <c r="A51" s="259" t="s">
        <v>177</v>
      </c>
      <c r="B51" s="259">
        <f>SUM(B52:B58)+SUM(B52:B58)*$G$81</f>
        <v>803127.50595206826</v>
      </c>
      <c r="C51" s="259">
        <f t="shared" ref="C51:AE51" si="6">SUM(C52:C58)+SUM(C52:C58)*$G$81</f>
        <v>2442572.2700761268</v>
      </c>
      <c r="D51" s="259">
        <f t="shared" si="6"/>
        <v>6454146.7355200453</v>
      </c>
      <c r="E51" s="259">
        <f t="shared" si="6"/>
        <v>8740101.2960685045</v>
      </c>
      <c r="F51" s="259">
        <f t="shared" si="6"/>
        <v>11134314.463155791</v>
      </c>
      <c r="G51" s="259">
        <f t="shared" si="6"/>
        <v>14074066.804814279</v>
      </c>
      <c r="H51" s="259">
        <f t="shared" si="6"/>
        <v>14094360.029050577</v>
      </c>
      <c r="I51" s="259">
        <f t="shared" si="6"/>
        <v>16568730.629743773</v>
      </c>
      <c r="J51" s="259">
        <f t="shared" si="6"/>
        <v>19384005.585532315</v>
      </c>
      <c r="K51" s="259">
        <f t="shared" si="6"/>
        <v>22298037.255234085</v>
      </c>
      <c r="L51" s="259">
        <f t="shared" si="6"/>
        <v>24714889.430296946</v>
      </c>
      <c r="M51" s="259">
        <f t="shared" si="6"/>
        <v>27202971.475889254</v>
      </c>
      <c r="N51" s="259">
        <f t="shared" si="6"/>
        <v>28335049.087720186</v>
      </c>
      <c r="O51" s="259">
        <f t="shared" si="6"/>
        <v>28290328.204044923</v>
      </c>
      <c r="P51" s="259">
        <f t="shared" si="6"/>
        <v>28413180.935868267</v>
      </c>
      <c r="Q51" s="259">
        <f t="shared" si="6"/>
        <v>28075115.610923901</v>
      </c>
      <c r="R51" s="259">
        <f t="shared" si="6"/>
        <v>28661273.343806561</v>
      </c>
      <c r="S51" s="259">
        <f t="shared" si="6"/>
        <v>29642930.006181493</v>
      </c>
      <c r="T51" s="259">
        <f t="shared" si="6"/>
        <v>29142906.934224948</v>
      </c>
      <c r="U51" s="259">
        <f t="shared" si="6"/>
        <v>30380942.07292809</v>
      </c>
      <c r="V51" s="259">
        <f t="shared" si="6"/>
        <v>29613843.769627918</v>
      </c>
      <c r="W51" s="259">
        <f t="shared" si="6"/>
        <v>31795334.55472393</v>
      </c>
      <c r="X51" s="259">
        <f t="shared" si="6"/>
        <v>31806877.048361961</v>
      </c>
      <c r="Y51" s="259">
        <f t="shared" si="6"/>
        <v>31805951.970738236</v>
      </c>
      <c r="Z51" s="259">
        <f t="shared" si="6"/>
        <v>31497458.311771888</v>
      </c>
      <c r="AA51" s="259">
        <f t="shared" si="6"/>
        <v>30030447.094207972</v>
      </c>
      <c r="AB51" s="259">
        <f t="shared" si="6"/>
        <v>30135319.872158296</v>
      </c>
      <c r="AC51" s="259">
        <f t="shared" si="6"/>
        <v>30599918.727537777</v>
      </c>
      <c r="AD51" s="259">
        <f t="shared" si="6"/>
        <v>29978624.07691567</v>
      </c>
      <c r="AE51" s="259">
        <f t="shared" si="6"/>
        <v>30356091.603323329</v>
      </c>
      <c r="AF51" s="261">
        <f>+NPV('A. Investment parameters'!$C$13, B51:AE51)</f>
        <v>216244727.03302598</v>
      </c>
      <c r="AG51" s="261">
        <f>+NPV('A. Investment parameters'!$C$13, B51:Z51)</f>
        <v>195673919.33513322</v>
      </c>
      <c r="AH51" s="261">
        <f>+NPV('A. Investment parameters'!$C$13, B51:U51)</f>
        <v>165272218.40935647</v>
      </c>
      <c r="AI51" s="261">
        <f>+NPV('A. Investment parameters'!$C$13, B51:K51)</f>
        <v>70632589.943544611</v>
      </c>
    </row>
    <row r="52" spans="1:35">
      <c r="A52" s="541" t="s">
        <v>170</v>
      </c>
      <c r="B52">
        <f>+'Model 1.A EFA Aggr  Agrof Agr '!B60+'Model 1. B EFA Aggr'!B60+'Model 2. EFA aggrega'!B60+'Model 3. EFA aggrega'!B60+'Model 4. EFA aggrega'!B60+'Model 5. EFA aggrega'!B60+'Model 6. EFA aggrega'!B60+'Model 7. EFA aggrega'!B60+'Model 9. EFA aggrega'!B60+'Model 10 EFA aggrega'!B60+'8.EFA Model HFV-preserved areas'!B61+'EFA Model conserv areas'!B60</f>
        <v>803127.50595206826</v>
      </c>
      <c r="C52">
        <f>+'Model 1.A EFA Aggr  Agrof Agr '!C60+'Model 1. B EFA Aggr'!C60+'Model 2. EFA aggrega'!C60+'Model 3. EFA aggrega'!C60+'Model 4. EFA aggrega'!C60+'Model 5. EFA aggrega'!C60+'Model 6. EFA aggrega'!C60+'Model 7. EFA aggrega'!C60+'Model 9. EFA aggrega'!C60+'Model 10 EFA aggrega'!C60+'8.EFA Model HFV-preserved areas'!C61+'EFA Model conserv areas'!C60</f>
        <v>259096.76991535563</v>
      </c>
      <c r="D52">
        <f>+'Model 1.A EFA Aggr  Agrof Agr '!D60+'Model 1. B EFA Aggr'!D60+'Model 2. EFA aggrega'!D60+'Model 3. EFA aggrega'!D60+'Model 4. EFA aggrega'!D60+'Model 5. EFA aggrega'!D60+'Model 6. EFA aggrega'!D60+'Model 7. EFA aggrega'!D60+'Model 9. EFA aggrega'!D60+'Model 10 EFA aggrega'!D60+'8.EFA Model HFV-preserved areas'!D61+'EFA Model conserv areas'!D60</f>
        <v>434660.60106890788</v>
      </c>
      <c r="E52">
        <f>+'Model 1.A EFA Aggr  Agrof Agr '!E60+'Model 1. B EFA Aggr'!E60+'Model 2. EFA aggrega'!E60+'Model 3. EFA aggrega'!E60+'Model 4. EFA aggrega'!E60+'Model 5. EFA aggrega'!E60+'Model 6. EFA aggrega'!E60+'Model 7. EFA aggrega'!E60+'Model 9. EFA aggrega'!E60+'Model 10 EFA aggrega'!E60+'8.EFA Model HFV-preserved areas'!E61+'EFA Model conserv areas'!E60</f>
        <v>408214.51651634375</v>
      </c>
      <c r="F52">
        <f>+'Model 1.A EFA Aggr  Agrof Agr '!F60+'Model 1. B EFA Aggr'!F60+'Model 2. EFA aggrega'!F60+'Model 3. EFA aggrega'!F60+'Model 4. EFA aggrega'!F60+'Model 5. EFA aggrega'!F60+'Model 6. EFA aggrega'!F60+'Model 7. EFA aggrega'!F60+'Model 9. EFA aggrega'!F60+'Model 10 EFA aggrega'!F60+'8.EFA Model HFV-preserved areas'!F61+'EFA Model conserv areas'!F60</f>
        <v>674726.44183017162</v>
      </c>
      <c r="G52">
        <f>+'Model 1.A EFA Aggr  Agrof Agr '!G60+'Model 1. B EFA Aggr'!G60+'Model 2. EFA aggrega'!G60+'Model 3. EFA aggrega'!G60+'Model 4. EFA aggrega'!G60+'Model 5. EFA aggrega'!G60+'Model 6. EFA aggrega'!G60+'Model 7. EFA aggrega'!G60+'Model 9. EFA aggrega'!G60+'Model 10 EFA aggrega'!G60+'8.EFA Model HFV-preserved areas'!G61+'EFA Model conserv areas'!G60</f>
        <v>586743.57343342132</v>
      </c>
      <c r="H52">
        <f>+'Model 1.A EFA Aggr  Agrof Agr '!H60+'Model 1. B EFA Aggr'!H60+'Model 2. EFA aggrega'!H60+'Model 3. EFA aggrega'!H60+'Model 4. EFA aggrega'!H60+'Model 5. EFA aggrega'!H60+'Model 6. EFA aggrega'!H60+'Model 7. EFA aggrega'!H60+'Model 9. EFA aggrega'!H60+'Model 10 EFA aggrega'!H60+'8.EFA Model HFV-preserved areas'!H61+'EFA Model conserv areas'!H60</f>
        <v>878516.38577509602</v>
      </c>
      <c r="I52">
        <f>+'Model 1.A EFA Aggr  Agrof Agr '!I60+'Model 1. B EFA Aggr'!I60+'Model 2. EFA aggrega'!I60+'Model 3. EFA aggrega'!I60+'Model 4. EFA aggrega'!I60+'Model 5. EFA aggrega'!I60+'Model 6. EFA aggrega'!I60+'Model 7. EFA aggrega'!I60+'Model 9. EFA aggrega'!I60+'Model 10 EFA aggrega'!I60+'8.EFA Model HFV-preserved areas'!I61+'EFA Model conserv areas'!I60</f>
        <v>777384.59415817575</v>
      </c>
      <c r="J52">
        <f>+'Model 1.A EFA Aggr  Agrof Agr '!J60+'Model 1. B EFA Aggr'!J60+'Model 2. EFA aggrega'!J60+'Model 3. EFA aggrega'!J60+'Model 4. EFA aggrega'!J60+'Model 5. EFA aggrega'!J60+'Model 6. EFA aggrega'!J60+'Model 7. EFA aggrega'!J60+'Model 9. EFA aggrega'!J60+'Model 10 EFA aggrega'!J60+'8.EFA Model HFV-preserved areas'!J61+'EFA Model conserv areas'!J60</f>
        <v>1028284.2420198238</v>
      </c>
      <c r="K52">
        <f>+'Model 1.A EFA Aggr  Agrof Agr '!K60+'Model 1. B EFA Aggr'!K60+'Model 2. EFA aggrega'!K60+'Model 3. EFA aggrega'!K60+'Model 4. EFA aggrega'!K60+'Model 5. EFA aggrega'!K60+'Model 6. EFA aggrega'!K60+'Model 7. EFA aggrega'!K60+'Model 9. EFA aggrega'!K60+'Model 10 EFA aggrega'!K60+'8.EFA Model HFV-preserved areas'!K61+'EFA Model conserv areas'!K60</f>
        <v>995708.32836153521</v>
      </c>
      <c r="L52">
        <f>+'Model 1.A EFA Aggr  Agrof Agr '!L60+'Model 1. B EFA Aggr'!L60+'Model 2. EFA aggrega'!L60+'Model 3. EFA aggrega'!L60+'Model 4. EFA aggrega'!L60+'Model 5. EFA aggrega'!L60+'Model 6. EFA aggrega'!L60+'Model 7. EFA aggrega'!L60+'Model 9. EFA aggrega'!L60+'Model 10 EFA aggrega'!L60+'8.EFA Model HFV-preserved areas'!L61+'EFA Model conserv areas'!L60</f>
        <v>1172401.1615353879</v>
      </c>
      <c r="M52">
        <f>+'Model 1.A EFA Aggr  Agrof Agr '!M60+'Model 1. B EFA Aggr'!M60+'Model 2. EFA aggrega'!M60+'Model 3. EFA aggrega'!M60+'Model 4. EFA aggrega'!M60+'Model 5. EFA aggrega'!M60+'Model 6. EFA aggrega'!M60+'Model 7. EFA aggrega'!M60+'Model 9. EFA aggrega'!M60+'Model 10 EFA aggrega'!M60+'8.EFA Model HFV-preserved areas'!M61+'EFA Model conserv areas'!M60</f>
        <v>704621.81578777218</v>
      </c>
      <c r="N52">
        <f>+'Model 1.A EFA Aggr  Agrof Agr '!N60+'Model 1. B EFA Aggr'!N60+'Model 2. EFA aggrega'!N60+'Model 3. EFA aggrega'!N60+'Model 4. EFA aggrega'!N60+'Model 5. EFA aggrega'!N60+'Model 6. EFA aggrega'!N60+'Model 7. EFA aggrega'!N60+'Model 9. EFA aggrega'!N60+'Model 10 EFA aggrega'!N60+'8.EFA Model HFV-preserved areas'!N61+'EFA Model conserv areas'!N60</f>
        <v>1108224.271070183</v>
      </c>
      <c r="O52">
        <f>+'Model 1.A EFA Aggr  Agrof Agr '!O60+'Model 1. B EFA Aggr'!O60+'Model 2. EFA aggrega'!O60+'Model 3. EFA aggrega'!O60+'Model 4. EFA aggrega'!O60+'Model 5. EFA aggrega'!O60+'Model 6. EFA aggrega'!O60+'Model 7. EFA aggrega'!O60+'Model 9. EFA aggrega'!O60+'Model 10 EFA aggrega'!O60+'8.EFA Model HFV-preserved areas'!O61+'EFA Model conserv areas'!O60</f>
        <v>705004.17429963499</v>
      </c>
      <c r="P52">
        <f>+'Model 1.A EFA Aggr  Agrof Agr '!P60+'Model 1. B EFA Aggr'!P60+'Model 2. EFA aggrega'!P60+'Model 3. EFA aggrega'!P60+'Model 4. EFA aggrega'!P60+'Model 5. EFA aggrega'!P60+'Model 6. EFA aggrega'!P60+'Model 7. EFA aggrega'!P60+'Model 9. EFA aggrega'!P60+'Model 10 EFA aggrega'!P60+'8.EFA Model HFV-preserved areas'!P61+'EFA Model conserv areas'!P60</f>
        <v>1440536.1388446512</v>
      </c>
      <c r="Q52">
        <f>+'Model 1.A EFA Aggr  Agrof Agr '!Q60+'Model 1. B EFA Aggr'!Q60+'Model 2. EFA aggrega'!Q60+'Model 3. EFA aggrega'!Q60+'Model 4. EFA aggrega'!Q60+'Model 5. EFA aggrega'!Q60+'Model 6. EFA aggrega'!Q60+'Model 7. EFA aggrega'!Q60+'Model 9. EFA aggrega'!Q60+'Model 10 EFA aggrega'!Q60+'8.EFA Model HFV-preserved areas'!Q61+'EFA Model conserv areas'!Q60</f>
        <v>817357.94065113133</v>
      </c>
      <c r="R52">
        <f>+'Model 1.A EFA Aggr  Agrof Agr '!R60+'Model 1. B EFA Aggr'!R60+'Model 2. EFA aggrega'!R60+'Model 3. EFA aggrega'!R60+'Model 4. EFA aggrega'!R60+'Model 5. EFA aggrega'!R60+'Model 6. EFA aggrega'!R60+'Model 7. EFA aggrega'!R60+'Model 9. EFA aggrega'!R60+'Model 10 EFA aggrega'!R60+'8.EFA Model HFV-preserved areas'!R61+'EFA Model conserv areas'!R60</f>
        <v>1114674.4684264476</v>
      </c>
      <c r="S52">
        <f>+'Model 1.A EFA Aggr  Agrof Agr '!S60+'Model 1. B EFA Aggr'!S60+'Model 2. EFA aggrega'!S60+'Model 3. EFA aggrega'!S60+'Model 4. EFA aggrega'!S60+'Model 5. EFA aggrega'!S60+'Model 6. EFA aggrega'!S60+'Model 7. EFA aggrega'!S60+'Model 9. EFA aggrega'!S60+'Model 10 EFA aggrega'!S60+'8.EFA Model HFV-preserved areas'!S61+'EFA Model conserv areas'!S60</f>
        <v>776406.54124150425</v>
      </c>
      <c r="T52">
        <f>+'Model 1.A EFA Aggr  Agrof Agr '!T60+'Model 1. B EFA Aggr'!T60+'Model 2. EFA aggrega'!T60+'Model 3. EFA aggrega'!T60+'Model 4. EFA aggrega'!T60+'Model 5. EFA aggrega'!T60+'Model 6. EFA aggrega'!T60+'Model 7. EFA aggrega'!T60+'Model 9. EFA aggrega'!T60+'Model 10 EFA aggrega'!T60+'8.EFA Model HFV-preserved areas'!T61+'EFA Model conserv areas'!T60</f>
        <v>1180008.9965239149</v>
      </c>
      <c r="U52">
        <f>+'Model 1.A EFA Aggr  Agrof Agr '!U60+'Model 1. B EFA Aggr'!U60+'Model 2. EFA aggrega'!U60+'Model 3. EFA aggrega'!U60+'Model 4. EFA aggrega'!U60+'Model 5. EFA aggrega'!U60+'Model 6. EFA aggrega'!U60+'Model 7. EFA aggrega'!U60+'Model 9. EFA aggrega'!U60+'Model 10 EFA aggrega'!U60+'8.EFA Model HFV-preserved areas'!U61+'EFA Model conserv areas'!U60</f>
        <v>1296144.1401656403</v>
      </c>
      <c r="V52">
        <f>+'Model 1.A EFA Aggr  Agrof Agr '!V60+'Model 1. B EFA Aggr'!V60+'Model 2. EFA aggrega'!V60+'Model 3. EFA aggrega'!V60+'Model 4. EFA aggrega'!V60+'Model 5. EFA aggrega'!V60+'Model 6. EFA aggrega'!V60+'Model 7. EFA aggrega'!V60+'Model 9. EFA aggrega'!V60+'Model 10 EFA aggrega'!V60+'8.EFA Model HFV-preserved areas'!V61+'EFA Model conserv areas'!V60</f>
        <v>1208283.5073741835</v>
      </c>
      <c r="W52">
        <f>+'Model 1.A EFA Aggr  Agrof Agr '!W60+'Model 1. B EFA Aggr'!W60+'Model 2. EFA aggrega'!W60+'Model 3. EFA aggrega'!W60+'Model 4. EFA aggrega'!W60+'Model 5. EFA aggrega'!W60+'Model 6. EFA aggrega'!W60+'Model 7. EFA aggrega'!W60+'Model 9. EFA aggrega'!W60+'Model 10 EFA aggrega'!W60+'8.EFA Model HFV-preserved areas'!W61+'EFA Model conserv areas'!W60</f>
        <v>758455.35143403593</v>
      </c>
      <c r="X52">
        <f>+'Model 1.A EFA Aggr  Agrof Agr '!X60+'Model 1. B EFA Aggr'!X60+'Model 2. EFA aggrega'!X60+'Model 3. EFA aggrega'!X60+'Model 4. EFA aggrega'!X60+'Model 5. EFA aggrega'!X60+'Model 6. EFA aggrega'!X60+'Model 7. EFA aggrega'!X60+'Model 9. EFA aggrega'!X60+'Model 10 EFA aggrega'!X60+'8.EFA Model HFV-preserved areas'!X61+'EFA Model conserv areas'!X60</f>
        <v>1161866.6274605154</v>
      </c>
      <c r="Y52">
        <f>+'Model 1.A EFA Aggr  Agrof Agr '!Y60+'Model 1. B EFA Aggr'!Y60+'Model 2. EFA aggrega'!Y60+'Model 3. EFA aggrega'!Y60+'Model 4. EFA aggrega'!Y60+'Model 5. EFA aggrega'!Y60+'Model 6. EFA aggrega'!Y60+'Model 7. EFA aggrega'!Y60+'Model 9. EFA aggrega'!Y60+'Model 10 EFA aggrega'!Y60+'8.EFA Model HFV-preserved areas'!Y61+'EFA Model conserv areas'!Y60</f>
        <v>862927.43343727756</v>
      </c>
      <c r="Z52">
        <f>+'Model 1.A EFA Aggr  Agrof Agr '!Z60+'Model 1. B EFA Aggr'!Z60+'Model 2. EFA aggrega'!Z60+'Model 3. EFA aggrega'!Z60+'Model 4. EFA aggrega'!Z60+'Model 5. EFA aggrega'!Z60+'Model 6. EFA aggrega'!Z60+'Model 7. EFA aggrega'!Z60+'Model 9. EFA aggrega'!Z60+'Model 10 EFA aggrega'!Z60+'8.EFA Model HFV-preserved areas'!Z61+'EFA Model conserv areas'!Z60</f>
        <v>1412924.2403714792</v>
      </c>
      <c r="AA52">
        <f>+'Model 1.A EFA Aggr  Agrof Agr '!AA60+'Model 1. B EFA Aggr'!AA60+'Model 2. EFA aggrega'!AA60+'Model 3. EFA aggrega'!AA60+'Model 4. EFA aggrega'!AA60+'Model 5. EFA aggrega'!AA60+'Model 6. EFA aggrega'!AA60+'Model 7. EFA aggrega'!AA60+'Model 9. EFA aggrega'!AA60+'Model 10 EFA aggrega'!AA60+'8.EFA Model HFV-preserved areas'!AA61+'EFA Model conserv areas'!AA60</f>
        <v>776597.72049743566</v>
      </c>
      <c r="AB52">
        <f>+'Model 1.A EFA Aggr  Agrof Agr '!AB60+'Model 1. B EFA Aggr'!AB60+'Model 2. EFA aggrega'!AB60+'Model 3. EFA aggrega'!AB60+'Model 4. EFA aggrega'!AB60+'Model 5. EFA aggrega'!AB60+'Model 6. EFA aggrega'!AB60+'Model 7. EFA aggrega'!AB60+'Model 9. EFA aggrega'!AB60+'Model 10 EFA aggrega'!AB60+'8.EFA Model HFV-preserved areas'!AB61+'EFA Model conserv areas'!AB60</f>
        <v>1180008.9965239149</v>
      </c>
      <c r="AC52">
        <f>+'Model 1.A EFA Aggr  Agrof Agr '!AC60+'Model 1. B EFA Aggr'!AC60+'Model 2. EFA aggrega'!AC60+'Model 3. EFA aggrega'!AC60+'Model 4. EFA aggrega'!AC60+'Model 5. EFA aggrega'!AC60+'Model 6. EFA aggrega'!AC60+'Model 7. EFA aggrega'!AC60+'Model 9. EFA aggrega'!AC60+'Model 10 EFA aggrega'!AC60+'8.EFA Model HFV-preserved areas'!AC61+'EFA Model conserv areas'!AC60</f>
        <v>758455.35143403593</v>
      </c>
      <c r="AD52">
        <f>+'Model 1.A EFA Aggr  Agrof Agr '!AD60+'Model 1. B EFA Aggr'!AD60+'Model 2. EFA aggrega'!AD60+'Model 3. EFA aggrega'!AD60+'Model 4. EFA aggrega'!AD60+'Model 5. EFA aggrega'!AD60+'Model 6. EFA aggrega'!AD60+'Model 7. EFA aggrega'!AD60+'Model 9. EFA aggrega'!AD60+'Model 10 EFA aggrega'!AD60+'8.EFA Model HFV-preserved areas'!AD61+'EFA Model conserv areas'!AD60</f>
        <v>1161866.6274605154</v>
      </c>
      <c r="AE52">
        <f>+'Model 1.A EFA Aggr  Agrof Agr '!AE60+'Model 1. B EFA Aggr'!AE60+'Model 2. EFA aggrega'!AE60+'Model 3. EFA aggrega'!AE60+'Model 4. EFA aggrega'!AE60+'Model 5. EFA aggrega'!AE60+'Model 6. EFA aggrega'!AE60+'Model 7. EFA aggrega'!AE60+'Model 9. EFA aggrega'!AE60+'Model 10 EFA aggrega'!AE60+'8.EFA Model HFV-preserved areas'!AE61+'EFA Model conserv areas'!AE60</f>
        <v>1314215.2867930687</v>
      </c>
      <c r="AF52" s="261"/>
      <c r="AG52" s="261"/>
      <c r="AH52" s="261"/>
      <c r="AI52" s="261"/>
    </row>
    <row r="53" spans="1:35">
      <c r="A53" s="541" t="s">
        <v>171</v>
      </c>
      <c r="B53">
        <f>+'Model 1.A EFA Aggr  Agrof Agr '!B61+'Model 1. B EFA Aggr'!B61+'Model 2. EFA aggrega'!B61+'Model 3. EFA aggrega'!B61+'Model 4. EFA aggrega'!B61+'Model 5. EFA aggrega'!B61+'Model 6. EFA aggrega'!B61+'Model 7. EFA aggrega'!B61+'Model 9. EFA aggrega'!B61+'Model 10 EFA aggrega'!B61+'8.EFA Model HFV-preserved areas'!B62+'EFA Model conserv areas'!B61</f>
        <v>0</v>
      </c>
      <c r="C53">
        <f>+'Model 1.A EFA Aggr  Agrof Agr '!C61+'Model 1. B EFA Aggr'!C61+'Model 2. EFA aggrega'!C61+'Model 3. EFA aggrega'!C61+'Model 4. EFA aggrega'!C61+'Model 5. EFA aggrega'!C61+'Model 6. EFA aggrega'!C61+'Model 7. EFA aggrega'!C61+'Model 9. EFA aggrega'!C61+'Model 10 EFA aggrega'!C61+'8.EFA Model HFV-preserved areas'!C62+'EFA Model conserv areas'!C61</f>
        <v>2183475.500160771</v>
      </c>
      <c r="D53">
        <f>+'Model 1.A EFA Aggr  Agrof Agr '!D61+'Model 1. B EFA Aggr'!D61+'Model 2. EFA aggrega'!D61+'Model 3. EFA aggrega'!D61+'Model 4. EFA aggrega'!D61+'Model 5. EFA aggrega'!D61+'Model 6. EFA aggrega'!D61+'Model 7. EFA aggrega'!D61+'Model 9. EFA aggrega'!D61+'Model 10 EFA aggrega'!D61+'8.EFA Model HFV-preserved areas'!D62+'EFA Model conserv areas'!D61</f>
        <v>704410.50155582034</v>
      </c>
      <c r="E53">
        <f>+'Model 1.A EFA Aggr  Agrof Agr '!E61+'Model 1. B EFA Aggr'!E61+'Model 2. EFA aggrega'!E61+'Model 3. EFA aggrega'!E61+'Model 4. EFA aggrega'!E61+'Model 5. EFA aggrega'!E61+'Model 6. EFA aggrega'!E61+'Model 7. EFA aggrega'!E61+'Model 9. EFA aggrega'!E61+'Model 10 EFA aggrega'!E61+'8.EFA Model HFV-preserved areas'!E62+'EFA Model conserv areas'!E61</f>
        <v>1181718.6764062305</v>
      </c>
      <c r="F53">
        <f>+'Model 1.A EFA Aggr  Agrof Agr '!F61+'Model 1. B EFA Aggr'!F61+'Model 2. EFA aggrega'!F61+'Model 3. EFA aggrega'!F61+'Model 4. EFA aggrega'!F61+'Model 5. EFA aggrega'!F61+'Model 6. EFA aggrega'!F61+'Model 7. EFA aggrega'!F61+'Model 9. EFA aggrega'!F61+'Model 10 EFA aggrega'!F61+'8.EFA Model HFV-preserved areas'!F62+'EFA Model conserv areas'!F61</f>
        <v>1109819.2864989566</v>
      </c>
      <c r="G53">
        <f>+'Model 1.A EFA Aggr  Agrof Agr '!G61+'Model 1. B EFA Aggr'!G61+'Model 2. EFA aggrega'!G61+'Model 3. EFA aggrega'!G61+'Model 4. EFA aggrega'!G61+'Model 5. EFA aggrega'!G61+'Model 6. EFA aggrega'!G61+'Model 7. EFA aggrega'!G61+'Model 9. EFA aggrega'!G61+'Model 10 EFA aggrega'!G61+'8.EFA Model HFV-preserved areas'!G62+'EFA Model conserv areas'!G61</f>
        <v>1834389.4887529314</v>
      </c>
      <c r="H53">
        <f>+'Model 1.A EFA Aggr  Agrof Agr '!H61+'Model 1. B EFA Aggr'!H61+'Model 2. EFA aggrega'!H61+'Model 3. EFA aggrega'!H61+'Model 4. EFA aggrega'!H61+'Model 5. EFA aggrega'!H61+'Model 6. EFA aggrega'!H61+'Model 7. EFA aggrega'!H61+'Model 9. EFA aggrega'!H61+'Model 10 EFA aggrega'!H61+'8.EFA Model HFV-preserved areas'!H62+'EFA Model conserv areas'!H61</f>
        <v>1595189.0677059167</v>
      </c>
      <c r="I53">
        <f>+'Model 1.A EFA Aggr  Agrof Agr '!I61+'Model 1. B EFA Aggr'!I61+'Model 2. EFA aggrega'!I61+'Model 3. EFA aggrega'!I61+'Model 4. EFA aggrega'!I61+'Model 5. EFA aggrega'!I61+'Model 6. EFA aggrega'!I61+'Model 7. EFA aggrega'!I61+'Model 9. EFA aggrega'!I61+'Model 10 EFA aggrega'!I61+'8.EFA Model HFV-preserved areas'!I62+'EFA Model conserv areas'!I61</f>
        <v>2388436.4445415875</v>
      </c>
      <c r="J53">
        <f>+'Model 1.A EFA Aggr  Agrof Agr '!J61+'Model 1. B EFA Aggr'!J61+'Model 2. EFA aggrega'!J61+'Model 3. EFA aggrega'!J61+'Model 4. EFA aggrega'!J61+'Model 5. EFA aggrega'!J61+'Model 6. EFA aggrega'!J61+'Model 7. EFA aggrega'!J61+'Model 9. EFA aggrega'!J61+'Model 10 EFA aggrega'!J61+'8.EFA Model HFV-preserved areas'!J62+'EFA Model conserv areas'!J61</f>
        <v>2113487.8371954355</v>
      </c>
      <c r="K53">
        <f>+'Model 1.A EFA Aggr  Agrof Agr '!K61+'Model 1. B EFA Aggr'!K61+'Model 2. EFA aggrega'!K61+'Model 3. EFA aggrega'!K61+'Model 4. EFA aggrega'!K61+'Model 5. EFA aggrega'!K61+'Model 6. EFA aggrega'!K61+'Model 7. EFA aggrega'!K61+'Model 9. EFA aggrega'!K61+'Model 10 EFA aggrega'!K61+'8.EFA Model HFV-preserved areas'!K62+'EFA Model conserv areas'!K61</f>
        <v>2795612.6928937142</v>
      </c>
      <c r="L53">
        <f>+'Model 1.A EFA Aggr  Agrof Agr '!L61+'Model 1. B EFA Aggr'!L61+'Model 2. EFA aggrega'!L61+'Model 3. EFA aggrega'!L61+'Model 4. EFA aggrega'!L61+'Model 5. EFA aggrega'!L61+'Model 6. EFA aggrega'!L61+'Model 7. EFA aggrega'!L61+'Model 9. EFA aggrega'!L61+'Model 10 EFA aggrega'!L61+'8.EFA Model HFV-preserved areas'!L62+'EFA Model conserv areas'!L61</f>
        <v>2707048.0392850623</v>
      </c>
      <c r="M53">
        <f>+'Model 1.A EFA Aggr  Agrof Agr '!M61+'Model 1. B EFA Aggr'!M61+'Model 2. EFA aggrega'!M61+'Model 3. EFA aggrega'!M61+'Model 4. EFA aggrega'!M61+'Model 5. EFA aggrega'!M61+'Model 6. EFA aggrega'!M61+'Model 7. EFA aggrega'!M61+'Model 9. EFA aggrega'!M61+'Model 10 EFA aggrega'!M61+'8.EFA Model HFV-preserved areas'!M62+'EFA Model conserv areas'!M61</f>
        <v>3187425.6498510828</v>
      </c>
      <c r="N53">
        <f>+'Model 1.A EFA Aggr  Agrof Agr '!N61+'Model 1. B EFA Aggr'!N61+'Model 2. EFA aggrega'!N61+'Model 3. EFA aggrega'!N61+'Model 4. EFA aggrega'!N61+'Model 5. EFA aggrega'!N61+'Model 6. EFA aggrega'!N61+'Model 7. EFA aggrega'!N61+'Model 9. EFA aggrega'!N61+'Model 10 EFA aggrega'!N61+'8.EFA Model HFV-preserved areas'!N62+'EFA Model conserv areas'!N61</f>
        <v>1915666.5165234893</v>
      </c>
      <c r="O53">
        <f>+'Model 1.A EFA Aggr  Agrof Agr '!O61+'Model 1. B EFA Aggr'!O61+'Model 2. EFA aggrega'!O61+'Model 3. EFA aggrega'!O61+'Model 4. EFA aggrega'!O61+'Model 5. EFA aggrega'!O61+'Model 6. EFA aggrega'!O61+'Model 7. EFA aggrega'!O61+'Model 9. EFA aggrega'!O61+'Model 10 EFA aggrega'!O61+'8.EFA Model HFV-preserved areas'!O62+'EFA Model conserv areas'!O61</f>
        <v>3012946.918928823</v>
      </c>
      <c r="P53">
        <f>+'Model 1.A EFA Aggr  Agrof Agr '!P61+'Model 1. B EFA Aggr'!P61+'Model 2. EFA aggrega'!P61+'Model 3. EFA aggrega'!P61+'Model 4. EFA aggrega'!P61+'Model 5. EFA aggrega'!P61+'Model 6. EFA aggrega'!P61+'Model 7. EFA aggrega'!P61+'Model 9. EFA aggrega'!P61+'Model 10 EFA aggrega'!P61+'8.EFA Model HFV-preserved areas'!P62+'EFA Model conserv areas'!P61</f>
        <v>1916706.0406796702</v>
      </c>
      <c r="Q53">
        <f>+'Model 1.A EFA Aggr  Agrof Agr '!Q61+'Model 1. B EFA Aggr'!Q61+'Model 2. EFA aggrega'!Q61+'Model 3. EFA aggrega'!Q61+'Model 4. EFA aggrega'!Q61+'Model 5. EFA aggrega'!Q61+'Model 6. EFA aggrega'!Q61+'Model 7. EFA aggrega'!Q61+'Model 9. EFA aggrega'!Q61+'Model 10 EFA aggrega'!Q61+'8.EFA Model HFV-preserved areas'!Q62+'EFA Model conserv areas'!Q61</f>
        <v>3916408.4693311588</v>
      </c>
      <c r="R53">
        <f>+'Model 1.A EFA Aggr  Agrof Agr '!R61+'Model 1. B EFA Aggr'!R61+'Model 2. EFA aggrega'!R61+'Model 3. EFA aggrega'!R61+'Model 4. EFA aggrega'!R61+'Model 5. EFA aggrega'!R61+'Model 6. EFA aggrega'!R61+'Model 7. EFA aggrega'!R61+'Model 9. EFA aggrega'!R61+'Model 10 EFA aggrega'!R61+'8.EFA Model HFV-preserved areas'!R62+'EFA Model conserv areas'!R61</f>
        <v>2222164.0088866767</v>
      </c>
      <c r="S53">
        <f>+'Model 1.A EFA Aggr  Agrof Agr '!S61+'Model 1. B EFA Aggr'!S61+'Model 2. EFA aggrega'!S61+'Model 3. EFA aggrega'!S61+'Model 4. EFA aggrega'!S61+'Model 5. EFA aggrega'!S61+'Model 6. EFA aggrega'!S61+'Model 7. EFA aggrega'!S61+'Model 9. EFA aggrega'!S61+'Model 10 EFA aggrega'!S61+'8.EFA Model HFV-preserved areas'!S62+'EFA Model conserv areas'!S61</f>
        <v>3030483.1728788228</v>
      </c>
      <c r="T53">
        <f>+'Model 1.A EFA Aggr  Agrof Agr '!T61+'Model 1. B EFA Aggr'!T61+'Model 2. EFA aggrega'!T61+'Model 3. EFA aggrega'!T61+'Model 4. EFA aggrega'!T61+'Model 5. EFA aggrega'!T61+'Model 6. EFA aggrega'!T61+'Model 7. EFA aggrega'!T61+'Model 9. EFA aggrega'!T61+'Model 10 EFA aggrega'!T61+'8.EFA Model HFV-preserved areas'!T62+'EFA Model conserv areas'!T61</f>
        <v>2110828.7892041933</v>
      </c>
      <c r="U53">
        <f>+'Model 1.A EFA Aggr  Agrof Agr '!U61+'Model 1. B EFA Aggr'!U61+'Model 2. EFA aggrega'!U61+'Model 3. EFA aggrega'!U61+'Model 4. EFA aggrega'!U61+'Model 5. EFA aggrega'!U61+'Model 6. EFA aggrega'!U61+'Model 7. EFA aggrega'!U61+'Model 9. EFA aggrega'!U61+'Model 10 EFA aggrega'!U61+'8.EFA Model HFV-preserved areas'!U62+'EFA Model conserv areas'!U61</f>
        <v>3208109.1916095261</v>
      </c>
      <c r="V53">
        <f>+'Model 1.A EFA Aggr  Agrof Agr '!V61+'Model 1. B EFA Aggr'!V61+'Model 2. EFA aggrega'!V61+'Model 3. EFA aggrega'!V61+'Model 4. EFA aggrega'!V61+'Model 5. EFA aggrega'!V61+'Model 6. EFA aggrega'!V61+'Model 7. EFA aggrega'!V61+'Model 9. EFA aggrega'!V61+'Model 10 EFA aggrega'!V61+'8.EFA Model HFV-preserved areas'!V62+'EFA Model conserv areas'!V61</f>
        <v>3523847.6502852184</v>
      </c>
      <c r="W53">
        <f>+'Model 1.A EFA Aggr  Agrof Agr '!W61+'Model 1. B EFA Aggr'!W61+'Model 2. EFA aggrega'!W61+'Model 3. EFA aggrega'!W61+'Model 4. EFA aggrega'!W61+'Model 5. EFA aggrega'!W61+'Model 6. EFA aggrega'!W61+'Model 7. EFA aggrega'!W61+'Model 9. EFA aggrega'!W61+'Model 10 EFA aggrega'!W61+'8.EFA Model HFV-preserved areas'!W62+'EFA Model conserv areas'!W61</f>
        <v>3284979.5531188184</v>
      </c>
      <c r="X53">
        <f>+'Model 1.A EFA Aggr  Agrof Agr '!X61+'Model 1. B EFA Aggr'!X61+'Model 2. EFA aggrega'!X61+'Model 3. EFA aggrega'!X61+'Model 4. EFA aggrega'!X61+'Model 5. EFA aggrega'!X61+'Model 6. EFA aggrega'!X61+'Model 7. EFA aggrega'!X61+'Model 9. EFA aggrega'!X61+'Model 10 EFA aggrega'!X61+'8.EFA Model HFV-preserved areas'!X62+'EFA Model conserv areas'!X61</f>
        <v>2062024.6044977093</v>
      </c>
      <c r="Y53">
        <f>+'Model 1.A EFA Aggr  Agrof Agr '!Y61+'Model 1. B EFA Aggr'!Y61+'Model 2. EFA aggrega'!Y61+'Model 3. EFA aggrega'!Y61+'Model 4. EFA aggrega'!Y61+'Model 5. EFA aggrega'!Y61+'Model 6. EFA aggrega'!Y61+'Model 7. EFA aggrega'!Y61+'Model 9. EFA aggrega'!Y61+'Model 10 EFA aggrega'!Y61+'8.EFA Model HFV-preserved areas'!Y62+'EFA Model conserv areas'!Y61</f>
        <v>3158785.244824952</v>
      </c>
      <c r="Z53">
        <f>+'Model 1.A EFA Aggr  Agrof Agr '!Z61+'Model 1. B EFA Aggr'!Z61+'Model 2. EFA aggrega'!Z61+'Model 3. EFA aggrega'!Z61+'Model 4. EFA aggrega'!Z61+'Model 5. EFA aggrega'!Z61+'Model 6. EFA aggrega'!Z61+'Model 7. EFA aggrega'!Z61+'Model 9. EFA aggrega'!Z61+'Model 10 EFA aggrega'!Z61+'8.EFA Model HFV-preserved areas'!Z62+'EFA Model conserv areas'!Z61</f>
        <v>2346054.5123445946</v>
      </c>
      <c r="AA53">
        <f>+'Model 1.A EFA Aggr  Agrof Agr '!AA61+'Model 1. B EFA Aggr'!AA61+'Model 2. EFA aggrega'!AA61+'Model 3. EFA aggrega'!AA61+'Model 4. EFA aggrega'!AA61+'Model 5. EFA aggrega'!AA61+'Model 6. EFA aggrega'!AA61+'Model 7. EFA aggrega'!AA61+'Model 9. EFA aggrega'!AA61+'Model 10 EFA aggrega'!AA61+'8.EFA Model HFV-preserved areas'!AA62+'EFA Model conserv areas'!AA61</f>
        <v>3841339.5626105173</v>
      </c>
      <c r="AB53">
        <f>+'Model 1.A EFA Aggr  Agrof Agr '!AB61+'Model 1. B EFA Aggr'!AB61+'Model 2. EFA aggrega'!AB61+'Model 3. EFA aggrega'!AB61+'Model 4. EFA aggrega'!AB61+'Model 5. EFA aggrega'!AB61+'Model 6. EFA aggrega'!AB61+'Model 7. EFA aggrega'!AB61+'Model 9. EFA aggrega'!AB61+'Model 10 EFA aggrega'!AB61+'8.EFA Model HFV-preserved areas'!AB62+'EFA Model conserv areas'!AB61</f>
        <v>2111348.5512822834</v>
      </c>
      <c r="AC53">
        <f>+'Model 1.A EFA Aggr  Agrof Agr '!AC61+'Model 1. B EFA Aggr'!AC61+'Model 2. EFA aggrega'!AC61+'Model 3. EFA aggrega'!AC61+'Model 4. EFA aggrega'!AC61+'Model 5. EFA aggrega'!AC61+'Model 6. EFA aggrega'!AC61+'Model 7. EFA aggrega'!AC61+'Model 9. EFA aggrega'!AC61+'Model 10 EFA aggrega'!AC61+'8.EFA Model HFV-preserved areas'!AC62+'EFA Model conserv areas'!AC61</f>
        <v>3208109.1916095261</v>
      </c>
      <c r="AD53">
        <f>+'Model 1.A EFA Aggr  Agrof Agr '!AD61+'Model 1. B EFA Aggr'!AD61+'Model 2. EFA aggrega'!AD61+'Model 3. EFA aggrega'!AD61+'Model 4. EFA aggrega'!AD61+'Model 5. EFA aggrega'!AD61+'Model 6. EFA aggrega'!AD61+'Model 7. EFA aggrega'!AD61+'Model 9. EFA aggrega'!AD61+'Model 10 EFA aggrega'!AD61+'8.EFA Model HFV-preserved areas'!AD62+'EFA Model conserv areas'!AD61</f>
        <v>2062024.6044977093</v>
      </c>
      <c r="AE53">
        <f>+'Model 1.A EFA Aggr  Agrof Agr '!AE61+'Model 1. B EFA Aggr'!AE61+'Model 2. EFA aggrega'!AE61+'Model 3. EFA aggrega'!AE61+'Model 4. EFA aggrega'!AE61+'Model 5. EFA aggrega'!AE61+'Model 6. EFA aggrega'!AE61+'Model 7. EFA aggrega'!AE61+'Model 9. EFA aggrega'!AE61+'Model 10 EFA aggrega'!AE61+'8.EFA Model HFV-preserved areas'!AE62+'EFA Model conserv areas'!AE61</f>
        <v>3158785.244824952</v>
      </c>
      <c r="AF53" s="261"/>
      <c r="AG53" s="261"/>
      <c r="AH53" s="261"/>
      <c r="AI53" s="261"/>
    </row>
    <row r="54" spans="1:35">
      <c r="A54" s="541" t="s">
        <v>172</v>
      </c>
      <c r="B54">
        <f>+'Model 1.A EFA Aggr  Agrof Agr '!B62+'Model 1. B EFA Aggr'!B62+'Model 2. EFA aggrega'!B62+'Model 3. EFA aggrega'!B62+'Model 4. EFA aggrega'!B62+'Model 5. EFA aggrega'!B62+'Model 6. EFA aggrega'!B62+'Model 7. EFA aggrega'!B62+'Model 9. EFA aggrega'!B62+'Model 10 EFA aggrega'!B62+'8.EFA Model HFV-preserved areas'!B63+'EFA Model conserv areas'!B62</f>
        <v>0</v>
      </c>
      <c r="C54">
        <f>+'Model 1.A EFA Aggr  Agrof Agr '!C62+'Model 1. B EFA Aggr'!C62+'Model 2. EFA aggrega'!C62+'Model 3. EFA aggrega'!C62+'Model 4. EFA aggrega'!C62+'Model 5. EFA aggrega'!C62+'Model 6. EFA aggrega'!C62+'Model 7. EFA aggrega'!C62+'Model 9. EFA aggrega'!C62+'Model 10 EFA aggrega'!C62+'8.EFA Model HFV-preserved areas'!C63+'EFA Model conserv areas'!C62</f>
        <v>0</v>
      </c>
      <c r="D54">
        <f>+'Model 1.A EFA Aggr  Agrof Agr '!D62+'Model 1. B EFA Aggr'!D62+'Model 2. EFA aggrega'!D62+'Model 3. EFA aggrega'!D62+'Model 4. EFA aggrega'!D62+'Model 5. EFA aggrega'!D62+'Model 6. EFA aggrega'!D62+'Model 7. EFA aggrega'!D62+'Model 9. EFA aggrega'!D62+'Model 10 EFA aggrega'!D62+'8.EFA Model HFV-preserved areas'!D63+'EFA Model conserv areas'!D62</f>
        <v>5315075.6328953169</v>
      </c>
      <c r="E54">
        <f>+'Model 1.A EFA Aggr  Agrof Agr '!E62+'Model 1. B EFA Aggr'!E62+'Model 2. EFA aggrega'!E62+'Model 3. EFA aggrega'!E62+'Model 4. EFA aggrega'!E62+'Model 5. EFA aggrega'!E62+'Model 6. EFA aggrega'!E62+'Model 7. EFA aggrega'!E62+'Model 9. EFA aggrega'!E62+'Model 10 EFA aggrega'!E62+'8.EFA Model HFV-preserved areas'!E63+'EFA Model conserv areas'!E62</f>
        <v>1714695.2608807548</v>
      </c>
      <c r="F54">
        <f>+'Model 1.A EFA Aggr  Agrof Agr '!F62+'Model 1. B EFA Aggr'!F62+'Model 2. EFA aggrega'!F62+'Model 3. EFA aggrega'!F62+'Model 4. EFA aggrega'!F62+'Model 5. EFA aggrega'!F62+'Model 6. EFA aggrega'!F62+'Model 7. EFA aggrega'!F62+'Model 9. EFA aggrega'!F62+'Model 10 EFA aggrega'!F62+'8.EFA Model HFV-preserved areas'!F63+'EFA Model conserv areas'!F62</f>
        <v>2876571.8422036753</v>
      </c>
      <c r="G54">
        <f>+'Model 1.A EFA Aggr  Agrof Agr '!G62+'Model 1. B EFA Aggr'!G62+'Model 2. EFA aggrega'!G62+'Model 3. EFA aggrega'!G62+'Model 4. EFA aggrega'!G62+'Model 5. EFA aggrega'!G62+'Model 6. EFA aggrega'!G62+'Model 7. EFA aggrega'!G62+'Model 9. EFA aggrega'!G62+'Model 10 EFA aggrega'!G62+'8.EFA Model HFV-preserved areas'!G63+'EFA Model conserv areas'!G62</f>
        <v>2701552.3857050557</v>
      </c>
      <c r="H54">
        <f>+'Model 1.A EFA Aggr  Agrof Agr '!H62+'Model 1. B EFA Aggr'!H62+'Model 2. EFA aggrega'!H62+'Model 3. EFA aggrega'!H62+'Model 4. EFA aggrega'!H62+'Model 5. EFA aggrega'!H62+'Model 6. EFA aggrega'!H62+'Model 7. EFA aggrega'!H62+'Model 9. EFA aggrega'!H62+'Model 10 EFA aggrega'!H62+'8.EFA Model HFV-preserved areas'!H63+'EFA Model conserv areas'!H62</f>
        <v>4465320.9400298325</v>
      </c>
      <c r="I54">
        <f>+'Model 1.A EFA Aggr  Agrof Agr '!I62+'Model 1. B EFA Aggr'!I62+'Model 2. EFA aggrega'!I62+'Model 3. EFA aggrega'!I62+'Model 4. EFA aggrega'!I62+'Model 5. EFA aggrega'!I62+'Model 6. EFA aggrega'!I62+'Model 7. EFA aggrega'!I62+'Model 9. EFA aggrega'!I62+'Model 10 EFA aggrega'!I62+'8.EFA Model HFV-preserved areas'!I63+'EFA Model conserv areas'!I62</f>
        <v>3883052.7491608826</v>
      </c>
      <c r="J54">
        <f>+'Model 1.A EFA Aggr  Agrof Agr '!J62+'Model 1. B EFA Aggr'!J62+'Model 2. EFA aggrega'!J62+'Model 3. EFA aggrega'!J62+'Model 4. EFA aggrega'!J62+'Model 5. EFA aggrega'!J62+'Model 6. EFA aggrega'!J62+'Model 7. EFA aggrega'!J62+'Model 9. EFA aggrega'!J62+'Model 10 EFA aggrega'!J62+'8.EFA Model HFV-preserved areas'!J63+'EFA Model conserv areas'!J62</f>
        <v>5813997.1555290604</v>
      </c>
      <c r="K54">
        <f>+'Model 1.A EFA Aggr  Agrof Agr '!K62+'Model 1. B EFA Aggr'!K62+'Model 2. EFA aggrega'!K62+'Model 3. EFA aggrega'!K62+'Model 4. EFA aggrega'!K62+'Model 5. EFA aggrega'!K62+'Model 6. EFA aggrega'!K62+'Model 7. EFA aggrega'!K62+'Model 9. EFA aggrega'!K62+'Model 10 EFA aggrega'!K62+'8.EFA Model HFV-preserved areas'!K63+'EFA Model conserv areas'!K62</f>
        <v>5144709.7542752186</v>
      </c>
      <c r="L54">
        <f>+'Model 1.A EFA Aggr  Agrof Agr '!L62+'Model 1. B EFA Aggr'!L62+'Model 2. EFA aggrega'!L62+'Model 3. EFA aggrega'!L62+'Model 4. EFA aggrega'!L62+'Model 5. EFA aggrega'!L62+'Model 6. EFA aggrega'!L62+'Model 7. EFA aggrega'!L62+'Model 9. EFA aggrega'!L62+'Model 10 EFA aggrega'!L62+'8.EFA Model HFV-preserved areas'!L63+'EFA Model conserv areas'!L62</f>
        <v>6805156.6880041314</v>
      </c>
      <c r="M54">
        <f>+'Model 1.A EFA Aggr  Agrof Agr '!M62+'Model 1. B EFA Aggr'!M62+'Model 2. EFA aggrega'!M62+'Model 3. EFA aggrega'!M62+'Model 4. EFA aggrega'!M62+'Model 5. EFA aggrega'!M62+'Model 6. EFA aggrega'!M62+'Model 7. EFA aggrega'!M62+'Model 9. EFA aggrega'!M62+'Model 10 EFA aggrega'!M62+'8.EFA Model HFV-preserved areas'!M63+'EFA Model conserv areas'!M62</f>
        <v>6589570.1919355933</v>
      </c>
      <c r="N54">
        <f>+'Model 1.A EFA Aggr  Agrof Agr '!N62+'Model 1. B EFA Aggr'!N62+'Model 2. EFA aggrega'!N62+'Model 3. EFA aggrega'!N62+'Model 4. EFA aggrega'!N62+'Model 5. EFA aggrega'!N62+'Model 6. EFA aggrega'!N62+'Model 7. EFA aggrega'!N62+'Model 9. EFA aggrega'!N62+'Model 10 EFA aggrega'!N62+'8.EFA Model HFV-preserved areas'!N63+'EFA Model conserv areas'!N62</f>
        <v>7758918.4774189582</v>
      </c>
      <c r="O54">
        <f>+'Model 1.A EFA Aggr  Agrof Agr '!O62+'Model 1. B EFA Aggr'!O62+'Model 2. EFA aggrega'!O62+'Model 3. EFA aggrega'!O62+'Model 4. EFA aggrega'!O62+'Model 5. EFA aggrega'!O62+'Model 6. EFA aggrega'!O62+'Model 7. EFA aggrega'!O62+'Model 9. EFA aggrega'!O62+'Model 10 EFA aggrega'!O62+'8.EFA Model HFV-preserved areas'!O63+'EFA Model conserv areas'!O62</f>
        <v>4663167.6984595191</v>
      </c>
      <c r="P54">
        <f>+'Model 1.A EFA Aggr  Agrof Agr '!P62+'Model 1. B EFA Aggr'!P62+'Model 2. EFA aggrega'!P62+'Model 3. EFA aggrega'!P62+'Model 4. EFA aggrega'!P62+'Model 5. EFA aggrega'!P62+'Model 6. EFA aggrega'!P62+'Model 7. EFA aggrega'!P62+'Model 9. EFA aggrega'!P62+'Model 10 EFA aggrega'!P62+'8.EFA Model HFV-preserved areas'!P63+'EFA Model conserv areas'!P62</f>
        <v>7334197.5904133013</v>
      </c>
      <c r="Q54">
        <f>+'Model 1.A EFA Aggr  Agrof Agr '!Q62+'Model 1. B EFA Aggr'!Q62+'Model 2. EFA aggrega'!Q62+'Model 3. EFA aggrega'!Q62+'Model 4. EFA aggrega'!Q62+'Model 5. EFA aggrega'!Q62+'Model 6. EFA aggrega'!Q62+'Model 7. EFA aggrega'!Q62+'Model 9. EFA aggrega'!Q62+'Model 10 EFA aggrega'!Q62+'8.EFA Model HFV-preserved areas'!Q63+'EFA Model conserv areas'!Q62</f>
        <v>4665698.1365211857</v>
      </c>
      <c r="R54">
        <f>+'Model 1.A EFA Aggr  Agrof Agr '!R62+'Model 1. B EFA Aggr'!R62+'Model 2. EFA aggrega'!R62+'Model 3. EFA aggrega'!R62+'Model 4. EFA aggrega'!R62+'Model 5. EFA aggrega'!R62+'Model 6. EFA aggrega'!R62+'Model 7. EFA aggrega'!R62+'Model 9. EFA aggrega'!R62+'Model 10 EFA aggrega'!R62+'8.EFA Model HFV-preserved areas'!R63+'EFA Model conserv areas'!R62</f>
        <v>9533428.3449822012</v>
      </c>
      <c r="S54">
        <f>+'Model 1.A EFA Aggr  Agrof Agr '!S62+'Model 1. B EFA Aggr'!S62+'Model 2. EFA aggrega'!S62+'Model 3. EFA aggrega'!S62+'Model 4. EFA aggrega'!S62+'Model 5. EFA aggrega'!S62+'Model 6. EFA aggrega'!S62+'Model 7. EFA aggrega'!S62+'Model 9. EFA aggrega'!S62+'Model 10 EFA aggrega'!S62+'8.EFA Model HFV-preserved areas'!S63+'EFA Model conserv areas'!S62</f>
        <v>5409252.2563504362</v>
      </c>
      <c r="T54">
        <f>+'Model 1.A EFA Aggr  Agrof Agr '!T62+'Model 1. B EFA Aggr'!T62+'Model 2. EFA aggrega'!T62+'Model 3. EFA aggrega'!T62+'Model 4. EFA aggrega'!T62+'Model 5. EFA aggrega'!T62+'Model 6. EFA aggrega'!T62+'Model 7. EFA aggrega'!T62+'Model 9. EFA aggrega'!T62+'Model 10 EFA aggrega'!T62+'8.EFA Model HFV-preserved areas'!T63+'EFA Model conserv areas'!T62</f>
        <v>7376884.8182091014</v>
      </c>
      <c r="U54">
        <f>+'Model 1.A EFA Aggr  Agrof Agr '!U62+'Model 1. B EFA Aggr'!U62+'Model 2. EFA aggrega'!U62+'Model 3. EFA aggrega'!U62+'Model 4. EFA aggrega'!U62+'Model 5. EFA aggrega'!U62+'Model 6. EFA aggrega'!U62+'Model 7. EFA aggrega'!U62+'Model 9. EFA aggrega'!U62+'Model 10 EFA aggrega'!U62+'8.EFA Model HFV-preserved areas'!U63+'EFA Model conserv areas'!U62</f>
        <v>5138237.0271097841</v>
      </c>
      <c r="V54">
        <f>+'Model 1.A EFA Aggr  Agrof Agr '!V62+'Model 1. B EFA Aggr'!V62+'Model 2. EFA aggrega'!V62+'Model 3. EFA aggrega'!V62+'Model 4. EFA aggrega'!V62+'Model 5. EFA aggrega'!V62+'Model 6. EFA aggrega'!V62+'Model 7. EFA aggrega'!V62+'Model 9. EFA aggrega'!V62+'Model 10 EFA aggrega'!V62+'8.EFA Model HFV-preserved areas'!V63+'EFA Model conserv areas'!V62</f>
        <v>7809266.9190635672</v>
      </c>
      <c r="W54">
        <f>+'Model 1.A EFA Aggr  Agrof Agr '!W62+'Model 1. B EFA Aggr'!W62+'Model 2. EFA aggrega'!W62+'Model 3. EFA aggrega'!W62+'Model 4. EFA aggrega'!W62+'Model 5. EFA aggrega'!W62+'Model 6. EFA aggrega'!W62+'Model 7. EFA aggrega'!W62+'Model 9. EFA aggrega'!W62+'Model 10 EFA aggrega'!W62+'8.EFA Model HFV-preserved areas'!W63+'EFA Model conserv areas'!W62</f>
        <v>8577846.0892679207</v>
      </c>
      <c r="X54">
        <f>+'Model 1.A EFA Aggr  Agrof Agr '!X62+'Model 1. B EFA Aggr'!X62+'Model 2. EFA aggrega'!X62+'Model 3. EFA aggrega'!X62+'Model 4. EFA aggrega'!X62+'Model 5. EFA aggrega'!X62+'Model 6. EFA aggrega'!X62+'Model 7. EFA aggrega'!X62+'Model 9. EFA aggrega'!X62+'Model 10 EFA aggrega'!X62+'8.EFA Model HFV-preserved areas'!X63+'EFA Model conserv areas'!X62</f>
        <v>7996386.8502557473</v>
      </c>
      <c r="Y54">
        <f>+'Model 1.A EFA Aggr  Agrof Agr '!Y62+'Model 1. B EFA Aggr'!Y62+'Model 2. EFA aggrega'!Y62+'Model 3. EFA aggrega'!Y62+'Model 4. EFA aggrega'!Y62+'Model 5. EFA aggrega'!Y62+'Model 6. EFA aggrega'!Y62+'Model 7. EFA aggrega'!Y62+'Model 9. EFA aggrega'!Y62+'Model 10 EFA aggrega'!Y62+'8.EFA Model HFV-preserved areas'!Y63+'EFA Model conserv areas'!Y62</f>
        <v>5019436.5492030466</v>
      </c>
      <c r="Z54">
        <f>+'Model 1.A EFA Aggr  Agrof Agr '!Z62+'Model 1. B EFA Aggr'!Z62+'Model 2. EFA aggrega'!Z62+'Model 3. EFA aggrega'!Z62+'Model 4. EFA aggrega'!Z62+'Model 5. EFA aggrega'!Z62+'Model 6. EFA aggrega'!Z62+'Model 7. EFA aggrega'!Z62+'Model 9. EFA aggrega'!Z62+'Model 10 EFA aggrega'!Z62+'8.EFA Model HFV-preserved areas'!Z63+'EFA Model conserv areas'!Z62</f>
        <v>7689201.2221259959</v>
      </c>
      <c r="AA54">
        <f>+'Model 1.A EFA Aggr  Agrof Agr '!AA62+'Model 1. B EFA Aggr'!AA62+'Model 2. EFA aggrega'!AA62+'Model 3. EFA aggrega'!AA62+'Model 4. EFA aggrega'!AA62+'Model 5. EFA aggrega'!AA62+'Model 6. EFA aggrega'!AA62+'Model 7. EFA aggrega'!AA62+'Model 9. EFA aggrega'!AA62+'Model 10 EFA aggrega'!AA62+'8.EFA Model HFV-preserved areas'!AA63+'EFA Model conserv areas'!AA62</f>
        <v>5710829.8998952461</v>
      </c>
      <c r="AB54">
        <f>+'Model 1.A EFA Aggr  Agrof Agr '!AB62+'Model 1. B EFA Aggr'!AB62+'Model 2. EFA aggrega'!AB62+'Model 3. EFA aggrega'!AB62+'Model 4. EFA aggrega'!AB62+'Model 5. EFA aggrega'!AB62+'Model 6. EFA aggrega'!AB62+'Model 7. EFA aggrega'!AB62+'Model 9. EFA aggrega'!AB62+'Model 10 EFA aggrega'!AB62+'8.EFA Model HFV-preserved areas'!AB63+'EFA Model conserv areas'!AB62</f>
        <v>9350693.5641845278</v>
      </c>
      <c r="AC54">
        <f>+'Model 1.A EFA Aggr  Agrof Agr '!AC62+'Model 1. B EFA Aggr'!AC62+'Model 2. EFA aggrega'!AC62+'Model 3. EFA aggrega'!AC62+'Model 4. EFA aggrega'!AC62+'Model 5. EFA aggrega'!AC62+'Model 6. EFA aggrega'!AC62+'Model 7. EFA aggrega'!AC62+'Model 9. EFA aggrega'!AC62+'Model 10 EFA aggrega'!AC62+'8.EFA Model HFV-preserved areas'!AC63+'EFA Model conserv areas'!AC62</f>
        <v>5139502.2461406179</v>
      </c>
      <c r="AD54">
        <f>+'Model 1.A EFA Aggr  Agrof Agr '!AD62+'Model 1. B EFA Aggr'!AD62+'Model 2. EFA aggrega'!AD62+'Model 3. EFA aggrega'!AD62+'Model 4. EFA aggrega'!AD62+'Model 5. EFA aggrega'!AD62+'Model 6. EFA aggrega'!AD62+'Model 7. EFA aggrega'!AD62+'Model 9. EFA aggrega'!AD62+'Model 10 EFA aggrega'!AD62+'8.EFA Model HFV-preserved areas'!AD63+'EFA Model conserv areas'!AD62</f>
        <v>7809266.9190635672</v>
      </c>
      <c r="AE54">
        <f>+'Model 1.A EFA Aggr  Agrof Agr '!AE62+'Model 1. B EFA Aggr'!AE62+'Model 2. EFA aggrega'!AE62+'Model 3. EFA aggrega'!AE62+'Model 4. EFA aggrega'!AE62+'Model 5. EFA aggrega'!AE62+'Model 6. EFA aggrega'!AE62+'Model 7. EFA aggrega'!AE62+'Model 9. EFA aggrega'!AE62+'Model 10 EFA aggrega'!AE62+'8.EFA Model HFV-preserved areas'!AE63+'EFA Model conserv areas'!AE62</f>
        <v>5019436.5492030466</v>
      </c>
      <c r="AF54" s="261"/>
      <c r="AG54" s="261"/>
      <c r="AH54" s="261"/>
      <c r="AI54" s="261"/>
    </row>
    <row r="55" spans="1:35">
      <c r="A55" s="541" t="s">
        <v>173</v>
      </c>
      <c r="B55">
        <f>+'Model 1.A EFA Aggr  Agrof Agr '!B63+'Model 1. B EFA Aggr'!B63+'Model 2. EFA aggrega'!B63+'Model 3. EFA aggrega'!B63+'Model 4. EFA aggrega'!B63+'Model 5. EFA aggrega'!B63+'Model 6. EFA aggrega'!B63+'Model 7. EFA aggrega'!B63+'Model 9. EFA aggrega'!B63+'Model 10 EFA aggrega'!B63+'8.EFA Model HFV-preserved areas'!B64+'EFA Model conserv areas'!B63</f>
        <v>0</v>
      </c>
      <c r="C55">
        <f>+'Model 1.A EFA Aggr  Agrof Agr '!C63+'Model 1. B EFA Aggr'!C63+'Model 2. EFA aggrega'!C63+'Model 3. EFA aggrega'!C63+'Model 4. EFA aggrega'!C63+'Model 5. EFA aggrega'!C63+'Model 6. EFA aggrega'!C63+'Model 7. EFA aggrega'!C63+'Model 9. EFA aggrega'!C63+'Model 10 EFA aggrega'!C63+'8.EFA Model HFV-preserved areas'!C64+'EFA Model conserv areas'!C63</f>
        <v>0</v>
      </c>
      <c r="D55">
        <f>+'Model 1.A EFA Aggr  Agrof Agr '!D63+'Model 1. B EFA Aggr'!D63+'Model 2. EFA aggrega'!D63+'Model 3. EFA aggrega'!D63+'Model 4. EFA aggrega'!D63+'Model 5. EFA aggrega'!D63+'Model 6. EFA aggrega'!D63+'Model 7. EFA aggrega'!D63+'Model 9. EFA aggrega'!D63+'Model 10 EFA aggrega'!D63+'8.EFA Model HFV-preserved areas'!D64+'EFA Model conserv areas'!D63</f>
        <v>0</v>
      </c>
      <c r="E55">
        <f>+'Model 1.A EFA Aggr  Agrof Agr '!E63+'Model 1. B EFA Aggr'!E63+'Model 2. EFA aggrega'!E63+'Model 3. EFA aggrega'!E63+'Model 4. EFA aggrega'!E63+'Model 5. EFA aggrega'!E63+'Model 6. EFA aggrega'!E63+'Model 7. EFA aggrega'!E63+'Model 9. EFA aggrega'!E63+'Model 10 EFA aggrega'!E63+'8.EFA Model HFV-preserved areas'!E64+'EFA Model conserv areas'!E63</f>
        <v>5435472.8422651747</v>
      </c>
      <c r="F55">
        <f>+'Model 1.A EFA Aggr  Agrof Agr '!F63+'Model 1. B EFA Aggr'!F63+'Model 2. EFA aggrega'!F63+'Model 3. EFA aggrega'!F63+'Model 4. EFA aggrega'!F63+'Model 5. EFA aggrega'!F63+'Model 6. EFA aggrega'!F63+'Model 7. EFA aggrega'!F63+'Model 9. EFA aggrega'!F63+'Model 10 EFA aggrega'!F63+'8.EFA Model HFV-preserved areas'!F64+'EFA Model conserv areas'!F63</f>
        <v>1753536.57539603</v>
      </c>
      <c r="G55">
        <f>+'Model 1.A EFA Aggr  Agrof Agr '!G63+'Model 1. B EFA Aggr'!G63+'Model 2. EFA aggrega'!G63+'Model 3. EFA aggrega'!G63+'Model 4. EFA aggrega'!G63+'Model 5. EFA aggrega'!G63+'Model 6. EFA aggrega'!G63+'Model 7. EFA aggrega'!G63+'Model 9. EFA aggrega'!G63+'Model 10 EFA aggrega'!G63+'8.EFA Model HFV-preserved areas'!G64+'EFA Model conserv areas'!G63</f>
        <v>2941732.0104258866</v>
      </c>
      <c r="H55">
        <f>+'Model 1.A EFA Aggr  Agrof Agr '!H63+'Model 1. B EFA Aggr'!H63+'Model 2. EFA aggrega'!H63+'Model 3. EFA aggrega'!H63+'Model 4. EFA aggrega'!H63+'Model 5. EFA aggrega'!H63+'Model 6. EFA aggrega'!H63+'Model 7. EFA aggrega'!H63+'Model 9. EFA aggrega'!H63+'Model 10 EFA aggrega'!H63+'8.EFA Model HFV-preserved areas'!H64+'EFA Model conserv areas'!H63</f>
        <v>2762748.0093745152</v>
      </c>
      <c r="I55">
        <f>+'Model 1.A EFA Aggr  Agrof Agr '!I63+'Model 1. B EFA Aggr'!I63+'Model 2. EFA aggrega'!I63+'Model 3. EFA aggrega'!I63+'Model 4. EFA aggrega'!I63+'Model 5. EFA aggrega'!I63+'Model 6. EFA aggrega'!I63+'Model 7. EFA aggrega'!I63+'Model 9. EFA aggrega'!I63+'Model 10 EFA aggrega'!I63+'8.EFA Model HFV-preserved areas'!I64+'EFA Model conserv areas'!I63</f>
        <v>4566469.4875299027</v>
      </c>
      <c r="J55">
        <f>+'Model 1.A EFA Aggr  Agrof Agr '!J63+'Model 1. B EFA Aggr'!J63+'Model 2. EFA aggrega'!J63+'Model 3. EFA aggrega'!J63+'Model 4. EFA aggrega'!J63+'Model 5. EFA aggrega'!J63+'Model 6. EFA aggrega'!J63+'Model 7. EFA aggrega'!J63+'Model 9. EFA aggrega'!J63+'Model 10 EFA aggrega'!J63+'8.EFA Model HFV-preserved areas'!J64+'EFA Model conserv areas'!J63</f>
        <v>3971011.7448789272</v>
      </c>
      <c r="K55">
        <f>+'Model 1.A EFA Aggr  Agrof Agr '!K63+'Model 1. B EFA Aggr'!K63+'Model 2. EFA aggrega'!K63+'Model 3. EFA aggrega'!K63+'Model 4. EFA aggrega'!K63+'Model 5. EFA aggrega'!K63+'Model 6. EFA aggrega'!K63+'Model 7. EFA aggrega'!K63+'Model 9. EFA aggrega'!K63+'Model 10 EFA aggrega'!K63+'8.EFA Model HFV-preserved areas'!K64+'EFA Model conserv areas'!K63</f>
        <v>5945695.9461309677</v>
      </c>
      <c r="L55">
        <f>+'Model 1.A EFA Aggr  Agrof Agr '!L63+'Model 1. B EFA Aggr'!L63+'Model 2. EFA aggrega'!L63+'Model 3. EFA aggrega'!L63+'Model 4. EFA aggrega'!L63+'Model 5. EFA aggrega'!L63+'Model 6. EFA aggrega'!L63+'Model 7. EFA aggrega'!L63+'Model 9. EFA aggrega'!L63+'Model 10 EFA aggrega'!L63+'8.EFA Model HFV-preserved areas'!L64+'EFA Model conserv areas'!L63</f>
        <v>5261247.8320401069</v>
      </c>
      <c r="M55">
        <f>+'Model 1.A EFA Aggr  Agrof Agr '!M63+'Model 1. B EFA Aggr'!M63+'Model 2. EFA aggrega'!M63+'Model 3. EFA aggrega'!M63+'Model 4. EFA aggrega'!M63+'Model 5. EFA aggrega'!M63+'Model 6. EFA aggrega'!M63+'Model 7. EFA aggrega'!M63+'Model 9. EFA aggrega'!M63+'Model 10 EFA aggrega'!M63+'8.EFA Model HFV-preserved areas'!M64+'EFA Model conserv areas'!M63</f>
        <v>6959307.2459923346</v>
      </c>
      <c r="N55">
        <f>+'Model 1.A EFA Aggr  Agrof Agr '!N63+'Model 1. B EFA Aggr'!N63+'Model 2. EFA aggrega'!N63+'Model 3. EFA aggrega'!N63+'Model 4. EFA aggrega'!N63+'Model 5. EFA aggrega'!N63+'Model 6. EFA aggrega'!N63+'Model 7. EFA aggrega'!N63+'Model 9. EFA aggrega'!N63+'Model 10 EFA aggrega'!N63+'8.EFA Model HFV-preserved areas'!N64+'EFA Model conserv areas'!N63</f>
        <v>6738837.2799043236</v>
      </c>
      <c r="O55">
        <f>+'Model 1.A EFA Aggr  Agrof Agr '!O63+'Model 1. B EFA Aggr'!O63+'Model 2. EFA aggrega'!O63+'Model 3. EFA aggrega'!O63+'Model 4. EFA aggrega'!O63+'Model 5. EFA aggrega'!O63+'Model 6. EFA aggrega'!O63+'Model 7. EFA aggrega'!O63+'Model 9. EFA aggrega'!O63+'Model 10 EFA aggrega'!O63+'8.EFA Model HFV-preserved areas'!O64+'EFA Model conserv areas'!O63</f>
        <v>7934673.6683005206</v>
      </c>
      <c r="P55">
        <f>+'Model 1.A EFA Aggr  Agrof Agr '!P63+'Model 1. B EFA Aggr'!P63+'Model 2. EFA aggrega'!P63+'Model 3. EFA aggrega'!P63+'Model 4. EFA aggrega'!P63+'Model 5. EFA aggrega'!P63+'Model 6. EFA aggrega'!P63+'Model 7. EFA aggrega'!P63+'Model 9. EFA aggrega'!P63+'Model 10 EFA aggrega'!P63+'8.EFA Model HFV-preserved areas'!P64+'EFA Model conserv areas'!P63</f>
        <v>4768797.8750544582</v>
      </c>
      <c r="Q55">
        <f>+'Model 1.A EFA Aggr  Agrof Agr '!Q63+'Model 1. B EFA Aggr'!Q63+'Model 2. EFA aggrega'!Q63+'Model 3. EFA aggrega'!Q63+'Model 4. EFA aggrega'!Q63+'Model 5. EFA aggrega'!Q63+'Model 6. EFA aggrega'!Q63+'Model 7. EFA aggrega'!Q63+'Model 9. EFA aggrega'!Q63+'Model 10 EFA aggrega'!Q63+'8.EFA Model HFV-preserved areas'!Q64+'EFA Model conserv areas'!Q63</f>
        <v>7500331.9944823328</v>
      </c>
      <c r="R55">
        <f>+'Model 1.A EFA Aggr  Agrof Agr '!R63+'Model 1. B EFA Aggr'!R63+'Model 2. EFA aggrega'!R63+'Model 3. EFA aggrega'!R63+'Model 4. EFA aggrega'!R63+'Model 5. EFA aggrega'!R63+'Model 6. EFA aggrega'!R63+'Model 7. EFA aggrega'!R63+'Model 9. EFA aggrega'!R63+'Model 10 EFA aggrega'!R63+'8.EFA Model HFV-preserved areas'!R64+'EFA Model conserv areas'!R63</f>
        <v>4771385.6326543866</v>
      </c>
      <c r="S55">
        <f>+'Model 1.A EFA Aggr  Agrof Agr '!S63+'Model 1. B EFA Aggr'!S63+'Model 2. EFA aggrega'!S63+'Model 3. EFA aggrega'!S63+'Model 4. EFA aggrega'!S63+'Model 5. EFA aggrega'!S63+'Model 6. EFA aggrega'!S63+'Model 7. EFA aggrega'!S63+'Model 9. EFA aggrega'!S63+'Model 10 EFA aggrega'!S63+'8.EFA Model HFV-preserved areas'!S64+'EFA Model conserv areas'!S63</f>
        <v>9749379.7721565533</v>
      </c>
      <c r="T55">
        <f>+'Model 1.A EFA Aggr  Agrof Agr '!T63+'Model 1. B EFA Aggr'!T63+'Model 2. EFA aggrega'!T63+'Model 3. EFA aggrega'!T63+'Model 4. EFA aggrega'!T63+'Model 5. EFA aggrega'!T63+'Model 6. EFA aggrega'!T63+'Model 7. EFA aggrega'!T63+'Model 9. EFA aggrega'!T63+'Model 10 EFA aggrega'!T63+'8.EFA Model HFV-preserved areas'!T64+'EFA Model conserv areas'!T63</f>
        <v>5531782.7566525415</v>
      </c>
      <c r="U55">
        <f>+'Model 1.A EFA Aggr  Agrof Agr '!U63+'Model 1. B EFA Aggr'!U63+'Model 2. EFA aggrega'!U63+'Model 3. EFA aggrega'!U63+'Model 4. EFA aggrega'!U63+'Model 5. EFA aggrega'!U63+'Model 6. EFA aggrega'!U63+'Model 7. EFA aggrega'!U63+'Model 9. EFA aggrega'!U63+'Model 10 EFA aggrega'!U63+'8.EFA Model HFV-preserved areas'!U64+'EFA Model conserv areas'!U63</f>
        <v>7543986.1742948713</v>
      </c>
      <c r="V55">
        <f>+'Model 1.A EFA Aggr  Agrof Agr '!V63+'Model 1. B EFA Aggr'!V63+'Model 2. EFA aggrega'!V63+'Model 3. EFA aggrega'!V63+'Model 4. EFA aggrega'!V63+'Model 5. EFA aggrega'!V63+'Model 6. EFA aggrega'!V63+'Model 7. EFA aggrega'!V63+'Model 9. EFA aggrega'!V63+'Model 10 EFA aggrega'!V63+'8.EFA Model HFV-preserved areas'!V64+'EFA Model conserv areas'!V63</f>
        <v>5254628.4845174951</v>
      </c>
      <c r="W55">
        <f>+'Model 1.A EFA Aggr  Agrof Agr '!W63+'Model 1. B EFA Aggr'!W63+'Model 2. EFA aggrega'!W63+'Model 3. EFA aggrega'!W63+'Model 4. EFA aggrega'!W63+'Model 5. EFA aggrega'!W63+'Model 6. EFA aggrega'!W63+'Model 7. EFA aggrega'!W63+'Model 9. EFA aggrega'!W63+'Model 10 EFA aggrega'!W63+'8.EFA Model HFV-preserved areas'!W64+'EFA Model conserv areas'!W63</f>
        <v>7986162.6039453689</v>
      </c>
      <c r="X55">
        <f>+'Model 1.A EFA Aggr  Agrof Agr '!X63+'Model 1. B EFA Aggr'!X63+'Model 2. EFA aggrega'!X63+'Model 3. EFA aggrega'!X63+'Model 4. EFA aggrega'!X63+'Model 5. EFA aggrega'!X63+'Model 6. EFA aggrega'!X63+'Model 7. EFA aggrega'!X63+'Model 9. EFA aggrega'!X63+'Model 10 EFA aggrega'!X63+'8.EFA Model HFV-preserved areas'!X64+'EFA Model conserv areas'!X63</f>
        <v>8772151.6463065166</v>
      </c>
      <c r="Y55">
        <f>+'Model 1.A EFA Aggr  Agrof Agr '!Y63+'Model 1. B EFA Aggr'!Y63+'Model 2. EFA aggrega'!Y63+'Model 3. EFA aggrega'!Y63+'Model 4. EFA aggrega'!Y63+'Model 5. EFA aggrega'!Y63+'Model 6. EFA aggrega'!Y63+'Model 7. EFA aggrega'!Y63+'Model 9. EFA aggrega'!Y63+'Model 10 EFA aggrega'!Y63+'8.EFA Model HFV-preserved areas'!Y64+'EFA Model conserv areas'!Y63</f>
        <v>8177521.1799074523</v>
      </c>
      <c r="Z55">
        <f>+'Model 1.A EFA Aggr  Agrof Agr '!Z63+'Model 1. B EFA Aggr'!Z63+'Model 2. EFA aggrega'!Z63+'Model 3. EFA aggrega'!Z63+'Model 4. EFA aggrega'!Z63+'Model 5. EFA aggrega'!Z63+'Model 6. EFA aggrega'!Z63+'Model 7. EFA aggrega'!Z63+'Model 9. EFA aggrega'!Z63+'Model 10 EFA aggrega'!Z63+'8.EFA Model HFV-preserved areas'!Z64+'EFA Model conserv areas'!Z63</f>
        <v>5133136.935589442</v>
      </c>
      <c r="AA55">
        <f>+'Model 1.A EFA Aggr  Agrof Agr '!AA63+'Model 1. B EFA Aggr'!AA63+'Model 2. EFA aggrega'!AA63+'Model 3. EFA aggrega'!AA63+'Model 4. EFA aggrega'!AA63+'Model 5. EFA aggrega'!AA63+'Model 6. EFA aggrega'!AA63+'Model 7. EFA aggrega'!AA63+'Model 9. EFA aggrega'!AA63+'Model 10 EFA aggrega'!AA63+'8.EFA Model HFV-preserved areas'!AA64+'EFA Model conserv areas'!AA63</f>
        <v>7863377.176217352</v>
      </c>
      <c r="AB55">
        <f>+'Model 1.A EFA Aggr  Agrof Agr '!AB63+'Model 1. B EFA Aggr'!AB63+'Model 2. EFA aggrega'!AB63+'Model 3. EFA aggrega'!AB63+'Model 4. EFA aggrega'!AB63+'Model 5. EFA aggrega'!AB63+'Model 6. EFA aggrega'!AB63+'Model 7. EFA aggrega'!AB63+'Model 9. EFA aggrega'!AB63+'Model 10 EFA aggrega'!AB63+'8.EFA Model HFV-preserved areas'!AB64+'EFA Model conserv areas'!AB63</f>
        <v>5840191.7435683496</v>
      </c>
      <c r="AC55">
        <f>+'Model 1.A EFA Aggr  Agrof Agr '!AC63+'Model 1. B EFA Aggr'!AC63+'Model 2. EFA aggrega'!AC63+'Model 3. EFA aggrega'!AC63+'Model 4. EFA aggrega'!AC63+'Model 5. EFA aggrega'!AC63+'Model 6. EFA aggrega'!AC63+'Model 7. EFA aggrega'!AC63+'Model 9. EFA aggrega'!AC63+'Model 10 EFA aggrega'!AC63+'8.EFA Model HFV-preserved areas'!AC64+'EFA Model conserv areas'!AC63</f>
        <v>9562505.6791115254</v>
      </c>
      <c r="AD55">
        <f>+'Model 1.A EFA Aggr  Agrof Agr '!AD63+'Model 1. B EFA Aggr'!AD63+'Model 2. EFA aggrega'!AD63+'Model 3. EFA aggrega'!AD63+'Model 4. EFA aggrega'!AD63+'Model 5. EFA aggrega'!AD63+'Model 6. EFA aggrega'!AD63+'Model 7. EFA aggrega'!AD63+'Model 9. EFA aggrega'!AD63+'Model 10 EFA aggrega'!AD63+'8.EFA Model HFV-preserved areas'!AD64+'EFA Model conserv areas'!AD63</f>
        <v>5255922.3633174589</v>
      </c>
      <c r="AE55">
        <f>+'Model 1.A EFA Aggr  Agrof Agr '!AE63+'Model 1. B EFA Aggr'!AE63+'Model 2. EFA aggrega'!AE63+'Model 3. EFA aggrega'!AE63+'Model 4. EFA aggrega'!AE63+'Model 5. EFA aggrega'!AE63+'Model 6. EFA aggrega'!AE63+'Model 7. EFA aggrega'!AE63+'Model 9. EFA aggrega'!AE63+'Model 10 EFA aggrega'!AE63+'8.EFA Model HFV-preserved areas'!AE64+'EFA Model conserv areas'!AE63</f>
        <v>7986162.6039453689</v>
      </c>
      <c r="AF55" s="261"/>
      <c r="AG55" s="261"/>
      <c r="AH55" s="261"/>
      <c r="AI55" s="261"/>
    </row>
    <row r="56" spans="1:35">
      <c r="A56" s="541" t="s">
        <v>174</v>
      </c>
      <c r="B56">
        <f>+'Model 1.A EFA Aggr  Agrof Agr '!B64+'Model 1. B EFA Aggr'!B64+'Model 2. EFA aggrega'!B64+'Model 3. EFA aggrega'!B64+'Model 4. EFA aggrega'!B64+'Model 5. EFA aggrega'!B64+'Model 6. EFA aggrega'!B64+'Model 7. EFA aggrega'!B64+'Model 9. EFA aggrega'!B64+'Model 10 EFA aggrega'!B64+'8.EFA Model HFV-preserved areas'!B65+'EFA Model conserv areas'!B64</f>
        <v>0</v>
      </c>
      <c r="C56">
        <f>+'Model 1.A EFA Aggr  Agrof Agr '!C64+'Model 1. B EFA Aggr'!C64+'Model 2. EFA aggrega'!C64+'Model 3. EFA aggrega'!C64+'Model 4. EFA aggrega'!C64+'Model 5. EFA aggrega'!C64+'Model 6. EFA aggrega'!C64+'Model 7. EFA aggrega'!C64+'Model 9. EFA aggrega'!C64+'Model 10 EFA aggrega'!C64+'8.EFA Model HFV-preserved areas'!C65+'EFA Model conserv areas'!C64</f>
        <v>0</v>
      </c>
      <c r="D56">
        <f>+'Model 1.A EFA Aggr  Agrof Agr '!D64+'Model 1. B EFA Aggr'!D64+'Model 2. EFA aggrega'!D64+'Model 3. EFA aggrega'!D64+'Model 4. EFA aggrega'!D64+'Model 5. EFA aggrega'!D64+'Model 6. EFA aggrega'!D64+'Model 7. EFA aggrega'!D64+'Model 9. EFA aggrega'!D64+'Model 10 EFA aggrega'!D64+'8.EFA Model HFV-preserved areas'!D65+'EFA Model conserv areas'!D64</f>
        <v>0</v>
      </c>
      <c r="E56">
        <f>+'Model 1.A EFA Aggr  Agrof Agr '!E64+'Model 1. B EFA Aggr'!E64+'Model 2. EFA aggrega'!E64+'Model 3. EFA aggrega'!E64+'Model 4. EFA aggrega'!E64+'Model 5. EFA aggrega'!E64+'Model 6. EFA aggrega'!E64+'Model 7. EFA aggrega'!E64+'Model 9. EFA aggrega'!E64+'Model 10 EFA aggrega'!E64+'8.EFA Model HFV-preserved areas'!E65+'EFA Model conserv areas'!E64</f>
        <v>0</v>
      </c>
      <c r="F56">
        <f>+'Model 1.A EFA Aggr  Agrof Agr '!F64+'Model 1. B EFA Aggr'!F64+'Model 2. EFA aggrega'!F64+'Model 3. EFA aggrega'!F64+'Model 4. EFA aggrega'!F64+'Model 5. EFA aggrega'!F64+'Model 6. EFA aggrega'!F64+'Model 7. EFA aggrega'!F64+'Model 9. EFA aggrega'!F64+'Model 10 EFA aggrega'!F64+'8.EFA Model HFV-preserved areas'!F65+'EFA Model conserv areas'!F64</f>
        <v>4719660.3172269585</v>
      </c>
      <c r="G56">
        <f>+'Model 1.A EFA Aggr  Agrof Agr '!G64+'Model 1. B EFA Aggr'!G64+'Model 2. EFA aggrega'!G64+'Model 3. EFA aggrega'!G64+'Model 4. EFA aggrega'!G64+'Model 5. EFA aggrega'!G64+'Model 6. EFA aggrega'!G64+'Model 7. EFA aggrega'!G64+'Model 9. EFA aggrega'!G64+'Model 10 EFA aggrega'!G64+'8.EFA Model HFV-preserved areas'!G65+'EFA Model conserv areas'!G64</f>
        <v>1522608.4702970802</v>
      </c>
      <c r="H56">
        <f>+'Model 1.A EFA Aggr  Agrof Agr '!H64+'Model 1. B EFA Aggr'!H64+'Model 2. EFA aggrega'!H64+'Model 3. EFA aggrega'!H64+'Model 4. EFA aggrega'!H64+'Model 5. EFA aggrega'!H64+'Model 6. EFA aggrega'!H64+'Model 7. EFA aggrega'!H64+'Model 9. EFA aggrega'!H64+'Model 10 EFA aggrega'!H64+'8.EFA Model HFV-preserved areas'!H65+'EFA Model conserv areas'!H64</f>
        <v>2554327.1462170235</v>
      </c>
      <c r="I56">
        <f>+'Model 1.A EFA Aggr  Agrof Agr '!I64+'Model 1. B EFA Aggr'!I64+'Model 2. EFA aggrega'!I64+'Model 3. EFA aggrega'!I64+'Model 4. EFA aggrega'!I64+'Model 5. EFA aggrega'!I64+'Model 6. EFA aggrega'!I64+'Model 7. EFA aggrega'!I64+'Model 9. EFA aggrega'!I64+'Model 10 EFA aggrega'!I64+'8.EFA Model HFV-preserved areas'!I65+'EFA Model conserv areas'!I64</f>
        <v>2398914.045702179</v>
      </c>
      <c r="J56">
        <f>+'Model 1.A EFA Aggr  Agrof Agr '!J64+'Model 1. B EFA Aggr'!J64+'Model 2. EFA aggrega'!J64+'Model 3. EFA aggrega'!J64+'Model 4. EFA aggrega'!J64+'Model 5. EFA aggrega'!J64+'Model 6. EFA aggrega'!J64+'Model 7. EFA aggrega'!J64+'Model 9. EFA aggrega'!J64+'Model 10 EFA aggrega'!J64+'8.EFA Model HFV-preserved areas'!J65+'EFA Model conserv areas'!J64</f>
        <v>3965098.4294387475</v>
      </c>
      <c r="K56">
        <f>+'Model 1.A EFA Aggr  Agrof Agr '!K64+'Model 1. B EFA Aggr'!K64+'Model 2. EFA aggrega'!K64+'Model 3. EFA aggrega'!K64+'Model 4. EFA aggrega'!K64+'Model 5. EFA aggrega'!K64+'Model 6. EFA aggrega'!K64+'Model 7. EFA aggrega'!K64+'Model 9. EFA aggrega'!K64+'Model 10 EFA aggrega'!K64+'8.EFA Model HFV-preserved areas'!K65+'EFA Model conserv areas'!K64</f>
        <v>3448058.1718327203</v>
      </c>
      <c r="L56">
        <f>+'Model 1.A EFA Aggr  Agrof Agr '!L64+'Model 1. B EFA Aggr'!L64+'Model 2. EFA aggrega'!L64+'Model 3. EFA aggrega'!L64+'Model 4. EFA aggrega'!L64+'Model 5. EFA aggrega'!L64+'Model 6. EFA aggrega'!L64+'Model 7. EFA aggrega'!L64+'Model 9. EFA aggrega'!L64+'Model 10 EFA aggrega'!L64+'8.EFA Model HFV-preserved areas'!L65+'EFA Model conserv areas'!L64</f>
        <v>5162690.7225162648</v>
      </c>
      <c r="M56">
        <f>+'Model 1.A EFA Aggr  Agrof Agr '!M64+'Model 1. B EFA Aggr'!M64+'Model 2. EFA aggrega'!M64+'Model 3. EFA aggrega'!M64+'Model 4. EFA aggrega'!M64+'Model 5. EFA aggrega'!M64+'Model 6. EFA aggrega'!M64+'Model 7. EFA aggrega'!M64+'Model 9. EFA aggrega'!M64+'Model 10 EFA aggrega'!M64+'8.EFA Model HFV-preserved areas'!M65+'EFA Model conserv areas'!M64</f>
        <v>4568379.4828101629</v>
      </c>
      <c r="N56">
        <f>+'Model 1.A EFA Aggr  Agrof Agr '!N64+'Model 1. B EFA Aggr'!N64+'Model 2. EFA aggrega'!N64+'Model 3. EFA aggrega'!N64+'Model 4. EFA aggrega'!N64+'Model 5. EFA aggrega'!N64+'Model 6. EFA aggrega'!N64+'Model 7. EFA aggrega'!N64+'Model 9. EFA aggrega'!N64+'Model 10 EFA aggrega'!N64+'8.EFA Model HFV-preserved areas'!N65+'EFA Model conserv areas'!N64</f>
        <v>6042816.7332378803</v>
      </c>
      <c r="O56">
        <f>+'Model 1.A EFA Aggr  Agrof Agr '!O64+'Model 1. B EFA Aggr'!O64+'Model 2. EFA aggrega'!O64+'Model 3. EFA aggrega'!O64+'Model 4. EFA aggrega'!O64+'Model 5. EFA aggrega'!O64+'Model 6. EFA aggrega'!O64+'Model 7. EFA aggrega'!O64+'Model 9. EFA aggrega'!O64+'Model 10 EFA aggrega'!O64+'8.EFA Model HFV-preserved areas'!O65+'EFA Model conserv areas'!O64</f>
        <v>5851381.0697211931</v>
      </c>
      <c r="P56">
        <f>+'Model 1.A EFA Aggr  Agrof Agr '!P64+'Model 1. B EFA Aggr'!P64+'Model 2. EFA aggrega'!P64+'Model 3. EFA aggrega'!P64+'Model 4. EFA aggrega'!P64+'Model 5. EFA aggrega'!P64+'Model 6. EFA aggrega'!P64+'Model 7. EFA aggrega'!P64+'Model 9. EFA aggrega'!P64+'Model 10 EFA aggrega'!P64+'8.EFA Model HFV-preserved areas'!P65+'EFA Model conserv areas'!P64</f>
        <v>6889734.4406226818</v>
      </c>
      <c r="Q56">
        <f>+'Model 1.A EFA Aggr  Agrof Agr '!Q64+'Model 1. B EFA Aggr'!Q64+'Model 2. EFA aggrega'!Q64+'Model 3. EFA aggrega'!Q64+'Model 4. EFA aggrega'!Q64+'Model 5. EFA aggrega'!Q64+'Model 6. EFA aggrega'!Q64+'Model 7. EFA aggrega'!Q64+'Model 9. EFA aggrega'!Q64+'Model 10 EFA aggrega'!Q64+'8.EFA Model HFV-preserved areas'!Q65+'EFA Model conserv areas'!Q64</f>
        <v>4140781.6292926553</v>
      </c>
      <c r="R56">
        <f>+'Model 1.A EFA Aggr  Agrof Agr '!R64+'Model 1. B EFA Aggr'!R64+'Model 2. EFA aggrega'!R64+'Model 3. EFA aggrega'!R64+'Model 4. EFA aggrega'!R64+'Model 5. EFA aggrega'!R64+'Model 6. EFA aggrega'!R64+'Model 7. EFA aggrega'!R64+'Model 9. EFA aggrega'!R64+'Model 10 EFA aggrega'!R64+'8.EFA Model HFV-preserved areas'!R65+'EFA Model conserv areas'!R64</f>
        <v>6512592.4289659103</v>
      </c>
      <c r="S56">
        <f>+'Model 1.A EFA Aggr  Agrof Agr '!S64+'Model 1. B EFA Aggr'!S64+'Model 2. EFA aggrega'!S64+'Model 3. EFA aggrega'!S64+'Model 4. EFA aggrega'!S64+'Model 5. EFA aggrega'!S64+'Model 6. EFA aggrega'!S64+'Model 7. EFA aggrega'!S64+'Model 9. EFA aggrega'!S64+'Model 10 EFA aggrega'!S64+'8.EFA Model HFV-preserved areas'!S65+'EFA Model conserv areas'!S64</f>
        <v>4143028.5979022705</v>
      </c>
      <c r="T56">
        <f>+'Model 1.A EFA Aggr  Agrof Agr '!T64+'Model 1. B EFA Aggr'!T64+'Model 2. EFA aggrega'!T64+'Model 3. EFA aggrega'!T64+'Model 4. EFA aggrega'!T64+'Model 5. EFA aggrega'!T64+'Model 6. EFA aggrega'!T64+'Model 7. EFA aggrega'!T64+'Model 9. EFA aggrega'!T64+'Model 10 EFA aggrega'!T64+'8.EFA Model HFV-preserved areas'!T65+'EFA Model conserv areas'!T64</f>
        <v>8465456.854172552</v>
      </c>
      <c r="U56">
        <f>+'Model 1.A EFA Aggr  Agrof Agr '!U64+'Model 1. B EFA Aggr'!U64+'Model 2. EFA aggrega'!U64+'Model 3. EFA aggrega'!U64+'Model 4. EFA aggrega'!U64+'Model 5. EFA aggrega'!U64+'Model 6. EFA aggrega'!U64+'Model 7. EFA aggrega'!U64+'Model 9. EFA aggrega'!U64+'Model 10 EFA aggrega'!U64+'8.EFA Model HFV-preserved areas'!U65+'EFA Model conserv areas'!U64</f>
        <v>4803286.9113210533</v>
      </c>
      <c r="V56">
        <f>+'Model 1.A EFA Aggr  Agrof Agr '!V64+'Model 1. B EFA Aggr'!V64+'Model 2. EFA aggrega'!V64+'Model 3. EFA aggrega'!V64+'Model 4. EFA aggrega'!V64+'Model 5. EFA aggrega'!V64+'Model 6. EFA aggrega'!V64+'Model 7. EFA aggrega'!V64+'Model 9. EFA aggrega'!V64+'Model 10 EFA aggrega'!V64+'8.EFA Model HFV-preserved areas'!V65+'EFA Model conserv areas'!V64</f>
        <v>6550497.668513841</v>
      </c>
      <c r="W56">
        <f>+'Model 1.A EFA Aggr  Agrof Agr '!W64+'Model 1. B EFA Aggr'!W64+'Model 2. EFA aggrega'!W64+'Model 3. EFA aggrega'!W64+'Model 4. EFA aggrega'!W64+'Model 5. EFA aggrega'!W64+'Model 6. EFA aggrega'!W64+'Model 7. EFA aggrega'!W64+'Model 9. EFA aggrega'!W64+'Model 10 EFA aggrega'!W64+'8.EFA Model HFV-preserved areas'!W65+'EFA Model conserv areas'!W64</f>
        <v>4562631.8555595046</v>
      </c>
      <c r="X56">
        <f>+'Model 1.A EFA Aggr  Agrof Agr '!X64+'Model 1. B EFA Aggr'!X64+'Model 2. EFA aggrega'!X64+'Model 3. EFA aggrega'!X64+'Model 4. EFA aggrega'!X64+'Model 5. EFA aggrega'!X64+'Model 6. EFA aggrega'!X64+'Model 7. EFA aggrega'!X64+'Model 9. EFA aggrega'!X64+'Model 10 EFA aggrega'!X64+'8.EFA Model HFV-preserved areas'!X65+'EFA Model conserv areas'!X64</f>
        <v>6934442.6552327601</v>
      </c>
      <c r="Y56">
        <f>+'Model 1.A EFA Aggr  Agrof Agr '!Y64+'Model 1. B EFA Aggr'!Y64+'Model 2. EFA aggrega'!Y64+'Model 3. EFA aggrega'!Y64+'Model 4. EFA aggrega'!Y64+'Model 5. EFA aggrega'!Y64+'Model 6. EFA aggrega'!Y64+'Model 7. EFA aggrega'!Y64+'Model 9. EFA aggrega'!Y64+'Model 10 EFA aggrega'!Y64+'8.EFA Model HFV-preserved areas'!Y65+'EFA Model conserv areas'!Y64</f>
        <v>7616922.6161594335</v>
      </c>
      <c r="Z56">
        <f>+'Model 1.A EFA Aggr  Agrof Agr '!Z64+'Model 1. B EFA Aggr'!Z64+'Model 2. EFA aggrega'!Z64+'Model 3. EFA aggrega'!Z64+'Model 4. EFA aggrega'!Z64+'Model 5. EFA aggrega'!Z64+'Model 6. EFA aggrega'!Z64+'Model 7. EFA aggrega'!Z64+'Model 9. EFA aggrega'!Z64+'Model 10 EFA aggrega'!Z64+'8.EFA Model HFV-preserved areas'!Z65+'EFA Model conserv areas'!Z64</f>
        <v>7100600.6884965096</v>
      </c>
      <c r="AA56">
        <f>+'Model 1.A EFA Aggr  Agrof Agr '!AA64+'Model 1. B EFA Aggr'!AA64+'Model 2. EFA aggrega'!AA64+'Model 3. EFA aggrega'!AA64+'Model 4. EFA aggrega'!AA64+'Model 5. EFA aggrega'!AA64+'Model 6. EFA aggrega'!AA64+'Model 7. EFA aggrega'!AA64+'Model 9. EFA aggrega'!AA64+'Model 10 EFA aggrega'!AA64+'8.EFA Model HFV-preserved areas'!AA65+'EFA Model conserv areas'!AA64</f>
        <v>4457139.8663629945</v>
      </c>
      <c r="AB56">
        <f>+'Model 1.A EFA Aggr  Agrof Agr '!AB64+'Model 1. B EFA Aggr'!AB64+'Model 2. EFA aggrega'!AB64+'Model 3. EFA aggrega'!AB64+'Model 4. EFA aggrega'!AB64+'Model 5. EFA aggrega'!AB64+'Model 6. EFA aggrega'!AB64+'Model 7. EFA aggrega'!AB64+'Model 9. EFA aggrega'!AB64+'Model 10 EFA aggrega'!AB64+'8.EFA Model HFV-preserved areas'!AB65+'EFA Model conserv areas'!AB64</f>
        <v>6827827.1817314411</v>
      </c>
      <c r="AC56">
        <f>+'Model 1.A EFA Aggr  Agrof Agr '!AC64+'Model 1. B EFA Aggr'!AC64+'Model 2. EFA aggrega'!AC64+'Model 3. EFA aggrega'!AC64+'Model 4. EFA aggrega'!AC64+'Model 5. EFA aggrega'!AC64+'Model 6. EFA aggrega'!AC64+'Model 7. EFA aggrega'!AC64+'Model 9. EFA aggrega'!AC64+'Model 10 EFA aggrega'!AC64+'8.EFA Model HFV-preserved areas'!AC65+'EFA Model conserv areas'!AC64</f>
        <v>5071080.6616097791</v>
      </c>
      <c r="AD56">
        <f>+'Model 1.A EFA Aggr  Agrof Agr '!AD64+'Model 1. B EFA Aggr'!AD64+'Model 2. EFA aggrega'!AD64+'Model 3. EFA aggrega'!AD64+'Model 4. EFA aggrega'!AD64+'Model 5. EFA aggrega'!AD64+'Model 6. EFA aggrega'!AD64+'Model 7. EFA aggrega'!AD64+'Model 9. EFA aggrega'!AD64+'Model 10 EFA aggrega'!AD64+'8.EFA Model HFV-preserved areas'!AD65+'EFA Model conserv areas'!AD64</f>
        <v>8303192.7298070928</v>
      </c>
      <c r="AE56">
        <f>+'Model 1.A EFA Aggr  Agrof Agr '!AE64+'Model 1. B EFA Aggr'!AE64+'Model 2. EFA aggrega'!AE64+'Model 3. EFA aggrega'!AE64+'Model 4. EFA aggrega'!AE64+'Model 5. EFA aggrega'!AE64+'Model 6. EFA aggrega'!AE64+'Model 7. EFA aggrega'!AE64+'Model 9. EFA aggrega'!AE64+'Model 10 EFA aggrega'!AE64+'8.EFA Model HFV-preserved areas'!AE65+'EFA Model conserv areas'!AE64</f>
        <v>4563755.3398643127</v>
      </c>
      <c r="AF56" s="261"/>
      <c r="AG56" s="261"/>
      <c r="AH56" s="261"/>
      <c r="AI56" s="261"/>
    </row>
    <row r="57" spans="1:35">
      <c r="A57" s="541" t="s">
        <v>175</v>
      </c>
      <c r="B57">
        <f>+'Model 1.A EFA Aggr  Agrof Agr '!B65+'Model 1. B EFA Aggr'!B65+'Model 2. EFA aggrega'!B65+'Model 3. EFA aggrega'!B65+'Model 4. EFA aggrega'!B65+'Model 5. EFA aggrega'!B65+'Model 6. EFA aggrega'!B65+'Model 7. EFA aggrega'!B65+'Model 9. EFA aggrega'!B65+'Model 10 EFA aggrega'!B65+'8.EFA Model HFV-preserved areas'!B66+'EFA Model conserv areas'!B65</f>
        <v>0</v>
      </c>
      <c r="C57">
        <f>+'Model 1.A EFA Aggr  Agrof Agr '!C65+'Model 1. B EFA Aggr'!C65+'Model 2. EFA aggrega'!C65+'Model 3. EFA aggrega'!C65+'Model 4. EFA aggrega'!C65+'Model 5. EFA aggrega'!C65+'Model 6. EFA aggrega'!C65+'Model 7. EFA aggrega'!C65+'Model 9. EFA aggrega'!C65+'Model 10 EFA aggrega'!C65+'8.EFA Model HFV-preserved areas'!C66+'EFA Model conserv areas'!C65</f>
        <v>0</v>
      </c>
      <c r="D57">
        <f>+'Model 1.A EFA Aggr  Agrof Agr '!D65+'Model 1. B EFA Aggr'!D65+'Model 2. EFA aggrega'!D65+'Model 3. EFA aggrega'!D65+'Model 4. EFA aggrega'!D65+'Model 5. EFA aggrega'!D65+'Model 6. EFA aggrega'!D65+'Model 7. EFA aggrega'!D65+'Model 9. EFA aggrega'!D65+'Model 10 EFA aggrega'!D65+'8.EFA Model HFV-preserved areas'!D66+'EFA Model conserv areas'!D65</f>
        <v>0</v>
      </c>
      <c r="E57">
        <f>+'Model 1.A EFA Aggr  Agrof Agr '!E65+'Model 1. B EFA Aggr'!E65+'Model 2. EFA aggrega'!E65+'Model 3. EFA aggrega'!E65+'Model 4. EFA aggrega'!E65+'Model 5. EFA aggrega'!E65+'Model 6. EFA aggrega'!E65+'Model 7. EFA aggrega'!E65+'Model 9. EFA aggrega'!E65+'Model 10 EFA aggrega'!E65+'8.EFA Model HFV-preserved areas'!E66+'EFA Model conserv areas'!E65</f>
        <v>0</v>
      </c>
      <c r="F57">
        <f>+'Model 1.A EFA Aggr  Agrof Agr '!F65+'Model 1. B EFA Aggr'!F65+'Model 2. EFA aggrega'!F65+'Model 3. EFA aggrega'!F65+'Model 4. EFA aggrega'!F65+'Model 5. EFA aggrega'!F65+'Model 6. EFA aggrega'!F65+'Model 7. EFA aggrega'!F65+'Model 9. EFA aggrega'!F65+'Model 10 EFA aggrega'!F65+'8.EFA Model HFV-preserved areas'!F66+'EFA Model conserv areas'!F65</f>
        <v>0</v>
      </c>
      <c r="G57">
        <f>+'Model 1.A EFA Aggr  Agrof Agr '!G65+'Model 1. B EFA Aggr'!G65+'Model 2. EFA aggrega'!G65+'Model 3. EFA aggrega'!G65+'Model 4. EFA aggrega'!G65+'Model 5. EFA aggrega'!G65+'Model 6. EFA aggrega'!G65+'Model 7. EFA aggrega'!G65+'Model 9. EFA aggrega'!G65+'Model 10 EFA aggrega'!G65+'8.EFA Model HFV-preserved areas'!G66+'EFA Model conserv areas'!G65</f>
        <v>4487040.8761999039</v>
      </c>
      <c r="H57">
        <f>+'Model 1.A EFA Aggr  Agrof Agr '!H65+'Model 1. B EFA Aggr'!H65+'Model 2. EFA aggrega'!H65+'Model 3. EFA aggrega'!H65+'Model 4. EFA aggrega'!H65+'Model 5. EFA aggrega'!H65+'Model 6. EFA aggrega'!H65+'Model 7. EFA aggrega'!H65+'Model 9. EFA aggrega'!H65+'Model 10 EFA aggrega'!H65+'8.EFA Model HFV-preserved areas'!H66+'EFA Model conserv areas'!H65</f>
        <v>1447563.1688437609</v>
      </c>
      <c r="I57">
        <f>+'Model 1.A EFA Aggr  Agrof Agr '!I65+'Model 1. B EFA Aggr'!I65+'Model 2. EFA aggrega'!I65+'Model 3. EFA aggrega'!I65+'Model 4. EFA aggrega'!I65+'Model 5. EFA aggrega'!I65+'Model 6. EFA aggrega'!I65+'Model 7. EFA aggrega'!I65+'Model 9. EFA aggrega'!I65+'Model 10 EFA aggrega'!I65+'8.EFA Model HFV-preserved areas'!I66+'EFA Model conserv areas'!I65</f>
        <v>2428431.1890896787</v>
      </c>
      <c r="J57">
        <f>+'Model 1.A EFA Aggr  Agrof Agr '!J65+'Model 1. B EFA Aggr'!J65+'Model 2. EFA aggrega'!J65+'Model 3. EFA aggrega'!J65+'Model 4. EFA aggrega'!J65+'Model 5. EFA aggrega'!J65+'Model 6. EFA aggrega'!J65+'Model 7. EFA aggrega'!J65+'Model 9. EFA aggrega'!J65+'Model 10 EFA aggrega'!J65+'8.EFA Model HFV-preserved areas'!J66+'EFA Model conserv areas'!J65</f>
        <v>2280677.9848682359</v>
      </c>
      <c r="K57">
        <f>+'Model 1.A EFA Aggr  Agrof Agr '!K65+'Model 1. B EFA Aggr'!K65+'Model 2. EFA aggrega'!K65+'Model 3. EFA aggrega'!K65+'Model 4. EFA aggrega'!K65+'Model 5. EFA aggrega'!K65+'Model 6. EFA aggrega'!K65+'Model 7. EFA aggrega'!K65+'Model 9. EFA aggrega'!K65+'Model 10 EFA aggrega'!K65+'8.EFA Model HFV-preserved areas'!K66+'EFA Model conserv areas'!K65</f>
        <v>3769669.3268597662</v>
      </c>
      <c r="L57">
        <f>+'Model 1.A EFA Aggr  Agrof Agr '!L65+'Model 1. B EFA Aggr'!L65+'Model 2. EFA aggrega'!L65+'Model 3. EFA aggrega'!L65+'Model 4. EFA aggrega'!L65+'Model 5. EFA aggrega'!L65+'Model 6. EFA aggrega'!L65+'Model 7. EFA aggrega'!L65+'Model 9. EFA aggrega'!L65+'Model 10 EFA aggrega'!L65+'8.EFA Model HFV-preserved areas'!L66+'EFA Model conserv areas'!L65</f>
        <v>3278112.6014634175</v>
      </c>
      <c r="M57">
        <f>+'Model 1.A EFA Aggr  Agrof Agr '!M65+'Model 1. B EFA Aggr'!M65+'Model 2. EFA aggrega'!M65+'Model 3. EFA aggrega'!M65+'Model 4. EFA aggrega'!M65+'Model 5. EFA aggrega'!M65+'Model 6. EFA aggrega'!M65+'Model 7. EFA aggrega'!M65+'Model 9. EFA aggrega'!M65+'Model 10 EFA aggrega'!M65+'8.EFA Model HFV-preserved areas'!M66+'EFA Model conserv areas'!M65</f>
        <v>4908235.4970662901</v>
      </c>
      <c r="N57">
        <f>+'Model 1.A EFA Aggr  Agrof Agr '!N65+'Model 1. B EFA Aggr'!N65+'Model 2. EFA aggrega'!N65+'Model 3. EFA aggrega'!N65+'Model 4. EFA aggrega'!N65+'Model 5. EFA aggrega'!N65+'Model 6. EFA aggrega'!N65+'Model 7. EFA aggrega'!N65+'Model 9. EFA aggrega'!N65+'Model 10 EFA aggrega'!N65+'8.EFA Model HFV-preserved areas'!N66+'EFA Model conserv areas'!N65</f>
        <v>4343216.2697263975</v>
      </c>
      <c r="O57">
        <f>+'Model 1.A EFA Aggr  Agrof Agr '!O65+'Model 1. B EFA Aggr'!O65+'Model 2. EFA aggrega'!O65+'Model 3. EFA aggrega'!O65+'Model 4. EFA aggrega'!O65+'Model 5. EFA aggrega'!O65+'Model 6. EFA aggrega'!O65+'Model 7. EFA aggrega'!O65+'Model 9. EFA aggrega'!O65+'Model 10 EFA aggrega'!O65+'8.EFA Model HFV-preserved areas'!O66+'EFA Model conserv areas'!O65</f>
        <v>5744982.4493628424</v>
      </c>
      <c r="P57">
        <f>+'Model 1.A EFA Aggr  Agrof Agr '!P65+'Model 1. B EFA Aggr'!P65+'Model 2. EFA aggrega'!P65+'Model 3. EFA aggrega'!P65+'Model 4. EFA aggrega'!P65+'Model 5. EFA aggrega'!P65+'Model 6. EFA aggrega'!P65+'Model 7. EFA aggrega'!P65+'Model 9. EFA aggrega'!P65+'Model 10 EFA aggrega'!P65+'8.EFA Model HFV-preserved areas'!P66+'EFA Model conserv areas'!P65</f>
        <v>5562982.1379788825</v>
      </c>
      <c r="Q57">
        <f>+'Model 1.A EFA Aggr  Agrof Agr '!Q65+'Model 1. B EFA Aggr'!Q65+'Model 2. EFA aggrega'!Q65+'Model 3. EFA aggrega'!Q65+'Model 4. EFA aggrega'!Q65+'Model 5. EFA aggrega'!Q65+'Model 6. EFA aggrega'!Q65+'Model 7. EFA aggrega'!Q65+'Model 9. EFA aggrega'!Q65+'Model 10 EFA aggrega'!Q65+'8.EFA Model HFV-preserved areas'!Q66+'EFA Model conserv areas'!Q65</f>
        <v>6550157.8468257478</v>
      </c>
      <c r="R57">
        <f>+'Model 1.A EFA Aggr  Agrof Agr '!R65+'Model 1. B EFA Aggr'!R65+'Model 2. EFA aggrega'!R65+'Model 3. EFA aggrega'!R65+'Model 4. EFA aggrega'!R65+'Model 5. EFA aggrega'!R65+'Model 6. EFA aggrega'!R65+'Model 7. EFA aggrega'!R65+'Model 9. EFA aggrega'!R65+'Model 10 EFA aggrega'!R65+'8.EFA Model HFV-preserved areas'!R66+'EFA Model conserv areas'!R65</f>
        <v>3936693.5714073582</v>
      </c>
      <c r="S57">
        <f>+'Model 1.A EFA Aggr  Agrof Agr '!S65+'Model 1. B EFA Aggr'!S65+'Model 2. EFA aggrega'!S65+'Model 3. EFA aggrega'!S65+'Model 4. EFA aggrega'!S65+'Model 5. EFA aggrega'!S65+'Model 6. EFA aggrega'!S65+'Model 7. EFA aggrega'!S65+'Model 9. EFA aggrega'!S65+'Model 10 EFA aggrega'!S65+'8.EFA Model HFV-preserved areas'!S66+'EFA Model conserv areas'!S65</f>
        <v>6191604.1567944102</v>
      </c>
      <c r="T57">
        <f>+'Model 1.A EFA Aggr  Agrof Agr '!T65+'Model 1. B EFA Aggr'!T65+'Model 2. EFA aggrega'!T65+'Model 3. EFA aggrega'!T65+'Model 4. EFA aggrega'!T65+'Model 5. EFA aggrega'!T65+'Model 6. EFA aggrega'!T65+'Model 7. EFA aggrega'!T65+'Model 9. EFA aggrega'!T65+'Model 10 EFA aggrega'!T65+'8.EFA Model HFV-preserved areas'!T66+'EFA Model conserv areas'!T65</f>
        <v>3938829.7929405225</v>
      </c>
      <c r="U57">
        <f>+'Model 1.A EFA Aggr  Agrof Agr '!U65+'Model 1. B EFA Aggr'!U65+'Model 2. EFA aggrega'!U65+'Model 3. EFA aggrega'!U65+'Model 4. EFA aggrega'!U65+'Model 5. EFA aggrega'!U65+'Model 6. EFA aggrega'!U65+'Model 7. EFA aggrega'!U65+'Model 9. EFA aggrega'!U65+'Model 10 EFA aggrega'!U65+'8.EFA Model HFV-preserved areas'!U66+'EFA Model conserv areas'!U65</f>
        <v>8048217.1146369567</v>
      </c>
      <c r="V57">
        <f>+'Model 1.A EFA Aggr  Agrof Agr '!V65+'Model 1. B EFA Aggr'!V65+'Model 2. EFA aggrega'!V65+'Model 3. EFA aggrega'!V65+'Model 4. EFA aggrega'!V65+'Model 5. EFA aggrega'!V65+'Model 6. EFA aggrega'!V65+'Model 7. EFA aggrega'!V65+'Model 9. EFA aggrega'!V65+'Model 10 EFA aggrega'!V65+'8.EFA Model HFV-preserved areas'!V66+'EFA Model conserv areas'!V65</f>
        <v>4566545.7390113138</v>
      </c>
      <c r="W57">
        <f>+'Model 1.A EFA Aggr  Agrof Agr '!W65+'Model 1. B EFA Aggr'!W65+'Model 2. EFA aggrega'!W65+'Model 3. EFA aggrega'!W65+'Model 4. EFA aggrega'!W65+'Model 5. EFA aggrega'!W65+'Model 6. EFA aggrega'!W65+'Model 7. EFA aggrega'!W65+'Model 9. EFA aggrega'!W65+'Model 10 EFA aggrega'!W65+'8.EFA Model HFV-preserved areas'!W66+'EFA Model conserv areas'!W65</f>
        <v>6227641.1484085955</v>
      </c>
      <c r="X57">
        <f>+'Model 1.A EFA Aggr  Agrof Agr '!X65+'Model 1. B EFA Aggr'!X65+'Model 2. EFA aggrega'!X65+'Model 3. EFA aggrega'!X65+'Model 4. EFA aggrega'!X65+'Model 5. EFA aggrega'!X65+'Model 6. EFA aggrega'!X65+'Model 7. EFA aggrega'!X65+'Model 9. EFA aggrega'!X65+'Model 10 EFA aggrega'!X65+'8.EFA Model HFV-preserved areas'!X66+'EFA Model conserv areas'!X65</f>
        <v>4337751.9276590822</v>
      </c>
      <c r="Y57">
        <f>+'Model 1.A EFA Aggr  Agrof Agr '!Y65+'Model 1. B EFA Aggr'!Y65+'Model 2. EFA aggrega'!Y65+'Model 3. EFA aggrega'!Y65+'Model 4. EFA aggrega'!Y65+'Model 5. EFA aggrega'!Y65+'Model 6. EFA aggrega'!Y65+'Model 7. EFA aggrega'!Y65+'Model 9. EFA aggrega'!Y65+'Model 10 EFA aggrega'!Y65+'8.EFA Model HFV-preserved areas'!Y66+'EFA Model conserv areas'!Y65</f>
        <v>6592662.5130461333</v>
      </c>
      <c r="Z57">
        <f>+'Model 1.A EFA Aggr  Agrof Agr '!Z65+'Model 1. B EFA Aggr'!Z65+'Model 2. EFA aggrega'!Z65+'Model 3. EFA aggrega'!Z65+'Model 4. EFA aggrega'!Z65+'Model 5. EFA aggrega'!Z65+'Model 6. EFA aggrega'!Z65+'Model 7. EFA aggrega'!Z65+'Model 9. EFA aggrega'!Z65+'Model 10 EFA aggrega'!Z65+'8.EFA Model HFV-preserved areas'!Z66+'EFA Model conserv areas'!Z65</f>
        <v>7241504.8610192975</v>
      </c>
      <c r="AA57">
        <f>+'Model 1.A EFA Aggr  Agrof Agr '!AA65+'Model 1. B EFA Aggr'!AA65+'Model 2. EFA aggrega'!AA65+'Model 3. EFA aggrega'!AA65+'Model 4. EFA aggrega'!AA65+'Model 5. EFA aggrega'!AA65+'Model 6. EFA aggrega'!AA65+'Model 7. EFA aggrega'!AA65+'Model 9. EFA aggrega'!AA65+'Model 10 EFA aggrega'!AA65+'8.EFA Model HFV-preserved areas'!AA66+'EFA Model conserv areas'!AA65</f>
        <v>6750631.0610033069</v>
      </c>
      <c r="AB57">
        <f>+'Model 1.A EFA Aggr  Agrof Agr '!AB65+'Model 1. B EFA Aggr'!AB65+'Model 2. EFA aggrega'!AB65+'Model 3. EFA aggrega'!AB65+'Model 4. EFA aggrega'!AB65+'Model 5. EFA aggrega'!AB65+'Model 6. EFA aggrega'!AB65+'Model 7. EFA aggrega'!AB65+'Model 9. EFA aggrega'!AB65+'Model 10 EFA aggrega'!AB65+'8.EFA Model HFV-preserved areas'!AB66+'EFA Model conserv areas'!AB65</f>
        <v>4237459.3566220002</v>
      </c>
      <c r="AC57">
        <f>+'Model 1.A EFA Aggr  Agrof Agr '!AC65+'Model 1. B EFA Aggr'!AC65+'Model 2. EFA aggrega'!AC65+'Model 3. EFA aggrega'!AC65+'Model 4. EFA aggrega'!AC65+'Model 5. EFA aggrega'!AC65+'Model 6. EFA aggrega'!AC65+'Model 7. EFA aggrega'!AC65+'Model 9. EFA aggrega'!AC65+'Model 10 EFA aggrega'!AC65+'8.EFA Model HFV-preserved areas'!AC66+'EFA Model conserv areas'!AC65</f>
        <v>6491301.8312424691</v>
      </c>
      <c r="AD57">
        <f>+'Model 1.A EFA Aggr  Agrof Agr '!AD65+'Model 1. B EFA Aggr'!AD65+'Model 2. EFA aggrega'!AD65+'Model 3. EFA aggrega'!AD65+'Model 4. EFA aggrega'!AD65+'Model 5. EFA aggrega'!AD65+'Model 6. EFA aggrega'!AD65+'Model 7. EFA aggrega'!AD65+'Model 9. EFA aggrega'!AD65+'Model 10 EFA aggrega'!AD65+'8.EFA Model HFV-preserved areas'!AD66+'EFA Model conserv areas'!AD65</f>
        <v>4821140.6511812592</v>
      </c>
      <c r="AE57">
        <f>+'Model 1.A EFA Aggr  Agrof Agr '!AE65+'Model 1. B EFA Aggr'!AE65+'Model 2. EFA aggrega'!AE65+'Model 3. EFA aggrega'!AE65+'Model 4. EFA aggrega'!AE65+'Model 5. EFA aggrega'!AE65+'Model 6. EFA aggrega'!AE65+'Model 7. EFA aggrega'!AE65+'Model 9. EFA aggrega'!AE65+'Model 10 EFA aggrega'!AE65+'8.EFA Model HFV-preserved areas'!AE66+'EFA Model conserv areas'!AE65</f>
        <v>7893950.5552171906</v>
      </c>
      <c r="AF57" s="261"/>
      <c r="AG57" s="261"/>
      <c r="AH57" s="261"/>
      <c r="AI57" s="261"/>
    </row>
    <row r="58" spans="1:35">
      <c r="A58" s="541" t="s">
        <v>176</v>
      </c>
      <c r="B58">
        <f>+'Model 1.A EFA Aggr  Agrof Agr '!B66+'Model 1. B EFA Aggr'!B66+'Model 2. EFA aggrega'!B66+'Model 3. EFA aggrega'!B66+'Model 4. EFA aggrega'!B66+'Model 5. EFA aggrega'!B66+'Model 6. EFA aggrega'!B66+'Model 7. EFA aggrega'!B66+'Model 9. EFA aggrega'!B66+'Model 10 EFA aggrega'!B66+'8.EFA Model HFV-preserved areas'!B67+'EFA Model conserv areas'!B66</f>
        <v>0</v>
      </c>
      <c r="C58">
        <f>+'Model 1.A EFA Aggr  Agrof Agr '!C66+'Model 1. B EFA Aggr'!C66+'Model 2. EFA aggrega'!C66+'Model 3. EFA aggrega'!C66+'Model 4. EFA aggrega'!C66+'Model 5. EFA aggrega'!C66+'Model 6. EFA aggrega'!C66+'Model 7. EFA aggrega'!C66+'Model 9. EFA aggrega'!C66+'Model 10 EFA aggrega'!C66+'8.EFA Model HFV-preserved areas'!C67+'EFA Model conserv areas'!C66</f>
        <v>0</v>
      </c>
      <c r="D58">
        <f>+'Model 1.A EFA Aggr  Agrof Agr '!D66+'Model 1. B EFA Aggr'!D66+'Model 2. EFA aggrega'!D66+'Model 3. EFA aggrega'!D66+'Model 4. EFA aggrega'!D66+'Model 5. EFA aggrega'!D66+'Model 6. EFA aggrega'!D66+'Model 7. EFA aggrega'!D66+'Model 9. EFA aggrega'!D66+'Model 10 EFA aggrega'!D66+'8.EFA Model HFV-preserved areas'!D67+'EFA Model conserv areas'!D66</f>
        <v>0</v>
      </c>
      <c r="E58">
        <f>+'Model 1.A EFA Aggr  Agrof Agr '!E66+'Model 1. B EFA Aggr'!E66+'Model 2. EFA aggrega'!E66+'Model 3. EFA aggrega'!E66+'Model 4. EFA aggrega'!E66+'Model 5. EFA aggrega'!E66+'Model 6. EFA aggrega'!E66+'Model 7. EFA aggrega'!E66+'Model 9. EFA aggrega'!E66+'Model 10 EFA aggrega'!E66+'8.EFA Model HFV-preserved areas'!E67+'EFA Model conserv areas'!E66</f>
        <v>0</v>
      </c>
      <c r="F58">
        <f>+'Model 1.A EFA Aggr  Agrof Agr '!F66+'Model 1. B EFA Aggr'!F66+'Model 2. EFA aggrega'!F66+'Model 3. EFA aggrega'!F66+'Model 4. EFA aggrega'!F66+'Model 5. EFA aggrega'!F66+'Model 6. EFA aggrega'!F66+'Model 7. EFA aggrega'!F66+'Model 9. EFA aggrega'!F66+'Model 10 EFA aggrega'!F66+'8.EFA Model HFV-preserved areas'!F67+'EFA Model conserv areas'!F66</f>
        <v>0</v>
      </c>
      <c r="G58">
        <f>+'Model 1.A EFA Aggr  Agrof Agr '!G66+'Model 1. B EFA Aggr'!G66+'Model 2. EFA aggrega'!G66+'Model 3. EFA aggrega'!G66+'Model 4. EFA aggrega'!G66+'Model 5. EFA aggrega'!G66+'Model 6. EFA aggrega'!G66+'Model 7. EFA aggrega'!G66+'Model 9. EFA aggrega'!G66+'Model 10 EFA aggrega'!G66+'8.EFA Model HFV-preserved areas'!G67+'EFA Model conserv areas'!G66</f>
        <v>0</v>
      </c>
      <c r="H58">
        <f>+'Model 1.A EFA Aggr  Agrof Agr '!H66+'Model 1. B EFA Aggr'!H66+'Model 2. EFA aggrega'!H66+'Model 3. EFA aggrega'!H66+'Model 4. EFA aggrega'!H66+'Model 5. EFA aggrega'!H66+'Model 6. EFA aggrega'!H66+'Model 7. EFA aggrega'!H66+'Model 9. EFA aggrega'!H66+'Model 10 EFA aggrega'!H66+'8.EFA Model HFV-preserved areas'!H67+'EFA Model conserv areas'!H66</f>
        <v>390695.31110443134</v>
      </c>
      <c r="I58">
        <f>+'Model 1.A EFA Aggr  Agrof Agr '!I66+'Model 1. B EFA Aggr'!I66+'Model 2. EFA aggrega'!I66+'Model 3. EFA aggrega'!I66+'Model 4. EFA aggrega'!I66+'Model 5. EFA aggrega'!I66+'Model 6. EFA aggrega'!I66+'Model 7. EFA aggrega'!I66+'Model 9. EFA aggrega'!I66+'Model 10 EFA aggrega'!I66+'8.EFA Model HFV-preserved areas'!I67+'EFA Model conserv areas'!I66</f>
        <v>126042.11956136709</v>
      </c>
      <c r="J58">
        <f>+'Model 1.A EFA Aggr  Agrof Agr '!J66+'Model 1. B EFA Aggr'!J66+'Model 2. EFA aggrega'!J66+'Model 3. EFA aggrega'!J66+'Model 4. EFA aggrega'!J66+'Model 5. EFA aggrega'!J66+'Model 6. EFA aggrega'!J66+'Model 7. EFA aggrega'!J66+'Model 9. EFA aggrega'!J66+'Model 10 EFA aggrega'!J66+'8.EFA Model HFV-preserved areas'!J67+'EFA Model conserv areas'!J66</f>
        <v>211448.19160208313</v>
      </c>
      <c r="K58">
        <f>+'Model 1.A EFA Aggr  Agrof Agr '!K66+'Model 1. B EFA Aggr'!K66+'Model 2. EFA aggrega'!K66+'Model 3. EFA aggrega'!K66+'Model 4. EFA aggrega'!K66+'Model 5. EFA aggrega'!K66+'Model 6. EFA aggrega'!K66+'Model 7. EFA aggrega'!K66+'Model 9. EFA aggrega'!K66+'Model 10 EFA aggrega'!K66+'8.EFA Model HFV-preserved areas'!K67+'EFA Model conserv areas'!K66</f>
        <v>198583.03488016309</v>
      </c>
      <c r="L58">
        <f>+'Model 1.A EFA Aggr  Agrof Agr '!L66+'Model 1. B EFA Aggr'!L66+'Model 2. EFA aggrega'!L66+'Model 3. EFA aggrega'!L66+'Model 4. EFA aggrega'!L66+'Model 5. EFA aggrega'!L66+'Model 6. EFA aggrega'!L66+'Model 7. EFA aggrega'!L66+'Model 9. EFA aggrega'!L66+'Model 10 EFA aggrega'!L66+'8.EFA Model HFV-preserved areas'!L67+'EFA Model conserv areas'!L66</f>
        <v>328232.38545257546</v>
      </c>
      <c r="M58">
        <f>+'Model 1.A EFA Aggr  Agrof Agr '!M66+'Model 1. B EFA Aggr'!M66+'Model 2. EFA aggrega'!M66+'Model 3. EFA aggrega'!M66+'Model 4. EFA aggrega'!M66+'Model 5. EFA aggrega'!M66+'Model 6. EFA aggrega'!M66+'Model 7. EFA aggrega'!M66+'Model 9. EFA aggrega'!M66+'Model 10 EFA aggrega'!M66+'8.EFA Model HFV-preserved areas'!M67+'EFA Model conserv areas'!M66</f>
        <v>285431.59244601632</v>
      </c>
      <c r="N58">
        <f>+'Model 1.A EFA Aggr  Agrof Agr '!N66+'Model 1. B EFA Aggr'!N66+'Model 2. EFA aggrega'!N66+'Model 3. EFA aggrega'!N66+'Model 4. EFA aggrega'!N66+'Model 5. EFA aggrega'!N66+'Model 6. EFA aggrega'!N66+'Model 7. EFA aggrega'!N66+'Model 9. EFA aggrega'!N66+'Model 10 EFA aggrega'!N66+'8.EFA Model HFV-preserved areas'!N67+'EFA Model conserv areas'!N66</f>
        <v>427369.53983895329</v>
      </c>
      <c r="O58">
        <f>+'Model 1.A EFA Aggr  Agrof Agr '!O66+'Model 1. B EFA Aggr'!O66+'Model 2. EFA aggrega'!O66+'Model 3. EFA aggrega'!O66+'Model 4. EFA aggrega'!O66+'Model 5. EFA aggrega'!O66+'Model 6. EFA aggrega'!O66+'Model 7. EFA aggrega'!O66+'Model 9. EFA aggrega'!O66+'Model 10 EFA aggrega'!O66+'8.EFA Model HFV-preserved areas'!O67+'EFA Model conserv areas'!O66</f>
        <v>378172.22497239063</v>
      </c>
      <c r="P58">
        <f>+'Model 1.A EFA Aggr  Agrof Agr '!P66+'Model 1. B EFA Aggr'!P66+'Model 2. EFA aggrega'!P66+'Model 3. EFA aggrega'!P66+'Model 4. EFA aggrega'!P66+'Model 5. EFA aggrega'!P66+'Model 6. EFA aggrega'!P66+'Model 7. EFA aggrega'!P66+'Model 9. EFA aggrega'!P66+'Model 10 EFA aggrega'!P66+'8.EFA Model HFV-preserved areas'!P67+'EFA Model conserv areas'!P66</f>
        <v>500226.71227462118</v>
      </c>
      <c r="Q58">
        <f>+'Model 1.A EFA Aggr  Agrof Agr '!Q66+'Model 1. B EFA Aggr'!Q66+'Model 2. EFA aggrega'!Q66+'Model 3. EFA aggrega'!Q66+'Model 4. EFA aggrega'!Q66+'Model 5. EFA aggrega'!Q66+'Model 6. EFA aggrega'!Q66+'Model 7. EFA aggrega'!Q66+'Model 9. EFA aggrega'!Q66+'Model 10 EFA aggrega'!Q66+'8.EFA Model HFV-preserved areas'!Q67+'EFA Model conserv areas'!Q66</f>
        <v>484379.5938196897</v>
      </c>
      <c r="R58">
        <f>+'Model 1.A EFA Aggr  Agrof Agr '!R66+'Model 1. B EFA Aggr'!R66+'Model 2. EFA aggrega'!R66+'Model 3. EFA aggrega'!R66+'Model 4. EFA aggrega'!R66+'Model 5. EFA aggrega'!R66+'Model 6. EFA aggrega'!R66+'Model 7. EFA aggrega'!R66+'Model 9. EFA aggrega'!R66+'Model 10 EFA aggrega'!R66+'8.EFA Model HFV-preserved areas'!R67+'EFA Model conserv areas'!R66</f>
        <v>570334.88848357555</v>
      </c>
      <c r="S58">
        <f>+'Model 1.A EFA Aggr  Agrof Agr '!S66+'Model 1. B EFA Aggr'!S66+'Model 2. EFA aggrega'!S66+'Model 3. EFA aggrega'!S66+'Model 4. EFA aggrega'!S66+'Model 5. EFA aggrega'!S66+'Model 6. EFA aggrega'!S66+'Model 7. EFA aggrega'!S66+'Model 9. EFA aggrega'!S66+'Model 10 EFA aggrega'!S66+'8.EFA Model HFV-preserved areas'!S67+'EFA Model conserv areas'!S66</f>
        <v>342775.50885749736</v>
      </c>
      <c r="T58">
        <f>+'Model 1.A EFA Aggr  Agrof Agr '!T66+'Model 1. B EFA Aggr'!T66+'Model 2. EFA aggrega'!T66+'Model 3. EFA aggrega'!T66+'Model 4. EFA aggrega'!T66+'Model 5. EFA aggrega'!T66+'Model 6. EFA aggrega'!T66+'Model 7. EFA aggrega'!T66+'Model 9. EFA aggrega'!T66+'Model 10 EFA aggrega'!T66+'8.EFA Model HFV-preserved areas'!T67+'EFA Model conserv areas'!T66</f>
        <v>539114.92652212502</v>
      </c>
      <c r="U58">
        <f>+'Model 1.A EFA Aggr  Agrof Agr '!U66+'Model 1. B EFA Aggr'!U66+'Model 2. EFA aggrega'!U66+'Model 3. EFA aggrega'!U66+'Model 4. EFA aggrega'!U66+'Model 5. EFA aggrega'!U66+'Model 6. EFA aggrega'!U66+'Model 7. EFA aggrega'!U66+'Model 9. EFA aggrega'!U66+'Model 10 EFA aggrega'!U66+'8.EFA Model HFV-preserved areas'!U67+'EFA Model conserv areas'!U66</f>
        <v>342961.51379026152</v>
      </c>
      <c r="V58">
        <f>+'Model 1.A EFA Aggr  Agrof Agr '!V66+'Model 1. B EFA Aggr'!V66+'Model 2. EFA aggrega'!V66+'Model 3. EFA aggrega'!V66+'Model 4. EFA aggrega'!V66+'Model 5. EFA aggrega'!V66+'Model 6. EFA aggrega'!V66+'Model 7. EFA aggrega'!V66+'Model 9. EFA aggrega'!V66+'Model 10 EFA aggrega'!V66+'8.EFA Model HFV-preserved areas'!V67+'EFA Model conserv areas'!V66</f>
        <v>700773.80086229614</v>
      </c>
      <c r="W58">
        <f>+'Model 1.A EFA Aggr  Agrof Agr '!W66+'Model 1. B EFA Aggr'!W66+'Model 2. EFA aggrega'!W66+'Model 3. EFA aggrega'!W66+'Model 4. EFA aggrega'!W66+'Model 5. EFA aggrega'!W66+'Model 6. EFA aggrega'!W66+'Model 7. EFA aggrega'!W66+'Model 9. EFA aggrega'!W66+'Model 10 EFA aggrega'!W66+'8.EFA Model HFV-preserved areas'!W67+'EFA Model conserv areas'!W66</f>
        <v>397617.95298968325</v>
      </c>
      <c r="X58">
        <f>+'Model 1.A EFA Aggr  Agrof Agr '!X66+'Model 1. B EFA Aggr'!X66+'Model 2. EFA aggrega'!X66+'Model 3. EFA aggrega'!X66+'Model 4. EFA aggrega'!X66+'Model 5. EFA aggrega'!X66+'Model 6. EFA aggrega'!X66+'Model 7. EFA aggrega'!X66+'Model 9. EFA aggrega'!X66+'Model 10 EFA aggrega'!X66+'8.EFA Model HFV-preserved areas'!X67+'EFA Model conserv areas'!X66</f>
        <v>542252.73694962787</v>
      </c>
      <c r="Y58">
        <f>+'Model 1.A EFA Aggr  Agrof Agr '!Y66+'Model 1. B EFA Aggr'!Y66+'Model 2. EFA aggrega'!Y66+'Model 3. EFA aggrega'!Y66+'Model 4. EFA aggrega'!Y66+'Model 5. EFA aggrega'!Y66+'Model 6. EFA aggrega'!Y66+'Model 7. EFA aggrega'!Y66+'Model 9. EFA aggrega'!Y66+'Model 10 EFA aggrega'!Y66+'8.EFA Model HFV-preserved areas'!Y67+'EFA Model conserv areas'!Y66</f>
        <v>377696.43415994343</v>
      </c>
      <c r="Z58">
        <f>+'Model 1.A EFA Aggr  Agrof Agr '!Z66+'Model 1. B EFA Aggr'!Z66+'Model 2. EFA aggrega'!Z66+'Model 3. EFA aggrega'!Z66+'Model 4. EFA aggrega'!Z66+'Model 5. EFA aggrega'!Z66+'Model 6. EFA aggrega'!Z66+'Model 7. EFA aggrega'!Z66+'Model 9. EFA aggrega'!Z66+'Model 10 EFA aggrega'!Z66+'8.EFA Model HFV-preserved areas'!Z67+'EFA Model conserv areas'!Z66</f>
        <v>574035.85182457103</v>
      </c>
      <c r="AA58">
        <f>+'Model 1.A EFA Aggr  Agrof Agr '!AA66+'Model 1. B EFA Aggr'!AA66+'Model 2. EFA aggrega'!AA66+'Model 3. EFA aggrega'!AA66+'Model 4. EFA aggrega'!AA66+'Model 5. EFA aggrega'!AA66+'Model 6. EFA aggrega'!AA66+'Model 7. EFA aggrega'!AA66+'Model 9. EFA aggrega'!AA66+'Model 10 EFA aggrega'!AA66+'8.EFA Model HFV-preserved areas'!AA67+'EFA Model conserv areas'!AA66</f>
        <v>630531.80762112129</v>
      </c>
      <c r="AB58">
        <f>+'Model 1.A EFA Aggr  Agrof Agr '!AB66+'Model 1. B EFA Aggr'!AB66+'Model 2. EFA aggrega'!AB66+'Model 3. EFA aggrega'!AB66+'Model 4. EFA aggrega'!AB66+'Model 5. EFA aggrega'!AB66+'Model 6. EFA aggrega'!AB66+'Model 7. EFA aggrega'!AB66+'Model 9. EFA aggrega'!AB66+'Model 10 EFA aggrega'!AB66+'8.EFA Model HFV-preserved areas'!AB67+'EFA Model conserv areas'!AB66</f>
        <v>587790.47824578418</v>
      </c>
      <c r="AC58">
        <f>+'Model 1.A EFA Aggr  Agrof Agr '!AC66+'Model 1. B EFA Aggr'!AC66+'Model 2. EFA aggrega'!AC66+'Model 3. EFA aggrega'!AC66+'Model 4. EFA aggrega'!AC66+'Model 5. EFA aggrega'!AC66+'Model 6. EFA aggrega'!AC66+'Model 7. EFA aggrega'!AC66+'Model 9. EFA aggrega'!AC66+'Model 10 EFA aggrega'!AC66+'8.EFA Model HFV-preserved areas'!AC67+'EFA Model conserv areas'!AC66</f>
        <v>368963.76638982474</v>
      </c>
      <c r="AD58">
        <f>+'Model 1.A EFA Aggr  Agrof Agr '!AD66+'Model 1. B EFA Aggr'!AD66+'Model 2. EFA aggrega'!AD66+'Model 3. EFA aggrega'!AD66+'Model 4. EFA aggrega'!AD66+'Model 5. EFA aggrega'!AD66+'Model 6. EFA aggrega'!AD66+'Model 7. EFA aggrega'!AD66+'Model 9. EFA aggrega'!AD66+'Model 10 EFA aggrega'!AD66+'8.EFA Model HFV-preserved areas'!AD67+'EFA Model conserv areas'!AD66</f>
        <v>565210.18158807012</v>
      </c>
      <c r="AE58">
        <f>+'Model 1.A EFA Aggr  Agrof Agr '!AE66+'Model 1. B EFA Aggr'!AE66+'Model 2. EFA aggrega'!AE66+'Model 3. EFA aggrega'!AE66+'Model 4. EFA aggrega'!AE66+'Model 5. EFA aggrega'!AE66+'Model 6. EFA aggrega'!AE66+'Model 7. EFA aggrega'!AE66+'Model 9. EFA aggrega'!AE66+'Model 10 EFA aggrega'!AE66+'8.EFA Model HFV-preserved areas'!AE67+'EFA Model conserv areas'!AE66</f>
        <v>419786.02347538905</v>
      </c>
      <c r="AF58" s="261"/>
      <c r="AG58" s="261"/>
      <c r="AH58" s="261"/>
      <c r="AI58" s="261"/>
    </row>
    <row r="59" spans="1:35">
      <c r="A59" s="259" t="s">
        <v>178</v>
      </c>
      <c r="B59" s="259">
        <f>SUM(B60:B66)</f>
        <v>246650.55163976329</v>
      </c>
      <c r="C59" s="259">
        <f t="shared" ref="C59:AE59" si="7">SUM(C60:C66)</f>
        <v>670572.77034501662</v>
      </c>
      <c r="D59" s="259">
        <f t="shared" si="7"/>
        <v>1632326.5323936422</v>
      </c>
      <c r="E59" s="259">
        <f t="shared" si="7"/>
        <v>1669302.0286714851</v>
      </c>
      <c r="F59" s="259">
        <f t="shared" si="7"/>
        <v>1449467.0051380424</v>
      </c>
      <c r="G59" s="259">
        <f t="shared" si="7"/>
        <v>1378026.6509897425</v>
      </c>
      <c r="H59" s="259">
        <f t="shared" si="7"/>
        <v>119987.4407149593</v>
      </c>
      <c r="I59" s="259">
        <f t="shared" si="7"/>
        <v>0</v>
      </c>
      <c r="J59" s="259">
        <f t="shared" si="7"/>
        <v>0</v>
      </c>
      <c r="K59" s="259">
        <f t="shared" si="7"/>
        <v>0</v>
      </c>
      <c r="L59" s="259">
        <f t="shared" si="7"/>
        <v>0</v>
      </c>
      <c r="M59" s="259">
        <f t="shared" si="7"/>
        <v>0</v>
      </c>
      <c r="N59" s="259">
        <f t="shared" si="7"/>
        <v>0</v>
      </c>
      <c r="O59" s="259">
        <f t="shared" si="7"/>
        <v>0</v>
      </c>
      <c r="P59" s="259">
        <f t="shared" si="7"/>
        <v>0</v>
      </c>
      <c r="Q59" s="259">
        <f t="shared" si="7"/>
        <v>0</v>
      </c>
      <c r="R59" s="259">
        <f t="shared" si="7"/>
        <v>0</v>
      </c>
      <c r="S59" s="259">
        <f t="shared" si="7"/>
        <v>0</v>
      </c>
      <c r="T59" s="259">
        <f t="shared" si="7"/>
        <v>0</v>
      </c>
      <c r="U59" s="259">
        <f t="shared" si="7"/>
        <v>0</v>
      </c>
      <c r="V59" s="259">
        <f t="shared" si="7"/>
        <v>0</v>
      </c>
      <c r="W59" s="259">
        <f t="shared" si="7"/>
        <v>0</v>
      </c>
      <c r="X59" s="259">
        <f t="shared" si="7"/>
        <v>0</v>
      </c>
      <c r="Y59" s="259">
        <f t="shared" si="7"/>
        <v>0</v>
      </c>
      <c r="Z59" s="259">
        <f t="shared" si="7"/>
        <v>0</v>
      </c>
      <c r="AA59" s="259">
        <f t="shared" si="7"/>
        <v>0</v>
      </c>
      <c r="AB59" s="259">
        <f t="shared" si="7"/>
        <v>0</v>
      </c>
      <c r="AC59" s="259">
        <f t="shared" si="7"/>
        <v>0</v>
      </c>
      <c r="AD59" s="259">
        <f t="shared" si="7"/>
        <v>0</v>
      </c>
      <c r="AE59" s="259">
        <f t="shared" si="7"/>
        <v>0</v>
      </c>
      <c r="AF59" s="261">
        <f>+NPV('A. Investment parameters'!$C$13, B59:AE59)</f>
        <v>5368325.6870868616</v>
      </c>
      <c r="AG59" s="261">
        <f>+NPV('A. Investment parameters'!$C$13, B59:Z59)</f>
        <v>5368325.6870868616</v>
      </c>
      <c r="AH59" s="261">
        <f>+NPV('A. Investment parameters'!$C$13, B59:U59)</f>
        <v>5368325.6870868616</v>
      </c>
      <c r="AI59" s="261">
        <f>+NPV('A. Investment parameters'!$C$13, B59:K59)</f>
        <v>5368325.6870868616</v>
      </c>
    </row>
    <row r="60" spans="1:35">
      <c r="A60" s="541" t="s">
        <v>170</v>
      </c>
      <c r="B60">
        <f>+'Model 1.A EFA Aggr  Agrof Agr '!B68+'Model 1. B EFA Aggr'!B68+'Model 2. EFA aggrega'!B68+'Model 3. EFA aggrega'!B68+'Model 4. EFA aggrega'!B68+'Model 5. EFA aggrega'!B68+'Model 6. EFA aggrega'!B68+'Model 7. EFA aggrega'!B68+'Model 9. EFA aggrega'!B68+'Model 10 EFA aggrega'!B68+'8.EFA Model HFV-preserved areas'!B69+'EFA Model conserv areas'!B68</f>
        <v>246650.55163976329</v>
      </c>
      <c r="C60">
        <f>+'Model 1.A EFA Aggr  Agrof Agr '!C68+'Model 1. B EFA Aggr'!C68+'Model 2. EFA aggrega'!C68+'Model 3. EFA aggrega'!C68+'Model 4. EFA aggrega'!C68+'Model 5. EFA aggrega'!C68+'Model 6. EFA aggrega'!C68+'Model 7. EFA aggrega'!C68+'Model 9. EFA aggrega'!C68+'Model 10 EFA aggrega'!C68+'8.EFA Model HFV-preserved areas'!C69+'EFA Model conserv areas'!C68</f>
        <v>0</v>
      </c>
      <c r="D60">
        <f>+'Model 1.A EFA Aggr  Agrof Agr '!D68+'Model 1. B EFA Aggr'!D68+'Model 2. EFA aggrega'!D68+'Model 3. EFA aggrega'!D68+'Model 4. EFA aggrega'!D68+'Model 5. EFA aggrega'!D68+'Model 6. EFA aggrega'!D68+'Model 7. EFA aggrega'!D68+'Model 9. EFA aggrega'!D68+'Model 10 EFA aggrega'!D68+'8.EFA Model HFV-preserved areas'!D69+'EFA Model conserv areas'!D68</f>
        <v>0</v>
      </c>
      <c r="E60">
        <f>+'Model 1.A EFA Aggr  Agrof Agr '!E68+'Model 1. B EFA Aggr'!E68+'Model 2. EFA aggrega'!E68+'Model 3. EFA aggrega'!E68+'Model 4. EFA aggrega'!E68+'Model 5. EFA aggrega'!E68+'Model 6. EFA aggrega'!E68+'Model 7. EFA aggrega'!E68+'Model 9. EFA aggrega'!E68+'Model 10 EFA aggrega'!E68+'8.EFA Model HFV-preserved areas'!E69+'EFA Model conserv areas'!E68</f>
        <v>0</v>
      </c>
      <c r="F60">
        <f>+'Model 1.A EFA Aggr  Agrof Agr '!F68+'Model 1. B EFA Aggr'!F68+'Model 2. EFA aggrega'!F68+'Model 3. EFA aggrega'!F68+'Model 4. EFA aggrega'!F68+'Model 5. EFA aggrega'!F68+'Model 6. EFA aggrega'!F68+'Model 7. EFA aggrega'!F68+'Model 9. EFA aggrega'!F68+'Model 10 EFA aggrega'!F68+'8.EFA Model HFV-preserved areas'!F69+'EFA Model conserv areas'!F68</f>
        <v>0</v>
      </c>
      <c r="G60">
        <f>+'Model 1.A EFA Aggr  Agrof Agr '!G68+'Model 1. B EFA Aggr'!G68+'Model 2. EFA aggrega'!G68+'Model 3. EFA aggrega'!G68+'Model 4. EFA aggrega'!G68+'Model 5. EFA aggrega'!G68+'Model 6. EFA aggrega'!G68+'Model 7. EFA aggrega'!G68+'Model 9. EFA aggrega'!G68+'Model 10 EFA aggrega'!G68+'8.EFA Model HFV-preserved areas'!G69+'EFA Model conserv areas'!G68</f>
        <v>0</v>
      </c>
      <c r="H60">
        <f>+'Model 1.A EFA Aggr  Agrof Agr '!H68+'Model 1. B EFA Aggr'!H68+'Model 2. EFA aggrega'!H68+'Model 3. EFA aggrega'!H68+'Model 4. EFA aggrega'!H68+'Model 5. EFA aggrega'!H68+'Model 6. EFA aggrega'!H68+'Model 7. EFA aggrega'!H68+'Model 9. EFA aggrega'!H68+'Model 10 EFA aggrega'!H68+'8.EFA Model HFV-preserved areas'!H69+'EFA Model conserv areas'!H68</f>
        <v>0</v>
      </c>
      <c r="AF60" s="261"/>
      <c r="AG60" s="261"/>
      <c r="AH60" s="261"/>
      <c r="AI60" s="261"/>
    </row>
    <row r="61" spans="1:35">
      <c r="A61" s="541" t="s">
        <v>171</v>
      </c>
      <c r="B61">
        <f>+'Model 1.A EFA Aggr  Agrof Agr '!B69+'Model 1. B EFA Aggr'!B69+'Model 2. EFA aggrega'!B69+'Model 3. EFA aggrega'!B69+'Model 4. EFA aggrega'!B69+'Model 5. EFA aggrega'!B69+'Model 6. EFA aggrega'!B69+'Model 7. EFA aggrega'!B69+'Model 9. EFA aggrega'!B69+'Model 10 EFA aggrega'!B69+'8.EFA Model HFV-preserved areas'!B70+'EFA Model conserv areas'!B69</f>
        <v>0</v>
      </c>
      <c r="C61">
        <f>+'Model 1.A EFA Aggr  Agrof Agr '!C69+'Model 1. B EFA Aggr'!C69+'Model 2. EFA aggrega'!C69+'Model 3. EFA aggrega'!C69+'Model 4. EFA aggrega'!C69+'Model 5. EFA aggrega'!C69+'Model 6. EFA aggrega'!C69+'Model 7. EFA aggrega'!C69+'Model 9. EFA aggrega'!C69+'Model 10 EFA aggrega'!C69+'8.EFA Model HFV-preserved areas'!C70+'EFA Model conserv areas'!C69</f>
        <v>670572.77034501662</v>
      </c>
      <c r="D61">
        <f>+'Model 1.A EFA Aggr  Agrof Agr '!D69+'Model 1. B EFA Aggr'!D69+'Model 2. EFA aggrega'!D69+'Model 3. EFA aggrega'!D69+'Model 4. EFA aggrega'!D69+'Model 5. EFA aggrega'!D69+'Model 6. EFA aggrega'!D69+'Model 7. EFA aggrega'!D69+'Model 9. EFA aggrega'!D69+'Model 10 EFA aggrega'!D69+'8.EFA Model HFV-preserved areas'!D70+'EFA Model conserv areas'!D69</f>
        <v>0</v>
      </c>
      <c r="E61">
        <f>+'Model 1.A EFA Aggr  Agrof Agr '!E69+'Model 1. B EFA Aggr'!E69+'Model 2. EFA aggrega'!E69+'Model 3. EFA aggrega'!E69+'Model 4. EFA aggrega'!E69+'Model 5. EFA aggrega'!E69+'Model 6. EFA aggrega'!E69+'Model 7. EFA aggrega'!E69+'Model 9. EFA aggrega'!E69+'Model 10 EFA aggrega'!E69+'8.EFA Model HFV-preserved areas'!E70+'EFA Model conserv areas'!E69</f>
        <v>0</v>
      </c>
      <c r="F61">
        <f>+'Model 1.A EFA Aggr  Agrof Agr '!F69+'Model 1. B EFA Aggr'!F69+'Model 2. EFA aggrega'!F69+'Model 3. EFA aggrega'!F69+'Model 4. EFA aggrega'!F69+'Model 5. EFA aggrega'!F69+'Model 6. EFA aggrega'!F69+'Model 7. EFA aggrega'!F69+'Model 9. EFA aggrega'!F69+'Model 10 EFA aggrega'!F69+'8.EFA Model HFV-preserved areas'!F70+'EFA Model conserv areas'!F69</f>
        <v>0</v>
      </c>
      <c r="G61">
        <f>+'Model 1.A EFA Aggr  Agrof Agr '!G69+'Model 1. B EFA Aggr'!G69+'Model 2. EFA aggrega'!G69+'Model 3. EFA aggrega'!G69+'Model 4. EFA aggrega'!G69+'Model 5. EFA aggrega'!G69+'Model 6. EFA aggrega'!G69+'Model 7. EFA aggrega'!G69+'Model 9. EFA aggrega'!G69+'Model 10 EFA aggrega'!G69+'8.EFA Model HFV-preserved areas'!G70+'EFA Model conserv areas'!G69</f>
        <v>0</v>
      </c>
      <c r="H61">
        <f>+'Model 1.A EFA Aggr  Agrof Agr '!H69+'Model 1. B EFA Aggr'!H69+'Model 2. EFA aggrega'!H69+'Model 3. EFA aggrega'!H69+'Model 4. EFA aggrega'!H69+'Model 5. EFA aggrega'!H69+'Model 6. EFA aggrega'!H69+'Model 7. EFA aggrega'!H69+'Model 9. EFA aggrega'!H69+'Model 10 EFA aggrega'!H69+'8.EFA Model HFV-preserved areas'!H70+'EFA Model conserv areas'!H69</f>
        <v>0</v>
      </c>
      <c r="AF61" s="261"/>
      <c r="AG61" s="261"/>
      <c r="AH61" s="261"/>
      <c r="AI61" s="261"/>
    </row>
    <row r="62" spans="1:35">
      <c r="A62" s="541" t="s">
        <v>172</v>
      </c>
      <c r="B62">
        <f>+'Model 1.A EFA Aggr  Agrof Agr '!B70+'Model 1. B EFA Aggr'!B70+'Model 2. EFA aggrega'!B70+'Model 3. EFA aggrega'!B70+'Model 4. EFA aggrega'!B70+'Model 5. EFA aggrega'!B70+'Model 6. EFA aggrega'!B70+'Model 7. EFA aggrega'!B70+'Model 9. EFA aggrega'!B70+'Model 10 EFA aggrega'!B70+'8.EFA Model HFV-preserved areas'!B71+'EFA Model conserv areas'!B70</f>
        <v>0</v>
      </c>
      <c r="C62">
        <f>+'Model 1.A EFA Aggr  Agrof Agr '!C70+'Model 1. B EFA Aggr'!C70+'Model 2. EFA aggrega'!C70+'Model 3. EFA aggrega'!C70+'Model 4. EFA aggrega'!C70+'Model 5. EFA aggrega'!C70+'Model 6. EFA aggrega'!C70+'Model 7. EFA aggrega'!C70+'Model 9. EFA aggrega'!C70+'Model 10 EFA aggrega'!C70+'8.EFA Model HFV-preserved areas'!C71+'EFA Model conserv areas'!C70</f>
        <v>0</v>
      </c>
      <c r="D62">
        <f>+'Model 1.A EFA Aggr  Agrof Agr '!D70+'Model 1. B EFA Aggr'!D70+'Model 2. EFA aggrega'!D70+'Model 3. EFA aggrega'!D70+'Model 4. EFA aggrega'!D70+'Model 5. EFA aggrega'!D70+'Model 6. EFA aggrega'!D70+'Model 7. EFA aggrega'!D70+'Model 9. EFA aggrega'!D70+'Model 10 EFA aggrega'!D70+'8.EFA Model HFV-preserved areas'!D71+'EFA Model conserv areas'!D70</f>
        <v>1632326.5323936422</v>
      </c>
      <c r="E62">
        <f>+'Model 1.A EFA Aggr  Agrof Agr '!E70+'Model 1. B EFA Aggr'!E70+'Model 2. EFA aggrega'!E70+'Model 3. EFA aggrega'!E70+'Model 4. EFA aggrega'!E70+'Model 5. EFA aggrega'!E70+'Model 6. EFA aggrega'!E70+'Model 7. EFA aggrega'!E70+'Model 9. EFA aggrega'!E70+'Model 10 EFA aggrega'!E70+'8.EFA Model HFV-preserved areas'!E71+'EFA Model conserv areas'!E70</f>
        <v>0</v>
      </c>
      <c r="F62">
        <f>+'Model 1.A EFA Aggr  Agrof Agr '!F70+'Model 1. B EFA Aggr'!F70+'Model 2. EFA aggrega'!F70+'Model 3. EFA aggrega'!F70+'Model 4. EFA aggrega'!F70+'Model 5. EFA aggrega'!F70+'Model 6. EFA aggrega'!F70+'Model 7. EFA aggrega'!F70+'Model 9. EFA aggrega'!F70+'Model 10 EFA aggrega'!F70+'8.EFA Model HFV-preserved areas'!F71+'EFA Model conserv areas'!F70</f>
        <v>0</v>
      </c>
      <c r="G62">
        <f>+'Model 1.A EFA Aggr  Agrof Agr '!G70+'Model 1. B EFA Aggr'!G70+'Model 2. EFA aggrega'!G70+'Model 3. EFA aggrega'!G70+'Model 4. EFA aggrega'!G70+'Model 5. EFA aggrega'!G70+'Model 6. EFA aggrega'!G70+'Model 7. EFA aggrega'!G70+'Model 9. EFA aggrega'!G70+'Model 10 EFA aggrega'!G70+'8.EFA Model HFV-preserved areas'!G71+'EFA Model conserv areas'!G70</f>
        <v>0</v>
      </c>
      <c r="H62">
        <f>+'Model 1.A EFA Aggr  Agrof Agr '!H70+'Model 1. B EFA Aggr'!H70+'Model 2. EFA aggrega'!H70+'Model 3. EFA aggrega'!H70+'Model 4. EFA aggrega'!H70+'Model 5. EFA aggrega'!H70+'Model 6. EFA aggrega'!H70+'Model 7. EFA aggrega'!H70+'Model 9. EFA aggrega'!H70+'Model 10 EFA aggrega'!H70+'8.EFA Model HFV-preserved areas'!H71+'EFA Model conserv areas'!H70</f>
        <v>0</v>
      </c>
      <c r="AF62" s="261"/>
      <c r="AG62" s="261"/>
      <c r="AH62" s="261"/>
      <c r="AI62" s="261"/>
    </row>
    <row r="63" spans="1:35">
      <c r="A63" s="541" t="s">
        <v>173</v>
      </c>
      <c r="B63">
        <f>+'Model 1.A EFA Aggr  Agrof Agr '!B71+'Model 1. B EFA Aggr'!B71+'Model 2. EFA aggrega'!B71+'Model 3. EFA aggrega'!B71+'Model 4. EFA aggrega'!B71+'Model 5. EFA aggrega'!B71+'Model 6. EFA aggrega'!B71+'Model 7. EFA aggrega'!B71+'Model 9. EFA aggrega'!B71+'Model 10 EFA aggrega'!B71+'8.EFA Model HFV-preserved areas'!B72+'EFA Model conserv areas'!B71</f>
        <v>0</v>
      </c>
      <c r="C63">
        <f>+'Model 1.A EFA Aggr  Agrof Agr '!C71+'Model 1. B EFA Aggr'!C71+'Model 2. EFA aggrega'!C71+'Model 3. EFA aggrega'!C71+'Model 4. EFA aggrega'!C71+'Model 5. EFA aggrega'!C71+'Model 6. EFA aggrega'!C71+'Model 7. EFA aggrega'!C71+'Model 9. EFA aggrega'!C71+'Model 10 EFA aggrega'!C71+'8.EFA Model HFV-preserved areas'!C72+'EFA Model conserv areas'!C71</f>
        <v>0</v>
      </c>
      <c r="D63">
        <f>+'Model 1.A EFA Aggr  Agrof Agr '!D71+'Model 1. B EFA Aggr'!D71+'Model 2. EFA aggrega'!D71+'Model 3. EFA aggrega'!D71+'Model 4. EFA aggrega'!D71+'Model 5. EFA aggrega'!D71+'Model 6. EFA aggrega'!D71+'Model 7. EFA aggrega'!D71+'Model 9. EFA aggrega'!D71+'Model 10 EFA aggrega'!D71+'8.EFA Model HFV-preserved areas'!D72+'EFA Model conserv areas'!D71</f>
        <v>0</v>
      </c>
      <c r="E63">
        <f>+'Model 1.A EFA Aggr  Agrof Agr '!E71+'Model 1. B EFA Aggr'!E71+'Model 2. EFA aggrega'!E71+'Model 3. EFA aggrega'!E71+'Model 4. EFA aggrega'!E71+'Model 5. EFA aggrega'!E71+'Model 6. EFA aggrega'!E71+'Model 7. EFA aggrega'!E71+'Model 9. EFA aggrega'!E71+'Model 10 EFA aggrega'!E71+'8.EFA Model HFV-preserved areas'!E72+'EFA Model conserv areas'!E71</f>
        <v>1669302.0286714851</v>
      </c>
      <c r="F63">
        <f>+'Model 1.A EFA Aggr  Agrof Agr '!F71+'Model 1. B EFA Aggr'!F71+'Model 2. EFA aggrega'!F71+'Model 3. EFA aggrega'!F71+'Model 4. EFA aggrega'!F71+'Model 5. EFA aggrega'!F71+'Model 6. EFA aggrega'!F71+'Model 7. EFA aggrega'!F71+'Model 9. EFA aggrega'!F71+'Model 10 EFA aggrega'!F71+'8.EFA Model HFV-preserved areas'!F72+'EFA Model conserv areas'!F71</f>
        <v>0</v>
      </c>
      <c r="G63">
        <f>+'Model 1.A EFA Aggr  Agrof Agr '!G71+'Model 1. B EFA Aggr'!G71+'Model 2. EFA aggrega'!G71+'Model 3. EFA aggrega'!G71+'Model 4. EFA aggrega'!G71+'Model 5. EFA aggrega'!G71+'Model 6. EFA aggrega'!G71+'Model 7. EFA aggrega'!G71+'Model 9. EFA aggrega'!G71+'Model 10 EFA aggrega'!G71+'8.EFA Model HFV-preserved areas'!G72+'EFA Model conserv areas'!G71</f>
        <v>0</v>
      </c>
      <c r="H63">
        <f>+'Model 1.A EFA Aggr  Agrof Agr '!H71+'Model 1. B EFA Aggr'!H71+'Model 2. EFA aggrega'!H71+'Model 3. EFA aggrega'!H71+'Model 4. EFA aggrega'!H71+'Model 5. EFA aggrega'!H71+'Model 6. EFA aggrega'!H71+'Model 7. EFA aggrega'!H71+'Model 9. EFA aggrega'!H71+'Model 10 EFA aggrega'!H71+'8.EFA Model HFV-preserved areas'!H72+'EFA Model conserv areas'!H71</f>
        <v>0</v>
      </c>
      <c r="AF63" s="261"/>
      <c r="AG63" s="261"/>
      <c r="AH63" s="261"/>
      <c r="AI63" s="261"/>
    </row>
    <row r="64" spans="1:35">
      <c r="A64" s="541" t="s">
        <v>174</v>
      </c>
      <c r="B64">
        <f>+'Model 1.A EFA Aggr  Agrof Agr '!B72+'Model 1. B EFA Aggr'!B72+'Model 2. EFA aggrega'!B72+'Model 3. EFA aggrega'!B72+'Model 4. EFA aggrega'!B72+'Model 5. EFA aggrega'!B72+'Model 6. EFA aggrega'!B72+'Model 7. EFA aggrega'!B72+'Model 9. EFA aggrega'!B72+'Model 10 EFA aggrega'!B72+'8.EFA Model HFV-preserved areas'!B73+'EFA Model conserv areas'!B72</f>
        <v>0</v>
      </c>
      <c r="C64">
        <f>+'Model 1.A EFA Aggr  Agrof Agr '!C72+'Model 1. B EFA Aggr'!C72+'Model 2. EFA aggrega'!C72+'Model 3. EFA aggrega'!C72+'Model 4. EFA aggrega'!C72+'Model 5. EFA aggrega'!C72+'Model 6. EFA aggrega'!C72+'Model 7. EFA aggrega'!C72+'Model 9. EFA aggrega'!C72+'Model 10 EFA aggrega'!C72+'8.EFA Model HFV-preserved areas'!C73+'EFA Model conserv areas'!C72</f>
        <v>0</v>
      </c>
      <c r="D64">
        <f>+'Model 1.A EFA Aggr  Agrof Agr '!D72+'Model 1. B EFA Aggr'!D72+'Model 2. EFA aggrega'!D72+'Model 3. EFA aggrega'!D72+'Model 4. EFA aggrega'!D72+'Model 5. EFA aggrega'!D72+'Model 6. EFA aggrega'!D72+'Model 7. EFA aggrega'!D72+'Model 9. EFA aggrega'!D72+'Model 10 EFA aggrega'!D72+'8.EFA Model HFV-preserved areas'!D73+'EFA Model conserv areas'!D72</f>
        <v>0</v>
      </c>
      <c r="E64">
        <f>+'Model 1.A EFA Aggr  Agrof Agr '!E72+'Model 1. B EFA Aggr'!E72+'Model 2. EFA aggrega'!E72+'Model 3. EFA aggrega'!E72+'Model 4. EFA aggrega'!E72+'Model 5. EFA aggrega'!E72+'Model 6. EFA aggrega'!E72+'Model 7. EFA aggrega'!E72+'Model 9. EFA aggrega'!E72+'Model 10 EFA aggrega'!E72+'8.EFA Model HFV-preserved areas'!E73+'EFA Model conserv areas'!E72</f>
        <v>0</v>
      </c>
      <c r="F64">
        <f>+'Model 1.A EFA Aggr  Agrof Agr '!F72+'Model 1. B EFA Aggr'!F72+'Model 2. EFA aggrega'!F72+'Model 3. EFA aggrega'!F72+'Model 4. EFA aggrega'!F72+'Model 5. EFA aggrega'!F72+'Model 6. EFA aggrega'!F72+'Model 7. EFA aggrega'!F72+'Model 9. EFA aggrega'!F72+'Model 10 EFA aggrega'!F72+'8.EFA Model HFV-preserved areas'!F73+'EFA Model conserv areas'!F72</f>
        <v>1449467.0051380424</v>
      </c>
      <c r="G64">
        <f>+'Model 1.A EFA Aggr  Agrof Agr '!G72+'Model 1. B EFA Aggr'!G72+'Model 2. EFA aggrega'!G72+'Model 3. EFA aggrega'!G72+'Model 4. EFA aggrega'!G72+'Model 5. EFA aggrega'!G72+'Model 6. EFA aggrega'!G72+'Model 7. EFA aggrega'!G72+'Model 9. EFA aggrega'!G72+'Model 10 EFA aggrega'!G72+'8.EFA Model HFV-preserved areas'!G73+'EFA Model conserv areas'!G72</f>
        <v>0</v>
      </c>
      <c r="H64">
        <f>+'Model 1.A EFA Aggr  Agrof Agr '!H72+'Model 1. B EFA Aggr'!H72+'Model 2. EFA aggrega'!H72+'Model 3. EFA aggrega'!H72+'Model 4. EFA aggrega'!H72+'Model 5. EFA aggrega'!H72+'Model 6. EFA aggrega'!H72+'Model 7. EFA aggrega'!H72+'Model 9. EFA aggrega'!H72+'Model 10 EFA aggrega'!H72+'8.EFA Model HFV-preserved areas'!H73+'EFA Model conserv areas'!H72</f>
        <v>0</v>
      </c>
      <c r="AF64" s="261"/>
      <c r="AG64" s="261"/>
      <c r="AH64" s="261"/>
      <c r="AI64" s="261"/>
    </row>
    <row r="65" spans="1:45">
      <c r="A65" s="541" t="s">
        <v>175</v>
      </c>
      <c r="B65">
        <f>+'Model 1.A EFA Aggr  Agrof Agr '!B73+'Model 1. B EFA Aggr'!B73+'Model 2. EFA aggrega'!B73+'Model 3. EFA aggrega'!B73+'Model 4. EFA aggrega'!B73+'Model 5. EFA aggrega'!B73+'Model 6. EFA aggrega'!B73+'Model 7. EFA aggrega'!B73+'Model 9. EFA aggrega'!B73+'Model 10 EFA aggrega'!B73+'8.EFA Model HFV-preserved areas'!B74+'EFA Model conserv areas'!B73</f>
        <v>0</v>
      </c>
      <c r="C65">
        <f>+'Model 1.A EFA Aggr  Agrof Agr '!C73+'Model 1. B EFA Aggr'!C73+'Model 2. EFA aggrega'!C73+'Model 3. EFA aggrega'!C73+'Model 4. EFA aggrega'!C73+'Model 5. EFA aggrega'!C73+'Model 6. EFA aggrega'!C73+'Model 7. EFA aggrega'!C73+'Model 9. EFA aggrega'!C73+'Model 10 EFA aggrega'!C73+'8.EFA Model HFV-preserved areas'!C74+'EFA Model conserv areas'!C73</f>
        <v>0</v>
      </c>
      <c r="D65">
        <f>+'Model 1.A EFA Aggr  Agrof Agr '!D73+'Model 1. B EFA Aggr'!D73+'Model 2. EFA aggrega'!D73+'Model 3. EFA aggrega'!D73+'Model 4. EFA aggrega'!D73+'Model 5. EFA aggrega'!D73+'Model 6. EFA aggrega'!D73+'Model 7. EFA aggrega'!D73+'Model 9. EFA aggrega'!D73+'Model 10 EFA aggrega'!D73+'8.EFA Model HFV-preserved areas'!D74+'EFA Model conserv areas'!D73</f>
        <v>0</v>
      </c>
      <c r="E65">
        <f>+'Model 1.A EFA Aggr  Agrof Agr '!E73+'Model 1. B EFA Aggr'!E73+'Model 2. EFA aggrega'!E73+'Model 3. EFA aggrega'!E73+'Model 4. EFA aggrega'!E73+'Model 5. EFA aggrega'!E73+'Model 6. EFA aggrega'!E73+'Model 7. EFA aggrega'!E73+'Model 9. EFA aggrega'!E73+'Model 10 EFA aggrega'!E73+'8.EFA Model HFV-preserved areas'!E74+'EFA Model conserv areas'!E73</f>
        <v>0</v>
      </c>
      <c r="F65">
        <f>+'Model 1.A EFA Aggr  Agrof Agr '!F73+'Model 1. B EFA Aggr'!F73+'Model 2. EFA aggrega'!F73+'Model 3. EFA aggrega'!F73+'Model 4. EFA aggrega'!F73+'Model 5. EFA aggrega'!F73+'Model 6. EFA aggrega'!F73+'Model 7. EFA aggrega'!F73+'Model 9. EFA aggrega'!F73+'Model 10 EFA aggrega'!F73+'8.EFA Model HFV-preserved areas'!F74+'EFA Model conserv areas'!F73</f>
        <v>0</v>
      </c>
      <c r="G65">
        <f>+'Model 1.A EFA Aggr  Agrof Agr '!G73+'Model 1. B EFA Aggr'!G73+'Model 2. EFA aggrega'!G73+'Model 3. EFA aggrega'!G73+'Model 4. EFA aggrega'!G73+'Model 5. EFA aggrega'!G73+'Model 6. EFA aggrega'!G73+'Model 7. EFA aggrega'!G73+'Model 9. EFA aggrega'!G73+'Model 10 EFA aggrega'!G73+'8.EFA Model HFV-preserved areas'!G74+'EFA Model conserv areas'!G73</f>
        <v>1378026.6509897425</v>
      </c>
      <c r="H65">
        <f>+'Model 1.A EFA Aggr  Agrof Agr '!H73+'Model 1. B EFA Aggr'!H73+'Model 2. EFA aggrega'!H73+'Model 3. EFA aggrega'!H73+'Model 4. EFA aggrega'!H73+'Model 5. EFA aggrega'!H73+'Model 6. EFA aggrega'!H73+'Model 7. EFA aggrega'!H73+'Model 9. EFA aggrega'!H73+'Model 10 EFA aggrega'!H73+'8.EFA Model HFV-preserved areas'!H74+'EFA Model conserv areas'!H73</f>
        <v>0</v>
      </c>
      <c r="AF65" s="261"/>
      <c r="AG65" s="261"/>
      <c r="AH65" s="261"/>
      <c r="AI65" s="261"/>
    </row>
    <row r="66" spans="1:45">
      <c r="A66" s="541" t="s">
        <v>176</v>
      </c>
      <c r="B66">
        <f>+'Model 1.A EFA Aggr  Agrof Agr '!B74+'Model 1. B EFA Aggr'!B74+'Model 2. EFA aggrega'!B74+'Model 3. EFA aggrega'!B74+'Model 4. EFA aggrega'!B74+'Model 5. EFA aggrega'!B74+'Model 6. EFA aggrega'!B74+'Model 7. EFA aggrega'!B74+'Model 9. EFA aggrega'!B74+'Model 10 EFA aggrega'!B74+'8.EFA Model HFV-preserved areas'!B75+'EFA Model conserv areas'!B74</f>
        <v>0</v>
      </c>
      <c r="C66">
        <f>+'Model 1.A EFA Aggr  Agrof Agr '!C74+'Model 1. B EFA Aggr'!C74+'Model 2. EFA aggrega'!C74+'Model 3. EFA aggrega'!C74+'Model 4. EFA aggrega'!C74+'Model 5. EFA aggrega'!C74+'Model 6. EFA aggrega'!C74+'Model 7. EFA aggrega'!C74+'Model 9. EFA aggrega'!C74+'Model 10 EFA aggrega'!C74+'8.EFA Model HFV-preserved areas'!C75+'EFA Model conserv areas'!C74</f>
        <v>0</v>
      </c>
      <c r="D66">
        <f>+'Model 1.A EFA Aggr  Agrof Agr '!D74+'Model 1. B EFA Aggr'!D74+'Model 2. EFA aggrega'!D74+'Model 3. EFA aggrega'!D74+'Model 4. EFA aggrega'!D74+'Model 5. EFA aggrega'!D74+'Model 6. EFA aggrega'!D74+'Model 7. EFA aggrega'!D74+'Model 9. EFA aggrega'!D74+'Model 10 EFA aggrega'!D74+'8.EFA Model HFV-preserved areas'!D75+'EFA Model conserv areas'!D74</f>
        <v>0</v>
      </c>
      <c r="E66">
        <f>+'Model 1.A EFA Aggr  Agrof Agr '!E74+'Model 1. B EFA Aggr'!E74+'Model 2. EFA aggrega'!E74+'Model 3. EFA aggrega'!E74+'Model 4. EFA aggrega'!E74+'Model 5. EFA aggrega'!E74+'Model 6. EFA aggrega'!E74+'Model 7. EFA aggrega'!E74+'Model 9. EFA aggrega'!E74+'Model 10 EFA aggrega'!E74+'8.EFA Model HFV-preserved areas'!E75+'EFA Model conserv areas'!E74</f>
        <v>0</v>
      </c>
      <c r="F66">
        <f>+'Model 1.A EFA Aggr  Agrof Agr '!F74+'Model 1. B EFA Aggr'!F74+'Model 2. EFA aggrega'!F74+'Model 3. EFA aggrega'!F74+'Model 4. EFA aggrega'!F74+'Model 5. EFA aggrega'!F74+'Model 6. EFA aggrega'!F74+'Model 7. EFA aggrega'!F74+'Model 9. EFA aggrega'!F74+'Model 10 EFA aggrega'!F74+'8.EFA Model HFV-preserved areas'!F75+'EFA Model conserv areas'!F74</f>
        <v>0</v>
      </c>
      <c r="G66">
        <f>+'Model 1.A EFA Aggr  Agrof Agr '!G74+'Model 1. B EFA Aggr'!G74+'Model 2. EFA aggrega'!G74+'Model 3. EFA aggrega'!G74+'Model 4. EFA aggrega'!G74+'Model 5. EFA aggrega'!G74+'Model 6. EFA aggrega'!G74+'Model 7. EFA aggrega'!G74+'Model 9. EFA aggrega'!G74+'Model 10 EFA aggrega'!G74+'8.EFA Model HFV-preserved areas'!G75+'EFA Model conserv areas'!G74</f>
        <v>0</v>
      </c>
      <c r="H66">
        <f>+'Model 1.A EFA Aggr  Agrof Agr '!H74+'Model 1. B EFA Aggr'!H74+'Model 2. EFA aggrega'!H74+'Model 3. EFA aggrega'!H74+'Model 4. EFA aggrega'!H74+'Model 5. EFA aggrega'!H74+'Model 6. EFA aggrega'!H74+'Model 7. EFA aggrega'!H74+'Model 9. EFA aggrega'!H74+'Model 10 EFA aggrega'!H74+'8.EFA Model HFV-preserved areas'!H75+'EFA Model conserv areas'!H74</f>
        <v>119987.4407149593</v>
      </c>
      <c r="AF66" s="261"/>
      <c r="AG66" s="261"/>
      <c r="AH66" s="261"/>
      <c r="AI66" s="261"/>
    </row>
    <row r="67" spans="1:45">
      <c r="A67" s="259" t="s">
        <v>179</v>
      </c>
      <c r="B67" s="259">
        <f>SUM(B68:B74)</f>
        <v>79662.905967319297</v>
      </c>
      <c r="C67" s="259">
        <f t="shared" ref="C67:AE67" si="8">SUM(C68:C74)</f>
        <v>201496.24202481474</v>
      </c>
      <c r="D67" s="259">
        <f t="shared" si="8"/>
        <v>216682.23509092495</v>
      </c>
      <c r="E67" s="259">
        <f t="shared" si="8"/>
        <v>175315.50805445056</v>
      </c>
      <c r="F67" s="259">
        <f t="shared" si="8"/>
        <v>169947.23028223199</v>
      </c>
      <c r="G67" s="259">
        <f t="shared" si="8"/>
        <v>136004.33004763338</v>
      </c>
      <c r="H67" s="259">
        <f t="shared" si="8"/>
        <v>173390.9356073298</v>
      </c>
      <c r="I67" s="259">
        <f t="shared" si="8"/>
        <v>0</v>
      </c>
      <c r="J67" s="259">
        <f t="shared" si="8"/>
        <v>0</v>
      </c>
      <c r="K67" s="259">
        <f t="shared" si="8"/>
        <v>0</v>
      </c>
      <c r="L67" s="259">
        <f t="shared" si="8"/>
        <v>0</v>
      </c>
      <c r="M67" s="259">
        <f t="shared" si="8"/>
        <v>0</v>
      </c>
      <c r="N67" s="259">
        <f t="shared" si="8"/>
        <v>0</v>
      </c>
      <c r="O67" s="259">
        <f t="shared" si="8"/>
        <v>0</v>
      </c>
      <c r="P67" s="259">
        <f t="shared" si="8"/>
        <v>0</v>
      </c>
      <c r="Q67" s="259">
        <f t="shared" si="8"/>
        <v>0</v>
      </c>
      <c r="R67" s="259">
        <f t="shared" si="8"/>
        <v>0</v>
      </c>
      <c r="S67" s="259">
        <f t="shared" si="8"/>
        <v>0</v>
      </c>
      <c r="T67" s="259">
        <f t="shared" si="8"/>
        <v>0</v>
      </c>
      <c r="U67" s="259">
        <f t="shared" si="8"/>
        <v>0</v>
      </c>
      <c r="V67" s="259">
        <f t="shared" si="8"/>
        <v>0</v>
      </c>
      <c r="W67" s="259">
        <f t="shared" si="8"/>
        <v>0</v>
      </c>
      <c r="X67" s="259">
        <f t="shared" si="8"/>
        <v>0</v>
      </c>
      <c r="Y67" s="259">
        <f t="shared" si="8"/>
        <v>0</v>
      </c>
      <c r="Z67" s="259">
        <f t="shared" si="8"/>
        <v>0</v>
      </c>
      <c r="AA67" s="259">
        <f t="shared" si="8"/>
        <v>0</v>
      </c>
      <c r="AB67" s="259">
        <f t="shared" si="8"/>
        <v>0</v>
      </c>
      <c r="AC67" s="259">
        <f t="shared" si="8"/>
        <v>0</v>
      </c>
      <c r="AD67" s="259">
        <f t="shared" si="8"/>
        <v>0</v>
      </c>
      <c r="AE67" s="259">
        <f t="shared" si="8"/>
        <v>0</v>
      </c>
      <c r="AF67" s="261">
        <f>+NPV('A. Investment parameters'!$C$13, B67:AE67)</f>
        <v>868279.12296163023</v>
      </c>
      <c r="AG67" s="261">
        <f>+NPV('A. Investment parameters'!$C$13, B67:Z67)</f>
        <v>868279.12296163023</v>
      </c>
      <c r="AH67" s="261">
        <f>+NPV('A. Investment parameters'!$C$13, B67:U67)</f>
        <v>868279.12296163023</v>
      </c>
      <c r="AI67" s="261">
        <f>+NPV('A. Investment parameters'!$C$13, B67:K67)</f>
        <v>868279.12296163023</v>
      </c>
    </row>
    <row r="68" spans="1:45">
      <c r="A68" s="541" t="s">
        <v>170</v>
      </c>
      <c r="B68">
        <f>+'Model 1.A EFA Aggr  Agrof Agr '!B76+'Model 1. B EFA Aggr'!B76+'Model 2. EFA aggrega'!B76+'Model 3. EFA aggrega'!B76+'Model 4. EFA aggrega'!B76+'Model 5. EFA aggrega'!B76+'Model 6. EFA aggrega'!B76+'Model 7. EFA aggrega'!B76+'Model 9. EFA aggrega'!B76+'Model 10 EFA aggrega'!B76+'8.EFA Model HFV-preserved areas'!B77+'EFA Model conserv areas'!B76</f>
        <v>79662.905967319297</v>
      </c>
      <c r="C68">
        <f>+'Model 1.A EFA Aggr  Agrof Agr '!C76+'Model 1. B EFA Aggr'!C76+'Model 2. EFA aggrega'!C76+'Model 3. EFA aggrega'!C76+'Model 4. EFA aggrega'!C76+'Model 5. EFA aggrega'!C76+'Model 6. EFA aggrega'!C76+'Model 7. EFA aggrega'!C76+'Model 9. EFA aggrega'!C76+'Model 10 EFA aggrega'!C76+'8.EFA Model HFV-preserved areas'!C77+'EFA Model conserv areas'!C76</f>
        <v>0</v>
      </c>
      <c r="D68">
        <f>+'Model 1.A EFA Aggr  Agrof Agr '!D76+'Model 1. B EFA Aggr'!D76+'Model 2. EFA aggrega'!D76+'Model 3. EFA aggrega'!D76+'Model 4. EFA aggrega'!D76+'Model 5. EFA aggrega'!D76+'Model 6. EFA aggrega'!D76+'Model 7. EFA aggrega'!D76+'Model 9. EFA aggrega'!D76+'Model 10 EFA aggrega'!D76+'8.EFA Model HFV-preserved areas'!D77+'EFA Model conserv areas'!D76</f>
        <v>0</v>
      </c>
      <c r="E68">
        <f>+'Model 1.A EFA Aggr  Agrof Agr '!E76+'Model 1. B EFA Aggr'!E76+'Model 2. EFA aggrega'!E76+'Model 3. EFA aggrega'!E76+'Model 4. EFA aggrega'!E76+'Model 5. EFA aggrega'!E76+'Model 6. EFA aggrega'!E76+'Model 7. EFA aggrega'!E76+'Model 9. EFA aggrega'!E76+'Model 10 EFA aggrega'!E76+'8.EFA Model HFV-preserved areas'!E77+'EFA Model conserv areas'!E76</f>
        <v>0</v>
      </c>
      <c r="F68">
        <f>+'Model 1.A EFA Aggr  Agrof Agr '!F76+'Model 1. B EFA Aggr'!F76+'Model 2. EFA aggrega'!F76+'Model 3. EFA aggrega'!F76+'Model 4. EFA aggrega'!F76+'Model 5. EFA aggrega'!F76+'Model 6. EFA aggrega'!F76+'Model 7. EFA aggrega'!F76+'Model 9. EFA aggrega'!F76+'Model 10 EFA aggrega'!F76+'8.EFA Model HFV-preserved areas'!F77+'EFA Model conserv areas'!F76</f>
        <v>0</v>
      </c>
      <c r="G68">
        <f>+'Model 1.A EFA Aggr  Agrof Agr '!G76+'Model 1. B EFA Aggr'!G76+'Model 2. EFA aggrega'!G76+'Model 3. EFA aggrega'!G76+'Model 4. EFA aggrega'!G76+'Model 5. EFA aggrega'!G76+'Model 6. EFA aggrega'!G76+'Model 7. EFA aggrega'!G76+'Model 9. EFA aggrega'!G76+'Model 10 EFA aggrega'!G76+'8.EFA Model HFV-preserved areas'!G77+'EFA Model conserv areas'!G76</f>
        <v>0</v>
      </c>
      <c r="H68">
        <f>+'Model 1.A EFA Aggr  Agrof Agr '!H76+'Model 1. B EFA Aggr'!H76+'Model 2. EFA aggrega'!H76+'Model 3. EFA aggrega'!H76+'Model 4. EFA aggrega'!H76+'Model 5. EFA aggrega'!H76+'Model 6. EFA aggrega'!H76+'Model 7. EFA aggrega'!H76+'Model 9. EFA aggrega'!H76+'Model 10 EFA aggrega'!H76+'8.EFA Model HFV-preserved areas'!H77+'EFA Model conserv areas'!H76</f>
        <v>0</v>
      </c>
      <c r="AF68" s="261"/>
      <c r="AG68" s="261"/>
      <c r="AH68" s="261"/>
      <c r="AI68" s="261"/>
    </row>
    <row r="69" spans="1:45">
      <c r="A69" s="541" t="s">
        <v>171</v>
      </c>
      <c r="B69">
        <f>+'Model 1.A EFA Aggr  Agrof Agr '!B77+'Model 1. B EFA Aggr'!B77+'Model 2. EFA aggrega'!B77+'Model 3. EFA aggrega'!B77+'Model 4. EFA aggrega'!B77+'Model 5. EFA aggrega'!B77+'Model 6. EFA aggrega'!B77+'Model 7. EFA aggrega'!B77+'Model 9. EFA aggrega'!B77+'Model 10 EFA aggrega'!B77+'8.EFA Model HFV-preserved areas'!B78+'EFA Model conserv areas'!B77</f>
        <v>0</v>
      </c>
      <c r="C69">
        <f>+'Model 1.A EFA Aggr  Agrof Agr '!C77+'Model 1. B EFA Aggr'!C77+'Model 2. EFA aggrega'!C77+'Model 3. EFA aggrega'!C77+'Model 4. EFA aggrega'!C77+'Model 5. EFA aggrega'!C77+'Model 6. EFA aggrega'!C77+'Model 7. EFA aggrega'!C77+'Model 9. EFA aggrega'!C77+'Model 10 EFA aggrega'!C77+'8.EFA Model HFV-preserved areas'!C78+'EFA Model conserv areas'!C77</f>
        <v>201496.24202481474</v>
      </c>
      <c r="D69">
        <f>+'Model 1.A EFA Aggr  Agrof Agr '!D77+'Model 1. B EFA Aggr'!D77+'Model 2. EFA aggrega'!D77+'Model 3. EFA aggrega'!D77+'Model 4. EFA aggrega'!D77+'Model 5. EFA aggrega'!D77+'Model 6. EFA aggrega'!D77+'Model 7. EFA aggrega'!D77+'Model 9. EFA aggrega'!D77+'Model 10 EFA aggrega'!D77+'8.EFA Model HFV-preserved areas'!D78+'EFA Model conserv areas'!D77</f>
        <v>0</v>
      </c>
      <c r="E69">
        <f>+'Model 1.A EFA Aggr  Agrof Agr '!E77+'Model 1. B EFA Aggr'!E77+'Model 2. EFA aggrega'!E77+'Model 3. EFA aggrega'!E77+'Model 4. EFA aggrega'!E77+'Model 5. EFA aggrega'!E77+'Model 6. EFA aggrega'!E77+'Model 7. EFA aggrega'!E77+'Model 9. EFA aggrega'!E77+'Model 10 EFA aggrega'!E77+'8.EFA Model HFV-preserved areas'!E78+'EFA Model conserv areas'!E77</f>
        <v>0</v>
      </c>
      <c r="F69">
        <f>+'Model 1.A EFA Aggr  Agrof Agr '!F77+'Model 1. B EFA Aggr'!F77+'Model 2. EFA aggrega'!F77+'Model 3. EFA aggrega'!F77+'Model 4. EFA aggrega'!F77+'Model 5. EFA aggrega'!F77+'Model 6. EFA aggrega'!F77+'Model 7. EFA aggrega'!F77+'Model 9. EFA aggrega'!F77+'Model 10 EFA aggrega'!F77+'8.EFA Model HFV-preserved areas'!F78+'EFA Model conserv areas'!F77</f>
        <v>0</v>
      </c>
      <c r="G69">
        <f>+'Model 1.A EFA Aggr  Agrof Agr '!G77+'Model 1. B EFA Aggr'!G77+'Model 2. EFA aggrega'!G77+'Model 3. EFA aggrega'!G77+'Model 4. EFA aggrega'!G77+'Model 5. EFA aggrega'!G77+'Model 6. EFA aggrega'!G77+'Model 7. EFA aggrega'!G77+'Model 9. EFA aggrega'!G77+'Model 10 EFA aggrega'!G77+'8.EFA Model HFV-preserved areas'!G78+'EFA Model conserv areas'!G77</f>
        <v>0</v>
      </c>
      <c r="H69">
        <f>+'Model 1.A EFA Aggr  Agrof Agr '!H77+'Model 1. B EFA Aggr'!H77+'Model 2. EFA aggrega'!H77+'Model 3. EFA aggrega'!H77+'Model 4. EFA aggrega'!H77+'Model 5. EFA aggrega'!H77+'Model 6. EFA aggrega'!H77+'Model 7. EFA aggrega'!H77+'Model 9. EFA aggrega'!H77+'Model 10 EFA aggrega'!H77+'8.EFA Model HFV-preserved areas'!H78+'EFA Model conserv areas'!H77</f>
        <v>0</v>
      </c>
      <c r="AF69" s="261"/>
      <c r="AG69" s="261"/>
      <c r="AH69" s="261"/>
      <c r="AI69" s="261"/>
    </row>
    <row r="70" spans="1:45">
      <c r="A70" s="541" t="s">
        <v>172</v>
      </c>
      <c r="B70">
        <f>+'Model 1.A EFA Aggr  Agrof Agr '!B78+'Model 1. B EFA Aggr'!B78+'Model 2. EFA aggrega'!B78+'Model 3. EFA aggrega'!B78+'Model 4. EFA aggrega'!B78+'Model 5. EFA aggrega'!B78+'Model 6. EFA aggrega'!B78+'Model 7. EFA aggrega'!B78+'Model 9. EFA aggrega'!B78+'Model 10 EFA aggrega'!B78+'8.EFA Model HFV-preserved areas'!B79+'EFA Model conserv areas'!B78</f>
        <v>0</v>
      </c>
      <c r="C70">
        <f>+'Model 1.A EFA Aggr  Agrof Agr '!C78+'Model 1. B EFA Aggr'!C78+'Model 2. EFA aggrega'!C78+'Model 3. EFA aggrega'!C78+'Model 4. EFA aggrega'!C78+'Model 5. EFA aggrega'!C78+'Model 6. EFA aggrega'!C78+'Model 7. EFA aggrega'!C78+'Model 9. EFA aggrega'!C78+'Model 10 EFA aggrega'!C78+'8.EFA Model HFV-preserved areas'!C79+'EFA Model conserv areas'!C78</f>
        <v>0</v>
      </c>
      <c r="D70">
        <f>+'Model 1.A EFA Aggr  Agrof Agr '!D78+'Model 1. B EFA Aggr'!D78+'Model 2. EFA aggrega'!D78+'Model 3. EFA aggrega'!D78+'Model 4. EFA aggrega'!D78+'Model 5. EFA aggrega'!D78+'Model 6. EFA aggrega'!D78+'Model 7. EFA aggrega'!D78+'Model 9. EFA aggrega'!D78+'Model 10 EFA aggrega'!D78+'8.EFA Model HFV-preserved areas'!D79+'EFA Model conserv areas'!D78</f>
        <v>216682.23509092495</v>
      </c>
      <c r="E70">
        <f>+'Model 1.A EFA Aggr  Agrof Agr '!E78+'Model 1. B EFA Aggr'!E78+'Model 2. EFA aggrega'!E78+'Model 3. EFA aggrega'!E78+'Model 4. EFA aggrega'!E78+'Model 5. EFA aggrega'!E78+'Model 6. EFA aggrega'!E78+'Model 7. EFA aggrega'!E78+'Model 9. EFA aggrega'!E78+'Model 10 EFA aggrega'!E78+'8.EFA Model HFV-preserved areas'!E79+'EFA Model conserv areas'!E78</f>
        <v>0</v>
      </c>
      <c r="F70">
        <f>+'Model 1.A EFA Aggr  Agrof Agr '!F78+'Model 1. B EFA Aggr'!F78+'Model 2. EFA aggrega'!F78+'Model 3. EFA aggrega'!F78+'Model 4. EFA aggrega'!F78+'Model 5. EFA aggrega'!F78+'Model 6. EFA aggrega'!F78+'Model 7. EFA aggrega'!F78+'Model 9. EFA aggrega'!F78+'Model 10 EFA aggrega'!F78+'8.EFA Model HFV-preserved areas'!F79+'EFA Model conserv areas'!F78</f>
        <v>0</v>
      </c>
      <c r="G70">
        <f>+'Model 1.A EFA Aggr  Agrof Agr '!G78+'Model 1. B EFA Aggr'!G78+'Model 2. EFA aggrega'!G78+'Model 3. EFA aggrega'!G78+'Model 4. EFA aggrega'!G78+'Model 5. EFA aggrega'!G78+'Model 6. EFA aggrega'!G78+'Model 7. EFA aggrega'!G78+'Model 9. EFA aggrega'!G78+'Model 10 EFA aggrega'!G78+'8.EFA Model HFV-preserved areas'!G79+'EFA Model conserv areas'!G78</f>
        <v>0</v>
      </c>
      <c r="H70">
        <f>+'Model 1.A EFA Aggr  Agrof Agr '!H78+'Model 1. B EFA Aggr'!H78+'Model 2. EFA aggrega'!H78+'Model 3. EFA aggrega'!H78+'Model 4. EFA aggrega'!H78+'Model 5. EFA aggrega'!H78+'Model 6. EFA aggrega'!H78+'Model 7. EFA aggrega'!H78+'Model 9. EFA aggrega'!H78+'Model 10 EFA aggrega'!H78+'8.EFA Model HFV-preserved areas'!H79+'EFA Model conserv areas'!H78</f>
        <v>0</v>
      </c>
      <c r="AF70" s="261"/>
      <c r="AG70" s="261"/>
      <c r="AH70" s="261"/>
      <c r="AI70" s="261"/>
    </row>
    <row r="71" spans="1:45">
      <c r="A71" s="541" t="s">
        <v>173</v>
      </c>
      <c r="B71">
        <f>+'Model 1.A EFA Aggr  Agrof Agr '!B79+'Model 1. B EFA Aggr'!B79+'Model 2. EFA aggrega'!B79+'Model 3. EFA aggrega'!B79+'Model 4. EFA aggrega'!B79+'Model 5. EFA aggrega'!B79+'Model 6. EFA aggrega'!B79+'Model 7. EFA aggrega'!B79+'Model 9. EFA aggrega'!B79+'Model 10 EFA aggrega'!B79+'8.EFA Model HFV-preserved areas'!B80+'EFA Model conserv areas'!B79</f>
        <v>0</v>
      </c>
      <c r="C71">
        <f>+'Model 1.A EFA Aggr  Agrof Agr '!C79+'Model 1. B EFA Aggr'!C79+'Model 2. EFA aggrega'!C79+'Model 3. EFA aggrega'!C79+'Model 4. EFA aggrega'!C79+'Model 5. EFA aggrega'!C79+'Model 6. EFA aggrega'!C79+'Model 7. EFA aggrega'!C79+'Model 9. EFA aggrega'!C79+'Model 10 EFA aggrega'!C79+'8.EFA Model HFV-preserved areas'!C80+'EFA Model conserv areas'!C79</f>
        <v>0</v>
      </c>
      <c r="D71">
        <f>+'Model 1.A EFA Aggr  Agrof Agr '!D79+'Model 1. B EFA Aggr'!D79+'Model 2. EFA aggrega'!D79+'Model 3. EFA aggrega'!D79+'Model 4. EFA aggrega'!D79+'Model 5. EFA aggrega'!D79+'Model 6. EFA aggrega'!D79+'Model 7. EFA aggrega'!D79+'Model 9. EFA aggrega'!D79+'Model 10 EFA aggrega'!D79+'8.EFA Model HFV-preserved areas'!D80+'EFA Model conserv areas'!D79</f>
        <v>0</v>
      </c>
      <c r="E71">
        <f>+'Model 1.A EFA Aggr  Agrof Agr '!E79+'Model 1. B EFA Aggr'!E79+'Model 2. EFA aggrega'!E79+'Model 3. EFA aggrega'!E79+'Model 4. EFA aggrega'!E79+'Model 5. EFA aggrega'!E79+'Model 6. EFA aggrega'!E79+'Model 7. EFA aggrega'!E79+'Model 9. EFA aggrega'!E79+'Model 10 EFA aggrega'!E79+'8.EFA Model HFV-preserved areas'!E80+'EFA Model conserv areas'!E79</f>
        <v>175315.50805445056</v>
      </c>
      <c r="F71">
        <f>+'Model 1.A EFA Aggr  Agrof Agr '!F79+'Model 1. B EFA Aggr'!F79+'Model 2. EFA aggrega'!F79+'Model 3. EFA aggrega'!F79+'Model 4. EFA aggrega'!F79+'Model 5. EFA aggrega'!F79+'Model 6. EFA aggrega'!F79+'Model 7. EFA aggrega'!F79+'Model 9. EFA aggrega'!F79+'Model 10 EFA aggrega'!F79+'8.EFA Model HFV-preserved areas'!F80+'EFA Model conserv areas'!F79</f>
        <v>0</v>
      </c>
      <c r="G71">
        <f>+'Model 1.A EFA Aggr  Agrof Agr '!G79+'Model 1. B EFA Aggr'!G79+'Model 2. EFA aggrega'!G79+'Model 3. EFA aggrega'!G79+'Model 4. EFA aggrega'!G79+'Model 5. EFA aggrega'!G79+'Model 6. EFA aggrega'!G79+'Model 7. EFA aggrega'!G79+'Model 9. EFA aggrega'!G79+'Model 10 EFA aggrega'!G79+'8.EFA Model HFV-preserved areas'!G80+'EFA Model conserv areas'!G79</f>
        <v>0</v>
      </c>
      <c r="H71">
        <f>+'Model 1.A EFA Aggr  Agrof Agr '!H79+'Model 1. B EFA Aggr'!H79+'Model 2. EFA aggrega'!H79+'Model 3. EFA aggrega'!H79+'Model 4. EFA aggrega'!H79+'Model 5. EFA aggrega'!H79+'Model 6. EFA aggrega'!H79+'Model 7. EFA aggrega'!H79+'Model 9. EFA aggrega'!H79+'Model 10 EFA aggrega'!H79+'8.EFA Model HFV-preserved areas'!H80+'EFA Model conserv areas'!H79</f>
        <v>0</v>
      </c>
      <c r="AF71" s="261"/>
      <c r="AG71" s="261"/>
      <c r="AH71" s="261"/>
      <c r="AI71" s="261"/>
    </row>
    <row r="72" spans="1:45">
      <c r="A72" s="541" t="s">
        <v>174</v>
      </c>
      <c r="B72">
        <f>+'Model 1.A EFA Aggr  Agrof Agr '!B80+'Model 1. B EFA Aggr'!B80+'Model 2. EFA aggrega'!B80+'Model 3. EFA aggrega'!B80+'Model 4. EFA aggrega'!B80+'Model 5. EFA aggrega'!B80+'Model 6. EFA aggrega'!B80+'Model 7. EFA aggrega'!B80+'Model 9. EFA aggrega'!B80+'Model 10 EFA aggrega'!B80+'8.EFA Model HFV-preserved areas'!B81+'EFA Model conserv areas'!B80</f>
        <v>0</v>
      </c>
      <c r="C72">
        <f>+'Model 1.A EFA Aggr  Agrof Agr '!C80+'Model 1. B EFA Aggr'!C80+'Model 2. EFA aggrega'!C80+'Model 3. EFA aggrega'!C80+'Model 4. EFA aggrega'!C80+'Model 5. EFA aggrega'!C80+'Model 6. EFA aggrega'!C80+'Model 7. EFA aggrega'!C80+'Model 9. EFA aggrega'!C80+'Model 10 EFA aggrega'!C80+'8.EFA Model HFV-preserved areas'!C81+'EFA Model conserv areas'!C80</f>
        <v>0</v>
      </c>
      <c r="D72">
        <f>+'Model 1.A EFA Aggr  Agrof Agr '!D80+'Model 1. B EFA Aggr'!D80+'Model 2. EFA aggrega'!D80+'Model 3. EFA aggrega'!D80+'Model 4. EFA aggrega'!D80+'Model 5. EFA aggrega'!D80+'Model 6. EFA aggrega'!D80+'Model 7. EFA aggrega'!D80+'Model 9. EFA aggrega'!D80+'Model 10 EFA aggrega'!D80+'8.EFA Model HFV-preserved areas'!D81+'EFA Model conserv areas'!D80</f>
        <v>0</v>
      </c>
      <c r="E72">
        <f>+'Model 1.A EFA Aggr  Agrof Agr '!E80+'Model 1. B EFA Aggr'!E80+'Model 2. EFA aggrega'!E80+'Model 3. EFA aggrega'!E80+'Model 4. EFA aggrega'!E80+'Model 5. EFA aggrega'!E80+'Model 6. EFA aggrega'!E80+'Model 7. EFA aggrega'!E80+'Model 9. EFA aggrega'!E80+'Model 10 EFA aggrega'!E80+'8.EFA Model HFV-preserved areas'!E81+'EFA Model conserv areas'!E80</f>
        <v>0</v>
      </c>
      <c r="F72">
        <f>+'Model 1.A EFA Aggr  Agrof Agr '!F80+'Model 1. B EFA Aggr'!F80+'Model 2. EFA aggrega'!F80+'Model 3. EFA aggrega'!F80+'Model 4. EFA aggrega'!F80+'Model 5. EFA aggrega'!F80+'Model 6. EFA aggrega'!F80+'Model 7. EFA aggrega'!F80+'Model 9. EFA aggrega'!F80+'Model 10 EFA aggrega'!F80+'8.EFA Model HFV-preserved areas'!F81+'EFA Model conserv areas'!F80</f>
        <v>169947.23028223199</v>
      </c>
      <c r="G72">
        <f>+'Model 1.A EFA Aggr  Agrof Agr '!G80+'Model 1. B EFA Aggr'!G80+'Model 2. EFA aggrega'!G80+'Model 3. EFA aggrega'!G80+'Model 4. EFA aggrega'!G80+'Model 5. EFA aggrega'!G80+'Model 6. EFA aggrega'!G80+'Model 7. EFA aggrega'!G80+'Model 9. EFA aggrega'!G80+'Model 10 EFA aggrega'!G80+'8.EFA Model HFV-preserved areas'!G81+'EFA Model conserv areas'!G80</f>
        <v>0</v>
      </c>
      <c r="H72">
        <f>+'Model 1.A EFA Aggr  Agrof Agr '!H80+'Model 1. B EFA Aggr'!H80+'Model 2. EFA aggrega'!H80+'Model 3. EFA aggrega'!H80+'Model 4. EFA aggrega'!H80+'Model 5. EFA aggrega'!H80+'Model 6. EFA aggrega'!H80+'Model 7. EFA aggrega'!H80+'Model 9. EFA aggrega'!H80+'Model 10 EFA aggrega'!H80+'8.EFA Model HFV-preserved areas'!H81+'EFA Model conserv areas'!H80</f>
        <v>0</v>
      </c>
      <c r="AF72" s="261"/>
      <c r="AG72" s="261"/>
      <c r="AH72" s="261"/>
      <c r="AI72" s="261"/>
    </row>
    <row r="73" spans="1:45">
      <c r="A73" s="541" t="s">
        <v>175</v>
      </c>
      <c r="B73">
        <f>+'Model 1.A EFA Aggr  Agrof Agr '!B81+'Model 1. B EFA Aggr'!B81+'Model 2. EFA aggrega'!B81+'Model 3. EFA aggrega'!B81+'Model 4. EFA aggrega'!B81+'Model 5. EFA aggrega'!B81+'Model 6. EFA aggrega'!B81+'Model 7. EFA aggrega'!B81+'Model 9. EFA aggrega'!B81+'Model 10 EFA aggrega'!B81+'8.EFA Model HFV-preserved areas'!B82+'EFA Model conserv areas'!B81</f>
        <v>0</v>
      </c>
      <c r="C73">
        <f>+'Model 1.A EFA Aggr  Agrof Agr '!C81+'Model 1. B EFA Aggr'!C81+'Model 2. EFA aggrega'!C81+'Model 3. EFA aggrega'!C81+'Model 4. EFA aggrega'!C81+'Model 5. EFA aggrega'!C81+'Model 6. EFA aggrega'!C81+'Model 7. EFA aggrega'!C81+'Model 9. EFA aggrega'!C81+'Model 10 EFA aggrega'!C81+'8.EFA Model HFV-preserved areas'!C82+'EFA Model conserv areas'!C81</f>
        <v>0</v>
      </c>
      <c r="D73">
        <f>+'Model 1.A EFA Aggr  Agrof Agr '!D81+'Model 1. B EFA Aggr'!D81+'Model 2. EFA aggrega'!D81+'Model 3. EFA aggrega'!D81+'Model 4. EFA aggrega'!D81+'Model 5. EFA aggrega'!D81+'Model 6. EFA aggrega'!D81+'Model 7. EFA aggrega'!D81+'Model 9. EFA aggrega'!D81+'Model 10 EFA aggrega'!D81+'8.EFA Model HFV-preserved areas'!D82+'EFA Model conserv areas'!D81</f>
        <v>0</v>
      </c>
      <c r="E73">
        <f>+'Model 1.A EFA Aggr  Agrof Agr '!E81+'Model 1. B EFA Aggr'!E81+'Model 2. EFA aggrega'!E81+'Model 3. EFA aggrega'!E81+'Model 4. EFA aggrega'!E81+'Model 5. EFA aggrega'!E81+'Model 6. EFA aggrega'!E81+'Model 7. EFA aggrega'!E81+'Model 9. EFA aggrega'!E81+'Model 10 EFA aggrega'!E81+'8.EFA Model HFV-preserved areas'!E82+'EFA Model conserv areas'!E81</f>
        <v>0</v>
      </c>
      <c r="F73">
        <f>+'Model 1.A EFA Aggr  Agrof Agr '!F81+'Model 1. B EFA Aggr'!F81+'Model 2. EFA aggrega'!F81+'Model 3. EFA aggrega'!F81+'Model 4. EFA aggrega'!F81+'Model 5. EFA aggrega'!F81+'Model 6. EFA aggrega'!F81+'Model 7. EFA aggrega'!F81+'Model 9. EFA aggrega'!F81+'Model 10 EFA aggrega'!F81+'8.EFA Model HFV-preserved areas'!F82+'EFA Model conserv areas'!F81</f>
        <v>0</v>
      </c>
      <c r="G73">
        <f>+'Model 1.A EFA Aggr  Agrof Agr '!G81+'Model 1. B EFA Aggr'!G81+'Model 2. EFA aggrega'!G81+'Model 3. EFA aggrega'!G81+'Model 4. EFA aggrega'!G81+'Model 5. EFA aggrega'!G81+'Model 6. EFA aggrega'!G81+'Model 7. EFA aggrega'!G81+'Model 9. EFA aggrega'!G81+'Model 10 EFA aggrega'!G81+'8.EFA Model HFV-preserved areas'!G82+'EFA Model conserv areas'!G81</f>
        <v>136004.33004763338</v>
      </c>
      <c r="H73">
        <f>+'Model 1.A EFA Aggr  Agrof Agr '!H81+'Model 1. B EFA Aggr'!H81+'Model 2. EFA aggrega'!H81+'Model 3. EFA aggrega'!H81+'Model 4. EFA aggrega'!H81+'Model 5. EFA aggrega'!H81+'Model 6. EFA aggrega'!H81+'Model 7. EFA aggrega'!H81+'Model 9. EFA aggrega'!H81+'Model 10 EFA aggrega'!H81+'8.EFA Model HFV-preserved areas'!H82+'EFA Model conserv areas'!H81</f>
        <v>0</v>
      </c>
      <c r="AF73" s="261"/>
      <c r="AG73" s="261"/>
      <c r="AH73" s="261"/>
      <c r="AI73" s="261"/>
    </row>
    <row r="74" spans="1:45">
      <c r="A74" s="541" t="s">
        <v>176</v>
      </c>
      <c r="B74">
        <f>+'Model 1.A EFA Aggr  Agrof Agr '!B82+'Model 1. B EFA Aggr'!B82+'Model 2. EFA aggrega'!B82+'Model 3. EFA aggrega'!B82+'Model 4. EFA aggrega'!B82+'Model 5. EFA aggrega'!B82+'Model 6. EFA aggrega'!B82+'Model 7. EFA aggrega'!B82+'Model 9. EFA aggrega'!B82+'Model 10 EFA aggrega'!B82+'8.EFA Model HFV-preserved areas'!B83+'EFA Model conserv areas'!B82</f>
        <v>0</v>
      </c>
      <c r="C74">
        <f>+'Model 1.A EFA Aggr  Agrof Agr '!C82+'Model 1. B EFA Aggr'!C82+'Model 2. EFA aggrega'!C82+'Model 3. EFA aggrega'!C82+'Model 4. EFA aggrega'!C82+'Model 5. EFA aggrega'!C82+'Model 6. EFA aggrega'!C82+'Model 7. EFA aggrega'!C82+'Model 9. EFA aggrega'!C82+'Model 10 EFA aggrega'!C82+'8.EFA Model HFV-preserved areas'!C83+'EFA Model conserv areas'!C82</f>
        <v>0</v>
      </c>
      <c r="D74">
        <f>+'Model 1.A EFA Aggr  Agrof Agr '!D82+'Model 1. B EFA Aggr'!D82+'Model 2. EFA aggrega'!D82+'Model 3. EFA aggrega'!D82+'Model 4. EFA aggrega'!D82+'Model 5. EFA aggrega'!D82+'Model 6. EFA aggrega'!D82+'Model 7. EFA aggrega'!D82+'Model 9. EFA aggrega'!D82+'Model 10 EFA aggrega'!D82+'8.EFA Model HFV-preserved areas'!D83+'EFA Model conserv areas'!D82</f>
        <v>0</v>
      </c>
      <c r="E74">
        <f>+'Model 1.A EFA Aggr  Agrof Agr '!E82+'Model 1. B EFA Aggr'!E82+'Model 2. EFA aggrega'!E82+'Model 3. EFA aggrega'!E82+'Model 4. EFA aggrega'!E82+'Model 5. EFA aggrega'!E82+'Model 6. EFA aggrega'!E82+'Model 7. EFA aggrega'!E82+'Model 9. EFA aggrega'!E82+'Model 10 EFA aggrega'!E82+'8.EFA Model HFV-preserved areas'!E83+'EFA Model conserv areas'!E82</f>
        <v>0</v>
      </c>
      <c r="F74">
        <f>+'Model 1.A EFA Aggr  Agrof Agr '!F82+'Model 1. B EFA Aggr'!F82+'Model 2. EFA aggrega'!F82+'Model 3. EFA aggrega'!F82+'Model 4. EFA aggrega'!F82+'Model 5. EFA aggrega'!F82+'Model 6. EFA aggrega'!F82+'Model 7. EFA aggrega'!F82+'Model 9. EFA aggrega'!F82+'Model 10 EFA aggrega'!F82+'8.EFA Model HFV-preserved areas'!F83+'EFA Model conserv areas'!F82</f>
        <v>0</v>
      </c>
      <c r="G74">
        <f>+'Model 1.A EFA Aggr  Agrof Agr '!G82+'Model 1. B EFA Aggr'!G82+'Model 2. EFA aggrega'!G82+'Model 3. EFA aggrega'!G82+'Model 4. EFA aggrega'!G82+'Model 5. EFA aggrega'!G82+'Model 6. EFA aggrega'!G82+'Model 7. EFA aggrega'!G82+'Model 9. EFA aggrega'!G82+'Model 10 EFA aggrega'!G82+'8.EFA Model HFV-preserved areas'!G83+'EFA Model conserv areas'!G82</f>
        <v>0</v>
      </c>
      <c r="H74">
        <f>+'Model 1.A EFA Aggr  Agrof Agr '!H82+'Model 1. B EFA Aggr'!H82+'Model 2. EFA aggrega'!H82+'Model 3. EFA aggrega'!H82+'Model 4. EFA aggrega'!H82+'Model 5. EFA aggrega'!H82+'Model 6. EFA aggrega'!H82+'Model 7. EFA aggrega'!H82+'Model 9. EFA aggrega'!H82+'Model 10 EFA aggrega'!H82+'8.EFA Model HFV-preserved areas'!H83+'EFA Model conserv areas'!H82</f>
        <v>173390.9356073298</v>
      </c>
      <c r="AF74" s="261"/>
      <c r="AG74" s="261"/>
      <c r="AH74" s="261"/>
      <c r="AI74" s="261"/>
    </row>
    <row r="75" spans="1:45">
      <c r="A75" s="259" t="s">
        <v>180</v>
      </c>
      <c r="B75" s="262">
        <f t="shared" ref="B75:AE75" si="9">+B43-B51-B59-B67</f>
        <v>-1708950.6975152106</v>
      </c>
      <c r="C75" s="262">
        <f t="shared" si="9"/>
        <v>-6861783.4118245225</v>
      </c>
      <c r="D75" s="262">
        <f t="shared" si="9"/>
        <v>-19309353.58927203</v>
      </c>
      <c r="E75" s="262">
        <f t="shared" si="9"/>
        <v>-29433233.895512361</v>
      </c>
      <c r="F75" s="262">
        <f t="shared" si="9"/>
        <v>-38315397.480671972</v>
      </c>
      <c r="G75" s="262">
        <f t="shared" si="9"/>
        <v>-45020728.189483769</v>
      </c>
      <c r="H75" s="262">
        <f t="shared" si="9"/>
        <v>-38324141.875500254</v>
      </c>
      <c r="I75" s="262">
        <f t="shared" si="9"/>
        <v>-32274418.218790337</v>
      </c>
      <c r="J75" s="262">
        <f t="shared" si="9"/>
        <v>-26646564.652705308</v>
      </c>
      <c r="K75" s="262">
        <f t="shared" si="9"/>
        <v>-18814962.691606365</v>
      </c>
      <c r="L75" s="262">
        <f t="shared" si="9"/>
        <v>-13501246.20942435</v>
      </c>
      <c r="M75" s="262">
        <f t="shared" si="9"/>
        <v>-11862013.070442829</v>
      </c>
      <c r="N75" s="262">
        <f t="shared" si="9"/>
        <v>-6560403.2021597363</v>
      </c>
      <c r="O75" s="262">
        <f t="shared" si="9"/>
        <v>-3451891.7004629374</v>
      </c>
      <c r="P75" s="262">
        <f t="shared" si="9"/>
        <v>18321599.709427554</v>
      </c>
      <c r="Q75" s="262">
        <f t="shared" si="9"/>
        <v>53468249.845972314</v>
      </c>
      <c r="R75" s="262">
        <f t="shared" si="9"/>
        <v>126918061.64419717</v>
      </c>
      <c r="S75" s="262">
        <f t="shared" si="9"/>
        <v>134949138.66061056</v>
      </c>
      <c r="T75" s="262">
        <f t="shared" si="9"/>
        <v>121513952.51381917</v>
      </c>
      <c r="U75" s="262">
        <f t="shared" si="9"/>
        <v>125931686.56798078</v>
      </c>
      <c r="V75" s="262">
        <f t="shared" si="9"/>
        <v>51799356.866192535</v>
      </c>
      <c r="W75" s="262">
        <f t="shared" si="9"/>
        <v>78122785.509888545</v>
      </c>
      <c r="X75" s="262">
        <f t="shared" si="9"/>
        <v>75957747.877588555</v>
      </c>
      <c r="Y75" s="262">
        <f t="shared" si="9"/>
        <v>64125601.560427397</v>
      </c>
      <c r="Z75" s="262">
        <f t="shared" si="9"/>
        <v>87784695.028404355</v>
      </c>
      <c r="AA75" s="262">
        <f t="shared" si="9"/>
        <v>76496034.861329943</v>
      </c>
      <c r="AB75" s="262">
        <f t="shared" si="9"/>
        <v>159942213.28833136</v>
      </c>
      <c r="AC75" s="262">
        <f t="shared" si="9"/>
        <v>167016091.86364368</v>
      </c>
      <c r="AD75" s="262">
        <f t="shared" si="9"/>
        <v>150380514.57873806</v>
      </c>
      <c r="AE75" s="262">
        <f t="shared" si="9"/>
        <v>187221750.30926427</v>
      </c>
      <c r="AF75" s="261">
        <f>+NPV('A. Investment parameters'!$C$13, B75:AE75)</f>
        <v>146344789.05959642</v>
      </c>
      <c r="AG75" s="261">
        <f>+NPV('A. Investment parameters'!$C$13, B75:Z75)</f>
        <v>47529920.838575602</v>
      </c>
      <c r="AH75" s="261">
        <f>+NPV('A. Investment parameters'!$C$13, B75:U75)</f>
        <v>-21279304.439275321</v>
      </c>
      <c r="AI75" s="261">
        <f>+NPV('A. Investment parameters'!$C$13, B75:K75)</f>
        <v>-166109177.28935039</v>
      </c>
    </row>
    <row r="76" spans="1:45">
      <c r="A76" s="15" t="s">
        <v>181</v>
      </c>
      <c r="B76" s="263">
        <f>+B75</f>
        <v>-1708950.6975152106</v>
      </c>
      <c r="C76" s="59">
        <f>+B76+C75</f>
        <v>-8570734.1093397327</v>
      </c>
      <c r="D76" s="59">
        <f t="shared" ref="D76:AE76" si="10">+C76+D75</f>
        <v>-27880087.698611762</v>
      </c>
      <c r="E76" s="59">
        <f t="shared" si="10"/>
        <v>-57313321.594124123</v>
      </c>
      <c r="F76" s="59">
        <f t="shared" si="10"/>
        <v>-95628719.074796095</v>
      </c>
      <c r="G76" s="59">
        <f t="shared" si="10"/>
        <v>-140649447.26427987</v>
      </c>
      <c r="H76" s="59">
        <f t="shared" si="10"/>
        <v>-178973589.13978013</v>
      </c>
      <c r="I76" s="59">
        <f t="shared" si="10"/>
        <v>-211248007.35857046</v>
      </c>
      <c r="J76" s="59">
        <f t="shared" si="10"/>
        <v>-237894572.01127577</v>
      </c>
      <c r="K76" s="59">
        <f t="shared" si="10"/>
        <v>-256709534.70288214</v>
      </c>
      <c r="L76" s="59">
        <f t="shared" si="10"/>
        <v>-270210780.91230649</v>
      </c>
      <c r="M76" s="59">
        <f t="shared" si="10"/>
        <v>-282072793.98274934</v>
      </c>
      <c r="N76" s="59">
        <f t="shared" si="10"/>
        <v>-288633197.18490911</v>
      </c>
      <c r="O76" s="59">
        <f t="shared" si="10"/>
        <v>-292085088.88537204</v>
      </c>
      <c r="P76" s="59">
        <f t="shared" si="10"/>
        <v>-273763489.17594451</v>
      </c>
      <c r="Q76" s="59">
        <f t="shared" si="10"/>
        <v>-220295239.32997221</v>
      </c>
      <c r="R76" s="59">
        <f t="shared" si="10"/>
        <v>-93377177.685775042</v>
      </c>
      <c r="S76" s="59">
        <f t="shared" si="10"/>
        <v>41571960.974835515</v>
      </c>
      <c r="T76" s="59">
        <f t="shared" si="10"/>
        <v>163085913.48865467</v>
      </c>
      <c r="U76" s="59">
        <f t="shared" si="10"/>
        <v>289017600.05663544</v>
      </c>
      <c r="V76" s="59">
        <f t="shared" si="10"/>
        <v>340816956.92282796</v>
      </c>
      <c r="W76" s="59">
        <f t="shared" si="10"/>
        <v>418939742.43271649</v>
      </c>
      <c r="X76" s="59">
        <f t="shared" si="10"/>
        <v>494897490.31030506</v>
      </c>
      <c r="Y76" s="59">
        <f t="shared" si="10"/>
        <v>559023091.87073243</v>
      </c>
      <c r="Z76" s="59">
        <f t="shared" si="10"/>
        <v>646807786.89913678</v>
      </c>
      <c r="AA76" s="59">
        <f t="shared" si="10"/>
        <v>723303821.76046669</v>
      </c>
      <c r="AB76" s="59">
        <f t="shared" si="10"/>
        <v>883246035.04879808</v>
      </c>
      <c r="AC76" s="59">
        <f t="shared" si="10"/>
        <v>1050262126.9124417</v>
      </c>
      <c r="AD76" s="59">
        <f t="shared" si="10"/>
        <v>1200642641.4911797</v>
      </c>
      <c r="AE76" s="59">
        <f t="shared" si="10"/>
        <v>1387864391.8004439</v>
      </c>
      <c r="AF76" s="261"/>
      <c r="AG76" s="261"/>
      <c r="AH76" s="261"/>
      <c r="AI76" s="261"/>
    </row>
    <row r="78" spans="1:45">
      <c r="A78" s="264"/>
      <c r="B78" s="265" t="s">
        <v>76</v>
      </c>
      <c r="C78" s="265" t="s">
        <v>77</v>
      </c>
      <c r="D78" s="265" t="s">
        <v>78</v>
      </c>
      <c r="E78" s="265" t="s">
        <v>79</v>
      </c>
      <c r="F78" s="266"/>
      <c r="G78" s="266"/>
      <c r="H78" s="266"/>
      <c r="I78" s="266"/>
      <c r="J78" s="266"/>
      <c r="K78" s="266"/>
      <c r="L78" s="266"/>
      <c r="M78" s="267"/>
      <c r="N78" s="267"/>
      <c r="O78" s="267"/>
      <c r="P78" s="268"/>
      <c r="Q78" s="267"/>
      <c r="R78" s="267"/>
      <c r="S78" s="267"/>
      <c r="T78" s="267"/>
      <c r="U78" s="267"/>
      <c r="V78" s="267"/>
      <c r="W78" s="267"/>
      <c r="X78" s="267"/>
      <c r="Y78" s="267"/>
      <c r="Z78" s="267"/>
      <c r="AA78" s="267"/>
      <c r="AB78" s="267"/>
      <c r="AC78" s="267"/>
      <c r="AD78" s="267"/>
      <c r="AE78" s="267"/>
      <c r="AF78" s="267"/>
      <c r="AG78" s="267"/>
      <c r="AH78" s="267"/>
      <c r="AI78" s="267"/>
      <c r="AJ78" s="267"/>
      <c r="AK78" s="267"/>
      <c r="AL78" s="267"/>
      <c r="AM78" s="267"/>
      <c r="AN78" s="267"/>
      <c r="AO78" s="267"/>
      <c r="AP78" s="267"/>
      <c r="AQ78" s="267"/>
      <c r="AR78" s="267"/>
      <c r="AS78" s="267"/>
    </row>
    <row r="79" spans="1:45">
      <c r="A79" s="264" t="s">
        <v>80</v>
      </c>
      <c r="B79" s="269">
        <f>+AF75</f>
        <v>146344789.05959642</v>
      </c>
      <c r="C79" s="261">
        <f>+NPV('A. Investment parameters'!$C$13, B75:Z75)</f>
        <v>47529920.838575602</v>
      </c>
      <c r="D79" s="269">
        <f>+AH75</f>
        <v>-21279304.439275321</v>
      </c>
      <c r="E79" s="269">
        <f>+AI75</f>
        <v>-166109177.28935039</v>
      </c>
      <c r="F79" s="405" t="s">
        <v>202</v>
      </c>
      <c r="G79" s="266"/>
      <c r="H79" s="266"/>
      <c r="I79" s="266"/>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7"/>
      <c r="AL79" s="267"/>
      <c r="AM79" s="267"/>
      <c r="AN79" s="267"/>
      <c r="AO79" s="267"/>
      <c r="AP79" s="267"/>
      <c r="AQ79" s="267"/>
      <c r="AR79" s="267"/>
      <c r="AS79" s="267"/>
    </row>
    <row r="80" spans="1:45">
      <c r="A80" s="264" t="s">
        <v>81</v>
      </c>
      <c r="B80" s="270">
        <f>+IRR(B75:AE75)</f>
        <v>0.11603378486643234</v>
      </c>
      <c r="C80" s="270">
        <f>+IRR(C75:Z75)</f>
        <v>9.4114557967229118E-2</v>
      </c>
      <c r="D80" s="270">
        <f>+IRR(B75:U75)</f>
        <v>6.2440484083415404E-2</v>
      </c>
      <c r="E80" s="271" t="e">
        <f>+IRR(B75:K75)</f>
        <v>#NUM!</v>
      </c>
      <c r="F80" s="401" t="s">
        <v>203</v>
      </c>
      <c r="G80" s="402">
        <v>0</v>
      </c>
      <c r="H80" s="266"/>
      <c r="I80" s="267"/>
      <c r="J80" s="268"/>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7"/>
      <c r="AL80" s="267"/>
      <c r="AM80" s="267"/>
      <c r="AN80" s="267"/>
      <c r="AO80" s="267"/>
      <c r="AP80" s="267"/>
      <c r="AQ80" s="267"/>
      <c r="AR80" s="267"/>
      <c r="AS80" s="267"/>
    </row>
    <row r="81" spans="1:45">
      <c r="A81" s="264" t="s">
        <v>82</v>
      </c>
      <c r="B81" s="269">
        <f>+AF43/(AF51+AF59+AF67)</f>
        <v>1.6577845783610266</v>
      </c>
      <c r="C81" s="269">
        <f>+AG43/(AG51+AG59+AG67)</f>
        <v>1.2354009085945399</v>
      </c>
      <c r="D81" s="269">
        <f>+AH43/(AH51+AH59+AH67)</f>
        <v>0.87592880622792502</v>
      </c>
      <c r="E81" s="269">
        <f>+AI43/(AI51+AI59+AI67)</f>
        <v>-1.1609329695961976</v>
      </c>
      <c r="F81" s="403" t="s">
        <v>204</v>
      </c>
      <c r="G81" s="404">
        <v>0</v>
      </c>
      <c r="H81" s="267"/>
      <c r="I81" s="266"/>
      <c r="J81" s="268"/>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7"/>
      <c r="AM81" s="267"/>
      <c r="AN81" s="267"/>
      <c r="AO81" s="267"/>
      <c r="AP81" s="267"/>
      <c r="AQ81" s="267"/>
      <c r="AR81" s="267"/>
      <c r="AS81" s="267"/>
    </row>
    <row r="82" spans="1:45">
      <c r="A82" s="264" t="s">
        <v>83</v>
      </c>
      <c r="B82" s="272">
        <f>R3+(ABS(R76)/S75)</f>
        <v>17.691943487839616</v>
      </c>
      <c r="C82" s="272">
        <f>R3+(ABS(R76)/S75)</f>
        <v>17.691943487839616</v>
      </c>
      <c r="D82" s="272">
        <f>R3+(ABS(R76)/S75)</f>
        <v>17.691943487839616</v>
      </c>
      <c r="E82" s="272">
        <f>R3+(ABS(R76)/S75)</f>
        <v>17.691943487839616</v>
      </c>
      <c r="F82" s="267"/>
      <c r="G82" s="267"/>
      <c r="H82" s="267"/>
      <c r="I82" s="267"/>
      <c r="J82" s="268"/>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7"/>
      <c r="AL82" s="267"/>
      <c r="AM82" s="267"/>
      <c r="AN82" s="267"/>
      <c r="AO82" s="267"/>
      <c r="AP82" s="267"/>
      <c r="AQ82" s="267"/>
      <c r="AR82" s="267"/>
      <c r="AS82" s="267"/>
    </row>
    <row r="83" spans="1:45">
      <c r="A83" s="264" t="s">
        <v>84</v>
      </c>
      <c r="B83" s="273">
        <f>+B79/'A.6 Beneficiary hectares'!$C$18</f>
        <v>1812.6111827241093</v>
      </c>
      <c r="C83" s="273">
        <f>+C79/'A.6 Beneficiary hectares'!$C$18</f>
        <v>588.70060614805607</v>
      </c>
      <c r="D83" s="273">
        <f>+D79/'A.6 Beneficiary hectares'!$C$18</f>
        <v>-263.5632292415537</v>
      </c>
      <c r="E83" s="273">
        <f>+E79/'A.6 Beneficiary hectares'!$C$18</f>
        <v>-2057.4108189473277</v>
      </c>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7"/>
      <c r="AL83" s="267"/>
      <c r="AM83" s="267"/>
      <c r="AN83" s="267"/>
      <c r="AO83" s="267"/>
      <c r="AP83" s="267"/>
      <c r="AQ83" s="267"/>
      <c r="AR83" s="267"/>
      <c r="AS83" s="267"/>
    </row>
    <row r="84" spans="1:45">
      <c r="A84" s="264" t="s">
        <v>85</v>
      </c>
      <c r="B84" s="400">
        <f>-(B79/AF43)*100%</f>
        <v>-0.39678531634752406</v>
      </c>
      <c r="C84" s="274">
        <f>-(C79/AG43)*100%</f>
        <v>-0.19054616760995033</v>
      </c>
      <c r="D84" s="274">
        <f>-(D79/AH43)*100%</f>
        <v>0.14164529456037817</v>
      </c>
      <c r="E84" s="274">
        <f>-(E79/AI43)*100%</f>
        <v>-1.8613761743262627</v>
      </c>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7"/>
      <c r="AL84" s="267"/>
      <c r="AM84" s="267"/>
      <c r="AN84" s="267"/>
      <c r="AO84" s="267"/>
      <c r="AP84" s="267"/>
      <c r="AQ84" s="267"/>
      <c r="AR84" s="267"/>
      <c r="AS84" s="267"/>
    </row>
    <row r="85" spans="1:45">
      <c r="A85" s="264" t="s">
        <v>86</v>
      </c>
      <c r="B85" s="400">
        <f>+B79/(AF51+AF59+AF67)</f>
        <v>0.65778457836102677</v>
      </c>
      <c r="C85" s="274">
        <f>+C79/(AG51+AG59+AG67)</f>
        <v>0.2354009085945401</v>
      </c>
      <c r="D85" s="274">
        <f>+D79/(AH51+AH59+AH67)</f>
        <v>-0.12407119377207483</v>
      </c>
      <c r="E85" s="274">
        <f>+E79/(AI51+AI59+AI67)</f>
        <v>-2.1609329695961974</v>
      </c>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7"/>
      <c r="AL85" s="267"/>
      <c r="AM85" s="267"/>
      <c r="AN85" s="267"/>
      <c r="AO85" s="267"/>
      <c r="AP85" s="267"/>
      <c r="AQ85" s="267"/>
      <c r="AR85" s="267"/>
      <c r="AS85" s="267"/>
    </row>
  </sheetData>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D6C8D-9224-41A3-8237-611A2479EEB1}">
  <sheetPr codeName="Sheet1">
    <tabColor theme="6" tint="0.59999389629810485"/>
  </sheetPr>
  <dimension ref="A1:E16"/>
  <sheetViews>
    <sheetView workbookViewId="0">
      <selection activeCell="E22" sqref="E22"/>
    </sheetView>
  </sheetViews>
  <sheetFormatPr defaultRowHeight="14.45"/>
  <cols>
    <col min="1" max="1" width="42.28515625" bestFit="1" customWidth="1"/>
    <col min="2" max="2" width="28" customWidth="1"/>
    <col min="3" max="3" width="24.7109375" customWidth="1"/>
    <col min="4" max="4" width="14.5703125" customWidth="1"/>
  </cols>
  <sheetData>
    <row r="1" spans="1:5">
      <c r="A1" s="15" t="s">
        <v>205</v>
      </c>
      <c r="B1" s="5"/>
      <c r="C1" s="5"/>
      <c r="D1" s="8"/>
    </row>
    <row r="2" spans="1:5">
      <c r="A2" s="35" t="s">
        <v>206</v>
      </c>
      <c r="B2" s="35" t="s">
        <v>207</v>
      </c>
      <c r="C2" s="35" t="s">
        <v>208</v>
      </c>
      <c r="D2" s="8"/>
    </row>
    <row r="3" spans="1:5">
      <c r="A3" s="31" t="s">
        <v>209</v>
      </c>
      <c r="B3" s="27" t="s">
        <v>210</v>
      </c>
      <c r="C3" s="28">
        <f>+'A.2 Conversion factor'!B21</f>
        <v>0.92691598014068111</v>
      </c>
      <c r="D3" s="7"/>
    </row>
    <row r="4" spans="1:5">
      <c r="A4" s="31" t="s">
        <v>211</v>
      </c>
      <c r="B4" s="27" t="s">
        <v>212</v>
      </c>
      <c r="C4" s="28">
        <f>1/C3</f>
        <v>1.0788464342239807</v>
      </c>
      <c r="D4" s="9"/>
    </row>
    <row r="5" spans="1:5">
      <c r="A5" s="31" t="s">
        <v>213</v>
      </c>
      <c r="B5" s="29" t="s">
        <v>214</v>
      </c>
      <c r="C5" s="30">
        <f>+'A.2 Conversion factor'!L34*C3</f>
        <v>0.73087325034092698</v>
      </c>
      <c r="D5" s="7"/>
    </row>
    <row r="6" spans="1:5">
      <c r="A6" s="31" t="s">
        <v>215</v>
      </c>
      <c r="B6" s="29" t="s">
        <v>214</v>
      </c>
      <c r="C6" s="30">
        <f>+C8*C3</f>
        <v>0.8107425106297157</v>
      </c>
      <c r="D6" s="8"/>
    </row>
    <row r="7" spans="1:5">
      <c r="A7" s="31" t="s">
        <v>216</v>
      </c>
      <c r="B7" s="29" t="s">
        <v>217</v>
      </c>
      <c r="C7" s="30">
        <f>+'A.2 Conversion factor'!L34</f>
        <v>0.78849999999999987</v>
      </c>
      <c r="D7" s="7"/>
      <c r="E7">
        <v>0</v>
      </c>
    </row>
    <row r="8" spans="1:5">
      <c r="A8" s="31" t="s">
        <v>218</v>
      </c>
      <c r="B8" s="29" t="s">
        <v>217</v>
      </c>
      <c r="C8" s="30">
        <f>+'A.2 Conversion factor'!L44</f>
        <v>0.87466666666666659</v>
      </c>
      <c r="D8" s="42"/>
    </row>
    <row r="9" spans="1:5">
      <c r="A9" s="31" t="s">
        <v>219</v>
      </c>
      <c r="B9" s="29" t="s">
        <v>220</v>
      </c>
      <c r="C9" s="30">
        <f>1/(1+'A.2 Conversion factor'!B22)</f>
        <v>0.9174311926605504</v>
      </c>
      <c r="D9" s="42"/>
    </row>
    <row r="10" spans="1:5">
      <c r="A10" s="31"/>
      <c r="B10" s="29"/>
      <c r="C10" s="30"/>
      <c r="D10" s="9"/>
    </row>
    <row r="11" spans="1:5">
      <c r="A11" s="32" t="s">
        <v>221</v>
      </c>
      <c r="B11" s="29"/>
      <c r="C11" s="30"/>
      <c r="D11" s="9"/>
    </row>
    <row r="12" spans="1:5">
      <c r="A12" s="31" t="s">
        <v>222</v>
      </c>
      <c r="B12" s="34" t="s">
        <v>223</v>
      </c>
      <c r="C12" s="38">
        <f>+'A.1 Discount rates'!B88</f>
        <v>8.2000000000000003E-2</v>
      </c>
      <c r="D12" s="9"/>
    </row>
    <row r="13" spans="1:5">
      <c r="A13" s="31" t="s">
        <v>224</v>
      </c>
      <c r="B13" s="34" t="s">
        <v>225</v>
      </c>
      <c r="C13" s="38">
        <f>+'A.1 Discount rates'!B31</f>
        <v>7.3999999999999996E-2</v>
      </c>
      <c r="D13" s="42" t="s">
        <v>226</v>
      </c>
      <c r="E13" s="78"/>
    </row>
    <row r="14" spans="1:5">
      <c r="A14" s="31" t="s">
        <v>227</v>
      </c>
      <c r="B14" s="29" t="s">
        <v>225</v>
      </c>
      <c r="C14" s="40">
        <v>0.1</v>
      </c>
      <c r="D14" s="42" t="s">
        <v>228</v>
      </c>
    </row>
    <row r="15" spans="1:5">
      <c r="A15" s="31" t="s">
        <v>229</v>
      </c>
      <c r="B15" s="29" t="s">
        <v>225</v>
      </c>
      <c r="C15" s="39">
        <v>0.06</v>
      </c>
      <c r="D15" s="66"/>
    </row>
    <row r="16" spans="1:5">
      <c r="A16" s="36" t="s">
        <v>230</v>
      </c>
      <c r="B16" s="37"/>
      <c r="C16" s="41">
        <f>+AVERAGE(C13:C15)</f>
        <v>7.8E-2</v>
      </c>
      <c r="D16"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3B0FFD-BE57-45DB-90B8-17E09FAAC86E}">
  <sheetPr>
    <tabColor theme="6" tint="0.59999389629810485"/>
  </sheetPr>
  <dimension ref="A1:N43"/>
  <sheetViews>
    <sheetView topLeftCell="A37" workbookViewId="0">
      <selection activeCell="I52" sqref="I52"/>
    </sheetView>
  </sheetViews>
  <sheetFormatPr defaultRowHeight="14.45"/>
  <cols>
    <col min="1" max="1" width="25.85546875" customWidth="1"/>
    <col min="2" max="2" width="11" bestFit="1" customWidth="1"/>
    <col min="3" max="3" width="20.42578125" bestFit="1" customWidth="1"/>
    <col min="4" max="4" width="6.5703125" bestFit="1" customWidth="1"/>
    <col min="5" max="5" width="10.7109375" bestFit="1" customWidth="1"/>
    <col min="6" max="6" width="10.85546875" bestFit="1" customWidth="1"/>
    <col min="7" max="7" width="7.140625" bestFit="1" customWidth="1"/>
    <col min="8" max="8" width="9.42578125" bestFit="1" customWidth="1"/>
    <col min="9" max="9" width="7.140625" bestFit="1" customWidth="1"/>
    <col min="10" max="10" width="38.140625" bestFit="1" customWidth="1"/>
    <col min="11" max="11" width="8.140625" bestFit="1" customWidth="1"/>
    <col min="12" max="12" width="5.7109375" bestFit="1" customWidth="1"/>
  </cols>
  <sheetData>
    <row r="1" spans="1:3" ht="15" thickBot="1">
      <c r="A1" s="573" t="s">
        <v>231</v>
      </c>
      <c r="B1" s="573"/>
      <c r="C1" s="418" t="s">
        <v>208</v>
      </c>
    </row>
    <row r="2" spans="1:3">
      <c r="A2" s="409" t="s">
        <v>209</v>
      </c>
      <c r="B2" s="410" t="s">
        <v>210</v>
      </c>
      <c r="C2" s="411">
        <f>+'A.2 Conversion factor'!B21</f>
        <v>0.92691598014068111</v>
      </c>
    </row>
    <row r="3" spans="1:3">
      <c r="A3" s="409" t="s">
        <v>211</v>
      </c>
      <c r="B3" s="410" t="s">
        <v>212</v>
      </c>
      <c r="C3" s="411">
        <f>1/C2</f>
        <v>1.0788464342239807</v>
      </c>
    </row>
    <row r="4" spans="1:3">
      <c r="A4" s="409" t="s">
        <v>213</v>
      </c>
      <c r="B4" s="412" t="s">
        <v>214</v>
      </c>
      <c r="C4" s="7">
        <f>+'A.2 Conversion factor'!L34*C2</f>
        <v>0.73087325034092698</v>
      </c>
    </row>
    <row r="5" spans="1:3">
      <c r="A5" s="409" t="s">
        <v>215</v>
      </c>
      <c r="B5" s="412" t="s">
        <v>214</v>
      </c>
      <c r="C5" s="7">
        <f>+C7*C2</f>
        <v>0.8107425106297157</v>
      </c>
    </row>
    <row r="6" spans="1:3">
      <c r="A6" s="409" t="s">
        <v>216</v>
      </c>
      <c r="B6" s="412" t="s">
        <v>217</v>
      </c>
      <c r="C6" s="7">
        <f>+'A.2 Conversion factor'!L34</f>
        <v>0.78849999999999987</v>
      </c>
    </row>
    <row r="7" spans="1:3">
      <c r="A7" s="409" t="s">
        <v>218</v>
      </c>
      <c r="B7" s="412" t="s">
        <v>217</v>
      </c>
      <c r="C7" s="7">
        <f>+'A.2 Conversion factor'!L44</f>
        <v>0.87466666666666659</v>
      </c>
    </row>
    <row r="8" spans="1:3">
      <c r="A8" s="409" t="s">
        <v>219</v>
      </c>
      <c r="B8" s="412" t="s">
        <v>220</v>
      </c>
      <c r="C8" s="7">
        <f>1/(1+'A.2 Conversion factor'!B22)</f>
        <v>0.9174311926605504</v>
      </c>
    </row>
    <row r="9" spans="1:3">
      <c r="A9" s="409" t="s">
        <v>222</v>
      </c>
      <c r="B9" s="14" t="s">
        <v>223</v>
      </c>
      <c r="C9" s="413">
        <f>+'A.1 Discount rates'!B88</f>
        <v>8.2000000000000003E-2</v>
      </c>
    </row>
    <row r="10" spans="1:3">
      <c r="A10" s="408" t="s">
        <v>224</v>
      </c>
      <c r="B10" s="419" t="s">
        <v>225</v>
      </c>
      <c r="C10" s="420">
        <f>+'A.1 Discount rates'!B31</f>
        <v>7.3999999999999996E-2</v>
      </c>
    </row>
    <row r="11" spans="1:3">
      <c r="A11" s="409" t="s">
        <v>227</v>
      </c>
      <c r="B11" s="412" t="s">
        <v>225</v>
      </c>
      <c r="C11" s="414">
        <v>0.1</v>
      </c>
    </row>
    <row r="12" spans="1:3" ht="15" thickBot="1">
      <c r="A12" s="415" t="s">
        <v>229</v>
      </c>
      <c r="B12" s="416" t="s">
        <v>225</v>
      </c>
      <c r="C12" s="417">
        <v>0.06</v>
      </c>
    </row>
    <row r="13" spans="1:3">
      <c r="A13" s="409" t="s">
        <v>232</v>
      </c>
    </row>
    <row r="15" spans="1:3" ht="15" thickBot="1">
      <c r="A15" s="434" t="s">
        <v>233</v>
      </c>
      <c r="B15" s="435" t="s">
        <v>208</v>
      </c>
    </row>
    <row r="16" spans="1:3">
      <c r="A16" s="428" t="s">
        <v>234</v>
      </c>
      <c r="B16" s="427"/>
    </row>
    <row r="17" spans="1:12">
      <c r="A17" s="429" t="s">
        <v>235</v>
      </c>
      <c r="B17" s="430">
        <v>5173071001.4166698</v>
      </c>
    </row>
    <row r="18" spans="1:12">
      <c r="A18" s="429" t="s">
        <v>236</v>
      </c>
      <c r="B18" s="430">
        <v>755691658.20833099</v>
      </c>
    </row>
    <row r="19" spans="1:12">
      <c r="A19" s="429" t="s">
        <v>237</v>
      </c>
      <c r="B19" s="429">
        <v>0</v>
      </c>
    </row>
    <row r="20" spans="1:12">
      <c r="A20" s="429" t="s">
        <v>238</v>
      </c>
      <c r="B20" s="430">
        <v>4411276923.0769196</v>
      </c>
    </row>
    <row r="21" spans="1:12">
      <c r="A21" s="429" t="s">
        <v>239</v>
      </c>
      <c r="B21" s="431">
        <v>0</v>
      </c>
    </row>
    <row r="22" spans="1:12">
      <c r="A22" s="429" t="s">
        <v>240</v>
      </c>
      <c r="B22" s="429">
        <v>0</v>
      </c>
    </row>
    <row r="23" spans="1:12">
      <c r="A23" s="429" t="s">
        <v>241</v>
      </c>
      <c r="B23" s="430">
        <v>5928762659.625</v>
      </c>
    </row>
    <row r="24" spans="1:12">
      <c r="A24" s="429" t="s">
        <v>242</v>
      </c>
      <c r="B24" s="430">
        <v>4411276.923076923</v>
      </c>
    </row>
    <row r="25" spans="1:12">
      <c r="A25" s="428" t="s">
        <v>212</v>
      </c>
      <c r="B25" s="432">
        <v>1.0788464342239807</v>
      </c>
    </row>
    <row r="26" spans="1:12">
      <c r="A26" s="428" t="s">
        <v>243</v>
      </c>
      <c r="B26" s="433">
        <v>0.92691598014068111</v>
      </c>
    </row>
    <row r="27" spans="1:12">
      <c r="A27" s="436" t="s">
        <v>244</v>
      </c>
      <c r="B27" s="437">
        <v>0.09</v>
      </c>
    </row>
    <row r="29" spans="1:12" ht="26.45" customHeight="1">
      <c r="A29" s="449" t="s">
        <v>245</v>
      </c>
      <c r="B29" s="450" t="s">
        <v>246</v>
      </c>
      <c r="C29" s="450" t="s">
        <v>247</v>
      </c>
      <c r="D29" s="450" t="s">
        <v>248</v>
      </c>
      <c r="E29" s="450" t="s">
        <v>249</v>
      </c>
      <c r="F29" s="450" t="s">
        <v>250</v>
      </c>
      <c r="G29" s="450" t="s">
        <v>251</v>
      </c>
      <c r="H29" s="450" t="s">
        <v>252</v>
      </c>
      <c r="I29" s="450" t="s">
        <v>253</v>
      </c>
      <c r="J29" s="450" t="s">
        <v>254</v>
      </c>
      <c r="K29" s="450" t="s">
        <v>255</v>
      </c>
      <c r="L29" s="451" t="s">
        <v>256</v>
      </c>
    </row>
    <row r="30" spans="1:12">
      <c r="A30" s="439" t="s">
        <v>257</v>
      </c>
      <c r="B30" s="440"/>
      <c r="C30" s="440"/>
      <c r="D30" s="440"/>
      <c r="E30" s="440"/>
      <c r="F30" s="440"/>
      <c r="G30" s="440"/>
      <c r="H30" s="440"/>
      <c r="I30" s="440"/>
      <c r="J30" s="440"/>
      <c r="K30" s="440"/>
      <c r="L30" s="441"/>
    </row>
    <row r="31" spans="1:12">
      <c r="A31" s="442" t="s">
        <v>258</v>
      </c>
      <c r="B31" s="443">
        <v>4</v>
      </c>
      <c r="C31" s="443" t="s">
        <v>259</v>
      </c>
      <c r="D31" s="443">
        <v>8.5999999999999993E-2</v>
      </c>
      <c r="E31" s="443"/>
      <c r="F31" s="443"/>
      <c r="G31" s="443"/>
      <c r="H31" s="443"/>
      <c r="I31" s="443">
        <v>0.91400000000000003</v>
      </c>
      <c r="J31" s="443" t="s">
        <v>260</v>
      </c>
      <c r="K31" s="443">
        <v>2.57</v>
      </c>
      <c r="L31" s="444">
        <v>0.64249999999999996</v>
      </c>
    </row>
    <row r="32" spans="1:12">
      <c r="A32" s="442" t="s">
        <v>261</v>
      </c>
      <c r="B32" s="443">
        <v>4</v>
      </c>
      <c r="C32" s="443" t="s">
        <v>262</v>
      </c>
      <c r="D32" s="443"/>
      <c r="E32" s="443">
        <v>0.15</v>
      </c>
      <c r="F32" s="443"/>
      <c r="G32" s="443"/>
      <c r="H32" s="443"/>
      <c r="I32" s="443">
        <v>0.85</v>
      </c>
      <c r="J32" s="443" t="s">
        <v>263</v>
      </c>
      <c r="K32" s="443">
        <v>3.4</v>
      </c>
      <c r="L32" s="444">
        <v>0.85</v>
      </c>
    </row>
    <row r="33" spans="1:14">
      <c r="A33" s="442" t="s">
        <v>264</v>
      </c>
      <c r="B33" s="443">
        <v>4</v>
      </c>
      <c r="C33" s="443" t="s">
        <v>250</v>
      </c>
      <c r="D33" s="443"/>
      <c r="E33" s="443"/>
      <c r="F33" s="443">
        <v>0.75</v>
      </c>
      <c r="G33" s="443"/>
      <c r="H33" s="443"/>
      <c r="I33" s="443">
        <v>0.75</v>
      </c>
      <c r="J33" s="443" t="s">
        <v>265</v>
      </c>
      <c r="K33" s="443">
        <v>3</v>
      </c>
      <c r="L33" s="444">
        <v>0.75</v>
      </c>
    </row>
    <row r="34" spans="1:14">
      <c r="A34" s="442" t="s">
        <v>266</v>
      </c>
      <c r="B34" s="443">
        <v>4</v>
      </c>
      <c r="C34" s="443" t="s">
        <v>267</v>
      </c>
      <c r="D34" s="443"/>
      <c r="E34" s="443"/>
      <c r="F34" s="443"/>
      <c r="G34" s="443">
        <v>0.2</v>
      </c>
      <c r="H34" s="443"/>
      <c r="I34" s="443">
        <v>0.8</v>
      </c>
      <c r="J34" s="443" t="s">
        <v>263</v>
      </c>
      <c r="K34" s="443">
        <v>3.2</v>
      </c>
      <c r="L34" s="444">
        <v>0.8</v>
      </c>
    </row>
    <row r="35" spans="1:14">
      <c r="A35" s="442" t="s">
        <v>268</v>
      </c>
      <c r="B35" s="443">
        <v>4</v>
      </c>
      <c r="C35" s="443" t="s">
        <v>269</v>
      </c>
      <c r="D35" s="443"/>
      <c r="E35" s="443"/>
      <c r="F35" s="443"/>
      <c r="G35" s="443"/>
      <c r="H35" s="443">
        <v>0.1</v>
      </c>
      <c r="I35" s="443">
        <v>0.9</v>
      </c>
      <c r="J35" s="443" t="s">
        <v>270</v>
      </c>
      <c r="K35" s="443">
        <v>3.6</v>
      </c>
      <c r="L35" s="444">
        <v>0.9</v>
      </c>
    </row>
    <row r="36" spans="1:14">
      <c r="A36" s="442" t="s">
        <v>271</v>
      </c>
      <c r="B36" s="443">
        <v>4</v>
      </c>
      <c r="C36" s="443"/>
      <c r="D36" s="443"/>
      <c r="E36" s="443"/>
      <c r="F36" s="443"/>
      <c r="G36" s="443"/>
      <c r="H36" s="443"/>
      <c r="I36" s="443"/>
      <c r="J36" s="443"/>
      <c r="K36" s="443">
        <v>3.1539999999999995</v>
      </c>
      <c r="L36" s="444">
        <v>0.78849999999999987</v>
      </c>
    </row>
    <row r="37" spans="1:14">
      <c r="A37" s="439" t="s">
        <v>272</v>
      </c>
      <c r="B37" s="443"/>
      <c r="C37" s="443"/>
      <c r="D37" s="443"/>
      <c r="E37" s="443"/>
      <c r="F37" s="443"/>
      <c r="G37" s="443"/>
      <c r="H37" s="443"/>
      <c r="I37" s="443"/>
      <c r="J37" s="443"/>
      <c r="K37" s="443"/>
      <c r="L37" s="445"/>
    </row>
    <row r="38" spans="1:14">
      <c r="A38" s="442" t="s">
        <v>258</v>
      </c>
      <c r="B38" s="443">
        <v>6</v>
      </c>
      <c r="C38" s="443" t="s">
        <v>259</v>
      </c>
      <c r="D38" s="443">
        <v>8.5999999999999993E-2</v>
      </c>
      <c r="E38" s="443"/>
      <c r="F38" s="443"/>
      <c r="G38" s="443"/>
      <c r="H38" s="443"/>
      <c r="I38" s="443">
        <v>0.91400000000000003</v>
      </c>
      <c r="J38" s="443" t="s">
        <v>260</v>
      </c>
      <c r="K38" s="443">
        <v>4.9400000000000004</v>
      </c>
      <c r="L38" s="444">
        <v>0.82333333333333336</v>
      </c>
    </row>
    <row r="39" spans="1:14">
      <c r="A39" s="442" t="s">
        <v>261</v>
      </c>
      <c r="B39" s="443">
        <v>6</v>
      </c>
      <c r="C39" s="443" t="s">
        <v>262</v>
      </c>
      <c r="D39" s="443"/>
      <c r="E39" s="443">
        <v>0.1</v>
      </c>
      <c r="F39" s="443"/>
      <c r="G39" s="443"/>
      <c r="H39" s="443"/>
      <c r="I39" s="443">
        <v>0.9</v>
      </c>
      <c r="J39" s="443" t="s">
        <v>263</v>
      </c>
      <c r="K39" s="443">
        <v>5.4</v>
      </c>
      <c r="L39" s="444">
        <v>0.9</v>
      </c>
    </row>
    <row r="40" spans="1:14">
      <c r="A40" s="442" t="s">
        <v>264</v>
      </c>
      <c r="B40" s="443">
        <v>6</v>
      </c>
      <c r="C40" s="443" t="s">
        <v>250</v>
      </c>
      <c r="D40" s="443"/>
      <c r="E40" s="443"/>
      <c r="F40" s="443">
        <v>0.85</v>
      </c>
      <c r="G40" s="443"/>
      <c r="H40" s="443"/>
      <c r="I40" s="443">
        <v>0.85</v>
      </c>
      <c r="J40" s="443" t="s">
        <v>265</v>
      </c>
      <c r="K40" s="443">
        <v>5.0999999999999996</v>
      </c>
      <c r="L40" s="444">
        <v>0.85</v>
      </c>
    </row>
    <row r="41" spans="1:14">
      <c r="A41" s="442" t="s">
        <v>266</v>
      </c>
      <c r="B41" s="443">
        <v>6</v>
      </c>
      <c r="C41" s="443" t="s">
        <v>267</v>
      </c>
      <c r="D41" s="443"/>
      <c r="E41" s="443"/>
      <c r="F41" s="443"/>
      <c r="G41" s="443">
        <v>0.15</v>
      </c>
      <c r="H41" s="443"/>
      <c r="I41" s="443">
        <v>0.85</v>
      </c>
      <c r="J41" s="443" t="s">
        <v>263</v>
      </c>
      <c r="K41" s="443">
        <v>5.0999999999999996</v>
      </c>
      <c r="L41" s="444">
        <v>0.85</v>
      </c>
      <c r="N41" s="438"/>
    </row>
    <row r="42" spans="1:14">
      <c r="A42" s="442" t="s">
        <v>268</v>
      </c>
      <c r="B42" s="443">
        <v>6</v>
      </c>
      <c r="C42" s="443" t="s">
        <v>269</v>
      </c>
      <c r="D42" s="443"/>
      <c r="E42" s="443"/>
      <c r="F42" s="443"/>
      <c r="G42" s="443"/>
      <c r="H42" s="443">
        <v>0.05</v>
      </c>
      <c r="I42" s="443">
        <v>0.95</v>
      </c>
      <c r="J42" s="443" t="s">
        <v>270</v>
      </c>
      <c r="K42" s="443">
        <v>5.7</v>
      </c>
      <c r="L42" s="444">
        <v>0.95000000000000007</v>
      </c>
    </row>
    <row r="43" spans="1:14" ht="15" thickBot="1">
      <c r="A43" s="446" t="s">
        <v>271</v>
      </c>
      <c r="B43" s="447">
        <v>6</v>
      </c>
      <c r="C43" s="447"/>
      <c r="D43" s="447"/>
      <c r="E43" s="447"/>
      <c r="F43" s="447"/>
      <c r="G43" s="447"/>
      <c r="H43" s="447"/>
      <c r="I43" s="447"/>
      <c r="J43" s="447"/>
      <c r="K43" s="447">
        <v>5.2479999999999993</v>
      </c>
      <c r="L43" s="448">
        <v>0.87466666666666659</v>
      </c>
    </row>
  </sheetData>
  <mergeCells count="1">
    <mergeCell ref="A1:B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CF363-83B0-4835-89EB-E05C0084D242}">
  <sheetPr>
    <tabColor theme="6" tint="0.59999389629810485"/>
  </sheetPr>
  <dimension ref="A1:C16"/>
  <sheetViews>
    <sheetView workbookViewId="0">
      <selection activeCell="C26" sqref="C26"/>
    </sheetView>
  </sheetViews>
  <sheetFormatPr defaultRowHeight="14.45"/>
  <cols>
    <col min="1" max="1" width="58.28515625" customWidth="1"/>
    <col min="2" max="2" width="21.7109375" customWidth="1"/>
    <col min="3" max="3" width="26.42578125" customWidth="1"/>
    <col min="4" max="4" width="17.42578125" customWidth="1"/>
  </cols>
  <sheetData>
    <row r="1" spans="1:3">
      <c r="A1" s="459" t="s">
        <v>273</v>
      </c>
      <c r="B1" s="460" t="s">
        <v>274</v>
      </c>
      <c r="C1" s="461" t="s">
        <v>275</v>
      </c>
    </row>
    <row r="2" spans="1:3">
      <c r="A2" s="344" t="s">
        <v>276</v>
      </c>
      <c r="B2" s="452">
        <v>10000</v>
      </c>
      <c r="C2" s="455">
        <v>229.03945834067605</v>
      </c>
    </row>
    <row r="3" spans="1:3">
      <c r="A3" s="344" t="s">
        <v>277</v>
      </c>
      <c r="B3" s="452">
        <v>12000</v>
      </c>
      <c r="C3" s="455">
        <v>246.85583034067608</v>
      </c>
    </row>
    <row r="4" spans="1:3">
      <c r="A4" s="344" t="s">
        <v>278</v>
      </c>
      <c r="B4" s="452">
        <v>26562</v>
      </c>
      <c r="C4" s="455">
        <v>849.30171209845048</v>
      </c>
    </row>
    <row r="5" spans="1:3">
      <c r="A5" s="458" t="s">
        <v>279</v>
      </c>
      <c r="B5" s="453">
        <v>6000</v>
      </c>
      <c r="C5" s="455">
        <v>849.30171209845037</v>
      </c>
    </row>
    <row r="6" spans="1:3">
      <c r="A6" s="458" t="s">
        <v>280</v>
      </c>
      <c r="B6" s="453">
        <v>5000</v>
      </c>
      <c r="C6" s="455">
        <v>849.30171209845025</v>
      </c>
    </row>
    <row r="7" spans="1:3">
      <c r="A7" s="458" t="s">
        <v>281</v>
      </c>
      <c r="B7" s="453">
        <v>7000</v>
      </c>
      <c r="C7" s="455">
        <v>849.30171209845037</v>
      </c>
    </row>
    <row r="8" spans="1:3">
      <c r="A8" s="458" t="s">
        <v>282</v>
      </c>
      <c r="B8" s="453">
        <v>6000</v>
      </c>
      <c r="C8" s="455">
        <v>849.30171209845037</v>
      </c>
    </row>
    <row r="9" spans="1:3">
      <c r="A9" s="458" t="s">
        <v>283</v>
      </c>
      <c r="B9" s="453">
        <v>500</v>
      </c>
      <c r="C9" s="455">
        <v>849.30171209845025</v>
      </c>
    </row>
    <row r="10" spans="1:3">
      <c r="A10" s="458" t="s">
        <v>284</v>
      </c>
      <c r="B10" s="453">
        <v>2062</v>
      </c>
      <c r="C10" s="455">
        <v>849.30171209845037</v>
      </c>
    </row>
    <row r="11" spans="1:3">
      <c r="A11" s="344" t="s">
        <v>285</v>
      </c>
      <c r="B11" s="452">
        <v>24375</v>
      </c>
      <c r="C11" s="455">
        <v>475.83300195606074</v>
      </c>
    </row>
    <row r="12" spans="1:3">
      <c r="A12" s="344" t="s">
        <v>286</v>
      </c>
      <c r="B12" s="452">
        <v>7000</v>
      </c>
      <c r="C12" s="455">
        <v>1277.6415449835333</v>
      </c>
    </row>
    <row r="13" spans="1:3">
      <c r="A13" s="458" t="s">
        <v>287</v>
      </c>
      <c r="B13" s="452">
        <v>3500</v>
      </c>
      <c r="C13" s="455">
        <v>1277.6415449835333</v>
      </c>
    </row>
    <row r="14" spans="1:3">
      <c r="A14" s="458" t="s">
        <v>288</v>
      </c>
      <c r="B14" s="452">
        <v>3500</v>
      </c>
      <c r="C14" s="455">
        <v>691.70322627689609</v>
      </c>
    </row>
    <row r="15" spans="1:3">
      <c r="A15" s="344" t="s">
        <v>289</v>
      </c>
      <c r="B15" s="454">
        <v>800</v>
      </c>
      <c r="C15" s="455">
        <v>9722.5461178406767</v>
      </c>
    </row>
    <row r="16" spans="1:3" ht="15" thickBot="1">
      <c r="A16" s="375" t="s">
        <v>290</v>
      </c>
      <c r="B16" s="456">
        <f>+B2+B3+B4+B11+B12+B15</f>
        <v>80737</v>
      </c>
      <c r="C16" s="457">
        <v>695.24225269814542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1F7EF-C698-409D-A614-A4D18C57063C}">
  <sheetPr codeName="Sheet2">
    <tabColor theme="6" tint="0.59999389629810485"/>
  </sheetPr>
  <dimension ref="A1:B93"/>
  <sheetViews>
    <sheetView topLeftCell="A38" workbookViewId="0">
      <selection activeCell="C26" sqref="C26"/>
    </sheetView>
  </sheetViews>
  <sheetFormatPr defaultRowHeight="14.45"/>
  <cols>
    <col min="1" max="1" width="37.7109375" customWidth="1"/>
    <col min="2" max="2" width="8.85546875" customWidth="1"/>
  </cols>
  <sheetData>
    <row r="1" spans="1:1">
      <c r="A1" s="54" t="s">
        <v>291</v>
      </c>
    </row>
    <row r="3" spans="1:1">
      <c r="A3" s="54" t="s">
        <v>292</v>
      </c>
    </row>
    <row r="5" spans="1:1">
      <c r="A5" t="s">
        <v>293</v>
      </c>
    </row>
    <row r="6" spans="1:1">
      <c r="A6" t="s">
        <v>294</v>
      </c>
    </row>
    <row r="7" spans="1:1">
      <c r="A7" t="s">
        <v>295</v>
      </c>
    </row>
    <row r="8" spans="1:1">
      <c r="A8" t="s">
        <v>296</v>
      </c>
    </row>
    <row r="9" spans="1:1">
      <c r="A9" t="s">
        <v>297</v>
      </c>
    </row>
    <row r="10" spans="1:1">
      <c r="A10" t="s">
        <v>298</v>
      </c>
    </row>
    <row r="12" spans="1:1">
      <c r="A12" s="54" t="s">
        <v>299</v>
      </c>
    </row>
    <row r="14" spans="1:1">
      <c r="A14" t="s">
        <v>300</v>
      </c>
    </row>
    <row r="15" spans="1:1">
      <c r="A15" t="s">
        <v>294</v>
      </c>
    </row>
    <row r="16" spans="1:1">
      <c r="A16" t="s">
        <v>301</v>
      </c>
    </row>
    <row r="17" spans="1:2">
      <c r="A17" t="s">
        <v>302</v>
      </c>
    </row>
    <row r="18" spans="1:2">
      <c r="A18" t="s">
        <v>303</v>
      </c>
    </row>
    <row r="19" spans="1:2">
      <c r="A19" t="s">
        <v>304</v>
      </c>
    </row>
    <row r="21" spans="1:2">
      <c r="A21" s="54" t="s">
        <v>305</v>
      </c>
    </row>
    <row r="23" spans="1:2">
      <c r="A23" t="s">
        <v>306</v>
      </c>
    </row>
    <row r="24" spans="1:2">
      <c r="A24" t="s">
        <v>294</v>
      </c>
    </row>
    <row r="25" spans="1:2">
      <c r="A25" t="s">
        <v>307</v>
      </c>
    </row>
    <row r="26" spans="1:2">
      <c r="A26" t="s">
        <v>308</v>
      </c>
    </row>
    <row r="27" spans="1:2">
      <c r="A27" t="s">
        <v>309</v>
      </c>
    </row>
    <row r="28" spans="1:2">
      <c r="A28" t="s">
        <v>310</v>
      </c>
    </row>
    <row r="31" spans="1:2">
      <c r="A31" s="54" t="s">
        <v>311</v>
      </c>
      <c r="B31" s="55">
        <v>7.3999999999999996E-2</v>
      </c>
    </row>
    <row r="33" spans="1:1">
      <c r="A33" t="s">
        <v>312</v>
      </c>
    </row>
    <row r="35" spans="1:1">
      <c r="A35" t="s">
        <v>313</v>
      </c>
    </row>
    <row r="36" spans="1:1">
      <c r="A36" t="s">
        <v>314</v>
      </c>
    </row>
    <row r="37" spans="1:1">
      <c r="A37" t="s">
        <v>315</v>
      </c>
    </row>
    <row r="38" spans="1:1">
      <c r="A38" t="s">
        <v>316</v>
      </c>
    </row>
    <row r="39" spans="1:1">
      <c r="A39" t="s">
        <v>317</v>
      </c>
    </row>
    <row r="40" spans="1:1">
      <c r="A40" t="s">
        <v>318</v>
      </c>
    </row>
    <row r="41" spans="1:1">
      <c r="A41" t="s">
        <v>319</v>
      </c>
    </row>
    <row r="42" spans="1:1">
      <c r="A42" t="s">
        <v>320</v>
      </c>
    </row>
    <row r="43" spans="1:1">
      <c r="A43" t="s">
        <v>321</v>
      </c>
    </row>
    <row r="45" spans="1:1">
      <c r="A45" s="54" t="s">
        <v>322</v>
      </c>
    </row>
    <row r="46" spans="1:1">
      <c r="A46" s="54"/>
    </row>
    <row r="47" spans="1:1">
      <c r="A47" s="56" t="s">
        <v>323</v>
      </c>
    </row>
    <row r="49" spans="1:1">
      <c r="A49" t="s">
        <v>324</v>
      </c>
    </row>
    <row r="51" spans="1:1">
      <c r="A51" s="56" t="s">
        <v>325</v>
      </c>
    </row>
    <row r="53" spans="1:1">
      <c r="A53" t="s">
        <v>326</v>
      </c>
    </row>
    <row r="55" spans="1:1">
      <c r="A55" s="54" t="s">
        <v>327</v>
      </c>
    </row>
    <row r="57" spans="1:1">
      <c r="A57" t="s">
        <v>328</v>
      </c>
    </row>
    <row r="59" spans="1:1">
      <c r="A59" s="54" t="s">
        <v>329</v>
      </c>
    </row>
    <row r="61" spans="1:1">
      <c r="A61" t="s">
        <v>330</v>
      </c>
    </row>
    <row r="63" spans="1:1">
      <c r="A63" s="54" t="s">
        <v>331</v>
      </c>
    </row>
    <row r="65" spans="1:1">
      <c r="A65" t="s">
        <v>332</v>
      </c>
    </row>
    <row r="67" spans="1:1">
      <c r="A67" t="s">
        <v>333</v>
      </c>
    </row>
    <row r="68" spans="1:1">
      <c r="A68" t="s">
        <v>334</v>
      </c>
    </row>
    <row r="70" spans="1:1">
      <c r="A70" s="54" t="s">
        <v>335</v>
      </c>
    </row>
    <row r="72" spans="1:1">
      <c r="A72" t="s">
        <v>336</v>
      </c>
    </row>
    <row r="74" spans="1:1">
      <c r="A74" s="54" t="s">
        <v>337</v>
      </c>
    </row>
    <row r="76" spans="1:1">
      <c r="A76" s="54" t="s">
        <v>338</v>
      </c>
    </row>
    <row r="78" spans="1:1">
      <c r="A78" t="s">
        <v>339</v>
      </c>
    </row>
    <row r="80" spans="1:1">
      <c r="A80" s="54" t="s">
        <v>340</v>
      </c>
    </row>
    <row r="82" spans="1:2">
      <c r="A82" t="s">
        <v>341</v>
      </c>
    </row>
    <row r="84" spans="1:2">
      <c r="A84" s="54" t="s">
        <v>342</v>
      </c>
    </row>
    <row r="86" spans="1:2">
      <c r="A86" t="s">
        <v>343</v>
      </c>
    </row>
    <row r="88" spans="1:2">
      <c r="A88" s="54" t="s">
        <v>344</v>
      </c>
      <c r="B88" s="55">
        <v>8.2000000000000003E-2</v>
      </c>
    </row>
    <row r="90" spans="1:2">
      <c r="A90" s="54" t="s">
        <v>345</v>
      </c>
    </row>
    <row r="91" spans="1:2">
      <c r="A91" t="s">
        <v>346</v>
      </c>
    </row>
    <row r="92" spans="1:2">
      <c r="A92" t="s">
        <v>347</v>
      </c>
    </row>
    <row r="93" spans="1:2">
      <c r="A93" t="s">
        <v>348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39F5C-41B1-49C0-A85B-8BE288827660}">
  <sheetPr codeName="Sheet3">
    <tabColor theme="6" tint="0.59999389629810485"/>
  </sheetPr>
  <dimension ref="A1:V44"/>
  <sheetViews>
    <sheetView topLeftCell="A35" workbookViewId="0">
      <selection activeCell="C26" sqref="C26"/>
    </sheetView>
  </sheetViews>
  <sheetFormatPr defaultRowHeight="14.45"/>
  <cols>
    <col min="1" max="1" width="57.28515625" customWidth="1"/>
    <col min="2" max="2" width="28.42578125" customWidth="1"/>
    <col min="3" max="3" width="33.7109375" customWidth="1"/>
    <col min="4" max="4" width="18.7109375" bestFit="1" customWidth="1"/>
    <col min="5" max="5" width="22.28515625" bestFit="1" customWidth="1"/>
    <col min="6" max="6" width="30" customWidth="1"/>
    <col min="7" max="7" width="15.7109375" bestFit="1" customWidth="1"/>
    <col min="8" max="8" width="28.85546875" customWidth="1"/>
    <col min="9" max="9" width="16.7109375" bestFit="1" customWidth="1"/>
    <col min="10" max="10" width="52.28515625" bestFit="1" customWidth="1"/>
    <col min="11" max="11" width="22.85546875" bestFit="1" customWidth="1"/>
    <col min="12" max="12" width="16" bestFit="1" customWidth="1"/>
    <col min="13" max="21" width="12.140625" bestFit="1" customWidth="1"/>
  </cols>
  <sheetData>
    <row r="1" spans="1:22">
      <c r="A1" s="54" t="s">
        <v>349</v>
      </c>
    </row>
    <row r="3" spans="1:22" s="5" customFormat="1" ht="12">
      <c r="A3" s="16" t="s">
        <v>350</v>
      </c>
      <c r="B3" s="16" t="s">
        <v>351</v>
      </c>
      <c r="C3" s="17"/>
      <c r="D3" s="17"/>
      <c r="E3" s="17"/>
      <c r="F3" s="17"/>
      <c r="G3" s="17"/>
      <c r="H3" s="17"/>
      <c r="I3" s="17"/>
      <c r="J3" s="17"/>
      <c r="P3" s="14"/>
      <c r="Q3" s="18"/>
    </row>
    <row r="4" spans="1:22" s="5" customFormat="1">
      <c r="A4" s="17" t="s">
        <v>352</v>
      </c>
      <c r="B4" s="19">
        <f>+V12</f>
        <v>4411276.923076923</v>
      </c>
      <c r="C4" s="60" t="s">
        <v>353</v>
      </c>
      <c r="D4" s="17"/>
      <c r="E4" s="17"/>
      <c r="F4" s="17"/>
      <c r="G4" s="17"/>
      <c r="H4" s="17"/>
      <c r="I4" s="17"/>
      <c r="J4" s="17"/>
    </row>
    <row r="5" spans="1:22" s="5" customFormat="1">
      <c r="A5" s="17" t="s">
        <v>354</v>
      </c>
      <c r="B5" s="19">
        <f>+V13</f>
        <v>5173071.0014166674</v>
      </c>
      <c r="C5" s="60" t="s">
        <v>355</v>
      </c>
      <c r="D5" s="17"/>
      <c r="E5" s="17"/>
      <c r="F5" s="17"/>
      <c r="G5" s="17"/>
      <c r="H5" s="17"/>
      <c r="I5" s="17"/>
      <c r="J5" s="17"/>
    </row>
    <row r="6" spans="1:22" s="5" customFormat="1">
      <c r="A6" s="17" t="s">
        <v>356</v>
      </c>
      <c r="B6" s="19">
        <f>+V16</f>
        <v>0</v>
      </c>
      <c r="C6" s="60"/>
      <c r="D6" s="17"/>
      <c r="E6" s="17"/>
      <c r="F6" s="17"/>
      <c r="G6" s="17"/>
      <c r="H6" s="17"/>
      <c r="I6" s="17"/>
      <c r="J6" s="17"/>
    </row>
    <row r="7" spans="1:22" s="5" customFormat="1" ht="11.45">
      <c r="A7" s="17" t="s">
        <v>357</v>
      </c>
      <c r="B7" s="19">
        <f>+V15</f>
        <v>755691.65820833121</v>
      </c>
      <c r="C7" s="20"/>
      <c r="D7" s="17"/>
      <c r="E7" s="17"/>
      <c r="F7" s="17"/>
      <c r="G7" s="17"/>
      <c r="H7" s="17"/>
      <c r="I7" s="17"/>
      <c r="J7" s="17"/>
      <c r="P7" s="14"/>
    </row>
    <row r="8" spans="1:22" s="5" customFormat="1" ht="11.45">
      <c r="A8" s="17" t="s">
        <v>358</v>
      </c>
      <c r="B8" s="19">
        <v>0</v>
      </c>
      <c r="C8" s="17"/>
      <c r="D8" s="17"/>
      <c r="E8" s="17"/>
      <c r="F8" s="17"/>
      <c r="G8" s="17"/>
      <c r="H8" s="17"/>
      <c r="I8" s="17"/>
      <c r="J8" s="17"/>
      <c r="P8" s="14"/>
    </row>
    <row r="9" spans="1:22" s="5" customFormat="1" ht="11.45">
      <c r="A9" s="13"/>
      <c r="B9" s="17"/>
      <c r="C9" s="17"/>
      <c r="D9" s="17"/>
      <c r="E9" s="17"/>
      <c r="F9" s="17"/>
      <c r="G9" s="17"/>
      <c r="H9" s="17"/>
      <c r="I9" s="17"/>
      <c r="J9" s="17"/>
    </row>
    <row r="10" spans="1:22" s="5" customFormat="1" ht="11.45">
      <c r="A10" s="21"/>
      <c r="B10" s="17"/>
      <c r="C10" s="17"/>
      <c r="D10" s="17"/>
      <c r="E10" s="17"/>
      <c r="F10" s="17"/>
      <c r="G10" s="574" t="s">
        <v>359</v>
      </c>
      <c r="H10" s="574"/>
      <c r="I10" s="574"/>
      <c r="J10" s="574"/>
      <c r="K10" s="574"/>
      <c r="L10" s="574"/>
      <c r="M10" s="574"/>
      <c r="N10" s="574"/>
      <c r="O10" s="574"/>
      <c r="P10" s="574"/>
      <c r="Q10" s="574"/>
      <c r="R10" s="574"/>
      <c r="S10" s="574"/>
      <c r="T10" s="57"/>
    </row>
    <row r="11" spans="1:22" s="5" customFormat="1" ht="12">
      <c r="A11" s="421" t="s">
        <v>234</v>
      </c>
      <c r="B11" s="422"/>
      <c r="C11" s="22"/>
      <c r="D11" s="17"/>
      <c r="E11" s="17"/>
      <c r="F11" s="5" t="s">
        <v>360</v>
      </c>
      <c r="H11" s="5">
        <v>2010</v>
      </c>
      <c r="I11" s="5">
        <v>2011</v>
      </c>
      <c r="J11" s="5">
        <v>2012</v>
      </c>
      <c r="K11" s="5">
        <v>2013</v>
      </c>
      <c r="L11" s="5">
        <v>2014</v>
      </c>
      <c r="M11" s="5">
        <v>2015</v>
      </c>
      <c r="N11" s="5">
        <v>2016</v>
      </c>
      <c r="O11" s="5">
        <v>2017</v>
      </c>
      <c r="P11" s="5">
        <v>2018</v>
      </c>
      <c r="Q11" s="5">
        <v>2019</v>
      </c>
      <c r="R11" s="5">
        <v>2020</v>
      </c>
      <c r="S11" s="5">
        <v>2021</v>
      </c>
      <c r="T11" s="5">
        <v>2022</v>
      </c>
      <c r="U11" s="5" t="s">
        <v>271</v>
      </c>
      <c r="V11" s="5" t="s">
        <v>361</v>
      </c>
    </row>
    <row r="12" spans="1:22" s="5" customFormat="1" ht="11.45">
      <c r="A12" s="423" t="s">
        <v>362</v>
      </c>
      <c r="B12" s="422">
        <f>B5</f>
        <v>5173071.0014166674</v>
      </c>
      <c r="C12" s="22"/>
      <c r="D12" s="17"/>
      <c r="E12" s="17"/>
      <c r="F12" s="5" t="s">
        <v>363</v>
      </c>
      <c r="H12" s="23">
        <v>3460100000</v>
      </c>
      <c r="I12" s="23">
        <v>4012400000</v>
      </c>
      <c r="J12" s="23">
        <v>4344700000</v>
      </c>
      <c r="K12" s="23">
        <v>4388200000</v>
      </c>
      <c r="L12" s="23">
        <v>4797500000</v>
      </c>
      <c r="M12" s="23">
        <v>4796800000</v>
      </c>
      <c r="N12" s="23">
        <v>4817400000</v>
      </c>
      <c r="O12" s="23">
        <v>5091600000</v>
      </c>
      <c r="P12" s="23">
        <v>5563000000</v>
      </c>
      <c r="Q12" s="23">
        <v>5700000000</v>
      </c>
      <c r="R12" s="23">
        <v>2675300000</v>
      </c>
      <c r="S12" s="23">
        <v>2429400000</v>
      </c>
      <c r="T12" s="23">
        <v>5270200000</v>
      </c>
      <c r="U12" s="24">
        <f>+AVERAGE(H12:T12)</f>
        <v>4411276923.0769234</v>
      </c>
      <c r="V12" s="25">
        <f>+U12/1000</f>
        <v>4411276.923076923</v>
      </c>
    </row>
    <row r="13" spans="1:22" s="5" customFormat="1" ht="11.45">
      <c r="A13" s="423" t="s">
        <v>364</v>
      </c>
      <c r="B13" s="422">
        <f>B7</f>
        <v>755691.65820833121</v>
      </c>
      <c r="C13" s="17"/>
      <c r="D13" s="17"/>
      <c r="E13" s="17"/>
      <c r="F13" s="5" t="s">
        <v>365</v>
      </c>
      <c r="H13" s="23">
        <v>3843200000</v>
      </c>
      <c r="I13" s="23">
        <v>4412752017</v>
      </c>
      <c r="J13" s="23">
        <v>4562500000</v>
      </c>
      <c r="K13" s="23">
        <v>5360500000</v>
      </c>
      <c r="L13" s="23">
        <v>5360700000</v>
      </c>
      <c r="M13" s="23">
        <v>5142100000</v>
      </c>
      <c r="N13" s="23">
        <v>5218100000</v>
      </c>
      <c r="O13" s="23">
        <v>5643800000</v>
      </c>
      <c r="P13" s="23">
        <v>6464500000</v>
      </c>
      <c r="Q13" s="23">
        <v>6933800000</v>
      </c>
      <c r="R13" s="23">
        <v>4279200000</v>
      </c>
      <c r="S13" s="23">
        <v>4855700000</v>
      </c>
      <c r="T13" s="23">
        <v>7584900000</v>
      </c>
      <c r="U13" s="24">
        <f>+AVERAGE(H13:S13)</f>
        <v>5173071001.416667</v>
      </c>
      <c r="V13" s="25">
        <f t="shared" ref="V13" si="0">+U13/1000</f>
        <v>5173071.0014166674</v>
      </c>
    </row>
    <row r="14" spans="1:22" s="5" customFormat="1" ht="11.45">
      <c r="A14" s="423" t="s">
        <v>366</v>
      </c>
      <c r="B14" s="423">
        <v>0</v>
      </c>
      <c r="C14" s="26"/>
      <c r="D14" s="17"/>
      <c r="E14" s="17"/>
      <c r="F14" s="5" t="s">
        <v>367</v>
      </c>
      <c r="H14" s="62">
        <v>0.11288072766541489</v>
      </c>
      <c r="I14" s="62">
        <v>0.19901676703682697</v>
      </c>
      <c r="J14" s="62">
        <v>0.11747682151977297</v>
      </c>
      <c r="K14" s="62">
        <v>0.12075370714995827</v>
      </c>
      <c r="L14" s="62">
        <v>0.12075370714995827</v>
      </c>
      <c r="M14" s="62">
        <v>0.11118767020007496</v>
      </c>
      <c r="N14" s="62">
        <v>0.11118767020007496</v>
      </c>
      <c r="O14" s="62">
        <v>0.16170312268526363</v>
      </c>
      <c r="P14" s="62">
        <v>0.1645459344786471</v>
      </c>
      <c r="Q14" s="62">
        <v>0.24083396978394711</v>
      </c>
      <c r="R14" s="62">
        <v>0.16743930084467032</v>
      </c>
      <c r="S14" s="62">
        <v>8.4642335519083151E-2</v>
      </c>
      <c r="T14" s="62">
        <v>8.4642335519083151E-2</v>
      </c>
      <c r="U14" s="61">
        <f>+AVERAGE(H14:S14)</f>
        <v>0.14270181118614103</v>
      </c>
    </row>
    <row r="15" spans="1:22" s="5" customFormat="1" ht="11.45">
      <c r="A15" s="423" t="s">
        <v>368</v>
      </c>
      <c r="B15" s="422">
        <f>B4</f>
        <v>4411276.923076923</v>
      </c>
      <c r="C15" s="26"/>
      <c r="D15" s="17"/>
      <c r="E15" s="17"/>
      <c r="F15" s="5" t="s">
        <v>369</v>
      </c>
      <c r="H15" s="24">
        <f>+H13*H14</f>
        <v>433823212.56372249</v>
      </c>
      <c r="I15" s="24">
        <f t="shared" ref="I15:T15" si="1">+I13*I14</f>
        <v>878211640.15857732</v>
      </c>
      <c r="J15" s="24">
        <f t="shared" si="1"/>
        <v>535987998.18396419</v>
      </c>
      <c r="K15" s="24">
        <f t="shared" si="1"/>
        <v>647300247.17735136</v>
      </c>
      <c r="L15" s="24">
        <f t="shared" si="1"/>
        <v>647324397.91878128</v>
      </c>
      <c r="M15" s="24">
        <f t="shared" si="1"/>
        <v>571738118.93580544</v>
      </c>
      <c r="N15" s="24">
        <f t="shared" si="1"/>
        <v>580188381.87101114</v>
      </c>
      <c r="O15" s="24">
        <f t="shared" si="1"/>
        <v>912620083.81109083</v>
      </c>
      <c r="P15" s="24">
        <f t="shared" si="1"/>
        <v>1063707193.4372141</v>
      </c>
      <c r="Q15" s="24">
        <f t="shared" si="1"/>
        <v>1669894579.6879325</v>
      </c>
      <c r="R15" s="24">
        <f t="shared" si="1"/>
        <v>716506256.17451322</v>
      </c>
      <c r="S15" s="24">
        <f t="shared" si="1"/>
        <v>410997788.58001208</v>
      </c>
      <c r="T15" s="24">
        <f t="shared" si="1"/>
        <v>642003650.67869377</v>
      </c>
      <c r="U15" s="24">
        <f>+AVERAGE(H15:S15)</f>
        <v>755691658.20833123</v>
      </c>
      <c r="V15" s="25">
        <f>+U15/1000</f>
        <v>755691.65820833121</v>
      </c>
    </row>
    <row r="16" spans="1:22" s="5" customFormat="1" ht="12.75" customHeight="1">
      <c r="A16" s="423" t="s">
        <v>370</v>
      </c>
      <c r="B16" s="424">
        <f>B8</f>
        <v>0</v>
      </c>
      <c r="C16" s="17"/>
      <c r="D16" s="17"/>
      <c r="E16" s="17"/>
      <c r="F16" s="5" t="s">
        <v>371</v>
      </c>
      <c r="H16" s="23">
        <v>0</v>
      </c>
      <c r="I16" s="23">
        <v>0</v>
      </c>
      <c r="J16" s="23">
        <v>0</v>
      </c>
      <c r="K16" s="23">
        <v>0</v>
      </c>
      <c r="L16" s="23">
        <v>0</v>
      </c>
      <c r="M16" s="23">
        <v>0</v>
      </c>
      <c r="N16" s="23">
        <v>0</v>
      </c>
      <c r="O16" s="23">
        <v>0</v>
      </c>
      <c r="P16" s="23">
        <v>0</v>
      </c>
      <c r="Q16" s="23">
        <v>0</v>
      </c>
      <c r="R16" s="23">
        <v>0</v>
      </c>
      <c r="S16" s="23">
        <v>0</v>
      </c>
      <c r="T16" s="23">
        <v>0</v>
      </c>
      <c r="U16" s="23">
        <v>0</v>
      </c>
      <c r="V16" s="25">
        <f>+U16/1000</f>
        <v>0</v>
      </c>
    </row>
    <row r="17" spans="1:22" s="5" customFormat="1" ht="12.75" customHeight="1">
      <c r="A17" s="423" t="s">
        <v>372</v>
      </c>
      <c r="B17" s="423">
        <v>0</v>
      </c>
      <c r="C17" s="17"/>
      <c r="D17" s="17"/>
      <c r="E17" s="17"/>
      <c r="F17" s="5" t="s">
        <v>373</v>
      </c>
      <c r="H17" s="24">
        <v>0</v>
      </c>
      <c r="I17" s="24">
        <v>0</v>
      </c>
      <c r="J17" s="24">
        <v>0</v>
      </c>
      <c r="K17" s="24">
        <v>0</v>
      </c>
      <c r="L17" s="24">
        <v>0</v>
      </c>
      <c r="M17" s="24">
        <v>0</v>
      </c>
      <c r="N17" s="24">
        <v>0</v>
      </c>
      <c r="O17" s="24">
        <v>0</v>
      </c>
      <c r="P17" s="24">
        <v>0</v>
      </c>
      <c r="Q17" s="24">
        <v>0</v>
      </c>
      <c r="R17" s="24">
        <v>0</v>
      </c>
      <c r="S17" s="24">
        <v>0</v>
      </c>
      <c r="T17" s="24">
        <v>0</v>
      </c>
      <c r="U17" s="24">
        <f>+AVERAGE(H17:S17)</f>
        <v>0</v>
      </c>
      <c r="V17" s="25">
        <f>+U17/1000</f>
        <v>0</v>
      </c>
    </row>
    <row r="18" spans="1:22" s="5" customFormat="1" ht="11.45">
      <c r="A18" s="423" t="s">
        <v>374</v>
      </c>
      <c r="B18" s="422">
        <f>B12+B13-B14</f>
        <v>5928762.6596249985</v>
      </c>
      <c r="C18" s="17"/>
      <c r="D18" s="17"/>
      <c r="E18" s="17"/>
      <c r="F18" s="17" t="s">
        <v>375</v>
      </c>
      <c r="H18" s="17"/>
      <c r="I18" s="17"/>
      <c r="J18" s="17"/>
    </row>
    <row r="19" spans="1:22" s="5" customFormat="1" ht="11.45">
      <c r="A19" s="423" t="s">
        <v>376</v>
      </c>
      <c r="B19" s="422">
        <f>B15-B16+B17</f>
        <v>4411276.923076923</v>
      </c>
      <c r="C19" s="17"/>
      <c r="D19" s="17"/>
      <c r="E19" s="17"/>
      <c r="F19" s="17"/>
      <c r="G19" s="17"/>
      <c r="H19" s="17"/>
      <c r="I19" s="17"/>
      <c r="J19" s="17"/>
    </row>
    <row r="20" spans="1:22" s="5" customFormat="1" ht="12">
      <c r="A20" s="421" t="s">
        <v>212</v>
      </c>
      <c r="B20" s="425">
        <f>(B18+B19)/(B4+B5)</f>
        <v>1.0788464342239807</v>
      </c>
      <c r="C20" s="17"/>
      <c r="D20" s="17"/>
      <c r="E20" s="17"/>
      <c r="F20" s="58"/>
      <c r="G20" s="17"/>
      <c r="H20" s="17"/>
      <c r="I20" s="17"/>
      <c r="J20" s="17"/>
    </row>
    <row r="21" spans="1:22" s="5" customFormat="1" ht="12">
      <c r="A21" s="421" t="s">
        <v>243</v>
      </c>
      <c r="B21" s="426">
        <f>1/B20</f>
        <v>0.92691598014068111</v>
      </c>
      <c r="C21" s="17"/>
      <c r="D21" s="17"/>
      <c r="E21" s="17"/>
      <c r="F21" s="17"/>
      <c r="G21" s="17"/>
      <c r="H21" s="17"/>
      <c r="I21" s="17"/>
      <c r="J21" s="22"/>
    </row>
    <row r="22" spans="1:22">
      <c r="A22" s="2" t="s">
        <v>244</v>
      </c>
      <c r="B22" s="252">
        <v>0.09</v>
      </c>
    </row>
    <row r="24" spans="1:22">
      <c r="A24" s="54" t="s">
        <v>377</v>
      </c>
      <c r="F24" s="58"/>
      <c r="G24" s="59"/>
    </row>
    <row r="26" spans="1:22">
      <c r="A26" s="56" t="s">
        <v>378</v>
      </c>
    </row>
    <row r="28" spans="1:22">
      <c r="A28" s="63" t="s">
        <v>245</v>
      </c>
      <c r="B28" s="63" t="s">
        <v>246</v>
      </c>
      <c r="C28" s="63" t="s">
        <v>247</v>
      </c>
      <c r="D28" s="63" t="s">
        <v>248</v>
      </c>
      <c r="E28" s="63" t="s">
        <v>249</v>
      </c>
      <c r="F28" s="63" t="s">
        <v>250</v>
      </c>
      <c r="G28" s="63" t="s">
        <v>251</v>
      </c>
      <c r="H28" s="63" t="s">
        <v>252</v>
      </c>
      <c r="I28" s="63" t="s">
        <v>253</v>
      </c>
      <c r="J28" s="63" t="s">
        <v>254</v>
      </c>
      <c r="K28" s="63" t="s">
        <v>255</v>
      </c>
      <c r="L28" s="63" t="s">
        <v>256</v>
      </c>
    </row>
    <row r="29" spans="1:22">
      <c r="A29" s="2" t="s">
        <v>258</v>
      </c>
      <c r="B29" s="2">
        <v>4</v>
      </c>
      <c r="C29" s="2" t="s">
        <v>259</v>
      </c>
      <c r="D29" s="2">
        <v>8.5999999999999993E-2</v>
      </c>
      <c r="E29" s="2"/>
      <c r="F29" s="2"/>
      <c r="G29" s="2"/>
      <c r="H29" s="2"/>
      <c r="I29" s="2">
        <v>0.91400000000000003</v>
      </c>
      <c r="J29" s="2" t="s">
        <v>260</v>
      </c>
      <c r="K29" s="2">
        <v>2.57</v>
      </c>
      <c r="L29" s="65">
        <f>+K29/B29</f>
        <v>0.64249999999999996</v>
      </c>
    </row>
    <row r="30" spans="1:22">
      <c r="A30" s="2" t="s">
        <v>261</v>
      </c>
      <c r="B30" s="2">
        <v>4</v>
      </c>
      <c r="C30" s="2" t="s">
        <v>262</v>
      </c>
      <c r="D30" s="2"/>
      <c r="E30" s="2">
        <v>0.15</v>
      </c>
      <c r="F30" s="2"/>
      <c r="G30" s="2"/>
      <c r="H30" s="2"/>
      <c r="I30" s="2">
        <v>0.85</v>
      </c>
      <c r="J30" s="2" t="s">
        <v>263</v>
      </c>
      <c r="K30" s="2">
        <v>3.4</v>
      </c>
      <c r="L30" s="65">
        <f t="shared" ref="L30:L33" si="2">+K30/B30</f>
        <v>0.85</v>
      </c>
    </row>
    <row r="31" spans="1:22">
      <c r="A31" s="2" t="s">
        <v>264</v>
      </c>
      <c r="B31" s="2">
        <v>4</v>
      </c>
      <c r="C31" s="2" t="s">
        <v>250</v>
      </c>
      <c r="D31" s="2"/>
      <c r="E31" s="2"/>
      <c r="F31" s="2">
        <v>0.75</v>
      </c>
      <c r="G31" s="2"/>
      <c r="H31" s="2"/>
      <c r="I31" s="2">
        <v>0.75</v>
      </c>
      <c r="J31" s="2" t="s">
        <v>265</v>
      </c>
      <c r="K31" s="2">
        <v>3</v>
      </c>
      <c r="L31" s="65">
        <f t="shared" si="2"/>
        <v>0.75</v>
      </c>
    </row>
    <row r="32" spans="1:22">
      <c r="A32" s="2" t="s">
        <v>266</v>
      </c>
      <c r="B32" s="2">
        <v>4</v>
      </c>
      <c r="C32" s="2" t="s">
        <v>267</v>
      </c>
      <c r="D32" s="2"/>
      <c r="E32" s="2"/>
      <c r="F32" s="2"/>
      <c r="G32" s="2">
        <v>0.2</v>
      </c>
      <c r="H32" s="2"/>
      <c r="I32" s="2">
        <v>0.8</v>
      </c>
      <c r="J32" s="2" t="s">
        <v>263</v>
      </c>
      <c r="K32" s="2">
        <v>3.2</v>
      </c>
      <c r="L32" s="65">
        <f t="shared" si="2"/>
        <v>0.8</v>
      </c>
    </row>
    <row r="33" spans="1:12">
      <c r="A33" s="2" t="s">
        <v>268</v>
      </c>
      <c r="B33" s="2">
        <v>4</v>
      </c>
      <c r="C33" s="2" t="s">
        <v>269</v>
      </c>
      <c r="D33" s="2"/>
      <c r="E33" s="2"/>
      <c r="F33" s="2"/>
      <c r="G33" s="2"/>
      <c r="H33" s="2">
        <v>0.1</v>
      </c>
      <c r="I33" s="2">
        <v>0.9</v>
      </c>
      <c r="J33" s="2" t="s">
        <v>270</v>
      </c>
      <c r="K33" s="2">
        <v>3.6</v>
      </c>
      <c r="L33" s="65">
        <f t="shared" si="2"/>
        <v>0.9</v>
      </c>
    </row>
    <row r="34" spans="1:12">
      <c r="A34" s="2" t="s">
        <v>271</v>
      </c>
      <c r="B34" s="2">
        <f>+AVERAGE(B29:B33)</f>
        <v>4</v>
      </c>
      <c r="C34" s="2"/>
      <c r="D34" s="2"/>
      <c r="E34" s="2"/>
      <c r="F34" s="2"/>
      <c r="G34" s="2"/>
      <c r="H34" s="2"/>
      <c r="I34" s="2"/>
      <c r="J34" s="2"/>
      <c r="K34" s="2">
        <f>+AVERAGE(K29:K33)</f>
        <v>3.1539999999999995</v>
      </c>
      <c r="L34" s="65">
        <f>+K34/B34</f>
        <v>0.78849999999999987</v>
      </c>
    </row>
    <row r="36" spans="1:12">
      <c r="A36" s="56" t="s">
        <v>272</v>
      </c>
    </row>
    <row r="38" spans="1:12">
      <c r="A38" s="64" t="s">
        <v>245</v>
      </c>
      <c r="B38" s="64" t="s">
        <v>246</v>
      </c>
      <c r="C38" s="64" t="s">
        <v>247</v>
      </c>
      <c r="D38" s="64" t="s">
        <v>248</v>
      </c>
      <c r="E38" s="64" t="s">
        <v>249</v>
      </c>
      <c r="F38" s="64" t="s">
        <v>250</v>
      </c>
      <c r="G38" s="64" t="s">
        <v>251</v>
      </c>
      <c r="H38" s="64" t="s">
        <v>252</v>
      </c>
      <c r="I38" s="64" t="s">
        <v>253</v>
      </c>
      <c r="J38" s="64" t="s">
        <v>254</v>
      </c>
      <c r="K38" s="64" t="s">
        <v>255</v>
      </c>
      <c r="L38" s="64" t="s">
        <v>379</v>
      </c>
    </row>
    <row r="39" spans="1:12">
      <c r="A39" s="2" t="s">
        <v>258</v>
      </c>
      <c r="B39" s="2">
        <v>6</v>
      </c>
      <c r="C39" s="2" t="s">
        <v>259</v>
      </c>
      <c r="D39" s="2">
        <v>8.5999999999999993E-2</v>
      </c>
      <c r="E39" s="2"/>
      <c r="F39" s="2"/>
      <c r="G39" s="2"/>
      <c r="H39" s="2"/>
      <c r="I39" s="2">
        <v>0.91400000000000003</v>
      </c>
      <c r="J39" s="2" t="s">
        <v>260</v>
      </c>
      <c r="K39" s="2">
        <v>4.9400000000000004</v>
      </c>
      <c r="L39" s="65">
        <f>+K39/B39</f>
        <v>0.82333333333333336</v>
      </c>
    </row>
    <row r="40" spans="1:12">
      <c r="A40" s="2" t="s">
        <v>261</v>
      </c>
      <c r="B40" s="2">
        <v>6</v>
      </c>
      <c r="C40" s="2" t="s">
        <v>262</v>
      </c>
      <c r="D40" s="2"/>
      <c r="E40" s="2">
        <v>0.1</v>
      </c>
      <c r="F40" s="2"/>
      <c r="G40" s="2"/>
      <c r="H40" s="2"/>
      <c r="I40" s="2">
        <v>0.9</v>
      </c>
      <c r="J40" s="2" t="s">
        <v>263</v>
      </c>
      <c r="K40" s="2">
        <v>5.4</v>
      </c>
      <c r="L40" s="65">
        <f t="shared" ref="L40:L44" si="3">+K40/B40</f>
        <v>0.9</v>
      </c>
    </row>
    <row r="41" spans="1:12">
      <c r="A41" s="2" t="s">
        <v>264</v>
      </c>
      <c r="B41" s="2">
        <v>6</v>
      </c>
      <c r="C41" s="2" t="s">
        <v>250</v>
      </c>
      <c r="D41" s="2"/>
      <c r="E41" s="2"/>
      <c r="F41" s="2">
        <v>0.85</v>
      </c>
      <c r="G41" s="2"/>
      <c r="H41" s="2"/>
      <c r="I41" s="2">
        <v>0.85</v>
      </c>
      <c r="J41" s="2" t="s">
        <v>265</v>
      </c>
      <c r="K41" s="2">
        <v>5.0999999999999996</v>
      </c>
      <c r="L41" s="65">
        <f t="shared" si="3"/>
        <v>0.85</v>
      </c>
    </row>
    <row r="42" spans="1:12">
      <c r="A42" s="2" t="s">
        <v>266</v>
      </c>
      <c r="B42" s="2">
        <v>6</v>
      </c>
      <c r="C42" s="2" t="s">
        <v>267</v>
      </c>
      <c r="D42" s="2"/>
      <c r="E42" s="2"/>
      <c r="F42" s="2"/>
      <c r="G42" s="2">
        <v>0.15</v>
      </c>
      <c r="H42" s="2"/>
      <c r="I42" s="2">
        <v>0.85</v>
      </c>
      <c r="J42" s="2" t="s">
        <v>263</v>
      </c>
      <c r="K42" s="2">
        <v>5.0999999999999996</v>
      </c>
      <c r="L42" s="65">
        <f t="shared" si="3"/>
        <v>0.85</v>
      </c>
    </row>
    <row r="43" spans="1:12">
      <c r="A43" s="2" t="s">
        <v>268</v>
      </c>
      <c r="B43" s="2">
        <v>6</v>
      </c>
      <c r="C43" s="2" t="s">
        <v>269</v>
      </c>
      <c r="D43" s="2"/>
      <c r="E43" s="2"/>
      <c r="F43" s="2"/>
      <c r="G43" s="2"/>
      <c r="H43" s="2">
        <v>0.05</v>
      </c>
      <c r="I43" s="2">
        <v>0.95</v>
      </c>
      <c r="J43" s="2" t="s">
        <v>270</v>
      </c>
      <c r="K43" s="2">
        <v>5.7</v>
      </c>
      <c r="L43" s="65">
        <f t="shared" si="3"/>
        <v>0.95000000000000007</v>
      </c>
    </row>
    <row r="44" spans="1:12">
      <c r="A44" s="2" t="s">
        <v>271</v>
      </c>
      <c r="B44" s="2">
        <f>+AVERAGE(B39:B43)</f>
        <v>6</v>
      </c>
      <c r="C44" s="2"/>
      <c r="D44" s="2"/>
      <c r="E44" s="2"/>
      <c r="F44" s="2"/>
      <c r="G44" s="2"/>
      <c r="H44" s="2"/>
      <c r="I44" s="2"/>
      <c r="J44" s="2"/>
      <c r="K44" s="2">
        <f>+AVERAGE(K39:K43)</f>
        <v>5.2479999999999993</v>
      </c>
      <c r="L44" s="65">
        <f t="shared" si="3"/>
        <v>0.87466666666666659</v>
      </c>
    </row>
  </sheetData>
  <mergeCells count="1">
    <mergeCell ref="G10:S10"/>
  </mergeCells>
  <hyperlinks>
    <hyperlink ref="C5" r:id="rId1" xr:uid="{50123212-6F0C-4226-AECC-1E067306FCF3}"/>
    <hyperlink ref="C4" r:id="rId2" xr:uid="{F48A9FD0-8608-4A6D-AA2C-34E40A45D23A}"/>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E6A34-D220-45AE-90E2-E47C628769E9}">
  <sheetPr codeName="Sheet4">
    <tabColor theme="6" tint="0.59999389629810485"/>
  </sheetPr>
  <dimension ref="A1:AF37"/>
  <sheetViews>
    <sheetView workbookViewId="0">
      <selection activeCell="C26" sqref="C26"/>
    </sheetView>
  </sheetViews>
  <sheetFormatPr defaultRowHeight="14.45"/>
  <cols>
    <col min="1" max="1" width="68.28515625" customWidth="1"/>
    <col min="2" max="2" width="22.42578125" customWidth="1"/>
    <col min="3" max="3" width="68.5703125" bestFit="1" customWidth="1"/>
    <col min="4" max="4" width="25.7109375" customWidth="1"/>
    <col min="5" max="5" width="22.85546875" customWidth="1"/>
    <col min="6" max="6" width="26.140625" customWidth="1"/>
    <col min="7" max="7" width="23.7109375" customWidth="1"/>
    <col min="8" max="8" width="8.85546875" customWidth="1"/>
  </cols>
  <sheetData>
    <row r="1" spans="1:32">
      <c r="A1" s="54" t="s">
        <v>380</v>
      </c>
    </row>
    <row r="2" spans="1:32">
      <c r="A2" s="67" t="s">
        <v>381</v>
      </c>
      <c r="B2" s="67"/>
      <c r="C2" s="67"/>
      <c r="D2" s="67"/>
      <c r="E2" s="67"/>
      <c r="F2" s="68"/>
      <c r="G2" s="68"/>
      <c r="H2" s="69"/>
      <c r="I2" s="69"/>
      <c r="J2" s="69"/>
      <c r="K2" s="69"/>
      <c r="L2" s="69"/>
      <c r="M2" s="69"/>
      <c r="N2" s="69"/>
      <c r="O2" s="69"/>
      <c r="P2" s="69"/>
      <c r="Q2" s="69"/>
      <c r="R2" s="69"/>
      <c r="S2" s="69"/>
      <c r="T2" s="69"/>
      <c r="U2" s="69"/>
      <c r="V2" s="69"/>
      <c r="W2" s="69"/>
      <c r="X2" s="69"/>
      <c r="Y2" s="69"/>
      <c r="Z2" s="69"/>
      <c r="AA2" s="69"/>
      <c r="AB2" s="69"/>
      <c r="AC2" s="69"/>
      <c r="AD2" s="69"/>
      <c r="AE2" s="69"/>
      <c r="AF2" s="69"/>
    </row>
    <row r="3" spans="1:32">
      <c r="A3" s="70"/>
      <c r="B3" s="71">
        <v>2020</v>
      </c>
      <c r="C3" s="71">
        <v>2021</v>
      </c>
      <c r="D3" s="71">
        <v>2022</v>
      </c>
      <c r="E3" s="71">
        <v>2023</v>
      </c>
      <c r="F3" s="71">
        <v>2024</v>
      </c>
      <c r="G3" s="71">
        <v>2025</v>
      </c>
      <c r="H3" s="71">
        <v>2026</v>
      </c>
      <c r="I3" s="71">
        <v>2027</v>
      </c>
      <c r="J3" s="71">
        <v>2028</v>
      </c>
      <c r="K3" s="71">
        <v>2029</v>
      </c>
      <c r="L3" s="71">
        <v>2030</v>
      </c>
      <c r="M3" s="71">
        <v>2031</v>
      </c>
      <c r="N3" s="71">
        <v>2032</v>
      </c>
      <c r="O3" s="71">
        <v>2033</v>
      </c>
      <c r="P3" s="71">
        <v>2034</v>
      </c>
      <c r="Q3" s="71">
        <v>2035</v>
      </c>
      <c r="R3" s="71">
        <v>2036</v>
      </c>
      <c r="S3" s="71">
        <v>2037</v>
      </c>
      <c r="T3" s="71">
        <v>2038</v>
      </c>
      <c r="U3" s="71">
        <v>2039</v>
      </c>
      <c r="V3" s="71">
        <v>2040</v>
      </c>
      <c r="W3" s="71">
        <v>2041</v>
      </c>
      <c r="X3" s="71">
        <v>2042</v>
      </c>
      <c r="Y3" s="71">
        <v>2043</v>
      </c>
      <c r="Z3" s="71">
        <v>2044</v>
      </c>
      <c r="AA3" s="71">
        <v>2045</v>
      </c>
      <c r="AB3" s="71">
        <v>2046</v>
      </c>
      <c r="AC3" s="71">
        <v>2047</v>
      </c>
      <c r="AD3" s="71">
        <v>2048</v>
      </c>
      <c r="AE3" s="71">
        <v>2049</v>
      </c>
      <c r="AF3" s="71">
        <v>2050</v>
      </c>
    </row>
    <row r="4" spans="1:32">
      <c r="A4" s="72" t="s">
        <v>382</v>
      </c>
      <c r="B4" s="73">
        <v>49.568269443586701</v>
      </c>
      <c r="C4" s="73">
        <v>50.807476179676399</v>
      </c>
      <c r="D4" s="73">
        <v>52.046682915766098</v>
      </c>
      <c r="E4" s="73">
        <v>53.285889651855697</v>
      </c>
      <c r="F4" s="73">
        <v>54.525096387945403</v>
      </c>
      <c r="G4" s="73">
        <v>55.764303124035102</v>
      </c>
      <c r="H4" s="73">
        <v>57.003509860124801</v>
      </c>
      <c r="I4" s="73">
        <v>58.2427165962144</v>
      </c>
      <c r="J4" s="73">
        <v>59.481923332304099</v>
      </c>
      <c r="K4" s="73">
        <v>60.721130068393798</v>
      </c>
      <c r="L4" s="73">
        <v>61.960336804483397</v>
      </c>
      <c r="M4" s="73">
        <v>63.199543540573103</v>
      </c>
      <c r="N4" s="73">
        <v>64.438750276662802</v>
      </c>
      <c r="O4" s="73">
        <v>65.677957012752401</v>
      </c>
      <c r="P4" s="73">
        <v>68.156370484931799</v>
      </c>
      <c r="Q4" s="73">
        <v>69.395577221021398</v>
      </c>
      <c r="R4" s="73">
        <v>70.634783957111097</v>
      </c>
      <c r="S4" s="73">
        <v>71.873990693200795</v>
      </c>
      <c r="T4" s="73">
        <v>74.352404165380094</v>
      </c>
      <c r="U4" s="73">
        <v>75.591610901469807</v>
      </c>
      <c r="V4" s="73">
        <v>78.070024373649105</v>
      </c>
      <c r="W4" s="73">
        <v>79.309231109738803</v>
      </c>
      <c r="X4" s="73">
        <v>80.548437845828403</v>
      </c>
      <c r="Y4" s="73">
        <v>83.0268513180078</v>
      </c>
      <c r="Z4" s="73">
        <v>84.266058054097499</v>
      </c>
      <c r="AA4" s="73">
        <v>86.744471526276797</v>
      </c>
      <c r="AB4" s="73">
        <v>87.983678262366496</v>
      </c>
      <c r="AC4" s="73">
        <v>90.462091734545794</v>
      </c>
      <c r="AD4" s="73">
        <v>92.940505206725106</v>
      </c>
      <c r="AE4" s="73">
        <v>94.179711942814805</v>
      </c>
      <c r="AF4" s="73">
        <v>96.658125414994103</v>
      </c>
    </row>
    <row r="5" spans="1:32">
      <c r="A5" s="72" t="s">
        <v>383</v>
      </c>
      <c r="B5" s="73">
        <v>99.136538887173501</v>
      </c>
      <c r="C5" s="73">
        <v>101.614952359353</v>
      </c>
      <c r="D5" s="73">
        <v>104.093365831532</v>
      </c>
      <c r="E5" s="73">
        <v>106.571779303711</v>
      </c>
      <c r="F5" s="73">
        <v>107.81098603980099</v>
      </c>
      <c r="G5" s="73">
        <v>110.28939951197999</v>
      </c>
      <c r="H5" s="73">
        <v>112.76781298416</v>
      </c>
      <c r="I5" s="73">
        <v>116.485433192429</v>
      </c>
      <c r="J5" s="73">
        <v>118.963846664608</v>
      </c>
      <c r="K5" s="73">
        <v>121.44226013678799</v>
      </c>
      <c r="L5" s="73">
        <v>123.92067360896699</v>
      </c>
      <c r="M5" s="73">
        <v>126.39908708114601</v>
      </c>
      <c r="N5" s="73">
        <v>130.11670728941499</v>
      </c>
      <c r="O5" s="73">
        <v>132.59512076159501</v>
      </c>
      <c r="P5" s="73">
        <v>135.07353423377401</v>
      </c>
      <c r="Q5" s="73">
        <v>138.79115444204299</v>
      </c>
      <c r="R5" s="73">
        <v>141.26956791422199</v>
      </c>
      <c r="S5" s="73">
        <v>144.98718812249101</v>
      </c>
      <c r="T5" s="73">
        <v>148.70480833075999</v>
      </c>
      <c r="U5" s="73">
        <v>151.18322180294001</v>
      </c>
      <c r="V5" s="73">
        <v>154.90084201120899</v>
      </c>
      <c r="W5" s="73">
        <v>158.618462219478</v>
      </c>
      <c r="X5" s="73">
        <v>162.33608242774699</v>
      </c>
      <c r="Y5" s="73">
        <v>166.053702636016</v>
      </c>
      <c r="Z5" s="73">
        <v>169.77132284428501</v>
      </c>
      <c r="AA5" s="73">
        <v>173.48894305255399</v>
      </c>
      <c r="AB5" s="73">
        <v>177.206563260823</v>
      </c>
      <c r="AC5" s="73">
        <v>180.92418346909199</v>
      </c>
      <c r="AD5" s="73">
        <v>184.641803677361</v>
      </c>
      <c r="AE5" s="73">
        <v>189.598630621719</v>
      </c>
      <c r="AF5" s="73">
        <v>193.31625082998801</v>
      </c>
    </row>
    <row r="6" spans="1:32">
      <c r="A6" s="74" t="s">
        <v>384</v>
      </c>
    </row>
    <row r="8" spans="1:32">
      <c r="A8" s="76" t="s">
        <v>385</v>
      </c>
    </row>
    <row r="9" spans="1:32">
      <c r="A9" s="63" t="s">
        <v>350</v>
      </c>
      <c r="B9" s="63" t="s">
        <v>386</v>
      </c>
      <c r="C9" s="63" t="s">
        <v>387</v>
      </c>
    </row>
    <row r="10" spans="1:32">
      <c r="A10" s="2" t="s">
        <v>388</v>
      </c>
      <c r="B10" s="2">
        <v>3</v>
      </c>
      <c r="C10" s="75" t="s">
        <v>389</v>
      </c>
    </row>
    <row r="11" spans="1:32" ht="28.9">
      <c r="A11" s="2" t="s">
        <v>390</v>
      </c>
      <c r="B11" s="2">
        <v>2.74</v>
      </c>
      <c r="C11" s="75" t="s">
        <v>391</v>
      </c>
    </row>
    <row r="12" spans="1:32" ht="28.9">
      <c r="A12" s="2" t="s">
        <v>392</v>
      </c>
      <c r="B12" s="2">
        <v>2.74</v>
      </c>
      <c r="C12" s="75" t="s">
        <v>393</v>
      </c>
    </row>
    <row r="13" spans="1:32">
      <c r="A13" s="2" t="s">
        <v>394</v>
      </c>
      <c r="B13" s="2">
        <f>SUM(B10:B12)</f>
        <v>8.48</v>
      </c>
      <c r="C13" s="75" t="s">
        <v>395</v>
      </c>
    </row>
    <row r="14" spans="1:32">
      <c r="B14" s="291">
        <v>0</v>
      </c>
    </row>
    <row r="15" spans="1:32">
      <c r="A15" s="54" t="s">
        <v>396</v>
      </c>
    </row>
    <row r="16" spans="1:32">
      <c r="A16" s="406" t="s">
        <v>397</v>
      </c>
      <c r="B16" s="406" t="s">
        <v>398</v>
      </c>
    </row>
    <row r="17" spans="1:7">
      <c r="A17" s="77" t="s">
        <v>399</v>
      </c>
      <c r="B17">
        <v>486.3</v>
      </c>
      <c r="C17" s="77" t="s">
        <v>400</v>
      </c>
      <c r="D17">
        <v>0</v>
      </c>
    </row>
    <row r="18" spans="1:7">
      <c r="A18" s="77" t="s">
        <v>401</v>
      </c>
      <c r="B18" s="78">
        <v>7.4999999999999997E-2</v>
      </c>
      <c r="D18">
        <v>0</v>
      </c>
    </row>
    <row r="19" spans="1:7">
      <c r="A19" s="77" t="s">
        <v>402</v>
      </c>
      <c r="B19" s="1">
        <f>+B17*B18</f>
        <v>36.472499999999997</v>
      </c>
      <c r="C19" t="s">
        <v>400</v>
      </c>
      <c r="D19">
        <v>0</v>
      </c>
    </row>
    <row r="20" spans="1:7">
      <c r="A20" s="77" t="s">
        <v>403</v>
      </c>
      <c r="B20" s="78">
        <v>0.22</v>
      </c>
      <c r="D20">
        <v>0</v>
      </c>
    </row>
    <row r="21" spans="1:7" ht="28.9">
      <c r="A21" s="77" t="s">
        <v>404</v>
      </c>
      <c r="B21">
        <f>+B19*B20</f>
        <v>8.0239499999999992</v>
      </c>
      <c r="C21" t="s">
        <v>400</v>
      </c>
      <c r="D21">
        <v>0</v>
      </c>
    </row>
    <row r="22" spans="1:7">
      <c r="A22" t="s">
        <v>405</v>
      </c>
      <c r="B22" s="79">
        <v>5460</v>
      </c>
      <c r="C22" t="s">
        <v>406</v>
      </c>
      <c r="D22">
        <v>0</v>
      </c>
    </row>
    <row r="23" spans="1:7" ht="28.9">
      <c r="A23" s="77" t="s">
        <v>407</v>
      </c>
      <c r="B23" s="1">
        <f>+B21*1000000/B22</f>
        <v>1469.5879120879119</v>
      </c>
      <c r="D23">
        <v>0</v>
      </c>
    </row>
    <row r="24" spans="1:7">
      <c r="A24" s="77" t="s">
        <v>408</v>
      </c>
      <c r="B24">
        <v>350</v>
      </c>
      <c r="C24" t="s">
        <v>406</v>
      </c>
      <c r="D24">
        <v>0</v>
      </c>
    </row>
    <row r="25" spans="1:7" ht="28.9">
      <c r="A25" s="77" t="s">
        <v>409</v>
      </c>
      <c r="B25" s="233">
        <f>+B23*B24</f>
        <v>514355.76923076919</v>
      </c>
      <c r="D25">
        <v>0</v>
      </c>
    </row>
    <row r="26" spans="1:7">
      <c r="B26">
        <v>0</v>
      </c>
    </row>
    <row r="27" spans="1:7">
      <c r="A27" s="407" t="s">
        <v>410</v>
      </c>
    </row>
    <row r="28" spans="1:7">
      <c r="A28" s="375" t="s">
        <v>273</v>
      </c>
      <c r="B28" s="375" t="s">
        <v>274</v>
      </c>
      <c r="C28" s="376" t="s">
        <v>411</v>
      </c>
      <c r="D28" s="375" t="s">
        <v>412</v>
      </c>
      <c r="E28" s="375" t="s">
        <v>413</v>
      </c>
      <c r="F28" s="375" t="s">
        <v>414</v>
      </c>
      <c r="G28" s="375" t="s">
        <v>415</v>
      </c>
    </row>
    <row r="29" spans="1:7">
      <c r="A29" s="346" t="s">
        <v>416</v>
      </c>
      <c r="B29" s="345">
        <v>10000</v>
      </c>
      <c r="C29" s="377">
        <v>-447</v>
      </c>
      <c r="D29" s="377">
        <f>+C29*1000</f>
        <v>-447000</v>
      </c>
      <c r="E29" s="2">
        <f>+D29/B29</f>
        <v>-44.7</v>
      </c>
      <c r="F29" s="355">
        <f>+E29/20</f>
        <v>-2.2350000000000003</v>
      </c>
      <c r="G29" s="2">
        <v>-7.161999999999999</v>
      </c>
    </row>
    <row r="30" spans="1:7">
      <c r="A30" s="346" t="s">
        <v>417</v>
      </c>
      <c r="B30" s="345">
        <v>12000</v>
      </c>
      <c r="C30" s="377">
        <v>-454</v>
      </c>
      <c r="D30" s="377">
        <f>+C30*1000</f>
        <v>-454000</v>
      </c>
      <c r="E30" s="2">
        <f t="shared" ref="E30:E37" si="0">+D30/B30</f>
        <v>-37.833333333333336</v>
      </c>
      <c r="F30" s="355">
        <f t="shared" ref="F30:F37" si="1">+E30/20</f>
        <v>-1.8916666666666668</v>
      </c>
      <c r="G30" s="2">
        <v>-3.5809999999999986</v>
      </c>
    </row>
    <row r="31" spans="1:7">
      <c r="A31" s="346" t="s">
        <v>418</v>
      </c>
      <c r="B31" s="345">
        <v>26562</v>
      </c>
      <c r="C31" s="378">
        <v>-3011</v>
      </c>
      <c r="D31" s="377">
        <f>+C31*1000</f>
        <v>-3011000</v>
      </c>
      <c r="E31" s="2">
        <f t="shared" si="0"/>
        <v>-113.35742790452527</v>
      </c>
      <c r="F31" s="355">
        <f t="shared" si="1"/>
        <v>-5.6678713952262632</v>
      </c>
      <c r="G31" s="2">
        <v>-73.900000000000006</v>
      </c>
    </row>
    <row r="32" spans="1:7">
      <c r="A32" s="346" t="s">
        <v>419</v>
      </c>
      <c r="B32" s="575">
        <v>24375</v>
      </c>
      <c r="C32" s="576">
        <v>-883</v>
      </c>
      <c r="D32" s="577">
        <f>+C32*1000</f>
        <v>-883000</v>
      </c>
      <c r="E32" s="2">
        <f t="shared" si="0"/>
        <v>-36.225641025641025</v>
      </c>
      <c r="F32" s="355">
        <f t="shared" si="1"/>
        <v>-1.8112820512820513</v>
      </c>
      <c r="G32" s="355">
        <v>-7.7870000000000008</v>
      </c>
    </row>
    <row r="33" spans="1:7">
      <c r="A33" s="346" t="s">
        <v>420</v>
      </c>
      <c r="B33" s="575"/>
      <c r="C33" s="576"/>
      <c r="D33" s="577"/>
      <c r="E33" s="2"/>
      <c r="F33" s="355"/>
      <c r="G33" s="2"/>
    </row>
    <row r="34" spans="1:7">
      <c r="A34" s="346" t="s">
        <v>421</v>
      </c>
      <c r="B34" s="575"/>
      <c r="C34" s="576"/>
      <c r="D34" s="577"/>
      <c r="E34" s="2"/>
      <c r="F34" s="355"/>
      <c r="G34" s="2"/>
    </row>
    <row r="35" spans="1:7">
      <c r="A35" s="346" t="s">
        <v>422</v>
      </c>
      <c r="B35" s="345">
        <v>7000</v>
      </c>
      <c r="C35" s="377">
        <v>-2118</v>
      </c>
      <c r="D35" s="377">
        <f>+C35*1000</f>
        <v>-2118000</v>
      </c>
      <c r="E35" s="2">
        <f t="shared" si="0"/>
        <v>-302.57142857142856</v>
      </c>
      <c r="F35" s="355">
        <f t="shared" si="1"/>
        <v>-15.128571428571428</v>
      </c>
      <c r="G35" s="2">
        <v>-59.5</v>
      </c>
    </row>
    <row r="36" spans="1:7">
      <c r="A36" s="346" t="s">
        <v>129</v>
      </c>
      <c r="B36" s="346">
        <v>800</v>
      </c>
      <c r="C36" s="377">
        <v>-2</v>
      </c>
      <c r="D36" s="377">
        <f>+C36*1000</f>
        <v>-2000</v>
      </c>
      <c r="E36" s="2">
        <f t="shared" si="0"/>
        <v>-2.5</v>
      </c>
      <c r="F36" s="355">
        <f>+E36/30</f>
        <v>-8.3333333333333329E-2</v>
      </c>
      <c r="G36" s="65">
        <v>-9.4580000000000126</v>
      </c>
    </row>
    <row r="37" spans="1:7">
      <c r="A37" s="346" t="s">
        <v>290</v>
      </c>
      <c r="B37" s="345">
        <f>SUM(B29:B36)</f>
        <v>80737</v>
      </c>
      <c r="C37" s="378">
        <f>SUM(C29:C36)</f>
        <v>-6915</v>
      </c>
      <c r="D37" s="378">
        <f>SUM(D29:D36)</f>
        <v>-6915000</v>
      </c>
      <c r="E37" s="2">
        <f t="shared" si="0"/>
        <v>-85.648463529732339</v>
      </c>
      <c r="F37" s="355">
        <f t="shared" si="1"/>
        <v>-4.282423176486617</v>
      </c>
    </row>
  </sheetData>
  <mergeCells count="3">
    <mergeCell ref="B32:B34"/>
    <mergeCell ref="C32:C34"/>
    <mergeCell ref="D32:D34"/>
  </mergeCells>
  <phoneticPr fontId="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671FC-59EB-49A2-8258-36FD41C770B2}">
  <sheetPr>
    <tabColor theme="6" tint="0.59999389629810485"/>
  </sheetPr>
  <dimension ref="A1:L787"/>
  <sheetViews>
    <sheetView workbookViewId="0">
      <selection activeCell="B5" sqref="B5:B8"/>
    </sheetView>
  </sheetViews>
  <sheetFormatPr defaultColWidth="9.140625" defaultRowHeight="14.45"/>
  <cols>
    <col min="1" max="1" width="27.28515625" customWidth="1"/>
    <col min="2" max="2" width="60.85546875" customWidth="1"/>
    <col min="3" max="3" width="13.42578125" customWidth="1"/>
    <col min="4" max="8" width="16.28515625" customWidth="1"/>
    <col min="9" max="9" width="13.42578125" customWidth="1"/>
    <col min="10" max="10" width="14.7109375" customWidth="1"/>
    <col min="11" max="11" width="15.28515625" customWidth="1"/>
  </cols>
  <sheetData>
    <row r="1" spans="1:10" ht="28.9">
      <c r="A1" s="463" t="s">
        <v>423</v>
      </c>
      <c r="B1" s="463" t="s">
        <v>424</v>
      </c>
      <c r="C1" s="463" t="s">
        <v>425</v>
      </c>
      <c r="D1" s="463" t="s">
        <v>426</v>
      </c>
      <c r="E1" s="463" t="s">
        <v>427</v>
      </c>
      <c r="F1" s="463" t="s">
        <v>428</v>
      </c>
      <c r="G1" s="463" t="s">
        <v>429</v>
      </c>
      <c r="H1" s="463" t="s">
        <v>430</v>
      </c>
      <c r="I1" s="463" t="s">
        <v>431</v>
      </c>
      <c r="J1" s="463" t="s">
        <v>432</v>
      </c>
    </row>
    <row r="2" spans="1:10" ht="15" customHeight="1">
      <c r="A2" s="586" t="s">
        <v>433</v>
      </c>
      <c r="B2" s="581" t="s">
        <v>434</v>
      </c>
      <c r="C2" s="464">
        <v>72180</v>
      </c>
      <c r="D2" s="464">
        <v>72360</v>
      </c>
      <c r="E2" s="464">
        <v>0</v>
      </c>
      <c r="F2" s="464">
        <v>0</v>
      </c>
      <c r="G2" s="464">
        <v>0</v>
      </c>
      <c r="H2" s="464">
        <v>0</v>
      </c>
      <c r="I2" s="464">
        <v>0</v>
      </c>
      <c r="J2" s="464">
        <v>144540</v>
      </c>
    </row>
    <row r="3" spans="1:10">
      <c r="A3" s="578"/>
      <c r="B3" s="579"/>
      <c r="C3" s="464">
        <v>6315.75</v>
      </c>
      <c r="D3" s="464">
        <v>12663</v>
      </c>
      <c r="E3" s="464">
        <v>0</v>
      </c>
      <c r="F3" s="464">
        <v>0</v>
      </c>
      <c r="G3" s="464">
        <v>0</v>
      </c>
      <c r="H3" s="464">
        <v>0</v>
      </c>
      <c r="I3" s="464">
        <v>0</v>
      </c>
      <c r="J3" s="464">
        <v>18978.75</v>
      </c>
    </row>
    <row r="4" spans="1:10">
      <c r="A4" s="578"/>
      <c r="B4" s="579"/>
      <c r="C4" s="464">
        <v>0</v>
      </c>
      <c r="D4" s="464">
        <v>2010</v>
      </c>
      <c r="E4" s="464">
        <v>2015</v>
      </c>
      <c r="F4" s="464">
        <v>0</v>
      </c>
      <c r="G4" s="464">
        <v>0</v>
      </c>
      <c r="H4" s="464">
        <v>0</v>
      </c>
      <c r="I4" s="464">
        <v>0</v>
      </c>
      <c r="J4" s="464">
        <v>4025</v>
      </c>
    </row>
    <row r="5" spans="1:10">
      <c r="A5" s="578"/>
      <c r="B5" s="579" t="s">
        <v>435</v>
      </c>
      <c r="C5" s="464">
        <v>0</v>
      </c>
      <c r="D5" s="464">
        <v>0</v>
      </c>
      <c r="E5" s="464">
        <v>0</v>
      </c>
      <c r="F5" s="464">
        <v>18180</v>
      </c>
      <c r="G5" s="464">
        <v>27337.5</v>
      </c>
      <c r="H5" s="464">
        <v>27405</v>
      </c>
      <c r="I5" s="464">
        <v>0</v>
      </c>
      <c r="J5" s="464">
        <v>72922.5</v>
      </c>
    </row>
    <row r="6" spans="1:10">
      <c r="A6" s="578"/>
      <c r="B6" s="579"/>
      <c r="C6" s="464">
        <v>0</v>
      </c>
      <c r="D6" s="464">
        <v>0</v>
      </c>
      <c r="E6" s="464">
        <v>0</v>
      </c>
      <c r="F6" s="464">
        <v>1010</v>
      </c>
      <c r="G6" s="464">
        <v>1012.5</v>
      </c>
      <c r="H6" s="464">
        <v>2030</v>
      </c>
      <c r="I6" s="464">
        <v>0</v>
      </c>
      <c r="J6" s="464">
        <v>4052.5</v>
      </c>
    </row>
    <row r="7" spans="1:10">
      <c r="A7" s="578"/>
      <c r="B7" s="579"/>
      <c r="C7" s="464">
        <v>0</v>
      </c>
      <c r="D7" s="464">
        <v>0</v>
      </c>
      <c r="E7" s="464">
        <v>18336.5</v>
      </c>
      <c r="F7" s="464">
        <v>18382</v>
      </c>
      <c r="G7" s="464">
        <v>2126.25</v>
      </c>
      <c r="H7" s="464">
        <v>0</v>
      </c>
      <c r="I7" s="464">
        <v>0</v>
      </c>
      <c r="J7" s="464">
        <v>38844.75</v>
      </c>
    </row>
    <row r="8" spans="1:10">
      <c r="A8" s="578"/>
      <c r="B8" s="579"/>
      <c r="C8" s="464">
        <v>0</v>
      </c>
      <c r="D8" s="464">
        <v>0</v>
      </c>
      <c r="E8" s="464">
        <v>0</v>
      </c>
      <c r="F8" s="464">
        <v>1010</v>
      </c>
      <c r="G8" s="464">
        <v>1012.5</v>
      </c>
      <c r="H8" s="464">
        <v>2030</v>
      </c>
      <c r="I8" s="464">
        <v>0</v>
      </c>
      <c r="J8" s="464">
        <v>4052.5</v>
      </c>
    </row>
    <row r="9" spans="1:10" ht="28.9">
      <c r="A9" s="578"/>
      <c r="B9" s="465" t="s">
        <v>436</v>
      </c>
      <c r="C9" s="464">
        <v>21482.142857142877</v>
      </c>
      <c r="D9" s="464">
        <v>21535.714285714304</v>
      </c>
      <c r="E9" s="464">
        <v>21589.285714285736</v>
      </c>
      <c r="F9" s="464">
        <v>21642.857142857163</v>
      </c>
      <c r="G9" s="464">
        <v>21696.428571428591</v>
      </c>
      <c r="H9" s="464">
        <v>21750.000000000018</v>
      </c>
      <c r="I9" s="464">
        <v>21803.571428571449</v>
      </c>
      <c r="J9" s="464">
        <v>151500.00000000012</v>
      </c>
    </row>
    <row r="10" spans="1:10" s="297" customFormat="1">
      <c r="A10" s="466"/>
      <c r="B10" s="467"/>
      <c r="C10" s="468">
        <f>SUM(C2:C9)</f>
        <v>99977.89285714287</v>
      </c>
      <c r="D10" s="468">
        <f t="shared" ref="D10:J10" si="0">SUM(D2:D9)</f>
        <v>108568.7142857143</v>
      </c>
      <c r="E10" s="468">
        <f t="shared" si="0"/>
        <v>41940.785714285739</v>
      </c>
      <c r="F10" s="468">
        <f t="shared" si="0"/>
        <v>60224.857142857159</v>
      </c>
      <c r="G10" s="468">
        <f t="shared" si="0"/>
        <v>53185.178571428594</v>
      </c>
      <c r="H10" s="468">
        <f t="shared" si="0"/>
        <v>53215.000000000015</v>
      </c>
      <c r="I10" s="468">
        <f t="shared" si="0"/>
        <v>21803.571428571449</v>
      </c>
      <c r="J10" s="468">
        <f t="shared" si="0"/>
        <v>438916.00000000012</v>
      </c>
    </row>
    <row r="11" spans="1:10">
      <c r="A11" s="579" t="s">
        <v>437</v>
      </c>
      <c r="B11" s="579" t="s">
        <v>438</v>
      </c>
      <c r="C11" s="464">
        <v>6015</v>
      </c>
      <c r="D11" s="464">
        <v>0</v>
      </c>
      <c r="E11" s="464">
        <v>0</v>
      </c>
      <c r="F11" s="464">
        <v>0</v>
      </c>
      <c r="G11" s="464">
        <v>0</v>
      </c>
      <c r="H11" s="464">
        <v>0</v>
      </c>
      <c r="I11" s="464">
        <v>0</v>
      </c>
      <c r="J11" s="464">
        <v>6015</v>
      </c>
    </row>
    <row r="12" spans="1:10">
      <c r="A12" s="579"/>
      <c r="B12" s="579"/>
      <c r="C12" s="464">
        <v>7518.75</v>
      </c>
      <c r="D12" s="464">
        <v>4522.5</v>
      </c>
      <c r="E12" s="464">
        <v>0</v>
      </c>
      <c r="F12" s="464">
        <v>0</v>
      </c>
      <c r="G12" s="464">
        <v>0</v>
      </c>
      <c r="H12" s="464">
        <v>0</v>
      </c>
      <c r="I12" s="464">
        <v>0</v>
      </c>
      <c r="J12" s="464">
        <v>12041.25</v>
      </c>
    </row>
    <row r="13" spans="1:10">
      <c r="A13" s="579"/>
      <c r="B13" s="579"/>
      <c r="C13" s="464">
        <v>9022.5</v>
      </c>
      <c r="D13" s="464">
        <v>3015</v>
      </c>
      <c r="E13" s="464">
        <v>0</v>
      </c>
      <c r="F13" s="464">
        <v>0</v>
      </c>
      <c r="G13" s="464">
        <v>0</v>
      </c>
      <c r="H13" s="464">
        <v>0</v>
      </c>
      <c r="I13" s="464">
        <v>0</v>
      </c>
      <c r="J13" s="464">
        <v>12037.5</v>
      </c>
    </row>
    <row r="14" spans="1:10">
      <c r="A14" s="579"/>
      <c r="B14" s="579"/>
      <c r="C14" s="464">
        <v>5012.5</v>
      </c>
      <c r="D14" s="464">
        <v>0</v>
      </c>
      <c r="E14" s="464">
        <v>0</v>
      </c>
      <c r="F14" s="464">
        <v>0</v>
      </c>
      <c r="G14" s="464">
        <v>0</v>
      </c>
      <c r="H14" s="464">
        <v>0</v>
      </c>
      <c r="I14" s="464">
        <v>0</v>
      </c>
      <c r="J14" s="464">
        <v>5012.5</v>
      </c>
    </row>
    <row r="15" spans="1:10">
      <c r="A15" s="579"/>
      <c r="B15" s="579"/>
      <c r="C15" s="464">
        <v>4210.5</v>
      </c>
      <c r="D15" s="464">
        <v>0</v>
      </c>
      <c r="E15" s="464">
        <v>0</v>
      </c>
      <c r="F15" s="464">
        <v>0</v>
      </c>
      <c r="G15" s="464">
        <v>0</v>
      </c>
      <c r="H15" s="464">
        <v>0</v>
      </c>
      <c r="I15" s="464">
        <v>0</v>
      </c>
      <c r="J15" s="464">
        <v>4210.5</v>
      </c>
    </row>
    <row r="16" spans="1:10">
      <c r="A16" s="579"/>
      <c r="B16" s="579" t="s">
        <v>439</v>
      </c>
      <c r="C16" s="464">
        <v>0</v>
      </c>
      <c r="D16" s="464">
        <v>0</v>
      </c>
      <c r="E16" s="464">
        <v>4231.5</v>
      </c>
      <c r="F16" s="464">
        <v>0</v>
      </c>
      <c r="G16" s="464">
        <v>0</v>
      </c>
      <c r="H16" s="464">
        <v>0</v>
      </c>
      <c r="I16" s="464">
        <v>0</v>
      </c>
      <c r="J16" s="464">
        <v>4231.5</v>
      </c>
    </row>
    <row r="17" spans="1:10">
      <c r="A17" s="579"/>
      <c r="B17" s="579"/>
      <c r="C17" s="464">
        <v>0</v>
      </c>
      <c r="D17" s="464">
        <v>6331.5</v>
      </c>
      <c r="E17" s="464">
        <v>6347.25</v>
      </c>
      <c r="F17" s="464">
        <v>0</v>
      </c>
      <c r="G17" s="464">
        <v>0</v>
      </c>
      <c r="H17" s="464">
        <v>0</v>
      </c>
      <c r="I17" s="464">
        <v>0</v>
      </c>
      <c r="J17" s="464">
        <v>12678.75</v>
      </c>
    </row>
    <row r="18" spans="1:10">
      <c r="A18" s="579"/>
      <c r="B18" s="579" t="s">
        <v>440</v>
      </c>
      <c r="C18" s="464">
        <v>0</v>
      </c>
      <c r="D18" s="464">
        <v>12060</v>
      </c>
      <c r="E18" s="464">
        <v>12090</v>
      </c>
      <c r="F18" s="464">
        <v>0</v>
      </c>
      <c r="G18" s="464">
        <v>0</v>
      </c>
      <c r="H18" s="464">
        <v>0</v>
      </c>
      <c r="I18" s="464">
        <v>0</v>
      </c>
      <c r="J18" s="464">
        <v>24150</v>
      </c>
    </row>
    <row r="19" spans="1:10">
      <c r="A19" s="579"/>
      <c r="B19" s="579"/>
      <c r="C19" s="464">
        <v>6315.75</v>
      </c>
      <c r="D19" s="464">
        <v>18994.5</v>
      </c>
      <c r="E19" s="464">
        <v>6347.25</v>
      </c>
      <c r="F19" s="464">
        <v>0</v>
      </c>
      <c r="G19" s="464">
        <v>0</v>
      </c>
      <c r="H19" s="464">
        <v>0</v>
      </c>
      <c r="I19" s="464">
        <v>0</v>
      </c>
      <c r="J19" s="464">
        <v>31657.5</v>
      </c>
    </row>
    <row r="20" spans="1:10">
      <c r="A20" s="579"/>
      <c r="B20" s="579"/>
      <c r="C20" s="464">
        <v>105262.5</v>
      </c>
      <c r="D20" s="464">
        <v>21105</v>
      </c>
      <c r="E20" s="464">
        <v>63472.5</v>
      </c>
      <c r="F20" s="464">
        <v>21210</v>
      </c>
      <c r="G20" s="464">
        <v>0</v>
      </c>
      <c r="H20" s="464">
        <v>0</v>
      </c>
      <c r="I20" s="464">
        <v>0</v>
      </c>
      <c r="J20" s="464">
        <v>211050</v>
      </c>
    </row>
    <row r="21" spans="1:10">
      <c r="A21" s="579"/>
      <c r="B21" s="579"/>
      <c r="C21" s="464">
        <v>10025</v>
      </c>
      <c r="D21" s="464">
        <v>0</v>
      </c>
      <c r="E21" s="464">
        <v>4030</v>
      </c>
      <c r="F21" s="464">
        <v>6060</v>
      </c>
      <c r="G21" s="464">
        <v>0</v>
      </c>
      <c r="H21" s="464">
        <v>0</v>
      </c>
      <c r="I21" s="464">
        <v>0</v>
      </c>
      <c r="J21" s="464">
        <v>20115</v>
      </c>
    </row>
    <row r="22" spans="1:10">
      <c r="A22" s="579"/>
      <c r="B22" s="579"/>
      <c r="C22" s="464">
        <v>2005</v>
      </c>
      <c r="D22" s="464">
        <v>0</v>
      </c>
      <c r="E22" s="464">
        <v>0</v>
      </c>
      <c r="F22" s="464">
        <v>2020</v>
      </c>
      <c r="G22" s="464">
        <v>0</v>
      </c>
      <c r="H22" s="464">
        <v>0</v>
      </c>
      <c r="I22" s="464">
        <v>0</v>
      </c>
      <c r="J22" s="464">
        <v>4025</v>
      </c>
    </row>
    <row r="23" spans="1:10" s="297" customFormat="1">
      <c r="A23" s="467"/>
      <c r="B23" s="467"/>
      <c r="C23" s="468">
        <f>SUM(C11:C22)</f>
        <v>155387.5</v>
      </c>
      <c r="D23" s="468">
        <f t="shared" ref="D23:J23" si="1">SUM(D11:D22)</f>
        <v>66028.5</v>
      </c>
      <c r="E23" s="468">
        <f t="shared" si="1"/>
        <v>96518.5</v>
      </c>
      <c r="F23" s="468">
        <f t="shared" si="1"/>
        <v>29290</v>
      </c>
      <c r="G23" s="468">
        <f t="shared" si="1"/>
        <v>0</v>
      </c>
      <c r="H23" s="468">
        <f t="shared" si="1"/>
        <v>0</v>
      </c>
      <c r="I23" s="468">
        <f t="shared" si="1"/>
        <v>0</v>
      </c>
      <c r="J23" s="468">
        <f t="shared" si="1"/>
        <v>347224.5</v>
      </c>
    </row>
    <row r="24" spans="1:10">
      <c r="A24" s="579" t="s">
        <v>441</v>
      </c>
      <c r="B24" s="579" t="s">
        <v>442</v>
      </c>
      <c r="C24" s="464">
        <v>18045</v>
      </c>
      <c r="D24" s="464">
        <v>9045</v>
      </c>
      <c r="E24" s="464">
        <v>9067.5</v>
      </c>
      <c r="F24" s="464">
        <v>0</v>
      </c>
      <c r="G24" s="464">
        <v>0</v>
      </c>
      <c r="H24" s="464">
        <v>0</v>
      </c>
      <c r="I24" s="464">
        <v>0</v>
      </c>
      <c r="J24" s="464">
        <v>36157.5</v>
      </c>
    </row>
    <row r="25" spans="1:10">
      <c r="A25" s="579"/>
      <c r="B25" s="579"/>
      <c r="C25" s="464">
        <v>2105.25</v>
      </c>
      <c r="D25" s="464">
        <v>4221</v>
      </c>
      <c r="E25" s="464">
        <v>0</v>
      </c>
      <c r="F25" s="464">
        <v>0</v>
      </c>
      <c r="G25" s="464">
        <v>0</v>
      </c>
      <c r="H25" s="464">
        <v>0</v>
      </c>
      <c r="I25" s="464">
        <v>0</v>
      </c>
      <c r="J25" s="464">
        <v>6326.25</v>
      </c>
    </row>
    <row r="26" spans="1:10">
      <c r="A26" s="579"/>
      <c r="B26" s="579"/>
      <c r="C26" s="464">
        <v>9022.5</v>
      </c>
      <c r="D26" s="464">
        <v>9045</v>
      </c>
      <c r="E26" s="464">
        <v>0</v>
      </c>
      <c r="F26" s="464">
        <v>0</v>
      </c>
      <c r="G26" s="464">
        <v>0</v>
      </c>
      <c r="H26" s="464">
        <v>0</v>
      </c>
      <c r="I26" s="464">
        <v>0</v>
      </c>
      <c r="J26" s="464">
        <v>18067.5</v>
      </c>
    </row>
    <row r="27" spans="1:10">
      <c r="A27" s="579"/>
      <c r="B27" s="579"/>
      <c r="C27" s="464">
        <v>0</v>
      </c>
      <c r="D27" s="464">
        <v>50250</v>
      </c>
      <c r="E27" s="464">
        <v>0</v>
      </c>
      <c r="F27" s="464">
        <v>0</v>
      </c>
      <c r="G27" s="464">
        <v>0</v>
      </c>
      <c r="H27" s="464">
        <v>0</v>
      </c>
      <c r="I27" s="464">
        <v>0</v>
      </c>
      <c r="J27" s="464">
        <v>50250</v>
      </c>
    </row>
    <row r="28" spans="1:10">
      <c r="A28" s="579"/>
      <c r="B28" s="579" t="s">
        <v>443</v>
      </c>
      <c r="C28" s="464">
        <v>0</v>
      </c>
      <c r="D28" s="464">
        <v>0</v>
      </c>
      <c r="E28" s="464">
        <v>0</v>
      </c>
      <c r="F28" s="464">
        <v>3030</v>
      </c>
      <c r="G28" s="464">
        <v>0</v>
      </c>
      <c r="H28" s="464">
        <v>0</v>
      </c>
      <c r="I28" s="464">
        <v>0</v>
      </c>
      <c r="J28" s="464">
        <v>3030</v>
      </c>
    </row>
    <row r="29" spans="1:10">
      <c r="A29" s="579"/>
      <c r="B29" s="579"/>
      <c r="C29" s="464">
        <v>12030</v>
      </c>
      <c r="D29" s="464">
        <v>12060</v>
      </c>
      <c r="E29" s="464">
        <v>0</v>
      </c>
      <c r="F29" s="464">
        <v>0</v>
      </c>
      <c r="G29" s="464">
        <v>0</v>
      </c>
      <c r="H29" s="464">
        <v>0</v>
      </c>
      <c r="I29" s="464">
        <v>0</v>
      </c>
      <c r="J29" s="464">
        <v>24090</v>
      </c>
    </row>
    <row r="30" spans="1:10">
      <c r="A30" s="579"/>
      <c r="B30" s="579"/>
      <c r="C30" s="464">
        <v>21052.5</v>
      </c>
      <c r="D30" s="464">
        <v>10552.5</v>
      </c>
      <c r="E30" s="464">
        <v>0</v>
      </c>
      <c r="F30" s="464">
        <v>0</v>
      </c>
      <c r="G30" s="464">
        <v>0</v>
      </c>
      <c r="H30" s="464">
        <v>0</v>
      </c>
      <c r="I30" s="464">
        <v>0</v>
      </c>
      <c r="J30" s="464">
        <v>31605</v>
      </c>
    </row>
    <row r="31" spans="1:10">
      <c r="A31" s="579"/>
      <c r="B31" s="579"/>
      <c r="C31" s="464">
        <v>0</v>
      </c>
      <c r="D31" s="464">
        <v>10050</v>
      </c>
      <c r="E31" s="464">
        <v>0</v>
      </c>
      <c r="F31" s="464">
        <v>0</v>
      </c>
      <c r="G31" s="464">
        <v>0</v>
      </c>
      <c r="H31" s="464">
        <v>0</v>
      </c>
      <c r="I31" s="464">
        <v>0</v>
      </c>
      <c r="J31" s="464">
        <v>10050</v>
      </c>
    </row>
    <row r="32" spans="1:10">
      <c r="A32" s="579"/>
      <c r="B32" s="579" t="s">
        <v>444</v>
      </c>
      <c r="C32" s="464">
        <v>0</v>
      </c>
      <c r="D32" s="464">
        <v>18090</v>
      </c>
      <c r="E32" s="464">
        <v>9067.5</v>
      </c>
      <c r="F32" s="464">
        <v>0</v>
      </c>
      <c r="G32" s="464">
        <v>0</v>
      </c>
      <c r="H32" s="464">
        <v>0</v>
      </c>
      <c r="I32" s="464">
        <v>0</v>
      </c>
      <c r="J32" s="464">
        <v>27157.5</v>
      </c>
    </row>
    <row r="33" spans="1:10">
      <c r="A33" s="579"/>
      <c r="B33" s="579"/>
      <c r="C33" s="464">
        <v>0</v>
      </c>
      <c r="D33" s="464">
        <v>94972.5</v>
      </c>
      <c r="E33" s="464">
        <v>190417.5</v>
      </c>
      <c r="F33" s="464">
        <v>0</v>
      </c>
      <c r="G33" s="464">
        <v>0</v>
      </c>
      <c r="H33" s="464">
        <v>0</v>
      </c>
      <c r="I33" s="464">
        <v>0</v>
      </c>
      <c r="J33" s="464">
        <v>285390</v>
      </c>
    </row>
    <row r="34" spans="1:10">
      <c r="A34" s="579"/>
      <c r="B34" s="579"/>
      <c r="C34" s="464">
        <v>3157.875</v>
      </c>
      <c r="D34" s="464">
        <v>0</v>
      </c>
      <c r="E34" s="464">
        <v>0</v>
      </c>
      <c r="F34" s="464">
        <v>0</v>
      </c>
      <c r="G34" s="464">
        <v>0</v>
      </c>
      <c r="H34" s="464">
        <v>0</v>
      </c>
      <c r="I34" s="464">
        <v>9615.375</v>
      </c>
      <c r="J34" s="464">
        <v>12773.25</v>
      </c>
    </row>
    <row r="35" spans="1:10">
      <c r="A35" s="579"/>
      <c r="B35" s="579"/>
      <c r="C35" s="464">
        <v>0</v>
      </c>
      <c r="D35" s="464">
        <v>0</v>
      </c>
      <c r="E35" s="464">
        <v>50375</v>
      </c>
      <c r="F35" s="464">
        <v>0</v>
      </c>
      <c r="G35" s="464">
        <v>0</v>
      </c>
      <c r="H35" s="464">
        <v>0</v>
      </c>
      <c r="I35" s="464">
        <v>0</v>
      </c>
      <c r="J35" s="464">
        <v>50375</v>
      </c>
    </row>
    <row r="36" spans="1:10">
      <c r="A36" s="579"/>
      <c r="B36" s="579" t="s">
        <v>445</v>
      </c>
      <c r="C36" s="464">
        <v>0</v>
      </c>
      <c r="D36" s="464">
        <v>0</v>
      </c>
      <c r="E36" s="464">
        <v>20.149999999999999</v>
      </c>
      <c r="F36" s="464">
        <v>20.2</v>
      </c>
      <c r="G36" s="464">
        <v>30.375</v>
      </c>
      <c r="H36" s="464">
        <v>30.450000000000003</v>
      </c>
      <c r="I36" s="464">
        <v>0</v>
      </c>
      <c r="J36" s="464">
        <v>101.175</v>
      </c>
    </row>
    <row r="37" spans="1:10">
      <c r="A37" s="579"/>
      <c r="B37" s="579"/>
      <c r="C37" s="464">
        <v>0</v>
      </c>
      <c r="D37" s="464">
        <v>0</v>
      </c>
      <c r="E37" s="464">
        <v>2015</v>
      </c>
      <c r="F37" s="464">
        <v>2020</v>
      </c>
      <c r="G37" s="464">
        <v>3037.5</v>
      </c>
      <c r="H37" s="464">
        <v>3045</v>
      </c>
      <c r="I37" s="464">
        <v>0</v>
      </c>
      <c r="J37" s="464">
        <v>10117.5</v>
      </c>
    </row>
    <row r="38" spans="1:10">
      <c r="A38" s="579"/>
      <c r="B38" s="579"/>
      <c r="C38" s="464">
        <v>0</v>
      </c>
      <c r="D38" s="464">
        <v>0</v>
      </c>
      <c r="E38" s="464">
        <v>251.875</v>
      </c>
      <c r="F38" s="464">
        <v>252.5</v>
      </c>
      <c r="G38" s="464">
        <v>253.125</v>
      </c>
      <c r="H38" s="464">
        <v>253.75</v>
      </c>
      <c r="I38" s="464">
        <v>254.375</v>
      </c>
      <c r="J38" s="464">
        <v>1265.625</v>
      </c>
    </row>
    <row r="39" spans="1:10">
      <c r="A39" s="579"/>
      <c r="B39" s="579"/>
      <c r="C39" s="464">
        <v>0</v>
      </c>
      <c r="D39" s="464">
        <v>0</v>
      </c>
      <c r="E39" s="464">
        <v>4836</v>
      </c>
      <c r="F39" s="464">
        <v>6464</v>
      </c>
      <c r="G39" s="464">
        <v>6480</v>
      </c>
      <c r="H39" s="464">
        <v>6496</v>
      </c>
      <c r="I39" s="464">
        <v>0</v>
      </c>
      <c r="J39" s="464">
        <v>24276</v>
      </c>
    </row>
    <row r="40" spans="1:10">
      <c r="A40" s="579"/>
      <c r="B40" s="579"/>
      <c r="C40" s="464">
        <v>0</v>
      </c>
      <c r="D40" s="464">
        <v>0</v>
      </c>
      <c r="E40" s="464">
        <v>4030</v>
      </c>
      <c r="F40" s="464">
        <v>4040</v>
      </c>
      <c r="G40" s="464">
        <v>6075</v>
      </c>
      <c r="H40" s="464">
        <v>6090</v>
      </c>
      <c r="I40" s="464">
        <v>0</v>
      </c>
      <c r="J40" s="464">
        <v>20235</v>
      </c>
    </row>
    <row r="41" spans="1:10">
      <c r="A41" s="579"/>
      <c r="B41" s="579"/>
      <c r="C41" s="464">
        <v>0</v>
      </c>
      <c r="D41" s="464">
        <v>0</v>
      </c>
      <c r="E41" s="464">
        <v>1007.5</v>
      </c>
      <c r="F41" s="464">
        <v>1010</v>
      </c>
      <c r="G41" s="464">
        <v>1518.75</v>
      </c>
      <c r="H41" s="464">
        <v>1522.5</v>
      </c>
      <c r="I41" s="464">
        <v>0</v>
      </c>
      <c r="J41" s="464">
        <v>5058.75</v>
      </c>
    </row>
    <row r="42" spans="1:10">
      <c r="A42" s="579"/>
      <c r="B42" s="579"/>
      <c r="C42" s="464">
        <v>0</v>
      </c>
      <c r="D42" s="464">
        <v>0</v>
      </c>
      <c r="E42" s="464">
        <v>251.875</v>
      </c>
      <c r="F42" s="464">
        <v>252.5</v>
      </c>
      <c r="G42" s="464">
        <v>253.125</v>
      </c>
      <c r="H42" s="464">
        <v>253.75</v>
      </c>
      <c r="I42" s="464">
        <v>254.375</v>
      </c>
      <c r="J42" s="464">
        <v>1265.625</v>
      </c>
    </row>
    <row r="43" spans="1:10">
      <c r="A43" s="579"/>
      <c r="B43" s="579"/>
      <c r="C43" s="464">
        <v>0</v>
      </c>
      <c r="D43" s="464">
        <v>0</v>
      </c>
      <c r="E43" s="464">
        <v>1511.25</v>
      </c>
      <c r="F43" s="464">
        <v>1515</v>
      </c>
      <c r="G43" s="464">
        <v>1518.75</v>
      </c>
      <c r="H43" s="464">
        <v>1522.5</v>
      </c>
      <c r="I43" s="464">
        <v>0</v>
      </c>
      <c r="J43" s="464">
        <v>6067.5</v>
      </c>
    </row>
    <row r="44" spans="1:10">
      <c r="A44" s="579"/>
      <c r="B44" s="579"/>
      <c r="C44" s="464">
        <v>0</v>
      </c>
      <c r="D44" s="464">
        <v>0</v>
      </c>
      <c r="E44" s="464">
        <v>8463</v>
      </c>
      <c r="F44" s="464">
        <v>9898</v>
      </c>
      <c r="G44" s="464">
        <v>8505</v>
      </c>
      <c r="H44" s="464">
        <v>8526</v>
      </c>
      <c r="I44" s="464">
        <v>0</v>
      </c>
      <c r="J44" s="464">
        <v>35392</v>
      </c>
    </row>
    <row r="45" spans="1:10" s="297" customFormat="1">
      <c r="A45" s="467"/>
      <c r="B45" s="467"/>
      <c r="C45" s="468">
        <f>SUM(C24:C44)</f>
        <v>65413.125</v>
      </c>
      <c r="D45" s="468">
        <f t="shared" ref="D45:J45" si="2">SUM(D24:D44)</f>
        <v>218286</v>
      </c>
      <c r="E45" s="468">
        <f t="shared" si="2"/>
        <v>281314.15000000002</v>
      </c>
      <c r="F45" s="468">
        <f t="shared" si="2"/>
        <v>28502.2</v>
      </c>
      <c r="G45" s="468">
        <f t="shared" si="2"/>
        <v>27671.625</v>
      </c>
      <c r="H45" s="468">
        <f t="shared" si="2"/>
        <v>27739.95</v>
      </c>
      <c r="I45" s="468">
        <f t="shared" si="2"/>
        <v>10124.125</v>
      </c>
      <c r="J45" s="468">
        <f t="shared" si="2"/>
        <v>659051.17500000005</v>
      </c>
    </row>
    <row r="46" spans="1:10">
      <c r="A46" s="579" t="s">
        <v>446</v>
      </c>
      <c r="B46" s="579" t="s">
        <v>447</v>
      </c>
      <c r="C46" s="464">
        <v>0</v>
      </c>
      <c r="D46" s="464">
        <v>18090</v>
      </c>
      <c r="E46" s="464">
        <v>18135</v>
      </c>
      <c r="F46" s="464">
        <v>18180</v>
      </c>
      <c r="G46" s="464">
        <v>18225</v>
      </c>
      <c r="H46" s="464">
        <v>0</v>
      </c>
      <c r="I46" s="464">
        <v>0</v>
      </c>
      <c r="J46" s="464">
        <v>72630</v>
      </c>
    </row>
    <row r="47" spans="1:10">
      <c r="A47" s="579"/>
      <c r="B47" s="579"/>
      <c r="C47" s="464">
        <v>0</v>
      </c>
      <c r="D47" s="464">
        <v>3165.75</v>
      </c>
      <c r="E47" s="464">
        <v>6347.25</v>
      </c>
      <c r="F47" s="464">
        <v>6363</v>
      </c>
      <c r="G47" s="464">
        <v>3189.375</v>
      </c>
      <c r="H47" s="464">
        <v>0</v>
      </c>
      <c r="I47" s="464">
        <v>0</v>
      </c>
      <c r="J47" s="464">
        <v>19065.375</v>
      </c>
    </row>
    <row r="48" spans="1:10">
      <c r="A48" s="579"/>
      <c r="B48" s="579"/>
      <c r="C48" s="464">
        <v>0</v>
      </c>
      <c r="D48" s="464">
        <v>8040</v>
      </c>
      <c r="E48" s="464">
        <v>10578.75</v>
      </c>
      <c r="F48" s="464">
        <v>10605</v>
      </c>
      <c r="G48" s="464">
        <v>8100</v>
      </c>
      <c r="H48" s="464">
        <v>0</v>
      </c>
      <c r="I48" s="464">
        <v>0</v>
      </c>
      <c r="J48" s="464">
        <v>37323.75</v>
      </c>
    </row>
    <row r="49" spans="1:10">
      <c r="A49" s="579"/>
      <c r="B49" s="579"/>
      <c r="C49" s="464">
        <v>0</v>
      </c>
      <c r="D49" s="464">
        <v>0</v>
      </c>
      <c r="E49" s="464">
        <v>5037.5</v>
      </c>
      <c r="F49" s="464">
        <v>5050</v>
      </c>
      <c r="G49" s="464">
        <v>5062.5</v>
      </c>
      <c r="H49" s="464">
        <v>0</v>
      </c>
      <c r="I49" s="464">
        <v>0</v>
      </c>
      <c r="J49" s="464">
        <v>15150</v>
      </c>
    </row>
    <row r="50" spans="1:10">
      <c r="A50" s="579"/>
      <c r="B50" s="579"/>
      <c r="C50" s="464">
        <v>0</v>
      </c>
      <c r="D50" s="464">
        <v>2010</v>
      </c>
      <c r="E50" s="464">
        <v>0</v>
      </c>
      <c r="F50" s="464">
        <v>0</v>
      </c>
      <c r="G50" s="464">
        <v>2025</v>
      </c>
      <c r="H50" s="464">
        <v>0</v>
      </c>
      <c r="I50" s="464">
        <v>0</v>
      </c>
      <c r="J50" s="464">
        <v>4035</v>
      </c>
    </row>
    <row r="51" spans="1:10">
      <c r="A51" s="579"/>
      <c r="B51" s="579" t="s">
        <v>448</v>
      </c>
      <c r="C51" s="464">
        <v>0</v>
      </c>
      <c r="D51" s="464">
        <v>3165.75</v>
      </c>
      <c r="E51" s="464">
        <v>6347.25</v>
      </c>
      <c r="F51" s="464">
        <v>6363</v>
      </c>
      <c r="G51" s="464">
        <v>3189.375</v>
      </c>
      <c r="H51" s="464">
        <v>0</v>
      </c>
      <c r="I51" s="464">
        <v>0</v>
      </c>
      <c r="J51" s="464">
        <v>19065.375</v>
      </c>
    </row>
    <row r="52" spans="1:10">
      <c r="A52" s="579"/>
      <c r="B52" s="579"/>
      <c r="C52" s="464">
        <v>0</v>
      </c>
      <c r="D52" s="464">
        <v>10552.5</v>
      </c>
      <c r="E52" s="464">
        <v>21157.5</v>
      </c>
      <c r="F52" s="464">
        <v>26260</v>
      </c>
      <c r="G52" s="464">
        <v>10631.25</v>
      </c>
      <c r="H52" s="464">
        <v>0</v>
      </c>
      <c r="I52" s="464">
        <v>0</v>
      </c>
      <c r="J52" s="464">
        <v>68601.25</v>
      </c>
    </row>
    <row r="53" spans="1:10">
      <c r="A53" s="579"/>
      <c r="B53" s="579"/>
      <c r="C53" s="464">
        <v>0</v>
      </c>
      <c r="D53" s="464">
        <v>0</v>
      </c>
      <c r="E53" s="464">
        <v>5037.5</v>
      </c>
      <c r="F53" s="464">
        <v>5050</v>
      </c>
      <c r="G53" s="464">
        <v>5062.5</v>
      </c>
      <c r="H53" s="464">
        <v>0</v>
      </c>
      <c r="I53" s="464">
        <v>0</v>
      </c>
      <c r="J53" s="464">
        <v>15150</v>
      </c>
    </row>
    <row r="54" spans="1:10">
      <c r="A54" s="579"/>
      <c r="B54" s="579"/>
      <c r="C54" s="464">
        <v>0</v>
      </c>
      <c r="D54" s="464">
        <v>2010</v>
      </c>
      <c r="E54" s="464">
        <v>0</v>
      </c>
      <c r="F54" s="464">
        <v>0</v>
      </c>
      <c r="G54" s="464">
        <v>2025</v>
      </c>
      <c r="H54" s="464">
        <v>0</v>
      </c>
      <c r="I54" s="464">
        <v>0</v>
      </c>
      <c r="J54" s="464">
        <v>4035</v>
      </c>
    </row>
    <row r="55" spans="1:10">
      <c r="A55" s="579"/>
      <c r="B55" s="584" t="s">
        <v>449</v>
      </c>
      <c r="C55" s="464">
        <v>0</v>
      </c>
      <c r="D55" s="464">
        <v>0</v>
      </c>
      <c r="E55" s="464">
        <v>18135</v>
      </c>
      <c r="F55" s="464">
        <v>18180</v>
      </c>
      <c r="G55" s="464">
        <v>18225</v>
      </c>
      <c r="H55" s="464">
        <v>0</v>
      </c>
      <c r="I55" s="464">
        <v>0</v>
      </c>
      <c r="J55" s="464">
        <v>54540</v>
      </c>
    </row>
    <row r="56" spans="1:10">
      <c r="A56" s="579"/>
      <c r="B56" s="584"/>
      <c r="C56" s="464">
        <v>0</v>
      </c>
      <c r="D56" s="464">
        <v>3165.75</v>
      </c>
      <c r="E56" s="464">
        <v>9520.875</v>
      </c>
      <c r="F56" s="464">
        <v>9544.5</v>
      </c>
      <c r="G56" s="464">
        <v>3189.375</v>
      </c>
      <c r="H56" s="464">
        <v>0</v>
      </c>
      <c r="I56" s="464">
        <v>0</v>
      </c>
      <c r="J56" s="464">
        <v>25420.5</v>
      </c>
    </row>
    <row r="57" spans="1:10">
      <c r="A57" s="579"/>
      <c r="B57" s="584"/>
      <c r="C57" s="464">
        <v>0</v>
      </c>
      <c r="D57" s="464">
        <v>10552.5</v>
      </c>
      <c r="E57" s="464">
        <v>21157.5</v>
      </c>
      <c r="F57" s="464">
        <v>26260</v>
      </c>
      <c r="G57" s="464">
        <v>10631.25</v>
      </c>
      <c r="H57" s="464">
        <v>0</v>
      </c>
      <c r="I57" s="464">
        <v>0</v>
      </c>
      <c r="J57" s="464">
        <v>68601.25</v>
      </c>
    </row>
    <row r="58" spans="1:10">
      <c r="A58" s="579"/>
      <c r="B58" s="584"/>
      <c r="C58" s="464">
        <v>0</v>
      </c>
      <c r="D58" s="464">
        <v>0</v>
      </c>
      <c r="E58" s="464">
        <v>5037.5</v>
      </c>
      <c r="F58" s="464">
        <v>5050</v>
      </c>
      <c r="G58" s="464">
        <v>5062.5</v>
      </c>
      <c r="H58" s="464">
        <v>0</v>
      </c>
      <c r="I58" s="464">
        <v>0</v>
      </c>
      <c r="J58" s="464">
        <v>15150</v>
      </c>
    </row>
    <row r="59" spans="1:10">
      <c r="A59" s="579"/>
      <c r="B59" s="584"/>
      <c r="C59" s="464">
        <v>0</v>
      </c>
      <c r="D59" s="464">
        <v>2010</v>
      </c>
      <c r="E59" s="464">
        <v>0</v>
      </c>
      <c r="F59" s="464">
        <v>0</v>
      </c>
      <c r="G59" s="464">
        <v>2025</v>
      </c>
      <c r="H59" s="464">
        <v>0</v>
      </c>
      <c r="I59" s="464">
        <v>0</v>
      </c>
      <c r="J59" s="464">
        <v>4035</v>
      </c>
    </row>
    <row r="60" spans="1:10">
      <c r="A60" s="579"/>
      <c r="B60" s="579" t="s">
        <v>450</v>
      </c>
      <c r="C60" s="464">
        <v>0</v>
      </c>
      <c r="D60" s="464">
        <v>0</v>
      </c>
      <c r="E60" s="464">
        <v>0</v>
      </c>
      <c r="F60" s="464">
        <v>18180</v>
      </c>
      <c r="G60" s="464">
        <v>0</v>
      </c>
      <c r="H60" s="464">
        <v>0</v>
      </c>
      <c r="I60" s="464">
        <v>0</v>
      </c>
      <c r="J60" s="464">
        <v>18180</v>
      </c>
    </row>
    <row r="61" spans="1:10">
      <c r="A61" s="579"/>
      <c r="B61" s="579"/>
      <c r="C61" s="464">
        <v>0</v>
      </c>
      <c r="D61" s="464">
        <v>0</v>
      </c>
      <c r="E61" s="464">
        <v>0</v>
      </c>
      <c r="F61" s="464">
        <v>6363</v>
      </c>
      <c r="G61" s="464">
        <v>0</v>
      </c>
      <c r="H61" s="464">
        <v>0</v>
      </c>
      <c r="I61" s="464">
        <v>0</v>
      </c>
      <c r="J61" s="464">
        <v>6363</v>
      </c>
    </row>
    <row r="62" spans="1:10">
      <c r="A62" s="579"/>
      <c r="B62" s="579"/>
      <c r="C62" s="464">
        <v>0</v>
      </c>
      <c r="D62" s="464">
        <v>0</v>
      </c>
      <c r="E62" s="464">
        <v>0</v>
      </c>
      <c r="F62" s="464">
        <v>101000</v>
      </c>
      <c r="G62" s="464">
        <v>0</v>
      </c>
      <c r="H62" s="464">
        <v>0</v>
      </c>
      <c r="I62" s="464">
        <v>0</v>
      </c>
      <c r="J62" s="464">
        <v>101000</v>
      </c>
    </row>
    <row r="63" spans="1:10" s="297" customFormat="1">
      <c r="A63" s="467"/>
      <c r="B63" s="467"/>
      <c r="C63" s="468">
        <f>SUM(C46:C62)</f>
        <v>0</v>
      </c>
      <c r="D63" s="468">
        <f t="shared" ref="D63:J63" si="3">SUM(D46:D62)</f>
        <v>62762.25</v>
      </c>
      <c r="E63" s="468">
        <f t="shared" si="3"/>
        <v>126491.625</v>
      </c>
      <c r="F63" s="468">
        <f t="shared" si="3"/>
        <v>262448.5</v>
      </c>
      <c r="G63" s="468">
        <f t="shared" si="3"/>
        <v>96643.125</v>
      </c>
      <c r="H63" s="468">
        <f t="shared" si="3"/>
        <v>0</v>
      </c>
      <c r="I63" s="468">
        <f t="shared" si="3"/>
        <v>0</v>
      </c>
      <c r="J63" s="468">
        <f t="shared" si="3"/>
        <v>548345.5</v>
      </c>
    </row>
    <row r="64" spans="1:10">
      <c r="A64" s="579" t="s">
        <v>451</v>
      </c>
      <c r="B64" s="579" t="s">
        <v>452</v>
      </c>
      <c r="C64" s="464">
        <v>0</v>
      </c>
      <c r="D64" s="464">
        <v>9045</v>
      </c>
      <c r="E64" s="464">
        <v>9067.5</v>
      </c>
      <c r="F64" s="464">
        <v>9090</v>
      </c>
      <c r="G64" s="464">
        <v>9112.5</v>
      </c>
      <c r="H64" s="464">
        <v>0</v>
      </c>
      <c r="I64" s="464">
        <v>0</v>
      </c>
      <c r="J64" s="464">
        <v>36315</v>
      </c>
    </row>
    <row r="65" spans="1:11">
      <c r="A65" s="579"/>
      <c r="B65" s="579"/>
      <c r="C65" s="464">
        <v>0</v>
      </c>
      <c r="D65" s="464">
        <v>9045</v>
      </c>
      <c r="E65" s="464">
        <v>9067.5</v>
      </c>
      <c r="F65" s="464">
        <v>9090</v>
      </c>
      <c r="G65" s="464">
        <v>9112.5</v>
      </c>
      <c r="H65" s="464">
        <v>0</v>
      </c>
      <c r="I65" s="464">
        <v>0</v>
      </c>
      <c r="J65" s="464">
        <v>36315</v>
      </c>
    </row>
    <row r="66" spans="1:11">
      <c r="A66" s="579"/>
      <c r="B66" s="579"/>
      <c r="C66" s="464">
        <v>0</v>
      </c>
      <c r="D66" s="464">
        <v>53064</v>
      </c>
      <c r="E66" s="464">
        <v>53196</v>
      </c>
      <c r="F66" s="464">
        <v>53328</v>
      </c>
      <c r="G66" s="464">
        <v>53460</v>
      </c>
      <c r="H66" s="464">
        <v>0</v>
      </c>
      <c r="I66" s="464">
        <v>0</v>
      </c>
      <c r="J66" s="464">
        <v>213048</v>
      </c>
    </row>
    <row r="67" spans="1:11">
      <c r="A67" s="579"/>
      <c r="B67" s="579"/>
      <c r="C67" s="464">
        <v>0</v>
      </c>
      <c r="D67" s="464">
        <v>18090</v>
      </c>
      <c r="E67" s="464">
        <v>18135</v>
      </c>
      <c r="F67" s="464">
        <v>18180</v>
      </c>
      <c r="G67" s="464">
        <v>18225</v>
      </c>
      <c r="H67" s="464">
        <v>0</v>
      </c>
      <c r="I67" s="464">
        <v>0</v>
      </c>
      <c r="J67" s="464">
        <v>72630</v>
      </c>
    </row>
    <row r="68" spans="1:11">
      <c r="A68" s="579"/>
      <c r="B68" s="579"/>
      <c r="C68" s="464">
        <v>0</v>
      </c>
      <c r="D68" s="464">
        <v>20100</v>
      </c>
      <c r="E68" s="464">
        <v>20150</v>
      </c>
      <c r="F68" s="464">
        <v>20200</v>
      </c>
      <c r="G68" s="464">
        <v>20250</v>
      </c>
      <c r="H68" s="464">
        <v>0</v>
      </c>
      <c r="I68" s="464">
        <v>0</v>
      </c>
      <c r="J68" s="464">
        <v>80700</v>
      </c>
    </row>
    <row r="69" spans="1:11">
      <c r="A69" s="579"/>
      <c r="B69" s="579"/>
      <c r="C69" s="464">
        <v>0</v>
      </c>
      <c r="D69" s="464">
        <v>0</v>
      </c>
      <c r="E69" s="464">
        <v>5037.5</v>
      </c>
      <c r="F69" s="464">
        <v>5050</v>
      </c>
      <c r="G69" s="464">
        <v>5062.5</v>
      </c>
      <c r="H69" s="464">
        <v>0</v>
      </c>
      <c r="I69" s="464">
        <v>10175</v>
      </c>
      <c r="J69" s="464">
        <v>25325</v>
      </c>
    </row>
    <row r="70" spans="1:11">
      <c r="A70" s="579"/>
      <c r="B70" s="579"/>
      <c r="C70" s="464">
        <v>0</v>
      </c>
      <c r="D70" s="464">
        <v>5025</v>
      </c>
      <c r="E70" s="464">
        <v>5037.5</v>
      </c>
      <c r="F70" s="464">
        <v>5050</v>
      </c>
      <c r="G70" s="464">
        <v>5062.5</v>
      </c>
      <c r="H70" s="464">
        <v>0</v>
      </c>
      <c r="I70" s="464">
        <v>0</v>
      </c>
      <c r="J70" s="464">
        <v>20175</v>
      </c>
    </row>
    <row r="71" spans="1:11">
      <c r="A71" s="579"/>
      <c r="B71" s="579"/>
      <c r="C71" s="464">
        <v>0</v>
      </c>
      <c r="D71" s="464">
        <v>2110.5</v>
      </c>
      <c r="E71" s="464">
        <v>2115.75</v>
      </c>
      <c r="F71" s="464">
        <v>2121</v>
      </c>
      <c r="G71" s="464">
        <v>2126.25</v>
      </c>
      <c r="H71" s="464">
        <v>0</v>
      </c>
      <c r="I71" s="464">
        <v>0</v>
      </c>
      <c r="J71" s="464">
        <v>8473.5</v>
      </c>
    </row>
    <row r="72" spans="1:11">
      <c r="A72" s="579"/>
      <c r="B72" s="579"/>
      <c r="C72" s="464">
        <v>0</v>
      </c>
      <c r="D72" s="464">
        <v>301.5</v>
      </c>
      <c r="E72" s="464">
        <v>302.25</v>
      </c>
      <c r="F72" s="464">
        <v>303</v>
      </c>
      <c r="G72" s="464">
        <v>303.75</v>
      </c>
      <c r="H72" s="464">
        <v>0</v>
      </c>
      <c r="I72" s="464">
        <v>0</v>
      </c>
      <c r="J72" s="464">
        <v>1210.5</v>
      </c>
    </row>
    <row r="73" spans="1:11">
      <c r="A73" s="579"/>
      <c r="B73" s="579"/>
      <c r="C73" s="464">
        <v>0</v>
      </c>
      <c r="D73" s="464">
        <v>494.46</v>
      </c>
      <c r="E73" s="464">
        <v>495.69</v>
      </c>
      <c r="F73" s="464">
        <v>496.92</v>
      </c>
      <c r="G73" s="464">
        <v>498.15</v>
      </c>
      <c r="H73" s="464">
        <v>0</v>
      </c>
      <c r="I73" s="464">
        <v>0</v>
      </c>
      <c r="J73" s="464">
        <v>1985.2199999999998</v>
      </c>
    </row>
    <row r="74" spans="1:11">
      <c r="A74" s="579"/>
      <c r="B74" s="579"/>
      <c r="C74" s="464">
        <v>0</v>
      </c>
      <c r="D74" s="464">
        <v>2010</v>
      </c>
      <c r="E74" s="464">
        <v>0</v>
      </c>
      <c r="F74" s="464">
        <v>0</v>
      </c>
      <c r="G74" s="464">
        <v>2025</v>
      </c>
      <c r="H74" s="464">
        <v>0</v>
      </c>
      <c r="I74" s="464">
        <v>0</v>
      </c>
      <c r="J74" s="464">
        <v>4035</v>
      </c>
      <c r="K74" s="469"/>
    </row>
    <row r="75" spans="1:11">
      <c r="A75" s="579"/>
      <c r="B75" s="579" t="s">
        <v>453</v>
      </c>
      <c r="C75" s="464">
        <v>0</v>
      </c>
      <c r="D75" s="464">
        <v>0</v>
      </c>
      <c r="E75" s="464">
        <v>9067.5</v>
      </c>
      <c r="F75" s="464">
        <v>9090</v>
      </c>
      <c r="G75" s="464">
        <v>0</v>
      </c>
      <c r="H75" s="464">
        <v>0</v>
      </c>
      <c r="I75" s="464">
        <v>0</v>
      </c>
      <c r="J75" s="464">
        <v>18157.5</v>
      </c>
    </row>
    <row r="76" spans="1:11">
      <c r="A76" s="579"/>
      <c r="B76" s="579"/>
      <c r="C76" s="464">
        <v>0</v>
      </c>
      <c r="D76" s="464">
        <v>0</v>
      </c>
      <c r="E76" s="464">
        <v>9067.5</v>
      </c>
      <c r="F76" s="464">
        <v>9090</v>
      </c>
      <c r="G76" s="464">
        <v>0</v>
      </c>
      <c r="H76" s="464">
        <v>0</v>
      </c>
      <c r="I76" s="464">
        <v>0</v>
      </c>
      <c r="J76" s="464">
        <v>18157.5</v>
      </c>
    </row>
    <row r="77" spans="1:11">
      <c r="A77" s="579"/>
      <c r="B77" s="579"/>
      <c r="C77" s="464">
        <v>0</v>
      </c>
      <c r="D77" s="464">
        <v>13567.5</v>
      </c>
      <c r="E77" s="464">
        <v>13601.25</v>
      </c>
      <c r="F77" s="464">
        <v>13635</v>
      </c>
      <c r="G77" s="464">
        <v>0</v>
      </c>
      <c r="H77" s="464">
        <v>0</v>
      </c>
      <c r="I77" s="464">
        <v>0</v>
      </c>
      <c r="J77" s="464">
        <v>40803.75</v>
      </c>
    </row>
    <row r="78" spans="1:11">
      <c r="A78" s="579"/>
      <c r="B78" s="579"/>
      <c r="C78" s="464">
        <v>0</v>
      </c>
      <c r="D78" s="464">
        <v>15075</v>
      </c>
      <c r="E78" s="464">
        <v>15112.5</v>
      </c>
      <c r="F78" s="464">
        <v>15150</v>
      </c>
      <c r="G78" s="464">
        <v>0</v>
      </c>
      <c r="H78" s="464">
        <v>0</v>
      </c>
      <c r="I78" s="464">
        <v>0</v>
      </c>
      <c r="J78" s="464">
        <v>45337.5</v>
      </c>
    </row>
    <row r="79" spans="1:11">
      <c r="A79" s="579"/>
      <c r="B79" s="579"/>
      <c r="C79" s="464">
        <v>0</v>
      </c>
      <c r="D79" s="464">
        <v>0</v>
      </c>
      <c r="E79" s="464">
        <v>5037.5</v>
      </c>
      <c r="F79" s="464">
        <v>5050</v>
      </c>
      <c r="G79" s="464">
        <v>0</v>
      </c>
      <c r="H79" s="464">
        <v>0</v>
      </c>
      <c r="I79" s="464">
        <v>5087.5</v>
      </c>
      <c r="J79" s="464">
        <v>15175</v>
      </c>
    </row>
    <row r="80" spans="1:11">
      <c r="A80" s="579"/>
      <c r="B80" s="579"/>
      <c r="C80" s="464">
        <v>0</v>
      </c>
      <c r="D80" s="464">
        <v>0</v>
      </c>
      <c r="E80" s="464">
        <v>5037.5</v>
      </c>
      <c r="F80" s="464">
        <v>5050</v>
      </c>
      <c r="G80" s="464">
        <v>0</v>
      </c>
      <c r="H80" s="464">
        <v>0</v>
      </c>
      <c r="I80" s="464">
        <v>5087.5</v>
      </c>
      <c r="J80" s="464">
        <v>15175</v>
      </c>
    </row>
    <row r="81" spans="1:10">
      <c r="A81" s="579"/>
      <c r="B81" s="579"/>
      <c r="C81" s="464">
        <v>0</v>
      </c>
      <c r="D81" s="464">
        <v>0</v>
      </c>
      <c r="E81" s="464">
        <v>705.25</v>
      </c>
      <c r="F81" s="464">
        <v>707</v>
      </c>
      <c r="G81" s="464">
        <v>0</v>
      </c>
      <c r="H81" s="464">
        <v>0</v>
      </c>
      <c r="I81" s="464">
        <v>712.25</v>
      </c>
      <c r="J81" s="464">
        <v>2124.5</v>
      </c>
    </row>
    <row r="82" spans="1:10">
      <c r="A82" s="579"/>
      <c r="B82" s="579"/>
      <c r="C82" s="464">
        <v>0</v>
      </c>
      <c r="D82" s="464">
        <v>0</v>
      </c>
      <c r="E82" s="464">
        <v>151.125</v>
      </c>
      <c r="F82" s="464">
        <v>151.5</v>
      </c>
      <c r="G82" s="464">
        <v>0</v>
      </c>
      <c r="H82" s="464">
        <v>0</v>
      </c>
      <c r="I82" s="464">
        <v>152.625</v>
      </c>
      <c r="J82" s="464">
        <v>455.25</v>
      </c>
    </row>
    <row r="83" spans="1:10">
      <c r="A83" s="579"/>
      <c r="B83" s="579"/>
      <c r="C83" s="464">
        <v>0</v>
      </c>
      <c r="D83" s="464">
        <v>0</v>
      </c>
      <c r="E83" s="464">
        <v>247.845</v>
      </c>
      <c r="F83" s="464">
        <v>248.46</v>
      </c>
      <c r="G83" s="464">
        <v>0</v>
      </c>
      <c r="H83" s="464">
        <v>0</v>
      </c>
      <c r="I83" s="464">
        <v>250.30500000000001</v>
      </c>
      <c r="J83" s="464">
        <v>746.61</v>
      </c>
    </row>
    <row r="84" spans="1:10">
      <c r="A84" s="579"/>
      <c r="B84" s="579"/>
      <c r="C84" s="464">
        <v>0</v>
      </c>
      <c r="D84" s="464">
        <v>2010</v>
      </c>
      <c r="E84" s="464">
        <v>0</v>
      </c>
      <c r="F84" s="464">
        <v>2020</v>
      </c>
      <c r="G84" s="464">
        <v>0</v>
      </c>
      <c r="H84" s="464">
        <v>0</v>
      </c>
      <c r="I84" s="464">
        <v>0</v>
      </c>
      <c r="J84" s="464">
        <v>4030</v>
      </c>
    </row>
    <row r="85" spans="1:10">
      <c r="A85" s="579"/>
      <c r="B85" s="579" t="s">
        <v>454</v>
      </c>
      <c r="C85" s="464">
        <v>4511.25</v>
      </c>
      <c r="D85" s="464">
        <v>4522.5</v>
      </c>
      <c r="E85" s="464">
        <v>4533.75</v>
      </c>
      <c r="F85" s="464">
        <v>4545</v>
      </c>
      <c r="G85" s="464">
        <v>0</v>
      </c>
      <c r="H85" s="464">
        <v>0</v>
      </c>
      <c r="I85" s="464">
        <v>0</v>
      </c>
      <c r="J85" s="464">
        <v>18112.5</v>
      </c>
    </row>
    <row r="86" spans="1:10">
      <c r="A86" s="579"/>
      <c r="B86" s="579"/>
      <c r="C86" s="464">
        <v>0</v>
      </c>
      <c r="D86" s="464">
        <v>150.75</v>
      </c>
      <c r="E86" s="464">
        <v>151.125</v>
      </c>
      <c r="F86" s="464">
        <v>151.5</v>
      </c>
      <c r="G86" s="464">
        <v>75.9375</v>
      </c>
      <c r="H86" s="464">
        <v>76.125</v>
      </c>
      <c r="I86" s="464">
        <v>76.3125</v>
      </c>
      <c r="J86" s="464">
        <v>681.75</v>
      </c>
    </row>
    <row r="87" spans="1:10">
      <c r="A87" s="579"/>
      <c r="B87" s="579"/>
      <c r="C87" s="464">
        <v>4511.25</v>
      </c>
      <c r="D87" s="464">
        <v>4522.5</v>
      </c>
      <c r="E87" s="464">
        <v>4533.75</v>
      </c>
      <c r="F87" s="464">
        <v>4545</v>
      </c>
      <c r="G87" s="464">
        <v>0</v>
      </c>
      <c r="H87" s="464">
        <v>0</v>
      </c>
      <c r="I87" s="464">
        <v>0</v>
      </c>
      <c r="J87" s="464">
        <v>18112.5</v>
      </c>
    </row>
    <row r="88" spans="1:10">
      <c r="A88" s="579"/>
      <c r="B88" s="579"/>
      <c r="C88" s="464">
        <v>0</v>
      </c>
      <c r="D88" s="464">
        <v>150.75</v>
      </c>
      <c r="E88" s="464">
        <v>151.125</v>
      </c>
      <c r="F88" s="464">
        <v>151.5</v>
      </c>
      <c r="G88" s="464">
        <v>75.9375</v>
      </c>
      <c r="H88" s="464">
        <v>76.125</v>
      </c>
      <c r="I88" s="464">
        <v>76.3125</v>
      </c>
      <c r="J88" s="464">
        <v>681.75</v>
      </c>
    </row>
    <row r="89" spans="1:10">
      <c r="A89" s="579"/>
      <c r="B89" s="579"/>
      <c r="C89" s="464">
        <v>9022.5</v>
      </c>
      <c r="D89" s="464">
        <v>9045</v>
      </c>
      <c r="E89" s="464">
        <v>6045</v>
      </c>
      <c r="F89" s="464">
        <v>6060</v>
      </c>
      <c r="G89" s="464">
        <v>6075</v>
      </c>
      <c r="H89" s="464">
        <v>4567.5</v>
      </c>
      <c r="I89" s="464">
        <v>0</v>
      </c>
      <c r="J89" s="464">
        <v>40815</v>
      </c>
    </row>
    <row r="90" spans="1:10">
      <c r="A90" s="579"/>
      <c r="B90" s="579"/>
      <c r="C90" s="464">
        <v>6015</v>
      </c>
      <c r="D90" s="464">
        <v>6030</v>
      </c>
      <c r="E90" s="464">
        <v>5037.5</v>
      </c>
      <c r="F90" s="464">
        <v>5050</v>
      </c>
      <c r="G90" s="464">
        <v>4050</v>
      </c>
      <c r="H90" s="464">
        <v>4060</v>
      </c>
      <c r="I90" s="464">
        <v>0</v>
      </c>
      <c r="J90" s="464">
        <v>30242.5</v>
      </c>
    </row>
    <row r="91" spans="1:10">
      <c r="A91" s="579"/>
      <c r="B91" s="579"/>
      <c r="C91" s="464">
        <v>15037.5</v>
      </c>
      <c r="D91" s="464">
        <v>15075</v>
      </c>
      <c r="E91" s="464">
        <v>10075</v>
      </c>
      <c r="F91" s="464">
        <v>10100</v>
      </c>
      <c r="G91" s="464">
        <v>0</v>
      </c>
      <c r="H91" s="464">
        <v>0</v>
      </c>
      <c r="I91" s="464">
        <v>0</v>
      </c>
      <c r="J91" s="464">
        <v>50287.5</v>
      </c>
    </row>
    <row r="92" spans="1:10">
      <c r="A92" s="579"/>
      <c r="B92" s="579"/>
      <c r="C92" s="464">
        <v>0</v>
      </c>
      <c r="D92" s="464">
        <v>301.5</v>
      </c>
      <c r="E92" s="464">
        <v>302.25</v>
      </c>
      <c r="F92" s="464">
        <v>303</v>
      </c>
      <c r="G92" s="464">
        <v>151.875</v>
      </c>
      <c r="H92" s="464">
        <v>152.25</v>
      </c>
      <c r="I92" s="464">
        <v>152.625</v>
      </c>
      <c r="J92" s="464">
        <v>1363.5</v>
      </c>
    </row>
    <row r="93" spans="1:10">
      <c r="A93" s="579"/>
      <c r="B93" s="579"/>
      <c r="C93" s="464">
        <v>0</v>
      </c>
      <c r="D93" s="464">
        <v>0</v>
      </c>
      <c r="E93" s="464">
        <v>5037.5</v>
      </c>
      <c r="F93" s="464">
        <v>5050</v>
      </c>
      <c r="G93" s="464">
        <v>0</v>
      </c>
      <c r="H93" s="464">
        <v>0</v>
      </c>
      <c r="I93" s="464">
        <v>5087.5</v>
      </c>
      <c r="J93" s="464">
        <v>15175</v>
      </c>
    </row>
    <row r="94" spans="1:10">
      <c r="A94" s="579"/>
      <c r="B94" s="579"/>
      <c r="C94" s="464">
        <v>0</v>
      </c>
      <c r="D94" s="464">
        <v>10050</v>
      </c>
      <c r="E94" s="464">
        <v>10075</v>
      </c>
      <c r="F94" s="464">
        <v>10100</v>
      </c>
      <c r="G94" s="464">
        <v>0</v>
      </c>
      <c r="H94" s="464">
        <v>0</v>
      </c>
      <c r="I94" s="464">
        <v>0</v>
      </c>
      <c r="J94" s="464">
        <v>30225</v>
      </c>
    </row>
    <row r="95" spans="1:10">
      <c r="A95" s="579"/>
      <c r="B95" s="579"/>
      <c r="C95" s="464">
        <v>0</v>
      </c>
      <c r="D95" s="464">
        <v>4221</v>
      </c>
      <c r="E95" s="464">
        <v>4231.5</v>
      </c>
      <c r="F95" s="464">
        <v>4242</v>
      </c>
      <c r="G95" s="464">
        <v>0</v>
      </c>
      <c r="H95" s="464">
        <v>0</v>
      </c>
      <c r="I95" s="464">
        <v>0</v>
      </c>
      <c r="J95" s="464">
        <v>12694.5</v>
      </c>
    </row>
    <row r="96" spans="1:10">
      <c r="A96" s="579"/>
      <c r="B96" s="579"/>
      <c r="C96" s="464">
        <v>0</v>
      </c>
      <c r="D96" s="464">
        <v>603</v>
      </c>
      <c r="E96" s="464">
        <v>604.5</v>
      </c>
      <c r="F96" s="464">
        <v>606</v>
      </c>
      <c r="G96" s="464">
        <v>0</v>
      </c>
      <c r="H96" s="464">
        <v>0</v>
      </c>
      <c r="I96" s="464">
        <v>0</v>
      </c>
      <c r="J96" s="464">
        <v>1813.5</v>
      </c>
    </row>
    <row r="97" spans="1:11">
      <c r="A97" s="579"/>
      <c r="B97" s="579"/>
      <c r="C97" s="464">
        <v>0</v>
      </c>
      <c r="D97" s="464">
        <v>988.92</v>
      </c>
      <c r="E97" s="464">
        <v>991.38</v>
      </c>
      <c r="F97" s="464">
        <v>993.84</v>
      </c>
      <c r="G97" s="464">
        <v>0</v>
      </c>
      <c r="H97" s="464">
        <v>0</v>
      </c>
      <c r="I97" s="464">
        <v>0</v>
      </c>
      <c r="J97" s="464">
        <v>2974.14</v>
      </c>
    </row>
    <row r="98" spans="1:11">
      <c r="A98" s="579"/>
      <c r="B98" s="579"/>
      <c r="C98" s="464">
        <v>0</v>
      </c>
      <c r="D98" s="464">
        <v>2010</v>
      </c>
      <c r="E98" s="464">
        <v>0</v>
      </c>
      <c r="F98" s="464">
        <v>2020</v>
      </c>
      <c r="G98" s="464">
        <v>0</v>
      </c>
      <c r="H98" s="464">
        <v>2030</v>
      </c>
      <c r="I98" s="464">
        <v>0</v>
      </c>
      <c r="J98" s="464">
        <v>6060</v>
      </c>
      <c r="K98" s="469"/>
    </row>
    <row r="99" spans="1:11">
      <c r="A99" s="579"/>
      <c r="B99" s="579" t="s">
        <v>455</v>
      </c>
      <c r="C99" s="464">
        <v>0</v>
      </c>
      <c r="D99" s="464">
        <v>3015</v>
      </c>
      <c r="E99" s="464">
        <v>6045</v>
      </c>
      <c r="F99" s="464">
        <v>6060</v>
      </c>
      <c r="G99" s="464">
        <v>0</v>
      </c>
      <c r="H99" s="464">
        <v>0</v>
      </c>
      <c r="I99" s="464">
        <v>0</v>
      </c>
      <c r="J99" s="464">
        <v>15120</v>
      </c>
      <c r="K99" s="469"/>
    </row>
    <row r="100" spans="1:11">
      <c r="A100" s="579"/>
      <c r="B100" s="579"/>
      <c r="C100" s="464">
        <v>0</v>
      </c>
      <c r="D100" s="464">
        <v>3015</v>
      </c>
      <c r="E100" s="464">
        <v>6045</v>
      </c>
      <c r="F100" s="464">
        <v>6060</v>
      </c>
      <c r="G100" s="464">
        <v>0</v>
      </c>
      <c r="H100" s="464">
        <v>0</v>
      </c>
      <c r="I100" s="464">
        <v>0</v>
      </c>
      <c r="J100" s="464">
        <v>15120</v>
      </c>
    </row>
    <row r="101" spans="1:11">
      <c r="A101" s="579"/>
      <c r="B101" s="579"/>
      <c r="C101" s="464">
        <v>0</v>
      </c>
      <c r="D101" s="464">
        <v>13567.5</v>
      </c>
      <c r="E101" s="464">
        <v>13601.25</v>
      </c>
      <c r="F101" s="464">
        <v>13635</v>
      </c>
      <c r="G101" s="464">
        <v>0</v>
      </c>
      <c r="H101" s="464">
        <v>0</v>
      </c>
      <c r="I101" s="464">
        <v>0</v>
      </c>
      <c r="J101" s="464">
        <v>40803.75</v>
      </c>
    </row>
    <row r="102" spans="1:11" ht="15" customHeight="1">
      <c r="A102" s="579"/>
      <c r="B102" s="579"/>
      <c r="C102" s="464">
        <v>0</v>
      </c>
      <c r="D102" s="464">
        <v>30150</v>
      </c>
      <c r="E102" s="464">
        <v>30225</v>
      </c>
      <c r="F102" s="464">
        <v>30300</v>
      </c>
      <c r="G102" s="464">
        <v>0</v>
      </c>
      <c r="H102" s="464">
        <v>0</v>
      </c>
      <c r="I102" s="464">
        <v>0</v>
      </c>
      <c r="J102" s="464">
        <v>90675</v>
      </c>
    </row>
    <row r="103" spans="1:11" ht="15" customHeight="1">
      <c r="A103" s="579"/>
      <c r="B103" s="579"/>
      <c r="C103" s="464">
        <v>0</v>
      </c>
      <c r="D103" s="464">
        <v>0</v>
      </c>
      <c r="E103" s="464">
        <v>5037.5</v>
      </c>
      <c r="F103" s="464">
        <v>5050</v>
      </c>
      <c r="G103" s="464">
        <v>0</v>
      </c>
      <c r="H103" s="464">
        <v>5075</v>
      </c>
      <c r="I103" s="464">
        <v>0</v>
      </c>
      <c r="J103" s="464">
        <v>15162.5</v>
      </c>
    </row>
    <row r="104" spans="1:11" ht="15" customHeight="1">
      <c r="A104" s="579"/>
      <c r="B104" s="579"/>
      <c r="C104" s="464">
        <v>0</v>
      </c>
      <c r="D104" s="464">
        <v>2010</v>
      </c>
      <c r="E104" s="464">
        <v>0</v>
      </c>
      <c r="F104" s="464">
        <v>2020</v>
      </c>
      <c r="G104" s="464">
        <v>0</v>
      </c>
      <c r="H104" s="464">
        <v>0</v>
      </c>
      <c r="I104" s="464">
        <v>0</v>
      </c>
      <c r="J104" s="464">
        <v>4030</v>
      </c>
    </row>
    <row r="105" spans="1:11" ht="15" customHeight="1">
      <c r="A105" s="579"/>
      <c r="B105" s="579" t="s">
        <v>456</v>
      </c>
      <c r="C105" s="464">
        <v>0</v>
      </c>
      <c r="D105" s="464">
        <v>0</v>
      </c>
      <c r="E105" s="464">
        <v>0</v>
      </c>
      <c r="F105" s="464">
        <v>606</v>
      </c>
      <c r="G105" s="464">
        <v>0</v>
      </c>
      <c r="H105" s="464">
        <v>0</v>
      </c>
      <c r="I105" s="464">
        <v>0</v>
      </c>
      <c r="J105" s="464">
        <v>606</v>
      </c>
    </row>
    <row r="106" spans="1:11" ht="15" customHeight="1">
      <c r="A106" s="579"/>
      <c r="B106" s="579"/>
      <c r="C106" s="464">
        <v>0</v>
      </c>
      <c r="D106" s="464">
        <v>0</v>
      </c>
      <c r="E106" s="464">
        <v>0</v>
      </c>
      <c r="F106" s="464">
        <v>606</v>
      </c>
      <c r="G106" s="464">
        <v>0</v>
      </c>
      <c r="H106" s="464">
        <v>0</v>
      </c>
      <c r="I106" s="464">
        <v>0</v>
      </c>
      <c r="J106" s="464">
        <v>606</v>
      </c>
    </row>
    <row r="107" spans="1:11" ht="15" customHeight="1">
      <c r="A107" s="579"/>
      <c r="B107" s="579"/>
      <c r="C107" s="464">
        <v>0</v>
      </c>
      <c r="D107" s="464">
        <v>0</v>
      </c>
      <c r="E107" s="464">
        <v>0</v>
      </c>
      <c r="F107" s="464">
        <v>9090</v>
      </c>
      <c r="G107" s="464">
        <v>0</v>
      </c>
      <c r="H107" s="464">
        <v>0</v>
      </c>
      <c r="I107" s="464">
        <v>0</v>
      </c>
      <c r="J107" s="464">
        <v>9090</v>
      </c>
    </row>
    <row r="108" spans="1:11" ht="15" customHeight="1">
      <c r="A108" s="579"/>
      <c r="B108" s="579"/>
      <c r="C108" s="464">
        <v>0</v>
      </c>
      <c r="D108" s="464">
        <v>60300</v>
      </c>
      <c r="E108" s="464">
        <v>60450</v>
      </c>
      <c r="F108" s="464">
        <v>60600</v>
      </c>
      <c r="G108" s="464">
        <v>0</v>
      </c>
      <c r="H108" s="464">
        <v>0</v>
      </c>
      <c r="I108" s="464">
        <v>0</v>
      </c>
      <c r="J108" s="464">
        <v>181350</v>
      </c>
    </row>
    <row r="109" spans="1:11" ht="15" customHeight="1">
      <c r="A109" s="579"/>
      <c r="B109" s="579"/>
      <c r="C109" s="464">
        <v>0</v>
      </c>
      <c r="D109" s="464">
        <v>0</v>
      </c>
      <c r="E109" s="464">
        <v>0</v>
      </c>
      <c r="F109" s="464">
        <v>25250</v>
      </c>
      <c r="G109" s="464">
        <v>0</v>
      </c>
      <c r="H109" s="464">
        <v>0</v>
      </c>
      <c r="I109" s="464">
        <v>0</v>
      </c>
      <c r="J109" s="464">
        <v>25250</v>
      </c>
    </row>
    <row r="110" spans="1:11" ht="15" customHeight="1">
      <c r="A110" s="579"/>
      <c r="B110" s="579"/>
      <c r="C110" s="464">
        <v>0</v>
      </c>
      <c r="D110" s="464">
        <v>0</v>
      </c>
      <c r="E110" s="464">
        <v>0</v>
      </c>
      <c r="F110" s="464">
        <v>2020</v>
      </c>
      <c r="G110" s="464">
        <v>0</v>
      </c>
      <c r="H110" s="464">
        <v>2030</v>
      </c>
      <c r="I110" s="464">
        <v>0</v>
      </c>
      <c r="J110" s="464">
        <v>4050</v>
      </c>
      <c r="K110" s="469"/>
    </row>
    <row r="111" spans="1:11" s="297" customFormat="1" ht="15" customHeight="1">
      <c r="A111" s="467"/>
      <c r="B111" s="467"/>
      <c r="C111" s="468">
        <f>SUM(C64:C110)</f>
        <v>39097.5</v>
      </c>
      <c r="D111" s="468">
        <f t="shared" ref="D111:J111" si="4">SUM(D64:D110)</f>
        <v>319666.38</v>
      </c>
      <c r="E111" s="468">
        <f t="shared" si="4"/>
        <v>353805.79000000004</v>
      </c>
      <c r="F111" s="468">
        <f t="shared" si="4"/>
        <v>398315.72</v>
      </c>
      <c r="G111" s="468">
        <f t="shared" si="4"/>
        <v>135666.9</v>
      </c>
      <c r="H111" s="468">
        <f t="shared" si="4"/>
        <v>18067</v>
      </c>
      <c r="I111" s="468">
        <f t="shared" si="4"/>
        <v>26857.93</v>
      </c>
      <c r="J111" s="468">
        <f t="shared" si="4"/>
        <v>1291477.22</v>
      </c>
      <c r="K111" s="470"/>
    </row>
    <row r="112" spans="1:11" ht="15" customHeight="1">
      <c r="A112" s="586" t="s">
        <v>457</v>
      </c>
      <c r="B112" s="581" t="s">
        <v>458</v>
      </c>
      <c r="C112" s="464">
        <v>0</v>
      </c>
      <c r="D112" s="464">
        <v>18090</v>
      </c>
      <c r="E112" s="464">
        <v>0</v>
      </c>
      <c r="F112" s="464">
        <v>18180</v>
      </c>
      <c r="G112" s="464">
        <v>0</v>
      </c>
      <c r="H112" s="464">
        <v>0</v>
      </c>
      <c r="I112" s="464">
        <v>0</v>
      </c>
      <c r="J112" s="464">
        <v>36270</v>
      </c>
      <c r="K112" s="469"/>
    </row>
    <row r="113" spans="1:10">
      <c r="A113" s="578"/>
      <c r="B113" s="579"/>
      <c r="C113" s="464">
        <v>0</v>
      </c>
      <c r="D113" s="464">
        <v>502.5</v>
      </c>
      <c r="E113" s="464">
        <v>0</v>
      </c>
      <c r="F113" s="464">
        <v>505</v>
      </c>
      <c r="G113" s="464">
        <v>0</v>
      </c>
      <c r="H113" s="464">
        <v>0</v>
      </c>
      <c r="I113" s="464">
        <v>0</v>
      </c>
      <c r="J113" s="464">
        <v>1007.5</v>
      </c>
    </row>
    <row r="114" spans="1:10">
      <c r="A114" s="578"/>
      <c r="B114" s="579"/>
      <c r="C114" s="464">
        <v>0</v>
      </c>
      <c r="D114" s="464">
        <v>30150</v>
      </c>
      <c r="E114" s="464">
        <v>0</v>
      </c>
      <c r="F114" s="464">
        <v>30300</v>
      </c>
      <c r="G114" s="464">
        <v>0</v>
      </c>
      <c r="H114" s="464">
        <v>0</v>
      </c>
      <c r="I114" s="464">
        <v>0</v>
      </c>
      <c r="J114" s="464">
        <v>60450</v>
      </c>
    </row>
    <row r="115" spans="1:10">
      <c r="A115" s="578"/>
      <c r="B115" s="579"/>
      <c r="C115" s="464">
        <v>0</v>
      </c>
      <c r="D115" s="464">
        <v>502.5</v>
      </c>
      <c r="E115" s="464">
        <v>0</v>
      </c>
      <c r="F115" s="464">
        <v>505</v>
      </c>
      <c r="G115" s="464">
        <v>0</v>
      </c>
      <c r="H115" s="464">
        <v>0</v>
      </c>
      <c r="I115" s="464">
        <v>0</v>
      </c>
      <c r="J115" s="464">
        <v>1007.5</v>
      </c>
    </row>
    <row r="116" spans="1:10">
      <c r="A116" s="578"/>
      <c r="B116" s="579"/>
      <c r="C116" s="464">
        <v>0</v>
      </c>
      <c r="D116" s="464">
        <v>1005</v>
      </c>
      <c r="E116" s="464">
        <v>0</v>
      </c>
      <c r="F116" s="464">
        <v>1010</v>
      </c>
      <c r="G116" s="464">
        <v>0</v>
      </c>
      <c r="H116" s="464">
        <v>0</v>
      </c>
      <c r="I116" s="464">
        <v>0</v>
      </c>
      <c r="J116" s="464">
        <v>2015</v>
      </c>
    </row>
    <row r="117" spans="1:10">
      <c r="A117" s="578"/>
      <c r="B117" s="579"/>
      <c r="C117" s="464">
        <v>0</v>
      </c>
      <c r="D117" s="464">
        <v>10050</v>
      </c>
      <c r="E117" s="464">
        <v>0</v>
      </c>
      <c r="F117" s="464">
        <v>10100</v>
      </c>
      <c r="G117" s="464">
        <v>0</v>
      </c>
      <c r="H117" s="464">
        <v>0</v>
      </c>
      <c r="I117" s="464">
        <v>0</v>
      </c>
      <c r="J117" s="464">
        <v>20150</v>
      </c>
    </row>
    <row r="118" spans="1:10">
      <c r="A118" s="578"/>
      <c r="B118" s="579"/>
      <c r="C118" s="464">
        <v>0</v>
      </c>
      <c r="D118" s="464">
        <v>4221</v>
      </c>
      <c r="E118" s="464">
        <v>0</v>
      </c>
      <c r="F118" s="464">
        <v>4242</v>
      </c>
      <c r="G118" s="464">
        <v>0</v>
      </c>
      <c r="H118" s="464">
        <v>0</v>
      </c>
      <c r="I118" s="464">
        <v>0</v>
      </c>
      <c r="J118" s="464">
        <v>8463</v>
      </c>
    </row>
    <row r="119" spans="1:10">
      <c r="A119" s="578"/>
      <c r="B119" s="578" t="s">
        <v>459</v>
      </c>
      <c r="C119" s="464">
        <v>0</v>
      </c>
      <c r="D119" s="464">
        <v>0</v>
      </c>
      <c r="E119" s="464">
        <v>18135</v>
      </c>
      <c r="F119" s="464">
        <v>18180</v>
      </c>
      <c r="G119" s="464">
        <v>0</v>
      </c>
      <c r="H119" s="464">
        <v>0</v>
      </c>
      <c r="I119" s="464">
        <v>0</v>
      </c>
      <c r="J119" s="464">
        <v>36315</v>
      </c>
    </row>
    <row r="120" spans="1:10">
      <c r="A120" s="578"/>
      <c r="B120" s="578"/>
      <c r="C120" s="464">
        <v>0</v>
      </c>
      <c r="D120" s="464">
        <v>0</v>
      </c>
      <c r="E120" s="464">
        <v>604.5</v>
      </c>
      <c r="F120" s="464">
        <v>606</v>
      </c>
      <c r="G120" s="464">
        <v>0</v>
      </c>
      <c r="H120" s="464">
        <v>0</v>
      </c>
      <c r="I120" s="464">
        <v>0</v>
      </c>
      <c r="J120" s="464">
        <v>1210.5</v>
      </c>
    </row>
    <row r="121" spans="1:10">
      <c r="A121" s="578"/>
      <c r="B121" s="578"/>
      <c r="C121" s="464">
        <v>0</v>
      </c>
      <c r="D121" s="464">
        <v>0</v>
      </c>
      <c r="E121" s="464">
        <v>9067.5</v>
      </c>
      <c r="F121" s="464">
        <v>9090</v>
      </c>
      <c r="G121" s="464">
        <v>0</v>
      </c>
      <c r="H121" s="464">
        <v>0</v>
      </c>
      <c r="I121" s="464">
        <v>0</v>
      </c>
      <c r="J121" s="464">
        <v>18157.5</v>
      </c>
    </row>
    <row r="122" spans="1:10">
      <c r="A122" s="578"/>
      <c r="B122" s="578"/>
      <c r="C122" s="464">
        <v>0</v>
      </c>
      <c r="D122" s="464">
        <v>0</v>
      </c>
      <c r="E122" s="464">
        <v>15112.5</v>
      </c>
      <c r="F122" s="464">
        <v>15150</v>
      </c>
      <c r="G122" s="464">
        <v>0</v>
      </c>
      <c r="H122" s="464">
        <v>0</v>
      </c>
      <c r="I122" s="464">
        <v>0</v>
      </c>
      <c r="J122" s="464">
        <v>30262.5</v>
      </c>
    </row>
    <row r="123" spans="1:10">
      <c r="A123" s="578"/>
      <c r="B123" s="578"/>
      <c r="C123" s="464">
        <v>0</v>
      </c>
      <c r="D123" s="464">
        <v>0</v>
      </c>
      <c r="E123" s="464">
        <v>604.5</v>
      </c>
      <c r="F123" s="464">
        <v>606</v>
      </c>
      <c r="G123" s="464">
        <v>0</v>
      </c>
      <c r="H123" s="464">
        <v>0</v>
      </c>
      <c r="I123" s="464">
        <v>0</v>
      </c>
      <c r="J123" s="464">
        <v>1210.5</v>
      </c>
    </row>
    <row r="124" spans="1:10">
      <c r="A124" s="578"/>
      <c r="B124" s="578"/>
      <c r="C124" s="464">
        <v>0</v>
      </c>
      <c r="D124" s="464">
        <v>0</v>
      </c>
      <c r="E124" s="464">
        <v>201.5</v>
      </c>
      <c r="F124" s="464">
        <v>202</v>
      </c>
      <c r="G124" s="464">
        <v>0</v>
      </c>
      <c r="H124" s="464">
        <v>0</v>
      </c>
      <c r="I124" s="464">
        <v>0</v>
      </c>
      <c r="J124" s="464">
        <v>403.5</v>
      </c>
    </row>
    <row r="125" spans="1:10">
      <c r="A125" s="578"/>
      <c r="B125" s="578"/>
      <c r="C125" s="464">
        <v>0</v>
      </c>
      <c r="D125" s="464">
        <v>0</v>
      </c>
      <c r="E125" s="464">
        <v>5037.5</v>
      </c>
      <c r="F125" s="464">
        <v>5050</v>
      </c>
      <c r="G125" s="464">
        <v>0</v>
      </c>
      <c r="H125" s="464">
        <v>0</v>
      </c>
      <c r="I125" s="464">
        <v>0</v>
      </c>
      <c r="J125" s="464">
        <v>10087.5</v>
      </c>
    </row>
    <row r="126" spans="1:10">
      <c r="A126" s="578"/>
      <c r="B126" s="578"/>
      <c r="C126" s="464">
        <v>0</v>
      </c>
      <c r="D126" s="464">
        <v>0</v>
      </c>
      <c r="E126" s="464">
        <v>2115.75</v>
      </c>
      <c r="F126" s="464">
        <v>2121</v>
      </c>
      <c r="G126" s="464">
        <v>0</v>
      </c>
      <c r="H126" s="464">
        <v>0</v>
      </c>
      <c r="I126" s="464">
        <v>0</v>
      </c>
      <c r="J126" s="464">
        <v>4236.75</v>
      </c>
    </row>
    <row r="127" spans="1:10" s="297" customFormat="1">
      <c r="A127" s="466"/>
      <c r="B127" s="466"/>
      <c r="C127" s="468">
        <f>SUM(C112:C126)</f>
        <v>0</v>
      </c>
      <c r="D127" s="468">
        <f t="shared" ref="D127:J127" si="5">SUM(D112:D126)</f>
        <v>64521</v>
      </c>
      <c r="E127" s="468">
        <f t="shared" si="5"/>
        <v>50878.75</v>
      </c>
      <c r="F127" s="468">
        <f t="shared" si="5"/>
        <v>115847</v>
      </c>
      <c r="G127" s="468">
        <f t="shared" si="5"/>
        <v>0</v>
      </c>
      <c r="H127" s="468">
        <f t="shared" si="5"/>
        <v>0</v>
      </c>
      <c r="I127" s="468">
        <f t="shared" si="5"/>
        <v>0</v>
      </c>
      <c r="J127" s="468">
        <f t="shared" si="5"/>
        <v>231246.75</v>
      </c>
    </row>
    <row r="128" spans="1:10">
      <c r="A128" s="579" t="s">
        <v>460</v>
      </c>
      <c r="B128" s="579" t="s">
        <v>461</v>
      </c>
      <c r="C128" s="464">
        <v>9022.5</v>
      </c>
      <c r="D128" s="464">
        <v>18090</v>
      </c>
      <c r="E128" s="464">
        <v>0</v>
      </c>
      <c r="F128" s="464">
        <v>0</v>
      </c>
      <c r="G128" s="464">
        <v>0</v>
      </c>
      <c r="H128" s="464">
        <v>0</v>
      </c>
      <c r="I128" s="464">
        <v>0</v>
      </c>
      <c r="J128" s="464">
        <v>27112.5</v>
      </c>
    </row>
    <row r="129" spans="1:10">
      <c r="A129" s="579"/>
      <c r="B129" s="579"/>
      <c r="C129" s="464">
        <v>3157.875</v>
      </c>
      <c r="D129" s="464">
        <v>6331.5</v>
      </c>
      <c r="E129" s="464">
        <v>0</v>
      </c>
      <c r="F129" s="464">
        <v>0</v>
      </c>
      <c r="G129" s="464">
        <v>0</v>
      </c>
      <c r="H129" s="464">
        <v>0</v>
      </c>
      <c r="I129" s="464">
        <v>0</v>
      </c>
      <c r="J129" s="464">
        <v>9489.375</v>
      </c>
    </row>
    <row r="130" spans="1:10">
      <c r="A130" s="579"/>
      <c r="B130" s="579"/>
      <c r="C130" s="464">
        <v>10526.25</v>
      </c>
      <c r="D130" s="464">
        <v>31657.5</v>
      </c>
      <c r="E130" s="464">
        <v>0</v>
      </c>
      <c r="F130" s="464">
        <v>0</v>
      </c>
      <c r="G130" s="464">
        <v>0</v>
      </c>
      <c r="H130" s="464">
        <v>0</v>
      </c>
      <c r="I130" s="464">
        <v>0</v>
      </c>
      <c r="J130" s="464">
        <v>42183.75</v>
      </c>
    </row>
    <row r="131" spans="1:10">
      <c r="A131" s="579"/>
      <c r="B131" s="579"/>
      <c r="C131" s="464">
        <v>0</v>
      </c>
      <c r="D131" s="464">
        <v>15075</v>
      </c>
      <c r="E131" s="464">
        <v>0</v>
      </c>
      <c r="F131" s="464">
        <v>0</v>
      </c>
      <c r="G131" s="464">
        <v>0</v>
      </c>
      <c r="H131" s="464">
        <v>0</v>
      </c>
      <c r="I131" s="464">
        <v>0</v>
      </c>
      <c r="J131" s="464">
        <v>15075</v>
      </c>
    </row>
    <row r="132" spans="1:10">
      <c r="A132" s="579"/>
      <c r="B132" s="579"/>
      <c r="C132" s="464">
        <v>0</v>
      </c>
      <c r="D132" s="464">
        <v>150.75</v>
      </c>
      <c r="E132" s="464">
        <v>0</v>
      </c>
      <c r="F132" s="464">
        <v>0</v>
      </c>
      <c r="G132" s="464">
        <v>0</v>
      </c>
      <c r="H132" s="464">
        <v>0</v>
      </c>
      <c r="I132" s="464">
        <v>0</v>
      </c>
      <c r="J132" s="464">
        <v>150.75</v>
      </c>
    </row>
    <row r="133" spans="1:10">
      <c r="A133" s="579"/>
      <c r="B133" s="579"/>
      <c r="C133" s="464">
        <v>0</v>
      </c>
      <c r="D133" s="464">
        <v>2110.5</v>
      </c>
      <c r="E133" s="464">
        <v>0</v>
      </c>
      <c r="F133" s="464">
        <v>0</v>
      </c>
      <c r="G133" s="464">
        <v>0</v>
      </c>
      <c r="H133" s="464">
        <v>0</v>
      </c>
      <c r="I133" s="464">
        <v>0</v>
      </c>
      <c r="J133" s="464">
        <v>2110.5</v>
      </c>
    </row>
    <row r="134" spans="1:10">
      <c r="A134" s="579"/>
      <c r="B134" s="579" t="s">
        <v>462</v>
      </c>
      <c r="C134" s="464">
        <v>0</v>
      </c>
      <c r="D134" s="464">
        <v>0</v>
      </c>
      <c r="E134" s="464">
        <v>27202.5</v>
      </c>
      <c r="F134" s="464">
        <v>0</v>
      </c>
      <c r="G134" s="464">
        <v>0</v>
      </c>
      <c r="H134" s="464">
        <v>0</v>
      </c>
      <c r="I134" s="464">
        <v>0</v>
      </c>
      <c r="J134" s="464">
        <v>27202.5</v>
      </c>
    </row>
    <row r="135" spans="1:10">
      <c r="A135" s="579"/>
      <c r="B135" s="579"/>
      <c r="C135" s="464">
        <v>0</v>
      </c>
      <c r="D135" s="464">
        <v>0</v>
      </c>
      <c r="E135" s="464">
        <v>9520.875</v>
      </c>
      <c r="F135" s="464">
        <v>0</v>
      </c>
      <c r="G135" s="464">
        <v>0</v>
      </c>
      <c r="H135" s="464">
        <v>0</v>
      </c>
      <c r="I135" s="464">
        <v>0</v>
      </c>
      <c r="J135" s="464">
        <v>9520.875</v>
      </c>
    </row>
    <row r="136" spans="1:10">
      <c r="A136" s="579"/>
      <c r="B136" s="579"/>
      <c r="C136" s="464">
        <v>0</v>
      </c>
      <c r="D136" s="464">
        <v>0</v>
      </c>
      <c r="E136" s="464">
        <v>31736.25</v>
      </c>
      <c r="F136" s="464">
        <v>0</v>
      </c>
      <c r="G136" s="464">
        <v>0</v>
      </c>
      <c r="H136" s="464">
        <v>0</v>
      </c>
      <c r="I136" s="464">
        <v>0</v>
      </c>
      <c r="J136" s="464">
        <v>31736.25</v>
      </c>
    </row>
    <row r="137" spans="1:10">
      <c r="A137" s="579"/>
      <c r="B137" s="579"/>
      <c r="C137" s="464">
        <v>0</v>
      </c>
      <c r="D137" s="464">
        <v>0</v>
      </c>
      <c r="E137" s="464">
        <v>15112.5</v>
      </c>
      <c r="F137" s="464">
        <v>0</v>
      </c>
      <c r="G137" s="464">
        <v>0</v>
      </c>
      <c r="H137" s="464">
        <v>0</v>
      </c>
      <c r="I137" s="464">
        <v>0</v>
      </c>
      <c r="J137" s="464">
        <v>15112.5</v>
      </c>
    </row>
    <row r="138" spans="1:10">
      <c r="A138" s="579"/>
      <c r="B138" s="579"/>
      <c r="C138" s="464">
        <v>0</v>
      </c>
      <c r="D138" s="464">
        <v>0</v>
      </c>
      <c r="E138" s="464">
        <v>151.125</v>
      </c>
      <c r="F138" s="464">
        <v>0</v>
      </c>
      <c r="G138" s="464">
        <v>0</v>
      </c>
      <c r="H138" s="464">
        <v>0</v>
      </c>
      <c r="I138" s="464">
        <v>0</v>
      </c>
      <c r="J138" s="464">
        <v>151.125</v>
      </c>
    </row>
    <row r="139" spans="1:10">
      <c r="A139" s="579"/>
      <c r="B139" s="579" t="s">
        <v>463</v>
      </c>
      <c r="C139" s="464">
        <v>0</v>
      </c>
      <c r="D139" s="464">
        <v>0</v>
      </c>
      <c r="E139" s="464">
        <v>18135</v>
      </c>
      <c r="F139" s="464">
        <v>0</v>
      </c>
      <c r="G139" s="464">
        <v>0</v>
      </c>
      <c r="H139" s="464">
        <v>0</v>
      </c>
      <c r="I139" s="464">
        <v>0</v>
      </c>
      <c r="J139" s="464">
        <v>18135</v>
      </c>
    </row>
    <row r="140" spans="1:10">
      <c r="A140" s="579"/>
      <c r="B140" s="579"/>
      <c r="C140" s="464">
        <v>0</v>
      </c>
      <c r="D140" s="464">
        <v>0</v>
      </c>
      <c r="E140" s="464">
        <v>6347.25</v>
      </c>
      <c r="F140" s="464">
        <v>0</v>
      </c>
      <c r="G140" s="464">
        <v>0</v>
      </c>
      <c r="H140" s="464">
        <v>0</v>
      </c>
      <c r="I140" s="464">
        <v>0</v>
      </c>
      <c r="J140" s="464">
        <v>6347.25</v>
      </c>
    </row>
    <row r="141" spans="1:10">
      <c r="A141" s="579"/>
      <c r="B141" s="579"/>
      <c r="C141" s="464">
        <v>0</v>
      </c>
      <c r="D141" s="464">
        <v>0</v>
      </c>
      <c r="E141" s="464">
        <v>21157.5</v>
      </c>
      <c r="F141" s="464">
        <v>0</v>
      </c>
      <c r="G141" s="464">
        <v>0</v>
      </c>
      <c r="H141" s="464">
        <v>0</v>
      </c>
      <c r="I141" s="464">
        <v>0</v>
      </c>
      <c r="J141" s="464">
        <v>21157.5</v>
      </c>
    </row>
    <row r="142" spans="1:10">
      <c r="A142" s="579"/>
      <c r="B142" s="579"/>
      <c r="C142" s="464">
        <v>0</v>
      </c>
      <c r="D142" s="464">
        <v>0</v>
      </c>
      <c r="E142" s="464">
        <v>15112.5</v>
      </c>
      <c r="F142" s="464">
        <v>0</v>
      </c>
      <c r="G142" s="464">
        <v>0</v>
      </c>
      <c r="H142" s="464">
        <v>0</v>
      </c>
      <c r="I142" s="464">
        <v>0</v>
      </c>
      <c r="J142" s="464">
        <v>15112.5</v>
      </c>
    </row>
    <row r="143" spans="1:10">
      <c r="A143" s="579"/>
      <c r="B143" s="579"/>
      <c r="C143" s="464">
        <v>0</v>
      </c>
      <c r="D143" s="464">
        <v>0</v>
      </c>
      <c r="E143" s="464">
        <v>0</v>
      </c>
      <c r="F143" s="464">
        <v>4040</v>
      </c>
      <c r="G143" s="464">
        <v>0</v>
      </c>
      <c r="H143" s="464">
        <v>0</v>
      </c>
      <c r="I143" s="464">
        <v>0</v>
      </c>
      <c r="J143" s="464">
        <v>4040</v>
      </c>
    </row>
    <row r="144" spans="1:10">
      <c r="A144" s="579"/>
      <c r="B144" s="587" t="s">
        <v>464</v>
      </c>
      <c r="C144" s="464">
        <v>0</v>
      </c>
      <c r="D144" s="464">
        <v>0</v>
      </c>
      <c r="E144" s="464">
        <v>0</v>
      </c>
      <c r="F144" s="464">
        <v>18180</v>
      </c>
      <c r="G144" s="464">
        <v>0</v>
      </c>
      <c r="H144" s="464">
        <v>0</v>
      </c>
      <c r="I144" s="464">
        <v>0</v>
      </c>
      <c r="J144" s="464">
        <v>18180</v>
      </c>
    </row>
    <row r="145" spans="1:10">
      <c r="A145" s="579"/>
      <c r="B145" s="587"/>
      <c r="C145" s="464">
        <v>0</v>
      </c>
      <c r="D145" s="464">
        <v>0</v>
      </c>
      <c r="E145" s="464">
        <v>0</v>
      </c>
      <c r="F145" s="464">
        <v>6363</v>
      </c>
      <c r="G145" s="464">
        <v>0</v>
      </c>
      <c r="H145" s="464">
        <v>0</v>
      </c>
      <c r="I145" s="464">
        <v>0</v>
      </c>
      <c r="J145" s="464">
        <v>6363</v>
      </c>
    </row>
    <row r="146" spans="1:10">
      <c r="A146" s="579"/>
      <c r="B146" s="587"/>
      <c r="C146" s="464">
        <v>0</v>
      </c>
      <c r="D146" s="464">
        <v>0</v>
      </c>
      <c r="E146" s="464">
        <v>0</v>
      </c>
      <c r="F146" s="464">
        <v>21210</v>
      </c>
      <c r="G146" s="464">
        <v>0</v>
      </c>
      <c r="H146" s="464">
        <v>0</v>
      </c>
      <c r="I146" s="464">
        <v>0</v>
      </c>
      <c r="J146" s="464">
        <v>21210</v>
      </c>
    </row>
    <row r="147" spans="1:10">
      <c r="A147" s="579"/>
      <c r="B147" s="587"/>
      <c r="C147" s="464">
        <v>0</v>
      </c>
      <c r="D147" s="464">
        <v>0</v>
      </c>
      <c r="E147" s="464">
        <v>0</v>
      </c>
      <c r="F147" s="464">
        <v>10100</v>
      </c>
      <c r="G147" s="464">
        <v>0</v>
      </c>
      <c r="H147" s="464">
        <v>0</v>
      </c>
      <c r="I147" s="464">
        <v>0</v>
      </c>
      <c r="J147" s="464">
        <v>10100</v>
      </c>
    </row>
    <row r="148" spans="1:10">
      <c r="A148" s="579"/>
      <c r="B148" s="587"/>
      <c r="C148" s="464">
        <v>0</v>
      </c>
      <c r="D148" s="464">
        <v>0</v>
      </c>
      <c r="E148" s="464">
        <v>0</v>
      </c>
      <c r="F148" s="464">
        <v>4040</v>
      </c>
      <c r="G148" s="464">
        <v>0</v>
      </c>
      <c r="H148" s="464">
        <v>0</v>
      </c>
      <c r="I148" s="464">
        <v>0</v>
      </c>
      <c r="J148" s="464">
        <v>4040</v>
      </c>
    </row>
    <row r="149" spans="1:10" s="297" customFormat="1">
      <c r="A149" s="467"/>
      <c r="B149" s="471"/>
      <c r="C149" s="468">
        <f>SUM(C128:C148)</f>
        <v>22706.625</v>
      </c>
      <c r="D149" s="468">
        <f t="shared" ref="D149:J149" si="6">SUM(D128:D148)</f>
        <v>73415.25</v>
      </c>
      <c r="E149" s="468">
        <f t="shared" si="6"/>
        <v>144475.5</v>
      </c>
      <c r="F149" s="468">
        <f t="shared" si="6"/>
        <v>63933</v>
      </c>
      <c r="G149" s="468">
        <f t="shared" si="6"/>
        <v>0</v>
      </c>
      <c r="H149" s="468">
        <f t="shared" si="6"/>
        <v>0</v>
      </c>
      <c r="I149" s="468">
        <f t="shared" si="6"/>
        <v>0</v>
      </c>
      <c r="J149" s="468">
        <f t="shared" si="6"/>
        <v>304530.375</v>
      </c>
    </row>
    <row r="150" spans="1:10">
      <c r="A150" s="578" t="s">
        <v>465</v>
      </c>
      <c r="B150" s="579" t="s">
        <v>466</v>
      </c>
      <c r="C150" s="464">
        <v>12030</v>
      </c>
      <c r="D150" s="464">
        <v>12060</v>
      </c>
      <c r="E150" s="464">
        <v>0</v>
      </c>
      <c r="F150" s="464">
        <v>0</v>
      </c>
      <c r="G150" s="464">
        <v>0</v>
      </c>
      <c r="H150" s="464">
        <v>0</v>
      </c>
      <c r="I150" s="464">
        <v>0</v>
      </c>
      <c r="J150" s="464">
        <v>24090</v>
      </c>
    </row>
    <row r="151" spans="1:10">
      <c r="A151" s="578"/>
      <c r="B151" s="579"/>
      <c r="C151" s="464">
        <v>0</v>
      </c>
      <c r="D151" s="464">
        <v>1005</v>
      </c>
      <c r="E151" s="464">
        <v>0</v>
      </c>
      <c r="F151" s="464">
        <v>0</v>
      </c>
      <c r="G151" s="464">
        <v>0</v>
      </c>
      <c r="H151" s="464">
        <v>0</v>
      </c>
      <c r="I151" s="464">
        <v>0</v>
      </c>
      <c r="J151" s="464">
        <v>1005</v>
      </c>
    </row>
    <row r="152" spans="1:10">
      <c r="A152" s="578"/>
      <c r="B152" s="579"/>
      <c r="C152" s="464">
        <v>0</v>
      </c>
      <c r="D152" s="464">
        <v>3165.75</v>
      </c>
      <c r="E152" s="464">
        <v>0</v>
      </c>
      <c r="F152" s="464">
        <v>0</v>
      </c>
      <c r="G152" s="464">
        <v>0</v>
      </c>
      <c r="H152" s="464">
        <v>0</v>
      </c>
      <c r="I152" s="464">
        <v>0</v>
      </c>
      <c r="J152" s="464">
        <v>3165.75</v>
      </c>
    </row>
    <row r="153" spans="1:10">
      <c r="A153" s="578"/>
      <c r="B153" s="579"/>
      <c r="C153" s="464">
        <v>0</v>
      </c>
      <c r="D153" s="464">
        <v>6331.5</v>
      </c>
      <c r="E153" s="464">
        <v>0</v>
      </c>
      <c r="F153" s="464">
        <v>0</v>
      </c>
      <c r="G153" s="464">
        <v>0</v>
      </c>
      <c r="H153" s="464">
        <v>0</v>
      </c>
      <c r="I153" s="464">
        <v>0</v>
      </c>
      <c r="J153" s="464">
        <v>6331.5</v>
      </c>
    </row>
    <row r="154" spans="1:10">
      <c r="A154" s="578"/>
      <c r="B154" s="579"/>
      <c r="C154" s="464">
        <v>0</v>
      </c>
      <c r="D154" s="464">
        <v>1005</v>
      </c>
      <c r="E154" s="464">
        <v>0</v>
      </c>
      <c r="F154" s="464">
        <v>0</v>
      </c>
      <c r="G154" s="464">
        <v>0</v>
      </c>
      <c r="H154" s="464">
        <v>0</v>
      </c>
      <c r="I154" s="464">
        <v>0</v>
      </c>
      <c r="J154" s="464">
        <v>1005</v>
      </c>
    </row>
    <row r="155" spans="1:10">
      <c r="A155" s="578"/>
      <c r="B155" s="579"/>
      <c r="C155" s="464">
        <v>0</v>
      </c>
      <c r="D155" s="464">
        <v>2010</v>
      </c>
      <c r="E155" s="464">
        <v>0</v>
      </c>
      <c r="F155" s="464">
        <v>0</v>
      </c>
      <c r="G155" s="464">
        <v>0</v>
      </c>
      <c r="H155" s="464">
        <v>0</v>
      </c>
      <c r="I155" s="464">
        <v>0</v>
      </c>
      <c r="J155" s="464">
        <v>2010</v>
      </c>
    </row>
    <row r="156" spans="1:10">
      <c r="A156" s="578"/>
      <c r="B156" s="579"/>
      <c r="C156" s="464">
        <v>0</v>
      </c>
      <c r="D156" s="464">
        <v>0</v>
      </c>
      <c r="E156" s="464">
        <v>50375</v>
      </c>
      <c r="F156" s="464">
        <v>0</v>
      </c>
      <c r="G156" s="464">
        <v>0</v>
      </c>
      <c r="H156" s="464">
        <v>0</v>
      </c>
      <c r="I156" s="464">
        <v>0</v>
      </c>
      <c r="J156" s="464">
        <v>50375</v>
      </c>
    </row>
    <row r="157" spans="1:10">
      <c r="A157" s="578"/>
      <c r="B157" s="579" t="s">
        <v>467</v>
      </c>
      <c r="C157" s="464">
        <v>0</v>
      </c>
      <c r="D157" s="464">
        <v>0</v>
      </c>
      <c r="E157" s="464">
        <v>22668.75</v>
      </c>
      <c r="F157" s="464">
        <v>22725</v>
      </c>
      <c r="G157" s="464">
        <v>22781.25</v>
      </c>
      <c r="H157" s="464">
        <v>22837.5</v>
      </c>
      <c r="I157" s="464">
        <v>0</v>
      </c>
      <c r="J157" s="464">
        <v>91012.5</v>
      </c>
    </row>
    <row r="158" spans="1:10">
      <c r="A158" s="578"/>
      <c r="B158" s="579"/>
      <c r="C158" s="464">
        <v>0</v>
      </c>
      <c r="D158" s="464">
        <v>1055.25</v>
      </c>
      <c r="E158" s="464">
        <v>0</v>
      </c>
      <c r="F158" s="464">
        <v>0</v>
      </c>
      <c r="G158" s="464">
        <v>0</v>
      </c>
      <c r="H158" s="464">
        <v>0</v>
      </c>
      <c r="I158" s="464">
        <v>0</v>
      </c>
      <c r="J158" s="464">
        <v>1055.25</v>
      </c>
    </row>
    <row r="159" spans="1:10">
      <c r="A159" s="578"/>
      <c r="B159" s="579"/>
      <c r="C159" s="464">
        <v>0</v>
      </c>
      <c r="D159" s="464">
        <v>0</v>
      </c>
      <c r="E159" s="464">
        <v>3778.125</v>
      </c>
      <c r="F159" s="464">
        <v>4242</v>
      </c>
      <c r="G159" s="464">
        <v>4252.5</v>
      </c>
      <c r="H159" s="464">
        <v>3654</v>
      </c>
      <c r="I159" s="464">
        <v>0</v>
      </c>
      <c r="J159" s="464">
        <v>15926.625</v>
      </c>
    </row>
    <row r="160" spans="1:10">
      <c r="A160" s="578"/>
      <c r="B160" s="579"/>
      <c r="C160" s="464">
        <v>0</v>
      </c>
      <c r="D160" s="464">
        <v>0</v>
      </c>
      <c r="E160" s="464">
        <v>12694.5</v>
      </c>
      <c r="F160" s="464">
        <v>0</v>
      </c>
      <c r="G160" s="464">
        <v>0</v>
      </c>
      <c r="H160" s="464">
        <v>0</v>
      </c>
      <c r="I160" s="464">
        <v>0</v>
      </c>
      <c r="J160" s="464">
        <v>12694.5</v>
      </c>
    </row>
    <row r="161" spans="1:10">
      <c r="A161" s="578"/>
      <c r="B161" s="579"/>
      <c r="C161" s="464">
        <v>0</v>
      </c>
      <c r="D161" s="464">
        <v>1055.25</v>
      </c>
      <c r="E161" s="464">
        <v>0</v>
      </c>
      <c r="F161" s="464">
        <v>0</v>
      </c>
      <c r="G161" s="464">
        <v>0</v>
      </c>
      <c r="H161" s="464">
        <v>0</v>
      </c>
      <c r="I161" s="464">
        <v>0</v>
      </c>
      <c r="J161" s="464">
        <v>1055.25</v>
      </c>
    </row>
    <row r="162" spans="1:10">
      <c r="A162" s="578"/>
      <c r="B162" s="579"/>
      <c r="C162" s="464">
        <v>0</v>
      </c>
      <c r="D162" s="464">
        <v>0</v>
      </c>
      <c r="E162" s="464">
        <v>10075</v>
      </c>
      <c r="F162" s="464">
        <v>0</v>
      </c>
      <c r="G162" s="464">
        <v>10125</v>
      </c>
      <c r="H162" s="464">
        <v>0</v>
      </c>
      <c r="I162" s="464">
        <v>0</v>
      </c>
      <c r="J162" s="464">
        <v>20200</v>
      </c>
    </row>
    <row r="163" spans="1:10">
      <c r="A163" s="578"/>
      <c r="B163" s="579"/>
      <c r="C163" s="464">
        <v>0</v>
      </c>
      <c r="D163" s="464">
        <v>0</v>
      </c>
      <c r="E163" s="464">
        <v>453.375</v>
      </c>
      <c r="F163" s="464">
        <v>0</v>
      </c>
      <c r="G163" s="464">
        <v>455.625</v>
      </c>
      <c r="H163" s="464">
        <v>0</v>
      </c>
      <c r="I163" s="464">
        <v>0</v>
      </c>
      <c r="J163" s="464">
        <v>909</v>
      </c>
    </row>
    <row r="164" spans="1:10">
      <c r="A164" s="578"/>
      <c r="B164" s="579"/>
      <c r="C164" s="464">
        <v>0</v>
      </c>
      <c r="D164" s="464">
        <v>0</v>
      </c>
      <c r="E164" s="464">
        <v>2115.75</v>
      </c>
      <c r="F164" s="464">
        <v>0</v>
      </c>
      <c r="G164" s="464">
        <v>2126.25</v>
      </c>
      <c r="H164" s="464">
        <v>0</v>
      </c>
      <c r="I164" s="464">
        <v>0</v>
      </c>
      <c r="J164" s="464">
        <v>4242</v>
      </c>
    </row>
    <row r="165" spans="1:10">
      <c r="A165" s="578"/>
      <c r="B165" s="579"/>
      <c r="C165" s="464">
        <v>0</v>
      </c>
      <c r="D165" s="464">
        <v>0</v>
      </c>
      <c r="E165" s="464">
        <v>50375</v>
      </c>
      <c r="F165" s="464">
        <v>0</v>
      </c>
      <c r="G165" s="464">
        <v>0</v>
      </c>
      <c r="H165" s="464">
        <v>0</v>
      </c>
      <c r="I165" s="464">
        <v>0</v>
      </c>
      <c r="J165" s="464">
        <v>50375</v>
      </c>
    </row>
    <row r="166" spans="1:10" s="297" customFormat="1">
      <c r="A166" s="466"/>
      <c r="B166" s="467"/>
      <c r="C166" s="468">
        <f>SUM(C150:C165)</f>
        <v>12030</v>
      </c>
      <c r="D166" s="468">
        <f t="shared" ref="D166:J166" si="7">SUM(D150:D165)</f>
        <v>27687.75</v>
      </c>
      <c r="E166" s="468">
        <f t="shared" si="7"/>
        <v>152535.5</v>
      </c>
      <c r="F166" s="468">
        <f t="shared" si="7"/>
        <v>26967</v>
      </c>
      <c r="G166" s="468">
        <f t="shared" si="7"/>
        <v>39740.625</v>
      </c>
      <c r="H166" s="468">
        <f t="shared" si="7"/>
        <v>26491.5</v>
      </c>
      <c r="I166" s="468">
        <f t="shared" si="7"/>
        <v>0</v>
      </c>
      <c r="J166" s="468">
        <f t="shared" si="7"/>
        <v>285452.375</v>
      </c>
    </row>
    <row r="167" spans="1:10">
      <c r="A167" s="579" t="s">
        <v>468</v>
      </c>
      <c r="B167" s="584" t="s">
        <v>469</v>
      </c>
      <c r="C167" s="464">
        <v>4511.25</v>
      </c>
      <c r="D167" s="464">
        <v>9045</v>
      </c>
      <c r="E167" s="464">
        <v>4533.75</v>
      </c>
      <c r="F167" s="464">
        <v>4545</v>
      </c>
      <c r="G167" s="464">
        <v>3037.5</v>
      </c>
      <c r="H167" s="464">
        <v>3045</v>
      </c>
      <c r="I167" s="464">
        <v>0</v>
      </c>
      <c r="J167" s="464">
        <v>28717.5</v>
      </c>
    </row>
    <row r="168" spans="1:10">
      <c r="A168" s="579"/>
      <c r="B168" s="584"/>
      <c r="C168" s="464">
        <v>4511.25</v>
      </c>
      <c r="D168" s="464">
        <v>9045</v>
      </c>
      <c r="E168" s="464">
        <v>4533.75</v>
      </c>
      <c r="F168" s="464">
        <v>4545</v>
      </c>
      <c r="G168" s="464">
        <v>3037.5</v>
      </c>
      <c r="H168" s="464">
        <v>3045</v>
      </c>
      <c r="I168" s="464">
        <v>0</v>
      </c>
      <c r="J168" s="464">
        <v>28717.5</v>
      </c>
    </row>
    <row r="169" spans="1:10">
      <c r="A169" s="579"/>
      <c r="B169" s="584"/>
      <c r="C169" s="464">
        <v>0</v>
      </c>
      <c r="D169" s="464">
        <v>46431</v>
      </c>
      <c r="E169" s="464">
        <v>46546.5</v>
      </c>
      <c r="F169" s="464">
        <v>46662</v>
      </c>
      <c r="G169" s="464">
        <v>46777.5</v>
      </c>
      <c r="H169" s="464">
        <v>40194</v>
      </c>
      <c r="I169" s="464">
        <v>0</v>
      </c>
      <c r="J169" s="464">
        <v>226611</v>
      </c>
    </row>
    <row r="170" spans="1:10">
      <c r="A170" s="579"/>
      <c r="B170" s="584"/>
      <c r="C170" s="464">
        <v>9172.875</v>
      </c>
      <c r="D170" s="464">
        <v>18994.5</v>
      </c>
      <c r="E170" s="464">
        <v>0</v>
      </c>
      <c r="F170" s="464">
        <v>0</v>
      </c>
      <c r="G170" s="464">
        <v>3189.375</v>
      </c>
      <c r="H170" s="464">
        <v>0</v>
      </c>
      <c r="I170" s="464">
        <v>0</v>
      </c>
      <c r="J170" s="464">
        <v>31356.75</v>
      </c>
    </row>
    <row r="171" spans="1:10">
      <c r="A171" s="579"/>
      <c r="B171" s="584"/>
      <c r="C171" s="464">
        <v>2005</v>
      </c>
      <c r="D171" s="464">
        <v>8040</v>
      </c>
      <c r="E171" s="464">
        <v>0</v>
      </c>
      <c r="F171" s="464">
        <v>8080</v>
      </c>
      <c r="G171" s="464">
        <v>0</v>
      </c>
      <c r="H171" s="464">
        <v>8120</v>
      </c>
      <c r="I171" s="464">
        <v>0</v>
      </c>
      <c r="J171" s="464">
        <v>26245</v>
      </c>
    </row>
    <row r="172" spans="1:10">
      <c r="A172" s="579"/>
      <c r="B172" s="579" t="s">
        <v>470</v>
      </c>
      <c r="C172" s="464">
        <v>1503.75</v>
      </c>
      <c r="D172" s="464">
        <v>0</v>
      </c>
      <c r="E172" s="464">
        <v>0</v>
      </c>
      <c r="F172" s="464">
        <v>0</v>
      </c>
      <c r="G172" s="464">
        <v>0</v>
      </c>
      <c r="H172" s="464">
        <v>0</v>
      </c>
      <c r="I172" s="464">
        <v>0</v>
      </c>
      <c r="J172" s="464">
        <v>1503.75</v>
      </c>
    </row>
    <row r="173" spans="1:10">
      <c r="A173" s="579"/>
      <c r="B173" s="579"/>
      <c r="C173" s="464">
        <v>1503.75</v>
      </c>
      <c r="D173" s="464">
        <v>0</v>
      </c>
      <c r="E173" s="464">
        <v>0</v>
      </c>
      <c r="F173" s="464">
        <v>0</v>
      </c>
      <c r="G173" s="464">
        <v>0</v>
      </c>
      <c r="H173" s="464">
        <v>0</v>
      </c>
      <c r="I173" s="464">
        <v>0</v>
      </c>
      <c r="J173" s="464">
        <v>1503.75</v>
      </c>
    </row>
    <row r="174" spans="1:10">
      <c r="A174" s="579"/>
      <c r="B174" s="579"/>
      <c r="C174" s="464">
        <v>6315.75</v>
      </c>
      <c r="D174" s="464">
        <v>0</v>
      </c>
      <c r="E174" s="464">
        <v>0</v>
      </c>
      <c r="F174" s="464">
        <v>0</v>
      </c>
      <c r="G174" s="464">
        <v>0</v>
      </c>
      <c r="H174" s="464">
        <v>0</v>
      </c>
      <c r="I174" s="464">
        <v>0</v>
      </c>
      <c r="J174" s="464">
        <v>6315.75</v>
      </c>
    </row>
    <row r="175" spans="1:10">
      <c r="A175" s="579"/>
      <c r="B175" s="579"/>
      <c r="C175" s="464">
        <v>6315.75</v>
      </c>
      <c r="D175" s="464">
        <v>0</v>
      </c>
      <c r="E175" s="464">
        <v>0</v>
      </c>
      <c r="F175" s="464">
        <v>0</v>
      </c>
      <c r="G175" s="464">
        <v>0</v>
      </c>
      <c r="H175" s="464">
        <v>0</v>
      </c>
      <c r="I175" s="464">
        <v>0</v>
      </c>
      <c r="J175" s="464">
        <v>6315.75</v>
      </c>
    </row>
    <row r="176" spans="1:10">
      <c r="A176" s="579"/>
      <c r="B176" s="579"/>
      <c r="C176" s="464">
        <v>2005</v>
      </c>
      <c r="D176" s="464">
        <v>0</v>
      </c>
      <c r="E176" s="464">
        <v>0</v>
      </c>
      <c r="F176" s="464">
        <v>0</v>
      </c>
      <c r="G176" s="464">
        <v>0</v>
      </c>
      <c r="H176" s="464">
        <v>0</v>
      </c>
      <c r="I176" s="464">
        <v>0</v>
      </c>
      <c r="J176" s="464">
        <v>2005</v>
      </c>
    </row>
    <row r="177" spans="1:10">
      <c r="A177" s="579"/>
      <c r="B177" s="579"/>
      <c r="C177" s="464">
        <v>401</v>
      </c>
      <c r="D177" s="464">
        <v>0</v>
      </c>
      <c r="E177" s="464">
        <v>0</v>
      </c>
      <c r="F177" s="464">
        <v>0</v>
      </c>
      <c r="G177" s="464">
        <v>0</v>
      </c>
      <c r="H177" s="464">
        <v>0</v>
      </c>
      <c r="I177" s="464">
        <v>0</v>
      </c>
      <c r="J177" s="464">
        <v>401</v>
      </c>
    </row>
    <row r="178" spans="1:10">
      <c r="A178" s="579"/>
      <c r="B178" s="579"/>
      <c r="C178" s="464">
        <v>2807</v>
      </c>
      <c r="D178" s="464">
        <v>0</v>
      </c>
      <c r="E178" s="464">
        <v>0</v>
      </c>
      <c r="F178" s="464">
        <v>0</v>
      </c>
      <c r="G178" s="464">
        <v>0</v>
      </c>
      <c r="H178" s="464">
        <v>0</v>
      </c>
      <c r="I178" s="464">
        <v>0</v>
      </c>
      <c r="J178" s="464">
        <v>2807</v>
      </c>
    </row>
    <row r="179" spans="1:10">
      <c r="A179" s="579"/>
      <c r="B179" s="579"/>
      <c r="C179" s="464">
        <v>8878.14</v>
      </c>
      <c r="D179" s="464">
        <v>0</v>
      </c>
      <c r="E179" s="464">
        <v>0</v>
      </c>
      <c r="F179" s="464">
        <v>0</v>
      </c>
      <c r="G179" s="464">
        <v>0</v>
      </c>
      <c r="H179" s="464">
        <v>0</v>
      </c>
      <c r="I179" s="464">
        <v>0</v>
      </c>
      <c r="J179" s="464">
        <v>8878.14</v>
      </c>
    </row>
    <row r="180" spans="1:10">
      <c r="A180" s="579"/>
      <c r="B180" s="579" t="s">
        <v>471</v>
      </c>
      <c r="C180" s="464">
        <v>3383.4375</v>
      </c>
      <c r="D180" s="464">
        <v>0</v>
      </c>
      <c r="E180" s="464">
        <v>0</v>
      </c>
      <c r="F180" s="464">
        <v>0</v>
      </c>
      <c r="G180" s="464">
        <v>0</v>
      </c>
      <c r="H180" s="464">
        <v>0</v>
      </c>
      <c r="I180" s="464">
        <v>0</v>
      </c>
      <c r="J180" s="464">
        <v>3383.4375</v>
      </c>
    </row>
    <row r="181" spans="1:10">
      <c r="A181" s="579"/>
      <c r="B181" s="579"/>
      <c r="C181" s="464">
        <v>3383.4375</v>
      </c>
      <c r="D181" s="464">
        <v>0</v>
      </c>
      <c r="E181" s="464">
        <v>0</v>
      </c>
      <c r="F181" s="464">
        <v>0</v>
      </c>
      <c r="G181" s="464">
        <v>0</v>
      </c>
      <c r="H181" s="464">
        <v>0</v>
      </c>
      <c r="I181" s="464">
        <v>0</v>
      </c>
      <c r="J181" s="464">
        <v>3383.4375</v>
      </c>
    </row>
    <row r="182" spans="1:10">
      <c r="A182" s="579"/>
      <c r="B182" s="579"/>
      <c r="C182" s="464">
        <v>6315.75</v>
      </c>
      <c r="D182" s="464">
        <v>9497.25</v>
      </c>
      <c r="E182" s="464">
        <v>9520.875</v>
      </c>
      <c r="F182" s="464">
        <v>6363</v>
      </c>
      <c r="G182" s="464">
        <v>3189.375</v>
      </c>
      <c r="H182" s="464">
        <v>0</v>
      </c>
      <c r="I182" s="464">
        <v>0</v>
      </c>
      <c r="J182" s="464">
        <v>34886.25</v>
      </c>
    </row>
    <row r="183" spans="1:10">
      <c r="A183" s="579"/>
      <c r="B183" s="579"/>
      <c r="C183" s="464">
        <v>10526.25</v>
      </c>
      <c r="D183" s="464">
        <v>10552.5</v>
      </c>
      <c r="E183" s="464">
        <v>10578.75</v>
      </c>
      <c r="F183" s="464">
        <v>10605</v>
      </c>
      <c r="G183" s="464">
        <v>0</v>
      </c>
      <c r="H183" s="464">
        <v>0</v>
      </c>
      <c r="I183" s="464">
        <v>0</v>
      </c>
      <c r="J183" s="464">
        <v>42262.5</v>
      </c>
    </row>
    <row r="184" spans="1:10">
      <c r="A184" s="579"/>
      <c r="B184" s="579"/>
      <c r="C184" s="464">
        <v>0</v>
      </c>
      <c r="D184" s="464">
        <v>904500</v>
      </c>
      <c r="E184" s="464">
        <v>1007500</v>
      </c>
      <c r="F184" s="464">
        <v>0</v>
      </c>
      <c r="G184" s="464">
        <v>0</v>
      </c>
      <c r="H184" s="464">
        <v>0</v>
      </c>
      <c r="I184" s="464">
        <v>0</v>
      </c>
      <c r="J184" s="464">
        <v>1912000</v>
      </c>
    </row>
    <row r="185" spans="1:10" ht="15" customHeight="1">
      <c r="A185" s="579"/>
      <c r="B185" s="579" t="s">
        <v>472</v>
      </c>
      <c r="C185" s="464">
        <v>0</v>
      </c>
      <c r="D185" s="464">
        <v>3015</v>
      </c>
      <c r="E185" s="464">
        <v>0</v>
      </c>
      <c r="F185" s="464">
        <v>0</v>
      </c>
      <c r="G185" s="464">
        <v>0</v>
      </c>
      <c r="H185" s="464">
        <v>0</v>
      </c>
      <c r="I185" s="464">
        <v>0</v>
      </c>
      <c r="J185" s="464">
        <v>3015</v>
      </c>
    </row>
    <row r="186" spans="1:10" ht="15" customHeight="1">
      <c r="A186" s="579"/>
      <c r="B186" s="579"/>
      <c r="C186" s="464">
        <v>0</v>
      </c>
      <c r="D186" s="464">
        <v>3015</v>
      </c>
      <c r="E186" s="464">
        <v>0</v>
      </c>
      <c r="F186" s="464">
        <v>0</v>
      </c>
      <c r="G186" s="464">
        <v>0</v>
      </c>
      <c r="H186" s="464">
        <v>0</v>
      </c>
      <c r="I186" s="464">
        <v>0</v>
      </c>
      <c r="J186" s="464">
        <v>3015</v>
      </c>
    </row>
    <row r="187" spans="1:10" ht="15" customHeight="1">
      <c r="A187" s="579"/>
      <c r="B187" s="579"/>
      <c r="C187" s="464">
        <v>15037.5</v>
      </c>
      <c r="D187" s="464">
        <v>30150</v>
      </c>
      <c r="E187" s="464">
        <v>30225</v>
      </c>
      <c r="F187" s="464">
        <v>30300</v>
      </c>
      <c r="G187" s="464">
        <v>30375</v>
      </c>
      <c r="H187" s="464">
        <v>30450</v>
      </c>
      <c r="I187" s="464">
        <v>15262.5</v>
      </c>
      <c r="J187" s="464">
        <v>181800</v>
      </c>
    </row>
    <row r="188" spans="1:10" ht="15" customHeight="1">
      <c r="A188" s="579"/>
      <c r="B188" s="579"/>
      <c r="C188" s="464">
        <v>0</v>
      </c>
      <c r="D188" s="464">
        <v>3316.5</v>
      </c>
      <c r="E188" s="464">
        <v>0</v>
      </c>
      <c r="F188" s="464">
        <v>0</v>
      </c>
      <c r="G188" s="464">
        <v>0</v>
      </c>
      <c r="H188" s="464">
        <v>0</v>
      </c>
      <c r="I188" s="464">
        <v>0</v>
      </c>
      <c r="J188" s="464">
        <v>3316.5</v>
      </c>
    </row>
    <row r="189" spans="1:10" ht="15" customHeight="1">
      <c r="A189" s="579"/>
      <c r="B189" s="579"/>
      <c r="C189" s="464">
        <v>0</v>
      </c>
      <c r="D189" s="464">
        <v>542700</v>
      </c>
      <c r="E189" s="464">
        <v>604500</v>
      </c>
      <c r="F189" s="464">
        <v>0</v>
      </c>
      <c r="G189" s="464">
        <v>0</v>
      </c>
      <c r="H189" s="464">
        <v>0</v>
      </c>
      <c r="I189" s="464">
        <v>0</v>
      </c>
      <c r="J189" s="464">
        <v>1147200</v>
      </c>
    </row>
    <row r="190" spans="1:10" ht="15" customHeight="1">
      <c r="A190" s="579"/>
      <c r="B190" s="579" t="s">
        <v>473</v>
      </c>
      <c r="C190" s="464">
        <v>0</v>
      </c>
      <c r="D190" s="464">
        <v>3015</v>
      </c>
      <c r="E190" s="464">
        <v>3022.5</v>
      </c>
      <c r="F190" s="464">
        <v>3030</v>
      </c>
      <c r="G190" s="464">
        <v>0</v>
      </c>
      <c r="H190" s="464">
        <v>0</v>
      </c>
      <c r="I190" s="464">
        <v>0</v>
      </c>
      <c r="J190" s="464">
        <v>9067.5</v>
      </c>
    </row>
    <row r="191" spans="1:10" ht="15" customHeight="1">
      <c r="A191" s="579"/>
      <c r="B191" s="579"/>
      <c r="C191" s="464">
        <v>0</v>
      </c>
      <c r="D191" s="464">
        <v>3015</v>
      </c>
      <c r="E191" s="464">
        <v>3022.5</v>
      </c>
      <c r="F191" s="464">
        <v>3030</v>
      </c>
      <c r="G191" s="464">
        <v>0</v>
      </c>
      <c r="H191" s="464">
        <v>0</v>
      </c>
      <c r="I191" s="464">
        <v>0</v>
      </c>
      <c r="J191" s="464">
        <v>9067.5</v>
      </c>
    </row>
    <row r="192" spans="1:10" ht="15" customHeight="1">
      <c r="A192" s="579"/>
      <c r="B192" s="579"/>
      <c r="C192" s="464">
        <v>0</v>
      </c>
      <c r="D192" s="464">
        <v>18994.5</v>
      </c>
      <c r="E192" s="464">
        <v>19041.75</v>
      </c>
      <c r="F192" s="464">
        <v>19089</v>
      </c>
      <c r="G192" s="464">
        <v>0</v>
      </c>
      <c r="H192" s="464">
        <v>0</v>
      </c>
      <c r="I192" s="464">
        <v>0</v>
      </c>
      <c r="J192" s="464">
        <v>57125.25</v>
      </c>
    </row>
    <row r="193" spans="1:10" ht="15" customHeight="1">
      <c r="A193" s="579"/>
      <c r="B193" s="579"/>
      <c r="C193" s="464">
        <v>0</v>
      </c>
      <c r="D193" s="464">
        <v>3316.5</v>
      </c>
      <c r="E193" s="464">
        <v>3324.75</v>
      </c>
      <c r="F193" s="464">
        <v>3333</v>
      </c>
      <c r="G193" s="464">
        <v>0</v>
      </c>
      <c r="H193" s="464">
        <v>0</v>
      </c>
      <c r="I193" s="464">
        <v>0</v>
      </c>
      <c r="J193" s="464">
        <v>9974.25</v>
      </c>
    </row>
    <row r="194" spans="1:10" ht="15" customHeight="1">
      <c r="A194" s="579"/>
      <c r="B194" s="579" t="s">
        <v>474</v>
      </c>
      <c r="C194" s="464">
        <v>0</v>
      </c>
      <c r="D194" s="464">
        <v>0</v>
      </c>
      <c r="E194" s="464">
        <v>3778.125</v>
      </c>
      <c r="F194" s="464">
        <v>3787.5</v>
      </c>
      <c r="G194" s="464">
        <v>0</v>
      </c>
      <c r="H194" s="464">
        <v>0</v>
      </c>
      <c r="I194" s="464">
        <v>0</v>
      </c>
      <c r="J194" s="464">
        <v>7565.625</v>
      </c>
    </row>
    <row r="195" spans="1:10" ht="15" customHeight="1">
      <c r="A195" s="579"/>
      <c r="B195" s="579"/>
      <c r="C195" s="464">
        <v>0</v>
      </c>
      <c r="D195" s="464">
        <v>0</v>
      </c>
      <c r="E195" s="464">
        <v>3778.125</v>
      </c>
      <c r="F195" s="464">
        <v>3787.5</v>
      </c>
      <c r="G195" s="464">
        <v>0</v>
      </c>
      <c r="H195" s="464">
        <v>0</v>
      </c>
      <c r="I195" s="464">
        <v>0</v>
      </c>
      <c r="J195" s="464">
        <v>7565.625</v>
      </c>
    </row>
    <row r="196" spans="1:10" ht="15" customHeight="1">
      <c r="A196" s="579"/>
      <c r="B196" s="579"/>
      <c r="C196" s="464">
        <v>0</v>
      </c>
      <c r="D196" s="464">
        <v>0</v>
      </c>
      <c r="E196" s="464">
        <v>6196.125</v>
      </c>
      <c r="F196" s="464">
        <v>6211.5</v>
      </c>
      <c r="G196" s="464">
        <v>0</v>
      </c>
      <c r="H196" s="464">
        <v>0</v>
      </c>
      <c r="I196" s="464">
        <v>0</v>
      </c>
      <c r="J196" s="464">
        <v>12407.625</v>
      </c>
    </row>
    <row r="197" spans="1:10" ht="15" customHeight="1">
      <c r="A197" s="579"/>
      <c r="B197" s="579"/>
      <c r="C197" s="464">
        <v>0</v>
      </c>
      <c r="D197" s="464">
        <v>0</v>
      </c>
      <c r="E197" s="464">
        <v>3324.75</v>
      </c>
      <c r="F197" s="464">
        <v>3333</v>
      </c>
      <c r="G197" s="464">
        <v>0</v>
      </c>
      <c r="H197" s="464">
        <v>0</v>
      </c>
      <c r="I197" s="464">
        <v>0</v>
      </c>
      <c r="J197" s="464">
        <v>6657.75</v>
      </c>
    </row>
    <row r="198" spans="1:10" ht="15" customHeight="1">
      <c r="A198" s="579"/>
      <c r="B198" s="579"/>
      <c r="C198" s="464">
        <v>0</v>
      </c>
      <c r="D198" s="464">
        <v>0</v>
      </c>
      <c r="E198" s="464">
        <v>906750</v>
      </c>
      <c r="F198" s="464">
        <v>1010000</v>
      </c>
      <c r="G198" s="464">
        <v>0</v>
      </c>
      <c r="H198" s="464">
        <v>0</v>
      </c>
      <c r="I198" s="464">
        <v>0</v>
      </c>
      <c r="J198" s="464">
        <v>1916750</v>
      </c>
    </row>
    <row r="199" spans="1:10" ht="15" customHeight="1">
      <c r="A199" s="579"/>
      <c r="B199" s="579" t="s">
        <v>475</v>
      </c>
      <c r="C199" s="464">
        <v>0</v>
      </c>
      <c r="D199" s="464">
        <v>0</v>
      </c>
      <c r="E199" s="464">
        <v>11334.375</v>
      </c>
      <c r="F199" s="464">
        <v>11362.5</v>
      </c>
      <c r="G199" s="464">
        <v>0</v>
      </c>
      <c r="H199" s="464">
        <v>0</v>
      </c>
      <c r="I199" s="464">
        <v>0</v>
      </c>
      <c r="J199" s="464">
        <v>22696.875</v>
      </c>
    </row>
    <row r="200" spans="1:10" ht="15" customHeight="1">
      <c r="A200" s="579"/>
      <c r="B200" s="579"/>
      <c r="C200" s="464">
        <v>0</v>
      </c>
      <c r="D200" s="464">
        <v>0</v>
      </c>
      <c r="E200" s="464">
        <v>11334.375</v>
      </c>
      <c r="F200" s="464">
        <v>11362.5</v>
      </c>
      <c r="G200" s="464">
        <v>0</v>
      </c>
      <c r="H200" s="464">
        <v>0</v>
      </c>
      <c r="I200" s="464">
        <v>0</v>
      </c>
      <c r="J200" s="464">
        <v>22696.875</v>
      </c>
    </row>
    <row r="201" spans="1:10" ht="15" customHeight="1">
      <c r="A201" s="579"/>
      <c r="B201" s="579"/>
      <c r="C201" s="464">
        <v>0</v>
      </c>
      <c r="D201" s="464">
        <v>0</v>
      </c>
      <c r="E201" s="464">
        <v>6196.125</v>
      </c>
      <c r="F201" s="464">
        <v>6211.5</v>
      </c>
      <c r="G201" s="464">
        <v>0</v>
      </c>
      <c r="H201" s="464">
        <v>0</v>
      </c>
      <c r="I201" s="464">
        <v>0</v>
      </c>
      <c r="J201" s="464">
        <v>12407.625</v>
      </c>
    </row>
    <row r="202" spans="1:10" ht="15" customHeight="1">
      <c r="A202" s="579"/>
      <c r="B202" s="579"/>
      <c r="C202" s="464">
        <v>0</v>
      </c>
      <c r="D202" s="464">
        <v>0</v>
      </c>
      <c r="E202" s="464">
        <v>5541.25</v>
      </c>
      <c r="F202" s="464">
        <v>5555</v>
      </c>
      <c r="G202" s="464">
        <v>0</v>
      </c>
      <c r="H202" s="464">
        <v>0</v>
      </c>
      <c r="I202" s="464">
        <v>0</v>
      </c>
      <c r="J202" s="464">
        <v>11096.25</v>
      </c>
    </row>
    <row r="203" spans="1:10" ht="15" customHeight="1">
      <c r="A203" s="579"/>
      <c r="B203" s="579"/>
      <c r="C203" s="464">
        <v>0</v>
      </c>
      <c r="D203" s="464">
        <v>0</v>
      </c>
      <c r="E203" s="464">
        <v>302.25</v>
      </c>
      <c r="F203" s="464">
        <v>303</v>
      </c>
      <c r="G203" s="464">
        <v>0</v>
      </c>
      <c r="H203" s="464">
        <v>0</v>
      </c>
      <c r="I203" s="464">
        <v>0</v>
      </c>
      <c r="J203" s="464">
        <v>605.25</v>
      </c>
    </row>
    <row r="204" spans="1:10" ht="15" customHeight="1">
      <c r="A204" s="579"/>
      <c r="B204" s="579"/>
      <c r="C204" s="464">
        <v>0</v>
      </c>
      <c r="D204" s="464">
        <v>0</v>
      </c>
      <c r="E204" s="464">
        <v>453.375</v>
      </c>
      <c r="F204" s="464">
        <v>454.5</v>
      </c>
      <c r="G204" s="464">
        <v>0</v>
      </c>
      <c r="H204" s="464">
        <v>0</v>
      </c>
      <c r="I204" s="464">
        <v>0</v>
      </c>
      <c r="J204" s="464">
        <v>907.875</v>
      </c>
    </row>
    <row r="205" spans="1:10" ht="15" customHeight="1">
      <c r="A205" s="579"/>
      <c r="B205" s="579"/>
      <c r="C205" s="464">
        <v>0</v>
      </c>
      <c r="D205" s="464">
        <v>0</v>
      </c>
      <c r="E205" s="464">
        <v>8922.42</v>
      </c>
      <c r="F205" s="464">
        <v>8944.56</v>
      </c>
      <c r="G205" s="464">
        <v>0</v>
      </c>
      <c r="H205" s="464">
        <v>0</v>
      </c>
      <c r="I205" s="464">
        <v>0</v>
      </c>
      <c r="J205" s="464">
        <v>17866.98</v>
      </c>
    </row>
    <row r="206" spans="1:10" ht="15" customHeight="1">
      <c r="A206" s="579"/>
      <c r="B206" s="579" t="s">
        <v>476</v>
      </c>
      <c r="C206" s="464">
        <v>0</v>
      </c>
      <c r="D206" s="464">
        <v>2638.125</v>
      </c>
      <c r="E206" s="464">
        <v>2644.6875</v>
      </c>
      <c r="F206" s="464">
        <v>2651.25</v>
      </c>
      <c r="G206" s="464">
        <v>0</v>
      </c>
      <c r="H206" s="464">
        <v>0</v>
      </c>
      <c r="I206" s="464">
        <v>0</v>
      </c>
      <c r="J206" s="464">
        <v>7934.0625</v>
      </c>
    </row>
    <row r="207" spans="1:10" ht="15" customHeight="1">
      <c r="A207" s="579"/>
      <c r="B207" s="579"/>
      <c r="C207" s="464">
        <v>0</v>
      </c>
      <c r="D207" s="464">
        <v>2638.125</v>
      </c>
      <c r="E207" s="464">
        <v>2644.6875</v>
      </c>
      <c r="F207" s="464">
        <v>2651.25</v>
      </c>
      <c r="G207" s="464">
        <v>0</v>
      </c>
      <c r="H207" s="464">
        <v>0</v>
      </c>
      <c r="I207" s="464">
        <v>0</v>
      </c>
      <c r="J207" s="464">
        <v>7934.0625</v>
      </c>
    </row>
    <row r="208" spans="1:10" ht="15" customHeight="1">
      <c r="A208" s="579"/>
      <c r="B208" s="579"/>
      <c r="C208" s="464">
        <v>0</v>
      </c>
      <c r="D208" s="464">
        <v>6180.75</v>
      </c>
      <c r="E208" s="464">
        <v>6196.125</v>
      </c>
      <c r="F208" s="464">
        <v>6211.5</v>
      </c>
      <c r="G208" s="464">
        <v>0</v>
      </c>
      <c r="H208" s="464">
        <v>0</v>
      </c>
      <c r="I208" s="464">
        <v>0</v>
      </c>
      <c r="J208" s="464">
        <v>18588.375</v>
      </c>
    </row>
    <row r="209" spans="1:10" ht="15" customHeight="1">
      <c r="A209" s="579"/>
      <c r="B209" s="579"/>
      <c r="C209" s="464">
        <v>0</v>
      </c>
      <c r="D209" s="464">
        <v>6331.5</v>
      </c>
      <c r="E209" s="464">
        <v>6347.25</v>
      </c>
      <c r="F209" s="464">
        <v>6363</v>
      </c>
      <c r="G209" s="464">
        <v>0</v>
      </c>
      <c r="H209" s="464">
        <v>0</v>
      </c>
      <c r="I209" s="464">
        <v>0</v>
      </c>
      <c r="J209" s="464">
        <v>19041.75</v>
      </c>
    </row>
    <row r="210" spans="1:10" ht="15" customHeight="1">
      <c r="A210" s="579"/>
      <c r="B210" s="579" t="s">
        <v>477</v>
      </c>
      <c r="C210" s="464">
        <v>0</v>
      </c>
      <c r="D210" s="464">
        <v>0</v>
      </c>
      <c r="E210" s="464">
        <v>2644.6875</v>
      </c>
      <c r="F210" s="464">
        <v>0</v>
      </c>
      <c r="G210" s="464">
        <v>0</v>
      </c>
      <c r="H210" s="464">
        <v>0</v>
      </c>
      <c r="I210" s="464">
        <v>0</v>
      </c>
      <c r="J210" s="464">
        <v>2644.6875</v>
      </c>
    </row>
    <row r="211" spans="1:10" ht="15" customHeight="1">
      <c r="A211" s="579"/>
      <c r="B211" s="579"/>
      <c r="C211" s="464">
        <v>0</v>
      </c>
      <c r="D211" s="464">
        <v>0</v>
      </c>
      <c r="E211" s="464">
        <v>2644.6875</v>
      </c>
      <c r="F211" s="464">
        <v>0</v>
      </c>
      <c r="G211" s="464">
        <v>0</v>
      </c>
      <c r="H211" s="464">
        <v>0</v>
      </c>
      <c r="I211" s="464">
        <v>0</v>
      </c>
      <c r="J211" s="464">
        <v>2644.6875</v>
      </c>
    </row>
    <row r="212" spans="1:10" ht="15" customHeight="1">
      <c r="A212" s="579"/>
      <c r="B212" s="579"/>
      <c r="C212" s="464">
        <v>0</v>
      </c>
      <c r="D212" s="464">
        <v>0</v>
      </c>
      <c r="E212" s="464">
        <v>1662.375</v>
      </c>
      <c r="F212" s="464">
        <v>0</v>
      </c>
      <c r="G212" s="464">
        <v>0</v>
      </c>
      <c r="H212" s="464">
        <v>0</v>
      </c>
      <c r="I212" s="464">
        <v>0</v>
      </c>
      <c r="J212" s="464">
        <v>1662.375</v>
      </c>
    </row>
    <row r="213" spans="1:10" ht="15" customHeight="1">
      <c r="A213" s="579"/>
      <c r="B213" s="579"/>
      <c r="C213" s="464">
        <v>0</v>
      </c>
      <c r="D213" s="464">
        <v>0</v>
      </c>
      <c r="E213" s="464">
        <v>3324.75</v>
      </c>
      <c r="F213" s="464">
        <v>0</v>
      </c>
      <c r="G213" s="464">
        <v>0</v>
      </c>
      <c r="H213" s="464">
        <v>0</v>
      </c>
      <c r="I213" s="464">
        <v>0</v>
      </c>
      <c r="J213" s="464">
        <v>3324.75</v>
      </c>
    </row>
    <row r="214" spans="1:10" ht="15" customHeight="1">
      <c r="A214" s="579"/>
      <c r="B214" s="579"/>
      <c r="C214" s="464">
        <v>0</v>
      </c>
      <c r="D214" s="464">
        <v>0</v>
      </c>
      <c r="E214" s="464">
        <v>10075</v>
      </c>
      <c r="F214" s="464">
        <v>0</v>
      </c>
      <c r="G214" s="464">
        <v>0</v>
      </c>
      <c r="H214" s="464">
        <v>0</v>
      </c>
      <c r="I214" s="464">
        <v>0</v>
      </c>
      <c r="J214" s="464">
        <v>10075</v>
      </c>
    </row>
    <row r="215" spans="1:10" ht="15" customHeight="1">
      <c r="A215" s="579"/>
      <c r="B215" s="579"/>
      <c r="C215" s="464">
        <v>0</v>
      </c>
      <c r="D215" s="464">
        <v>0</v>
      </c>
      <c r="E215" s="464">
        <v>2015</v>
      </c>
      <c r="F215" s="464">
        <v>0</v>
      </c>
      <c r="G215" s="464">
        <v>0</v>
      </c>
      <c r="H215" s="464">
        <v>0</v>
      </c>
      <c r="I215" s="464">
        <v>0</v>
      </c>
      <c r="J215" s="464">
        <v>2015</v>
      </c>
    </row>
    <row r="216" spans="1:10" s="297" customFormat="1" ht="15" customHeight="1">
      <c r="A216" s="467"/>
      <c r="B216" s="467"/>
      <c r="C216" s="468">
        <f>SUM(C167:C215)</f>
        <v>88576.89</v>
      </c>
      <c r="D216" s="468">
        <f t="shared" ref="D216:J216" si="8">SUM(D167:D215)</f>
        <v>1644431.25</v>
      </c>
      <c r="E216" s="468">
        <f t="shared" si="8"/>
        <v>2754460.67</v>
      </c>
      <c r="F216" s="468">
        <f t="shared" si="8"/>
        <v>1228772.06</v>
      </c>
      <c r="G216" s="468">
        <f t="shared" si="8"/>
        <v>89606.25</v>
      </c>
      <c r="H216" s="468">
        <f t="shared" si="8"/>
        <v>84854</v>
      </c>
      <c r="I216" s="468">
        <f t="shared" si="8"/>
        <v>15262.5</v>
      </c>
      <c r="J216" s="468">
        <f t="shared" si="8"/>
        <v>5905963.620000001</v>
      </c>
    </row>
    <row r="217" spans="1:10" ht="15" customHeight="1">
      <c r="A217" s="578" t="s">
        <v>478</v>
      </c>
      <c r="B217" s="579" t="s">
        <v>479</v>
      </c>
      <c r="C217" s="464">
        <v>0</v>
      </c>
      <c r="D217" s="464">
        <v>10552.5</v>
      </c>
      <c r="E217" s="464">
        <v>10578.75</v>
      </c>
      <c r="F217" s="464">
        <v>10605</v>
      </c>
      <c r="G217" s="464">
        <v>10631.25</v>
      </c>
      <c r="H217" s="464">
        <v>0</v>
      </c>
      <c r="I217" s="464">
        <v>0</v>
      </c>
      <c r="J217" s="464">
        <v>42367.5</v>
      </c>
    </row>
    <row r="218" spans="1:10" ht="15" customHeight="1">
      <c r="A218" s="578"/>
      <c r="B218" s="579"/>
      <c r="C218" s="464">
        <v>0</v>
      </c>
      <c r="D218" s="464">
        <v>6331.5</v>
      </c>
      <c r="E218" s="464">
        <v>6347.25</v>
      </c>
      <c r="F218" s="464">
        <v>6363</v>
      </c>
      <c r="G218" s="464">
        <v>0</v>
      </c>
      <c r="H218" s="464">
        <v>0</v>
      </c>
      <c r="I218" s="464">
        <v>0</v>
      </c>
      <c r="J218" s="464">
        <v>19041.75</v>
      </c>
    </row>
    <row r="219" spans="1:10" ht="15" customHeight="1">
      <c r="A219" s="578"/>
      <c r="B219" s="579"/>
      <c r="C219" s="464">
        <v>0</v>
      </c>
      <c r="D219" s="464">
        <v>6331.5</v>
      </c>
      <c r="E219" s="464">
        <v>6347.25</v>
      </c>
      <c r="F219" s="464">
        <v>6363</v>
      </c>
      <c r="G219" s="464">
        <v>0</v>
      </c>
      <c r="H219" s="464">
        <v>0</v>
      </c>
      <c r="I219" s="464">
        <v>0</v>
      </c>
      <c r="J219" s="464">
        <v>19041.75</v>
      </c>
    </row>
    <row r="220" spans="1:10" ht="15" customHeight="1">
      <c r="A220" s="578"/>
      <c r="B220" s="579"/>
      <c r="C220" s="464">
        <v>0</v>
      </c>
      <c r="D220" s="464">
        <v>5025</v>
      </c>
      <c r="E220" s="464">
        <v>0</v>
      </c>
      <c r="F220" s="464">
        <v>0</v>
      </c>
      <c r="G220" s="464">
        <v>0</v>
      </c>
      <c r="H220" s="464">
        <v>0</v>
      </c>
      <c r="I220" s="464">
        <v>0</v>
      </c>
      <c r="J220" s="464">
        <v>5025</v>
      </c>
    </row>
    <row r="221" spans="1:10" ht="15" customHeight="1">
      <c r="A221" s="578"/>
      <c r="B221" s="579"/>
      <c r="C221" s="464">
        <v>0</v>
      </c>
      <c r="D221" s="464">
        <v>100500</v>
      </c>
      <c r="E221" s="464">
        <v>0</v>
      </c>
      <c r="F221" s="464">
        <v>0</v>
      </c>
      <c r="G221" s="464">
        <v>0</v>
      </c>
      <c r="H221" s="464">
        <v>0</v>
      </c>
      <c r="I221" s="464">
        <v>0</v>
      </c>
      <c r="J221" s="464">
        <v>100500</v>
      </c>
    </row>
    <row r="222" spans="1:10" ht="15" customHeight="1">
      <c r="A222" s="578"/>
      <c r="B222" s="579"/>
      <c r="C222" s="464">
        <v>0</v>
      </c>
      <c r="D222" s="464">
        <v>80400</v>
      </c>
      <c r="E222" s="464">
        <v>0</v>
      </c>
      <c r="F222" s="464">
        <v>0</v>
      </c>
      <c r="G222" s="464">
        <v>0</v>
      </c>
      <c r="H222" s="464">
        <v>0</v>
      </c>
      <c r="I222" s="464">
        <v>0</v>
      </c>
      <c r="J222" s="464">
        <v>80400</v>
      </c>
    </row>
    <row r="223" spans="1:10" ht="15" customHeight="1">
      <c r="A223" s="578"/>
      <c r="B223" s="579"/>
      <c r="C223" s="464">
        <v>0</v>
      </c>
      <c r="D223" s="464">
        <v>2010</v>
      </c>
      <c r="E223" s="464">
        <v>0</v>
      </c>
      <c r="F223" s="464">
        <v>0</v>
      </c>
      <c r="G223" s="464">
        <v>0</v>
      </c>
      <c r="H223" s="464">
        <v>0</v>
      </c>
      <c r="I223" s="464">
        <v>0</v>
      </c>
      <c r="J223" s="464">
        <v>2010</v>
      </c>
    </row>
    <row r="224" spans="1:10" ht="15" customHeight="1">
      <c r="A224" s="578"/>
      <c r="B224" s="579" t="s">
        <v>480</v>
      </c>
      <c r="C224" s="464">
        <v>0</v>
      </c>
      <c r="D224" s="464">
        <v>10552.5</v>
      </c>
      <c r="E224" s="464">
        <v>10578.75</v>
      </c>
      <c r="F224" s="464">
        <v>0</v>
      </c>
      <c r="G224" s="464">
        <v>0</v>
      </c>
      <c r="H224" s="464">
        <v>0</v>
      </c>
      <c r="I224" s="464">
        <v>0</v>
      </c>
      <c r="J224" s="464">
        <v>21131.25</v>
      </c>
    </row>
    <row r="225" spans="1:10" ht="15" customHeight="1">
      <c r="A225" s="578"/>
      <c r="B225" s="579"/>
      <c r="C225" s="464">
        <v>0</v>
      </c>
      <c r="D225" s="464">
        <v>6331.5</v>
      </c>
      <c r="E225" s="464">
        <v>3173.625</v>
      </c>
      <c r="F225" s="464">
        <v>0</v>
      </c>
      <c r="G225" s="464">
        <v>0</v>
      </c>
      <c r="H225" s="464">
        <v>0</v>
      </c>
      <c r="I225" s="464">
        <v>0</v>
      </c>
      <c r="J225" s="464">
        <v>9505.125</v>
      </c>
    </row>
    <row r="226" spans="1:10" ht="15" customHeight="1">
      <c r="A226" s="578"/>
      <c r="B226" s="579"/>
      <c r="C226" s="464">
        <v>0</v>
      </c>
      <c r="D226" s="464">
        <v>10552.5</v>
      </c>
      <c r="E226" s="464">
        <v>0</v>
      </c>
      <c r="F226" s="464">
        <v>0</v>
      </c>
      <c r="G226" s="464">
        <v>0</v>
      </c>
      <c r="H226" s="464">
        <v>0</v>
      </c>
      <c r="I226" s="464">
        <v>0</v>
      </c>
      <c r="J226" s="464">
        <v>10552.5</v>
      </c>
    </row>
    <row r="227" spans="1:10" ht="15" customHeight="1">
      <c r="A227" s="578"/>
      <c r="B227" s="579"/>
      <c r="C227" s="464">
        <v>0</v>
      </c>
      <c r="D227" s="464">
        <v>50250</v>
      </c>
      <c r="E227" s="464">
        <v>0</v>
      </c>
      <c r="F227" s="464">
        <v>0</v>
      </c>
      <c r="G227" s="464">
        <v>0</v>
      </c>
      <c r="H227" s="464">
        <v>0</v>
      </c>
      <c r="I227" s="464">
        <v>0</v>
      </c>
      <c r="J227" s="464">
        <v>50250</v>
      </c>
    </row>
    <row r="228" spans="1:10" ht="15" customHeight="1">
      <c r="A228" s="578"/>
      <c r="B228" s="579" t="s">
        <v>481</v>
      </c>
      <c r="C228" s="464">
        <v>0</v>
      </c>
      <c r="D228" s="464">
        <v>10552.5</v>
      </c>
      <c r="E228" s="464">
        <v>10578.75</v>
      </c>
      <c r="F228" s="464">
        <v>10605</v>
      </c>
      <c r="G228" s="464">
        <v>10631.25</v>
      </c>
      <c r="H228" s="464">
        <v>0</v>
      </c>
      <c r="I228" s="464">
        <v>0</v>
      </c>
      <c r="J228" s="464">
        <v>42367.5</v>
      </c>
    </row>
    <row r="229" spans="1:10" ht="15" customHeight="1">
      <c r="A229" s="578"/>
      <c r="B229" s="579"/>
      <c r="C229" s="464">
        <v>0</v>
      </c>
      <c r="D229" s="464">
        <v>6331.5</v>
      </c>
      <c r="E229" s="464">
        <v>6347.25</v>
      </c>
      <c r="F229" s="464">
        <v>6363</v>
      </c>
      <c r="G229" s="464">
        <v>0</v>
      </c>
      <c r="H229" s="464">
        <v>0</v>
      </c>
      <c r="I229" s="464">
        <v>0</v>
      </c>
      <c r="J229" s="464">
        <v>19041.75</v>
      </c>
    </row>
    <row r="230" spans="1:10" ht="15" customHeight="1">
      <c r="A230" s="578"/>
      <c r="B230" s="579"/>
      <c r="C230" s="464">
        <v>0</v>
      </c>
      <c r="D230" s="464">
        <v>10552.5</v>
      </c>
      <c r="E230" s="464">
        <v>10578.75</v>
      </c>
      <c r="F230" s="464">
        <v>10605</v>
      </c>
      <c r="G230" s="464">
        <v>0</v>
      </c>
      <c r="H230" s="464">
        <v>0</v>
      </c>
      <c r="I230" s="464">
        <v>0</v>
      </c>
      <c r="J230" s="464">
        <v>31736.25</v>
      </c>
    </row>
    <row r="231" spans="1:10" ht="15" customHeight="1">
      <c r="A231" s="578"/>
      <c r="B231" s="579" t="s">
        <v>482</v>
      </c>
      <c r="C231" s="464">
        <v>0</v>
      </c>
      <c r="D231" s="464">
        <v>10552.5</v>
      </c>
      <c r="E231" s="464">
        <v>10578.75</v>
      </c>
      <c r="F231" s="464">
        <v>10605</v>
      </c>
      <c r="G231" s="464">
        <v>10631.25</v>
      </c>
      <c r="H231" s="464">
        <v>0</v>
      </c>
      <c r="I231" s="464">
        <v>0</v>
      </c>
      <c r="J231" s="464">
        <v>42367.5</v>
      </c>
    </row>
    <row r="232" spans="1:10" ht="15" customHeight="1">
      <c r="A232" s="578"/>
      <c r="B232" s="579"/>
      <c r="C232" s="464">
        <v>0</v>
      </c>
      <c r="D232" s="464">
        <v>6331.5</v>
      </c>
      <c r="E232" s="464">
        <v>6347.25</v>
      </c>
      <c r="F232" s="464">
        <v>6363</v>
      </c>
      <c r="G232" s="464">
        <v>0</v>
      </c>
      <c r="H232" s="464">
        <v>0</v>
      </c>
      <c r="I232" s="464">
        <v>0</v>
      </c>
      <c r="J232" s="464">
        <v>19041.75</v>
      </c>
    </row>
    <row r="233" spans="1:10" ht="15" customHeight="1">
      <c r="A233" s="578"/>
      <c r="B233" s="579"/>
      <c r="C233" s="464">
        <v>0</v>
      </c>
      <c r="D233" s="464">
        <v>10552.5</v>
      </c>
      <c r="E233" s="464">
        <v>10578.75</v>
      </c>
      <c r="F233" s="464">
        <v>10605</v>
      </c>
      <c r="G233" s="464">
        <v>0</v>
      </c>
      <c r="H233" s="464">
        <v>0</v>
      </c>
      <c r="I233" s="464">
        <v>0</v>
      </c>
      <c r="J233" s="464">
        <v>31736.25</v>
      </c>
    </row>
    <row r="234" spans="1:10" ht="15" customHeight="1">
      <c r="A234" s="578"/>
      <c r="B234" s="579"/>
      <c r="C234" s="464">
        <v>0</v>
      </c>
      <c r="D234" s="464">
        <v>5025</v>
      </c>
      <c r="E234" s="464">
        <v>0</v>
      </c>
      <c r="F234" s="464">
        <v>0</v>
      </c>
      <c r="G234" s="464">
        <v>0</v>
      </c>
      <c r="H234" s="464">
        <v>0</v>
      </c>
      <c r="I234" s="464">
        <v>0</v>
      </c>
      <c r="J234" s="464">
        <v>5025</v>
      </c>
    </row>
    <row r="235" spans="1:10" ht="15" customHeight="1">
      <c r="A235" s="578"/>
      <c r="B235" s="579"/>
      <c r="C235" s="464">
        <v>401</v>
      </c>
      <c r="D235" s="464">
        <v>0</v>
      </c>
      <c r="E235" s="464">
        <v>0</v>
      </c>
      <c r="F235" s="464">
        <v>0</v>
      </c>
      <c r="G235" s="464">
        <v>0</v>
      </c>
      <c r="H235" s="464">
        <v>0</v>
      </c>
      <c r="I235" s="464">
        <v>0</v>
      </c>
      <c r="J235" s="464">
        <v>401</v>
      </c>
    </row>
    <row r="236" spans="1:10" ht="15" customHeight="1">
      <c r="A236" s="578"/>
      <c r="B236" s="579"/>
      <c r="C236" s="464">
        <v>601.5</v>
      </c>
      <c r="D236" s="464">
        <v>0</v>
      </c>
      <c r="E236" s="464">
        <v>0</v>
      </c>
      <c r="F236" s="464">
        <v>0</v>
      </c>
      <c r="G236" s="464">
        <v>0</v>
      </c>
      <c r="H236" s="464">
        <v>0</v>
      </c>
      <c r="I236" s="464">
        <v>0</v>
      </c>
      <c r="J236" s="464">
        <v>601.5</v>
      </c>
    </row>
    <row r="237" spans="1:10" ht="15" customHeight="1">
      <c r="A237" s="578"/>
      <c r="B237" s="579"/>
      <c r="C237" s="464">
        <v>8878.14</v>
      </c>
      <c r="D237" s="464">
        <v>0</v>
      </c>
      <c r="E237" s="464">
        <v>0</v>
      </c>
      <c r="F237" s="464">
        <v>0</v>
      </c>
      <c r="G237" s="464">
        <v>0</v>
      </c>
      <c r="H237" s="464">
        <v>0</v>
      </c>
      <c r="I237" s="464">
        <v>0</v>
      </c>
      <c r="J237" s="464">
        <v>8878.14</v>
      </c>
    </row>
    <row r="238" spans="1:10" ht="15" customHeight="1">
      <c r="A238" s="578"/>
      <c r="B238" s="579" t="s">
        <v>483</v>
      </c>
      <c r="C238" s="464">
        <v>0</v>
      </c>
      <c r="D238" s="464">
        <v>10552.5</v>
      </c>
      <c r="E238" s="464">
        <v>10578.75</v>
      </c>
      <c r="F238" s="464">
        <v>10605</v>
      </c>
      <c r="G238" s="464">
        <v>10631.25</v>
      </c>
      <c r="H238" s="464">
        <v>0</v>
      </c>
      <c r="I238" s="464">
        <v>0</v>
      </c>
      <c r="J238" s="464">
        <v>42367.5</v>
      </c>
    </row>
    <row r="239" spans="1:10" ht="15" customHeight="1">
      <c r="A239" s="578"/>
      <c r="B239" s="579"/>
      <c r="C239" s="464">
        <v>0</v>
      </c>
      <c r="D239" s="464">
        <v>5025</v>
      </c>
      <c r="E239" s="464">
        <v>0</v>
      </c>
      <c r="F239" s="464">
        <v>0</v>
      </c>
      <c r="G239" s="464">
        <v>0</v>
      </c>
      <c r="H239" s="464">
        <v>0</v>
      </c>
      <c r="I239" s="464">
        <v>0</v>
      </c>
      <c r="J239" s="464">
        <v>5025</v>
      </c>
    </row>
    <row r="240" spans="1:10" ht="15" customHeight="1">
      <c r="A240" s="578"/>
      <c r="B240" s="579"/>
      <c r="C240" s="464">
        <v>0</v>
      </c>
      <c r="D240" s="464">
        <v>3165.75</v>
      </c>
      <c r="E240" s="464">
        <v>19041.75</v>
      </c>
      <c r="F240" s="464">
        <v>3181.5</v>
      </c>
      <c r="G240" s="464">
        <v>0</v>
      </c>
      <c r="H240" s="464">
        <v>0</v>
      </c>
      <c r="I240" s="464">
        <v>0</v>
      </c>
      <c r="J240" s="464">
        <v>25389</v>
      </c>
    </row>
    <row r="241" spans="1:10" ht="15" customHeight="1">
      <c r="A241" s="578"/>
      <c r="B241" s="579"/>
      <c r="C241" s="464">
        <v>0</v>
      </c>
      <c r="D241" s="464">
        <v>21105</v>
      </c>
      <c r="E241" s="464">
        <v>10578.75</v>
      </c>
      <c r="F241" s="464">
        <v>0</v>
      </c>
      <c r="G241" s="464">
        <v>0</v>
      </c>
      <c r="H241" s="464">
        <v>0</v>
      </c>
      <c r="I241" s="464">
        <v>0</v>
      </c>
      <c r="J241" s="464">
        <v>31683.75</v>
      </c>
    </row>
    <row r="242" spans="1:10" s="297" customFormat="1" ht="15" customHeight="1">
      <c r="A242" s="466"/>
      <c r="B242" s="467"/>
      <c r="C242" s="468">
        <f>SUM(C217:C241)</f>
        <v>9880.64</v>
      </c>
      <c r="D242" s="468">
        <f t="shared" ref="D242:J242" si="9">SUM(D217:D241)</f>
        <v>388583.25</v>
      </c>
      <c r="E242" s="468">
        <f t="shared" si="9"/>
        <v>132234.375</v>
      </c>
      <c r="F242" s="468">
        <f t="shared" si="9"/>
        <v>92263.5</v>
      </c>
      <c r="G242" s="468">
        <f t="shared" si="9"/>
        <v>42525</v>
      </c>
      <c r="H242" s="468">
        <f t="shared" si="9"/>
        <v>0</v>
      </c>
      <c r="I242" s="468">
        <f t="shared" si="9"/>
        <v>0</v>
      </c>
      <c r="J242" s="468">
        <f t="shared" si="9"/>
        <v>665486.76500000001</v>
      </c>
    </row>
    <row r="243" spans="1:10" ht="15" customHeight="1">
      <c r="A243" s="579" t="s">
        <v>484</v>
      </c>
      <c r="B243" s="579" t="s">
        <v>485</v>
      </c>
      <c r="C243" s="464">
        <v>0</v>
      </c>
      <c r="D243" s="464">
        <v>0</v>
      </c>
      <c r="E243" s="464">
        <v>0</v>
      </c>
      <c r="F243" s="464">
        <v>0</v>
      </c>
      <c r="G243" s="464">
        <v>21262.5</v>
      </c>
      <c r="H243" s="464">
        <v>24360</v>
      </c>
      <c r="I243" s="464">
        <v>0</v>
      </c>
      <c r="J243" s="464">
        <v>45622.5</v>
      </c>
    </row>
    <row r="244" spans="1:10" ht="15" customHeight="1">
      <c r="A244" s="579"/>
      <c r="B244" s="579"/>
      <c r="C244" s="464">
        <v>0</v>
      </c>
      <c r="D244" s="464">
        <v>0</v>
      </c>
      <c r="E244" s="464">
        <v>0</v>
      </c>
      <c r="F244" s="464">
        <v>0</v>
      </c>
      <c r="G244" s="464">
        <v>6378.75</v>
      </c>
      <c r="H244" s="464">
        <v>6394.5</v>
      </c>
      <c r="I244" s="464">
        <v>0</v>
      </c>
      <c r="J244" s="464">
        <v>12773.25</v>
      </c>
    </row>
    <row r="245" spans="1:10" ht="15" customHeight="1">
      <c r="A245" s="579"/>
      <c r="B245" s="579"/>
      <c r="C245" s="464">
        <v>0</v>
      </c>
      <c r="D245" s="464">
        <v>0</v>
      </c>
      <c r="E245" s="464">
        <v>0</v>
      </c>
      <c r="F245" s="464">
        <v>0</v>
      </c>
      <c r="G245" s="464">
        <v>21262.5</v>
      </c>
      <c r="H245" s="464">
        <v>0</v>
      </c>
      <c r="I245" s="464">
        <v>0</v>
      </c>
      <c r="J245" s="464">
        <v>21262.5</v>
      </c>
    </row>
    <row r="246" spans="1:10" ht="15" customHeight="1">
      <c r="A246" s="579"/>
      <c r="B246" s="579"/>
      <c r="C246" s="464">
        <v>0</v>
      </c>
      <c r="D246" s="464">
        <v>0</v>
      </c>
      <c r="E246" s="464">
        <v>0</v>
      </c>
      <c r="F246" s="464">
        <v>0</v>
      </c>
      <c r="G246" s="464">
        <v>15187.5</v>
      </c>
      <c r="H246" s="464">
        <v>15225</v>
      </c>
      <c r="I246" s="464">
        <v>0</v>
      </c>
      <c r="J246" s="464">
        <v>30412.5</v>
      </c>
    </row>
    <row r="247" spans="1:10" ht="15" customHeight="1">
      <c r="A247" s="579"/>
      <c r="B247" s="579"/>
      <c r="C247" s="464">
        <v>0</v>
      </c>
      <c r="D247" s="464">
        <v>0</v>
      </c>
      <c r="E247" s="464">
        <v>0</v>
      </c>
      <c r="F247" s="464">
        <v>0</v>
      </c>
      <c r="G247" s="464">
        <v>40500</v>
      </c>
      <c r="H247" s="464">
        <v>0</v>
      </c>
      <c r="I247" s="464">
        <v>122100</v>
      </c>
      <c r="J247" s="464">
        <v>162600</v>
      </c>
    </row>
    <row r="248" spans="1:10" ht="15" customHeight="1">
      <c r="A248" s="579"/>
      <c r="B248" s="579"/>
      <c r="C248" s="464">
        <v>0</v>
      </c>
      <c r="D248" s="464">
        <v>0</v>
      </c>
      <c r="E248" s="464">
        <v>0</v>
      </c>
      <c r="F248" s="464">
        <v>0</v>
      </c>
      <c r="G248" s="464">
        <v>0</v>
      </c>
      <c r="H248" s="464">
        <v>0</v>
      </c>
      <c r="I248" s="464">
        <v>6105</v>
      </c>
      <c r="J248" s="464">
        <v>6105</v>
      </c>
    </row>
    <row r="249" spans="1:10" ht="15" customHeight="1">
      <c r="A249" s="579"/>
      <c r="B249" s="581" t="s">
        <v>486</v>
      </c>
      <c r="C249" s="464">
        <v>0</v>
      </c>
      <c r="D249" s="464">
        <v>0</v>
      </c>
      <c r="E249" s="464">
        <v>0</v>
      </c>
      <c r="F249" s="464">
        <v>0</v>
      </c>
      <c r="G249" s="464">
        <v>0</v>
      </c>
      <c r="H249" s="464">
        <v>15225</v>
      </c>
      <c r="I249" s="464">
        <v>15262.5</v>
      </c>
      <c r="J249" s="464">
        <v>30487.5</v>
      </c>
    </row>
    <row r="250" spans="1:10">
      <c r="A250" s="579"/>
      <c r="B250" s="579"/>
      <c r="C250" s="464">
        <v>0</v>
      </c>
      <c r="D250" s="464">
        <v>0</v>
      </c>
      <c r="E250" s="464">
        <v>0</v>
      </c>
      <c r="F250" s="464">
        <v>0</v>
      </c>
      <c r="G250" s="464">
        <v>0</v>
      </c>
      <c r="H250" s="464">
        <v>19183.5</v>
      </c>
      <c r="I250" s="464">
        <v>19230.75</v>
      </c>
      <c r="J250" s="464">
        <v>38414.25</v>
      </c>
    </row>
    <row r="251" spans="1:10">
      <c r="A251" s="579"/>
      <c r="B251" s="579"/>
      <c r="C251" s="464">
        <v>0</v>
      </c>
      <c r="D251" s="464">
        <v>0</v>
      </c>
      <c r="E251" s="464">
        <v>0</v>
      </c>
      <c r="F251" s="464">
        <v>0</v>
      </c>
      <c r="G251" s="464">
        <v>0</v>
      </c>
      <c r="H251" s="464">
        <v>2030</v>
      </c>
      <c r="I251" s="464">
        <v>2035</v>
      </c>
      <c r="J251" s="464">
        <v>4065</v>
      </c>
    </row>
    <row r="252" spans="1:10">
      <c r="A252" s="579"/>
      <c r="B252" s="579"/>
      <c r="C252" s="464">
        <v>0</v>
      </c>
      <c r="D252" s="464">
        <v>0</v>
      </c>
      <c r="E252" s="464">
        <v>0</v>
      </c>
      <c r="F252" s="464">
        <v>0</v>
      </c>
      <c r="G252" s="464">
        <v>101250</v>
      </c>
      <c r="H252" s="464">
        <v>101500</v>
      </c>
      <c r="I252" s="464">
        <v>101750</v>
      </c>
      <c r="J252" s="464">
        <v>304500</v>
      </c>
    </row>
    <row r="253" spans="1:10">
      <c r="A253" s="579"/>
      <c r="B253" s="579"/>
      <c r="C253" s="464">
        <v>0</v>
      </c>
      <c r="D253" s="464">
        <v>0</v>
      </c>
      <c r="E253" s="464">
        <v>0</v>
      </c>
      <c r="F253" s="464">
        <v>0</v>
      </c>
      <c r="G253" s="464">
        <v>0</v>
      </c>
      <c r="H253" s="464">
        <v>8120</v>
      </c>
      <c r="I253" s="464">
        <v>8140</v>
      </c>
      <c r="J253" s="464">
        <v>16260</v>
      </c>
    </row>
    <row r="254" spans="1:10">
      <c r="A254" s="579"/>
      <c r="B254" s="579"/>
      <c r="C254" s="464">
        <v>0</v>
      </c>
      <c r="D254" s="464">
        <v>0</v>
      </c>
      <c r="E254" s="464">
        <v>0</v>
      </c>
      <c r="F254" s="464">
        <v>0</v>
      </c>
      <c r="G254" s="464">
        <v>0</v>
      </c>
      <c r="H254" s="464">
        <v>8120</v>
      </c>
      <c r="I254" s="464">
        <v>8140</v>
      </c>
      <c r="J254" s="464">
        <v>16260</v>
      </c>
    </row>
    <row r="255" spans="1:10">
      <c r="A255" s="579"/>
      <c r="B255" s="579" t="s">
        <v>487</v>
      </c>
      <c r="C255" s="464">
        <v>0</v>
      </c>
      <c r="D255" s="464">
        <v>10552.5</v>
      </c>
      <c r="E255" s="464">
        <v>0</v>
      </c>
      <c r="F255" s="464">
        <v>0</v>
      </c>
      <c r="G255" s="464">
        <v>10631.25</v>
      </c>
      <c r="H255" s="464">
        <v>0</v>
      </c>
      <c r="I255" s="464">
        <v>0</v>
      </c>
      <c r="J255" s="464">
        <v>21183.75</v>
      </c>
    </row>
    <row r="256" spans="1:10">
      <c r="A256" s="579"/>
      <c r="B256" s="579"/>
      <c r="C256" s="464">
        <v>0</v>
      </c>
      <c r="D256" s="464">
        <v>6331.5</v>
      </c>
      <c r="E256" s="464">
        <v>0</v>
      </c>
      <c r="F256" s="464">
        <v>0</v>
      </c>
      <c r="G256" s="464">
        <v>6378.75</v>
      </c>
      <c r="H256" s="464">
        <v>0</v>
      </c>
      <c r="I256" s="464">
        <v>0</v>
      </c>
      <c r="J256" s="464">
        <v>12710.25</v>
      </c>
    </row>
    <row r="257" spans="1:12">
      <c r="A257" s="579"/>
      <c r="B257" s="579"/>
      <c r="C257" s="464">
        <v>0</v>
      </c>
      <c r="D257" s="464">
        <v>0</v>
      </c>
      <c r="E257" s="464">
        <v>0</v>
      </c>
      <c r="F257" s="464">
        <v>0</v>
      </c>
      <c r="G257" s="464">
        <v>4050</v>
      </c>
      <c r="H257" s="464">
        <v>0</v>
      </c>
      <c r="I257" s="464">
        <v>0</v>
      </c>
      <c r="J257" s="464">
        <v>4050</v>
      </c>
    </row>
    <row r="258" spans="1:12">
      <c r="A258" s="579"/>
      <c r="B258" s="579"/>
      <c r="C258" s="464">
        <v>0</v>
      </c>
      <c r="D258" s="464">
        <v>0</v>
      </c>
      <c r="E258" s="464">
        <v>0</v>
      </c>
      <c r="F258" s="464">
        <v>0</v>
      </c>
      <c r="G258" s="464">
        <v>0</v>
      </c>
      <c r="H258" s="464">
        <v>8120</v>
      </c>
      <c r="I258" s="464">
        <v>8140</v>
      </c>
      <c r="J258" s="464">
        <v>16260</v>
      </c>
    </row>
    <row r="259" spans="1:12">
      <c r="A259" s="579"/>
      <c r="B259" s="579" t="s">
        <v>488</v>
      </c>
      <c r="C259" s="464">
        <v>0</v>
      </c>
      <c r="D259" s="464">
        <v>0</v>
      </c>
      <c r="E259" s="464">
        <v>10578.75</v>
      </c>
      <c r="F259" s="464">
        <v>0</v>
      </c>
      <c r="G259" s="464">
        <v>0</v>
      </c>
      <c r="H259" s="464">
        <v>10657.5</v>
      </c>
      <c r="I259" s="464">
        <v>0</v>
      </c>
      <c r="J259" s="464">
        <v>21236.25</v>
      </c>
    </row>
    <row r="260" spans="1:12">
      <c r="A260" s="579"/>
      <c r="B260" s="579"/>
      <c r="C260" s="464">
        <v>0</v>
      </c>
      <c r="D260" s="464">
        <v>0</v>
      </c>
      <c r="E260" s="464">
        <v>9520.875</v>
      </c>
      <c r="F260" s="464">
        <v>0</v>
      </c>
      <c r="G260" s="464">
        <v>0</v>
      </c>
      <c r="H260" s="464">
        <v>9591.75</v>
      </c>
      <c r="I260" s="464">
        <v>0</v>
      </c>
      <c r="J260" s="464">
        <v>19112.625</v>
      </c>
    </row>
    <row r="261" spans="1:12">
      <c r="A261" s="579"/>
      <c r="B261" s="579"/>
      <c r="C261" s="464">
        <v>0</v>
      </c>
      <c r="D261" s="464">
        <v>0</v>
      </c>
      <c r="E261" s="464">
        <v>6347.25</v>
      </c>
      <c r="F261" s="464">
        <v>0</v>
      </c>
      <c r="G261" s="464">
        <v>0</v>
      </c>
      <c r="H261" s="464">
        <v>6394.5</v>
      </c>
      <c r="I261" s="464">
        <v>0</v>
      </c>
      <c r="J261" s="464">
        <v>12741.75</v>
      </c>
    </row>
    <row r="262" spans="1:12">
      <c r="A262" s="579"/>
      <c r="B262" s="579"/>
      <c r="C262" s="464">
        <v>0</v>
      </c>
      <c r="D262" s="464">
        <v>0</v>
      </c>
      <c r="E262" s="464">
        <v>0</v>
      </c>
      <c r="F262" s="464">
        <v>0</v>
      </c>
      <c r="G262" s="464">
        <v>506.25</v>
      </c>
      <c r="H262" s="464">
        <v>507.5</v>
      </c>
      <c r="I262" s="464">
        <v>508.75</v>
      </c>
      <c r="J262" s="464">
        <v>1522.5</v>
      </c>
    </row>
    <row r="263" spans="1:12">
      <c r="A263" s="579"/>
      <c r="B263" s="579"/>
      <c r="C263" s="464">
        <v>0</v>
      </c>
      <c r="D263" s="464">
        <v>0</v>
      </c>
      <c r="E263" s="464">
        <v>15112.5</v>
      </c>
      <c r="F263" s="464">
        <v>0</v>
      </c>
      <c r="G263" s="464">
        <v>0</v>
      </c>
      <c r="H263" s="464">
        <v>15225</v>
      </c>
      <c r="I263" s="464">
        <v>0</v>
      </c>
      <c r="J263" s="464">
        <v>30337.5</v>
      </c>
    </row>
    <row r="264" spans="1:12">
      <c r="A264" s="579"/>
      <c r="B264" s="579"/>
      <c r="C264" s="464">
        <v>0</v>
      </c>
      <c r="D264" s="464">
        <v>0</v>
      </c>
      <c r="E264" s="464">
        <v>2015</v>
      </c>
      <c r="F264" s="464">
        <v>0</v>
      </c>
      <c r="G264" s="464">
        <v>0</v>
      </c>
      <c r="H264" s="464">
        <v>2030</v>
      </c>
      <c r="I264" s="464">
        <v>0</v>
      </c>
      <c r="J264" s="464">
        <v>4045</v>
      </c>
    </row>
    <row r="265" spans="1:12">
      <c r="A265" s="579"/>
      <c r="B265" s="579"/>
      <c r="C265" s="464">
        <v>0</v>
      </c>
      <c r="D265" s="464">
        <v>0</v>
      </c>
      <c r="E265" s="464">
        <v>4030</v>
      </c>
      <c r="F265" s="464">
        <v>0</v>
      </c>
      <c r="G265" s="464">
        <v>0</v>
      </c>
      <c r="H265" s="464">
        <v>4060</v>
      </c>
      <c r="I265" s="464">
        <v>0</v>
      </c>
      <c r="J265" s="464">
        <v>8090</v>
      </c>
    </row>
    <row r="266" spans="1:12" s="297" customFormat="1">
      <c r="A266" s="467"/>
      <c r="B266" s="467"/>
      <c r="C266" s="468">
        <f>SUM(C243:C265)</f>
        <v>0</v>
      </c>
      <c r="D266" s="468">
        <f t="shared" ref="D266:J266" si="10">SUM(D243:D265)</f>
        <v>16884</v>
      </c>
      <c r="E266" s="468">
        <f t="shared" si="10"/>
        <v>47604.375</v>
      </c>
      <c r="F266" s="468">
        <f t="shared" si="10"/>
        <v>0</v>
      </c>
      <c r="G266" s="468">
        <f t="shared" si="10"/>
        <v>227407.5</v>
      </c>
      <c r="H266" s="468">
        <f t="shared" si="10"/>
        <v>256744.25</v>
      </c>
      <c r="I266" s="468">
        <f t="shared" si="10"/>
        <v>291412</v>
      </c>
      <c r="J266" s="468">
        <f t="shared" si="10"/>
        <v>840052.125</v>
      </c>
    </row>
    <row r="267" spans="1:12">
      <c r="A267" s="472"/>
      <c r="B267" s="472"/>
      <c r="C267" s="473">
        <v>493070.17285714287</v>
      </c>
      <c r="D267" s="473">
        <v>2990834.3442857144</v>
      </c>
      <c r="E267" s="473">
        <v>4182260.0207142858</v>
      </c>
      <c r="F267" s="473">
        <v>2306563.8371428573</v>
      </c>
      <c r="G267" s="473">
        <v>712446.20357142854</v>
      </c>
      <c r="H267" s="473">
        <v>467111.7</v>
      </c>
      <c r="I267" s="473">
        <v>365460.12642857141</v>
      </c>
      <c r="J267" s="473">
        <v>11517746.405000001</v>
      </c>
      <c r="K267" s="326"/>
      <c r="L267" s="474"/>
    </row>
    <row r="268" spans="1:12" ht="15" customHeight="1">
      <c r="A268" s="581" t="s">
        <v>489</v>
      </c>
      <c r="B268" s="581" t="s">
        <v>490</v>
      </c>
      <c r="C268" s="464">
        <v>36090</v>
      </c>
      <c r="D268" s="464">
        <v>36180</v>
      </c>
      <c r="E268" s="464">
        <v>0</v>
      </c>
      <c r="F268" s="464">
        <v>0</v>
      </c>
      <c r="G268" s="464">
        <v>0</v>
      </c>
      <c r="H268" s="464">
        <v>0</v>
      </c>
      <c r="I268" s="464">
        <v>0</v>
      </c>
      <c r="J268" s="464">
        <v>72270</v>
      </c>
      <c r="K268" s="326"/>
      <c r="L268" s="474"/>
    </row>
    <row r="269" spans="1:12">
      <c r="A269" s="579"/>
      <c r="B269" s="579"/>
      <c r="C269" s="464">
        <v>9022.5</v>
      </c>
      <c r="D269" s="464">
        <v>9045</v>
      </c>
      <c r="E269" s="464">
        <v>0</v>
      </c>
      <c r="F269" s="464">
        <v>0</v>
      </c>
      <c r="G269" s="464">
        <v>0</v>
      </c>
      <c r="H269" s="464">
        <v>0</v>
      </c>
      <c r="I269" s="464">
        <v>0</v>
      </c>
      <c r="J269" s="464">
        <v>18067.5</v>
      </c>
      <c r="K269" s="326"/>
      <c r="L269" s="474"/>
    </row>
    <row r="270" spans="1:12">
      <c r="A270" s="579"/>
      <c r="B270" s="579"/>
      <c r="C270" s="464">
        <v>15037.5</v>
      </c>
      <c r="D270" s="464">
        <v>15075</v>
      </c>
      <c r="E270" s="464">
        <v>0</v>
      </c>
      <c r="F270" s="464">
        <v>0</v>
      </c>
      <c r="G270" s="464">
        <v>0</v>
      </c>
      <c r="H270" s="464">
        <v>0</v>
      </c>
      <c r="I270" s="464">
        <v>0</v>
      </c>
      <c r="J270" s="464">
        <v>30112.5</v>
      </c>
      <c r="K270" s="326"/>
      <c r="L270" s="474"/>
    </row>
    <row r="271" spans="1:12" ht="30" customHeight="1">
      <c r="A271" s="579"/>
      <c r="B271" s="579"/>
      <c r="C271" s="464">
        <v>501.25</v>
      </c>
      <c r="D271" s="464">
        <v>502.5</v>
      </c>
      <c r="E271" s="464">
        <v>0</v>
      </c>
      <c r="F271" s="464">
        <v>0</v>
      </c>
      <c r="G271" s="464">
        <v>0</v>
      </c>
      <c r="H271" s="464">
        <v>0</v>
      </c>
      <c r="I271" s="464">
        <v>0</v>
      </c>
      <c r="J271" s="464">
        <v>1003.75</v>
      </c>
      <c r="K271" s="326"/>
      <c r="L271" s="474"/>
    </row>
    <row r="272" spans="1:12" ht="37.5" customHeight="1">
      <c r="A272" s="579"/>
      <c r="B272" s="579"/>
      <c r="C272" s="464">
        <v>2506.25</v>
      </c>
      <c r="D272" s="464">
        <v>2512.5</v>
      </c>
      <c r="E272" s="464">
        <v>0</v>
      </c>
      <c r="F272" s="464">
        <v>0</v>
      </c>
      <c r="G272" s="464">
        <v>0</v>
      </c>
      <c r="H272" s="464">
        <v>0</v>
      </c>
      <c r="I272" s="464">
        <v>0</v>
      </c>
      <c r="J272" s="464">
        <v>5018.75</v>
      </c>
      <c r="K272" s="326"/>
      <c r="L272" s="474"/>
    </row>
    <row r="273" spans="1:11">
      <c r="A273" s="579"/>
      <c r="B273" s="579"/>
      <c r="C273" s="464">
        <v>601.5</v>
      </c>
      <c r="D273" s="464">
        <v>603</v>
      </c>
      <c r="E273" s="464">
        <v>0</v>
      </c>
      <c r="F273" s="464">
        <v>0</v>
      </c>
      <c r="G273" s="464">
        <v>0</v>
      </c>
      <c r="H273" s="464">
        <v>0</v>
      </c>
      <c r="I273" s="464">
        <v>0</v>
      </c>
      <c r="J273" s="464">
        <v>1204.5</v>
      </c>
      <c r="K273" s="326"/>
    </row>
    <row r="274" spans="1:11" ht="16.5" customHeight="1">
      <c r="A274" s="579"/>
      <c r="B274" s="579"/>
      <c r="C274" s="464">
        <v>2005</v>
      </c>
      <c r="D274" s="464">
        <v>2010</v>
      </c>
      <c r="E274" s="464">
        <v>0</v>
      </c>
      <c r="F274" s="464">
        <v>0</v>
      </c>
      <c r="G274" s="464">
        <v>0</v>
      </c>
      <c r="H274" s="464">
        <v>0</v>
      </c>
      <c r="I274" s="464">
        <v>0</v>
      </c>
      <c r="J274" s="464">
        <v>4015</v>
      </c>
      <c r="K274" s="326"/>
    </row>
    <row r="275" spans="1:11" ht="16.5" customHeight="1">
      <c r="A275" s="579"/>
      <c r="B275" s="579"/>
      <c r="C275" s="464">
        <v>5012.5</v>
      </c>
      <c r="D275" s="464">
        <v>5025</v>
      </c>
      <c r="E275" s="464">
        <v>0</v>
      </c>
      <c r="F275" s="464">
        <v>0</v>
      </c>
      <c r="G275" s="464">
        <v>0</v>
      </c>
      <c r="H275" s="464">
        <v>0</v>
      </c>
      <c r="I275" s="464">
        <v>0</v>
      </c>
      <c r="J275" s="464">
        <v>10037.5</v>
      </c>
      <c r="K275" s="326"/>
    </row>
    <row r="276" spans="1:11" ht="16.5" customHeight="1">
      <c r="A276" s="579"/>
      <c r="B276" s="579"/>
      <c r="C276" s="464">
        <v>2105.25</v>
      </c>
      <c r="D276" s="464">
        <v>2110.5</v>
      </c>
      <c r="E276" s="464">
        <v>0</v>
      </c>
      <c r="F276" s="464">
        <v>0</v>
      </c>
      <c r="G276" s="464">
        <v>0</v>
      </c>
      <c r="H276" s="464">
        <v>0</v>
      </c>
      <c r="I276" s="464">
        <v>0</v>
      </c>
      <c r="J276" s="464">
        <v>4215.75</v>
      </c>
      <c r="K276" s="326"/>
    </row>
    <row r="277" spans="1:11" ht="16.5" customHeight="1">
      <c r="A277" s="579"/>
      <c r="B277" s="579"/>
      <c r="C277" s="464">
        <v>2005</v>
      </c>
      <c r="D277" s="464">
        <v>2010</v>
      </c>
      <c r="E277" s="464">
        <v>0</v>
      </c>
      <c r="F277" s="464">
        <v>0</v>
      </c>
      <c r="G277" s="464">
        <v>0</v>
      </c>
      <c r="H277" s="464">
        <v>0</v>
      </c>
      <c r="I277" s="464">
        <v>0</v>
      </c>
      <c r="J277" s="464">
        <v>4015</v>
      </c>
      <c r="K277" s="326"/>
    </row>
    <row r="278" spans="1:11" ht="16.5" customHeight="1">
      <c r="A278" s="579"/>
      <c r="B278" s="579" t="s">
        <v>491</v>
      </c>
      <c r="C278" s="464">
        <v>25263</v>
      </c>
      <c r="D278" s="464">
        <v>25326</v>
      </c>
      <c r="E278" s="464">
        <v>0</v>
      </c>
      <c r="F278" s="464">
        <v>0</v>
      </c>
      <c r="G278" s="464">
        <v>0</v>
      </c>
      <c r="H278" s="464">
        <v>0</v>
      </c>
      <c r="I278" s="464">
        <v>0</v>
      </c>
      <c r="J278" s="464">
        <v>50589</v>
      </c>
      <c r="K278" s="326"/>
    </row>
    <row r="279" spans="1:11" ht="16.5" customHeight="1">
      <c r="A279" s="579"/>
      <c r="B279" s="579"/>
      <c r="C279" s="464">
        <v>250.625</v>
      </c>
      <c r="D279" s="464">
        <v>0</v>
      </c>
      <c r="E279" s="464">
        <v>0</v>
      </c>
      <c r="F279" s="464">
        <v>0</v>
      </c>
      <c r="G279" s="464">
        <v>0</v>
      </c>
      <c r="H279" s="464">
        <v>0</v>
      </c>
      <c r="I279" s="464">
        <v>0</v>
      </c>
      <c r="J279" s="464">
        <v>250.625</v>
      </c>
      <c r="K279" s="326"/>
    </row>
    <row r="280" spans="1:11" ht="16.5" customHeight="1">
      <c r="A280" s="579"/>
      <c r="B280" s="579"/>
      <c r="C280" s="464">
        <v>751.875</v>
      </c>
      <c r="D280" s="464">
        <v>753.75</v>
      </c>
      <c r="E280" s="464">
        <v>0</v>
      </c>
      <c r="F280" s="464">
        <v>0</v>
      </c>
      <c r="G280" s="464">
        <v>0</v>
      </c>
      <c r="H280" s="464">
        <v>0</v>
      </c>
      <c r="I280" s="464">
        <v>0</v>
      </c>
      <c r="J280" s="464">
        <v>1505.625</v>
      </c>
      <c r="K280" s="326"/>
    </row>
    <row r="281" spans="1:11" ht="16.5" customHeight="1">
      <c r="A281" s="579"/>
      <c r="B281" s="579"/>
      <c r="C281" s="464">
        <v>4511.25</v>
      </c>
      <c r="D281" s="464">
        <v>4522.5</v>
      </c>
      <c r="E281" s="464">
        <v>0</v>
      </c>
      <c r="F281" s="464">
        <v>0</v>
      </c>
      <c r="G281" s="464">
        <v>0</v>
      </c>
      <c r="H281" s="464">
        <v>0</v>
      </c>
      <c r="I281" s="464">
        <v>0</v>
      </c>
      <c r="J281" s="464">
        <v>9033.75</v>
      </c>
      <c r="K281" s="326"/>
    </row>
    <row r="282" spans="1:11" ht="16.5" customHeight="1">
      <c r="A282" s="579"/>
      <c r="B282" s="579"/>
      <c r="C282" s="464">
        <v>15037.5</v>
      </c>
      <c r="D282" s="464">
        <v>15075</v>
      </c>
      <c r="E282" s="464">
        <v>0</v>
      </c>
      <c r="F282" s="464">
        <v>0</v>
      </c>
      <c r="G282" s="464">
        <v>0</v>
      </c>
      <c r="H282" s="464">
        <v>0</v>
      </c>
      <c r="I282" s="464">
        <v>0</v>
      </c>
      <c r="J282" s="464">
        <v>30112.5</v>
      </c>
      <c r="K282" s="326"/>
    </row>
    <row r="283" spans="1:11" ht="16.5" customHeight="1">
      <c r="A283" s="579"/>
      <c r="B283" s="579"/>
      <c r="C283" s="464">
        <v>250.625</v>
      </c>
      <c r="D283" s="464">
        <v>0</v>
      </c>
      <c r="E283" s="464">
        <v>0</v>
      </c>
      <c r="F283" s="464">
        <v>0</v>
      </c>
      <c r="G283" s="464">
        <v>0</v>
      </c>
      <c r="H283" s="464">
        <v>0</v>
      </c>
      <c r="I283" s="464">
        <v>0</v>
      </c>
      <c r="J283" s="464">
        <v>250.625</v>
      </c>
      <c r="K283" s="326"/>
    </row>
    <row r="284" spans="1:11" ht="16.5" customHeight="1">
      <c r="A284" s="579"/>
      <c r="B284" s="579"/>
      <c r="C284" s="464">
        <v>751.875</v>
      </c>
      <c r="D284" s="464">
        <v>753.75</v>
      </c>
      <c r="E284" s="464">
        <v>0</v>
      </c>
      <c r="F284" s="464">
        <v>0</v>
      </c>
      <c r="G284" s="464">
        <v>0</v>
      </c>
      <c r="H284" s="464">
        <v>0</v>
      </c>
      <c r="I284" s="464">
        <v>0</v>
      </c>
      <c r="J284" s="464">
        <v>1505.625</v>
      </c>
      <c r="K284" s="326"/>
    </row>
    <row r="285" spans="1:11" ht="16.5" customHeight="1">
      <c r="A285" s="579"/>
      <c r="B285" s="579"/>
      <c r="C285" s="464">
        <v>300.75</v>
      </c>
      <c r="D285" s="464">
        <v>301.5</v>
      </c>
      <c r="E285" s="464">
        <v>0</v>
      </c>
      <c r="F285" s="464">
        <v>0</v>
      </c>
      <c r="G285" s="464">
        <v>0</v>
      </c>
      <c r="H285" s="464">
        <v>0</v>
      </c>
      <c r="I285" s="464">
        <v>0</v>
      </c>
      <c r="J285" s="464">
        <v>602.25</v>
      </c>
      <c r="K285" s="326"/>
    </row>
    <row r="286" spans="1:11" ht="16.5" customHeight="1">
      <c r="A286" s="579"/>
      <c r="B286" s="579"/>
      <c r="C286" s="464">
        <v>1002.5</v>
      </c>
      <c r="D286" s="464">
        <v>1005</v>
      </c>
      <c r="E286" s="464">
        <v>0</v>
      </c>
      <c r="F286" s="464">
        <v>0</v>
      </c>
      <c r="G286" s="464">
        <v>0</v>
      </c>
      <c r="H286" s="464">
        <v>0</v>
      </c>
      <c r="I286" s="464">
        <v>0</v>
      </c>
      <c r="J286" s="464">
        <v>2007.5</v>
      </c>
      <c r="K286" s="326"/>
    </row>
    <row r="287" spans="1:11" ht="16.5" customHeight="1">
      <c r="A287" s="579"/>
      <c r="B287" s="579"/>
      <c r="C287" s="464">
        <v>5012.5</v>
      </c>
      <c r="D287" s="464">
        <v>0</v>
      </c>
      <c r="E287" s="464">
        <v>0</v>
      </c>
      <c r="F287" s="464">
        <v>0</v>
      </c>
      <c r="G287" s="464">
        <v>0</v>
      </c>
      <c r="H287" s="464">
        <v>0</v>
      </c>
      <c r="I287" s="464">
        <v>0</v>
      </c>
      <c r="J287" s="464">
        <v>5012.5</v>
      </c>
      <c r="K287" s="326"/>
    </row>
    <row r="288" spans="1:11" ht="16.5" customHeight="1">
      <c r="A288" s="579"/>
      <c r="B288" s="579"/>
      <c r="C288" s="464">
        <v>2105.25</v>
      </c>
      <c r="D288" s="464">
        <v>0</v>
      </c>
      <c r="E288" s="464">
        <v>0</v>
      </c>
      <c r="F288" s="464">
        <v>0</v>
      </c>
      <c r="G288" s="464">
        <v>0</v>
      </c>
      <c r="H288" s="464">
        <v>0</v>
      </c>
      <c r="I288" s="464">
        <v>0</v>
      </c>
      <c r="J288" s="464">
        <v>2105.25</v>
      </c>
      <c r="K288" s="326"/>
    </row>
    <row r="289" spans="1:11" ht="16.5" customHeight="1">
      <c r="A289" s="579"/>
      <c r="B289" s="579"/>
      <c r="C289" s="464">
        <v>2005</v>
      </c>
      <c r="D289" s="464">
        <v>0</v>
      </c>
      <c r="E289" s="464">
        <v>0</v>
      </c>
      <c r="F289" s="464">
        <v>0</v>
      </c>
      <c r="G289" s="464">
        <v>0</v>
      </c>
      <c r="H289" s="464">
        <v>0</v>
      </c>
      <c r="I289" s="464">
        <v>0</v>
      </c>
      <c r="J289" s="464">
        <v>2005</v>
      </c>
      <c r="K289" s="326"/>
    </row>
    <row r="290" spans="1:11" ht="16.5" customHeight="1">
      <c r="A290" s="579"/>
      <c r="B290" s="579" t="s">
        <v>492</v>
      </c>
      <c r="C290" s="464">
        <v>18045</v>
      </c>
      <c r="D290" s="464">
        <v>0</v>
      </c>
      <c r="E290" s="464">
        <v>9067.5</v>
      </c>
      <c r="F290" s="464">
        <v>12120</v>
      </c>
      <c r="G290" s="464">
        <v>12150</v>
      </c>
      <c r="H290" s="464">
        <v>12180</v>
      </c>
      <c r="I290" s="464">
        <v>0</v>
      </c>
      <c r="J290" s="464">
        <v>63562.5</v>
      </c>
    </row>
    <row r="291" spans="1:11" ht="16.5" customHeight="1">
      <c r="A291" s="579"/>
      <c r="B291" s="579"/>
      <c r="C291" s="464">
        <v>2506.25</v>
      </c>
      <c r="D291" s="464">
        <v>0</v>
      </c>
      <c r="E291" s="464">
        <v>15112.5</v>
      </c>
      <c r="F291" s="464">
        <v>15150</v>
      </c>
      <c r="G291" s="464">
        <v>20250</v>
      </c>
      <c r="H291" s="464">
        <v>20300</v>
      </c>
      <c r="I291" s="464">
        <v>0</v>
      </c>
      <c r="J291" s="464">
        <v>73318.75</v>
      </c>
    </row>
    <row r="292" spans="1:11" ht="16.5" customHeight="1">
      <c r="A292" s="579"/>
      <c r="B292" s="579"/>
      <c r="C292" s="464">
        <v>2005</v>
      </c>
      <c r="D292" s="464">
        <v>0</v>
      </c>
      <c r="E292" s="464">
        <v>3022.5</v>
      </c>
      <c r="F292" s="464">
        <v>3030</v>
      </c>
      <c r="G292" s="464">
        <v>4050</v>
      </c>
      <c r="H292" s="464">
        <v>4060</v>
      </c>
      <c r="I292" s="464">
        <v>0</v>
      </c>
      <c r="J292" s="464">
        <v>16167.5</v>
      </c>
    </row>
    <row r="293" spans="1:11" ht="16.5" customHeight="1">
      <c r="A293" s="579"/>
      <c r="B293" s="579"/>
      <c r="C293" s="464">
        <v>13533.75</v>
      </c>
      <c r="D293" s="464">
        <v>13567.5</v>
      </c>
      <c r="E293" s="464">
        <v>13601.25</v>
      </c>
      <c r="F293" s="464">
        <v>0</v>
      </c>
      <c r="G293" s="464">
        <v>0</v>
      </c>
      <c r="H293" s="464">
        <v>0</v>
      </c>
      <c r="I293" s="464">
        <v>0</v>
      </c>
      <c r="J293" s="464">
        <v>40702.5</v>
      </c>
    </row>
    <row r="294" spans="1:11" ht="16.5" customHeight="1">
      <c r="A294" s="579"/>
      <c r="B294" s="579"/>
      <c r="C294" s="464">
        <v>6015</v>
      </c>
      <c r="D294" s="464">
        <v>6030</v>
      </c>
      <c r="E294" s="464">
        <v>6045</v>
      </c>
      <c r="F294" s="464">
        <v>0</v>
      </c>
      <c r="G294" s="464">
        <v>0</v>
      </c>
      <c r="H294" s="464">
        <v>0</v>
      </c>
      <c r="I294" s="464">
        <v>0</v>
      </c>
      <c r="J294" s="464">
        <v>18090</v>
      </c>
    </row>
    <row r="295" spans="1:11" ht="16.5" customHeight="1">
      <c r="A295" s="579"/>
      <c r="B295" s="579"/>
      <c r="C295" s="464">
        <v>501.25</v>
      </c>
      <c r="D295" s="464">
        <v>502.5</v>
      </c>
      <c r="E295" s="464">
        <v>503.75</v>
      </c>
      <c r="F295" s="464">
        <v>0</v>
      </c>
      <c r="G295" s="464">
        <v>0</v>
      </c>
      <c r="H295" s="464">
        <v>0</v>
      </c>
      <c r="I295" s="464">
        <v>0</v>
      </c>
      <c r="J295" s="464">
        <v>1507.5</v>
      </c>
    </row>
    <row r="296" spans="1:11" ht="16.5" customHeight="1">
      <c r="A296" s="579"/>
      <c r="B296" s="579"/>
      <c r="C296" s="464">
        <v>2506.25</v>
      </c>
      <c r="D296" s="464">
        <v>0</v>
      </c>
      <c r="E296" s="464">
        <v>0</v>
      </c>
      <c r="F296" s="464">
        <v>0</v>
      </c>
      <c r="G296" s="464">
        <v>0</v>
      </c>
      <c r="H296" s="464">
        <v>2537.5</v>
      </c>
      <c r="I296" s="464">
        <v>0</v>
      </c>
      <c r="J296" s="464">
        <v>5043.75</v>
      </c>
    </row>
    <row r="297" spans="1:11" ht="16.5" customHeight="1">
      <c r="A297" s="579"/>
      <c r="B297" s="579"/>
      <c r="C297" s="464">
        <v>2005</v>
      </c>
      <c r="D297" s="464">
        <v>2010</v>
      </c>
      <c r="E297" s="464">
        <v>2015</v>
      </c>
      <c r="F297" s="464">
        <v>0</v>
      </c>
      <c r="G297" s="464">
        <v>0</v>
      </c>
      <c r="H297" s="464">
        <v>0</v>
      </c>
      <c r="I297" s="464">
        <v>0</v>
      </c>
      <c r="J297" s="464">
        <v>6030</v>
      </c>
    </row>
    <row r="298" spans="1:11" ht="16.5" customHeight="1">
      <c r="A298" s="579"/>
      <c r="B298" s="579"/>
      <c r="C298" s="464">
        <v>601.5</v>
      </c>
      <c r="D298" s="464">
        <v>603</v>
      </c>
      <c r="E298" s="464">
        <v>604.5</v>
      </c>
      <c r="F298" s="464">
        <v>0</v>
      </c>
      <c r="G298" s="464">
        <v>0</v>
      </c>
      <c r="H298" s="464">
        <v>0</v>
      </c>
      <c r="I298" s="464">
        <v>0</v>
      </c>
      <c r="J298" s="464">
        <v>1809</v>
      </c>
    </row>
    <row r="299" spans="1:11" ht="16.5" customHeight="1">
      <c r="A299" s="579"/>
      <c r="B299" s="579"/>
      <c r="C299" s="464">
        <v>2005</v>
      </c>
      <c r="D299" s="464">
        <v>2010</v>
      </c>
      <c r="E299" s="464">
        <v>2015</v>
      </c>
      <c r="F299" s="464">
        <v>0</v>
      </c>
      <c r="G299" s="464">
        <v>0</v>
      </c>
      <c r="H299" s="464">
        <v>0</v>
      </c>
      <c r="I299" s="464">
        <v>0</v>
      </c>
      <c r="J299" s="464">
        <v>6030</v>
      </c>
    </row>
    <row r="300" spans="1:11" ht="16.5" customHeight="1">
      <c r="A300" s="579"/>
      <c r="B300" s="579"/>
      <c r="C300" s="464">
        <v>2105.25</v>
      </c>
      <c r="D300" s="464">
        <v>0</v>
      </c>
      <c r="E300" s="464">
        <v>0</v>
      </c>
      <c r="F300" s="464">
        <v>0</v>
      </c>
      <c r="G300" s="464">
        <v>0</v>
      </c>
      <c r="H300" s="464">
        <v>2131.5</v>
      </c>
      <c r="I300" s="464">
        <v>0</v>
      </c>
      <c r="J300" s="464">
        <v>4236.75</v>
      </c>
    </row>
    <row r="301" spans="1:11" ht="16.5" customHeight="1">
      <c r="A301" s="579"/>
      <c r="B301" s="579"/>
      <c r="C301" s="464">
        <v>2105.25</v>
      </c>
      <c r="D301" s="464">
        <v>0</v>
      </c>
      <c r="E301" s="464">
        <v>0</v>
      </c>
      <c r="F301" s="464">
        <v>0</v>
      </c>
      <c r="G301" s="464">
        <v>0</v>
      </c>
      <c r="H301" s="464">
        <v>2131.5</v>
      </c>
      <c r="I301" s="464">
        <v>0</v>
      </c>
      <c r="J301" s="464">
        <v>4236.75</v>
      </c>
    </row>
    <row r="302" spans="1:11" ht="16.5" customHeight="1">
      <c r="A302" s="579"/>
      <c r="B302" s="579"/>
      <c r="C302" s="464">
        <v>501.25</v>
      </c>
      <c r="D302" s="464">
        <v>402</v>
      </c>
      <c r="E302" s="464">
        <v>403</v>
      </c>
      <c r="F302" s="464">
        <v>0</v>
      </c>
      <c r="G302" s="464">
        <v>0</v>
      </c>
      <c r="H302" s="464">
        <v>101.5</v>
      </c>
      <c r="I302" s="464">
        <v>0</v>
      </c>
      <c r="J302" s="464">
        <v>1407.75</v>
      </c>
    </row>
    <row r="303" spans="1:11" ht="16.5" customHeight="1">
      <c r="A303" s="579"/>
      <c r="B303" s="579"/>
      <c r="C303" s="464">
        <v>5012.5</v>
      </c>
      <c r="D303" s="464">
        <v>4020</v>
      </c>
      <c r="E303" s="464">
        <v>4030</v>
      </c>
      <c r="F303" s="464">
        <v>0</v>
      </c>
      <c r="G303" s="464">
        <v>0</v>
      </c>
      <c r="H303" s="464">
        <v>1015</v>
      </c>
      <c r="I303" s="464">
        <v>0</v>
      </c>
      <c r="J303" s="464">
        <v>14077.5</v>
      </c>
    </row>
    <row r="304" spans="1:11" s="297" customFormat="1" ht="16.5" customHeight="1">
      <c r="A304" s="467"/>
      <c r="B304" s="467"/>
      <c r="C304" s="468">
        <f>SUM(C268:C303)</f>
        <v>191577.75</v>
      </c>
      <c r="D304" s="468">
        <f t="shared" ref="D304:J304" si="11">SUM(D268:D303)</f>
        <v>151956</v>
      </c>
      <c r="E304" s="468">
        <f t="shared" si="11"/>
        <v>56420</v>
      </c>
      <c r="F304" s="468">
        <f t="shared" si="11"/>
        <v>30300</v>
      </c>
      <c r="G304" s="468">
        <f t="shared" si="11"/>
        <v>36450</v>
      </c>
      <c r="H304" s="468">
        <f t="shared" si="11"/>
        <v>44457</v>
      </c>
      <c r="I304" s="468">
        <f t="shared" si="11"/>
        <v>0</v>
      </c>
      <c r="J304" s="468">
        <f t="shared" si="11"/>
        <v>511160.75</v>
      </c>
    </row>
    <row r="305" spans="1:10" ht="16.5" customHeight="1">
      <c r="A305" s="578" t="s">
        <v>493</v>
      </c>
      <c r="B305" s="579" t="s">
        <v>494</v>
      </c>
      <c r="C305" s="464">
        <v>50526</v>
      </c>
      <c r="D305" s="464">
        <v>50652</v>
      </c>
      <c r="E305" s="464">
        <v>50778</v>
      </c>
      <c r="F305" s="464">
        <v>25452</v>
      </c>
      <c r="G305" s="464">
        <v>25515</v>
      </c>
      <c r="H305" s="464">
        <v>25578</v>
      </c>
      <c r="I305" s="464">
        <v>25641</v>
      </c>
      <c r="J305" s="464">
        <v>254142</v>
      </c>
    </row>
    <row r="306" spans="1:10" ht="16.5" customHeight="1">
      <c r="A306" s="578"/>
      <c r="B306" s="579"/>
      <c r="C306" s="464">
        <v>13533.75</v>
      </c>
      <c r="D306" s="464">
        <v>13567.5</v>
      </c>
      <c r="E306" s="464">
        <v>13601.25</v>
      </c>
      <c r="F306" s="464">
        <v>0</v>
      </c>
      <c r="G306" s="464">
        <v>0</v>
      </c>
      <c r="H306" s="464">
        <v>0</v>
      </c>
      <c r="I306" s="464">
        <v>0</v>
      </c>
      <c r="J306" s="464">
        <v>40702.5</v>
      </c>
    </row>
    <row r="307" spans="1:10" ht="16.5" customHeight="1">
      <c r="A307" s="578"/>
      <c r="B307" s="579"/>
      <c r="C307" s="464">
        <v>9022.5</v>
      </c>
      <c r="D307" s="464">
        <v>9045</v>
      </c>
      <c r="E307" s="464">
        <v>9067.5</v>
      </c>
      <c r="F307" s="464">
        <v>0</v>
      </c>
      <c r="G307" s="464">
        <v>0</v>
      </c>
      <c r="H307" s="464">
        <v>0</v>
      </c>
      <c r="I307" s="464">
        <v>0</v>
      </c>
      <c r="J307" s="464">
        <v>27135</v>
      </c>
    </row>
    <row r="308" spans="1:10" ht="16.5" customHeight="1">
      <c r="A308" s="578"/>
      <c r="B308" s="579"/>
      <c r="C308" s="464">
        <v>2005</v>
      </c>
      <c r="D308" s="464">
        <v>2010</v>
      </c>
      <c r="E308" s="464">
        <v>2015</v>
      </c>
      <c r="F308" s="464">
        <v>0</v>
      </c>
      <c r="G308" s="464">
        <v>0</v>
      </c>
      <c r="H308" s="464">
        <v>0</v>
      </c>
      <c r="I308" s="464">
        <v>0</v>
      </c>
      <c r="J308" s="464">
        <v>6030</v>
      </c>
    </row>
    <row r="309" spans="1:10" ht="16.5" customHeight="1">
      <c r="A309" s="578"/>
      <c r="B309" s="579"/>
      <c r="C309" s="464">
        <v>6015</v>
      </c>
      <c r="D309" s="464">
        <v>6030</v>
      </c>
      <c r="E309" s="464">
        <v>6045</v>
      </c>
      <c r="F309" s="464">
        <v>0</v>
      </c>
      <c r="G309" s="464">
        <v>0</v>
      </c>
      <c r="H309" s="464">
        <v>0</v>
      </c>
      <c r="I309" s="464">
        <v>0</v>
      </c>
      <c r="J309" s="464">
        <v>18090</v>
      </c>
    </row>
    <row r="310" spans="1:10" ht="16.5" customHeight="1">
      <c r="A310" s="578"/>
      <c r="B310" s="579"/>
      <c r="C310" s="464">
        <v>1203</v>
      </c>
      <c r="D310" s="464">
        <v>1206</v>
      </c>
      <c r="E310" s="464">
        <v>1209</v>
      </c>
      <c r="F310" s="464">
        <v>0</v>
      </c>
      <c r="G310" s="464">
        <v>0</v>
      </c>
      <c r="H310" s="464">
        <v>0</v>
      </c>
      <c r="I310" s="464">
        <v>0</v>
      </c>
      <c r="J310" s="464">
        <v>3618</v>
      </c>
    </row>
    <row r="311" spans="1:10" ht="16.5" customHeight="1">
      <c r="A311" s="578"/>
      <c r="B311" s="579"/>
      <c r="C311" s="464">
        <v>5614</v>
      </c>
      <c r="D311" s="464">
        <v>5628</v>
      </c>
      <c r="E311" s="464">
        <v>5642</v>
      </c>
      <c r="F311" s="464">
        <v>0</v>
      </c>
      <c r="G311" s="464">
        <v>0</v>
      </c>
      <c r="H311" s="464">
        <v>0</v>
      </c>
      <c r="I311" s="464">
        <v>0</v>
      </c>
      <c r="J311" s="464">
        <v>16884</v>
      </c>
    </row>
    <row r="312" spans="1:10" ht="16.5" customHeight="1">
      <c r="A312" s="578"/>
      <c r="B312" s="579"/>
      <c r="C312" s="464">
        <v>5012.5</v>
      </c>
      <c r="D312" s="464">
        <v>5025</v>
      </c>
      <c r="E312" s="464">
        <v>5037.5</v>
      </c>
      <c r="F312" s="464">
        <v>0</v>
      </c>
      <c r="G312" s="464">
        <v>0</v>
      </c>
      <c r="H312" s="464">
        <v>0</v>
      </c>
      <c r="I312" s="464">
        <v>0</v>
      </c>
      <c r="J312" s="464">
        <v>15075</v>
      </c>
    </row>
    <row r="313" spans="1:10" ht="16.5" customHeight="1">
      <c r="A313" s="578"/>
      <c r="B313" s="579"/>
      <c r="C313" s="464">
        <v>2105.25</v>
      </c>
      <c r="D313" s="464">
        <v>2110.5</v>
      </c>
      <c r="E313" s="464">
        <v>2115.75</v>
      </c>
      <c r="F313" s="464">
        <v>0</v>
      </c>
      <c r="G313" s="464">
        <v>0</v>
      </c>
      <c r="H313" s="464">
        <v>0</v>
      </c>
      <c r="I313" s="464">
        <v>0</v>
      </c>
      <c r="J313" s="464">
        <v>6331.5</v>
      </c>
    </row>
    <row r="314" spans="1:10" ht="16.5" customHeight="1">
      <c r="A314" s="578"/>
      <c r="B314" s="579"/>
      <c r="C314" s="464">
        <v>1203</v>
      </c>
      <c r="D314" s="464">
        <v>1206</v>
      </c>
      <c r="E314" s="464">
        <v>1209</v>
      </c>
      <c r="F314" s="464">
        <v>0</v>
      </c>
      <c r="G314" s="464">
        <v>0</v>
      </c>
      <c r="H314" s="464">
        <v>0</v>
      </c>
      <c r="I314" s="464">
        <v>0</v>
      </c>
      <c r="J314" s="464">
        <v>3618</v>
      </c>
    </row>
    <row r="315" spans="1:10" ht="16.5" customHeight="1">
      <c r="A315" s="578"/>
      <c r="B315" s="579"/>
      <c r="C315" s="464">
        <v>60150</v>
      </c>
      <c r="D315" s="464">
        <v>60300</v>
      </c>
      <c r="E315" s="464">
        <v>60450</v>
      </c>
      <c r="F315" s="464">
        <v>0</v>
      </c>
      <c r="G315" s="464">
        <v>0</v>
      </c>
      <c r="H315" s="464">
        <v>0</v>
      </c>
      <c r="I315" s="464">
        <v>0</v>
      </c>
      <c r="J315" s="464">
        <v>180900</v>
      </c>
    </row>
    <row r="316" spans="1:10" ht="16.5" customHeight="1">
      <c r="A316" s="578"/>
      <c r="B316" s="579"/>
      <c r="C316" s="464">
        <v>0</v>
      </c>
      <c r="D316" s="464">
        <v>201000</v>
      </c>
      <c r="E316" s="464">
        <v>302250</v>
      </c>
      <c r="F316" s="464">
        <v>450460</v>
      </c>
      <c r="G316" s="464">
        <v>0</v>
      </c>
      <c r="H316" s="464">
        <v>0</v>
      </c>
      <c r="I316" s="464">
        <v>0</v>
      </c>
      <c r="J316" s="464">
        <v>953710</v>
      </c>
    </row>
    <row r="317" spans="1:10" ht="16.5" customHeight="1">
      <c r="A317" s="578"/>
      <c r="B317" s="579" t="s">
        <v>495</v>
      </c>
      <c r="C317" s="464">
        <v>9022.5</v>
      </c>
      <c r="D317" s="464">
        <v>9045</v>
      </c>
      <c r="E317" s="464">
        <v>9067.5</v>
      </c>
      <c r="F317" s="464">
        <v>0</v>
      </c>
      <c r="G317" s="464">
        <v>0</v>
      </c>
      <c r="H317" s="464">
        <v>0</v>
      </c>
      <c r="I317" s="464">
        <v>0</v>
      </c>
      <c r="J317" s="464">
        <v>27135</v>
      </c>
    </row>
    <row r="318" spans="1:10" ht="16.5" customHeight="1">
      <c r="A318" s="578"/>
      <c r="B318" s="579"/>
      <c r="C318" s="464">
        <v>501.25</v>
      </c>
      <c r="D318" s="464">
        <v>502.5</v>
      </c>
      <c r="E318" s="464">
        <v>503.75</v>
      </c>
      <c r="F318" s="464">
        <v>0</v>
      </c>
      <c r="G318" s="464">
        <v>0</v>
      </c>
      <c r="H318" s="464">
        <v>0</v>
      </c>
      <c r="I318" s="464">
        <v>0</v>
      </c>
      <c r="J318" s="464">
        <v>1507.5</v>
      </c>
    </row>
    <row r="319" spans="1:10" ht="16.5" customHeight="1">
      <c r="A319" s="578"/>
      <c r="B319" s="579"/>
      <c r="C319" s="464">
        <v>2005</v>
      </c>
      <c r="D319" s="464">
        <v>2010</v>
      </c>
      <c r="E319" s="464">
        <v>2015</v>
      </c>
      <c r="F319" s="464">
        <v>0</v>
      </c>
      <c r="G319" s="464">
        <v>0</v>
      </c>
      <c r="H319" s="464">
        <v>0</v>
      </c>
      <c r="I319" s="464">
        <v>0</v>
      </c>
      <c r="J319" s="464">
        <v>6030</v>
      </c>
    </row>
    <row r="320" spans="1:10" ht="16.5" customHeight="1">
      <c r="A320" s="578"/>
      <c r="B320" s="579"/>
      <c r="C320" s="464">
        <v>9022.5</v>
      </c>
      <c r="D320" s="464">
        <v>9045</v>
      </c>
      <c r="E320" s="464">
        <v>9067.5</v>
      </c>
      <c r="F320" s="464">
        <v>0</v>
      </c>
      <c r="G320" s="464">
        <v>0</v>
      </c>
      <c r="H320" s="464">
        <v>0</v>
      </c>
      <c r="I320" s="464">
        <v>0</v>
      </c>
      <c r="J320" s="464">
        <v>27135</v>
      </c>
    </row>
    <row r="321" spans="1:10" ht="16.5" customHeight="1">
      <c r="A321" s="578"/>
      <c r="B321" s="579"/>
      <c r="C321" s="464">
        <v>27067.5</v>
      </c>
      <c r="D321" s="464">
        <v>27135</v>
      </c>
      <c r="E321" s="464">
        <v>27202.5</v>
      </c>
      <c r="F321" s="464">
        <v>0</v>
      </c>
      <c r="G321" s="464">
        <v>0</v>
      </c>
      <c r="H321" s="464">
        <v>0</v>
      </c>
      <c r="I321" s="464">
        <v>0</v>
      </c>
      <c r="J321" s="464">
        <v>81405</v>
      </c>
    </row>
    <row r="322" spans="1:10" ht="16.5" customHeight="1">
      <c r="A322" s="578"/>
      <c r="B322" s="579"/>
      <c r="C322" s="464">
        <v>501.25</v>
      </c>
      <c r="D322" s="464">
        <v>502.5</v>
      </c>
      <c r="E322" s="464">
        <v>503.75</v>
      </c>
      <c r="F322" s="464">
        <v>0</v>
      </c>
      <c r="G322" s="464">
        <v>0</v>
      </c>
      <c r="H322" s="464">
        <v>0</v>
      </c>
      <c r="I322" s="464">
        <v>0</v>
      </c>
      <c r="J322" s="464">
        <v>1507.5</v>
      </c>
    </row>
    <row r="323" spans="1:10" ht="16.5" customHeight="1">
      <c r="A323" s="578"/>
      <c r="B323" s="579"/>
      <c r="C323" s="464">
        <v>2005</v>
      </c>
      <c r="D323" s="464">
        <v>2010</v>
      </c>
      <c r="E323" s="464">
        <v>2015</v>
      </c>
      <c r="F323" s="464">
        <v>0</v>
      </c>
      <c r="G323" s="464">
        <v>0</v>
      </c>
      <c r="H323" s="464">
        <v>0</v>
      </c>
      <c r="I323" s="464">
        <v>0</v>
      </c>
      <c r="J323" s="464">
        <v>6030</v>
      </c>
    </row>
    <row r="324" spans="1:10" ht="16.5" customHeight="1">
      <c r="A324" s="578"/>
      <c r="B324" s="579"/>
      <c r="C324" s="464">
        <v>601.5</v>
      </c>
      <c r="D324" s="464">
        <v>603</v>
      </c>
      <c r="E324" s="464">
        <v>604.5</v>
      </c>
      <c r="F324" s="464">
        <v>0</v>
      </c>
      <c r="G324" s="464">
        <v>0</v>
      </c>
      <c r="H324" s="464">
        <v>0</v>
      </c>
      <c r="I324" s="464">
        <v>0</v>
      </c>
      <c r="J324" s="464">
        <v>1809</v>
      </c>
    </row>
    <row r="325" spans="1:10" ht="16.5" customHeight="1">
      <c r="A325" s="578"/>
      <c r="B325" s="579"/>
      <c r="C325" s="464">
        <v>2005</v>
      </c>
      <c r="D325" s="464">
        <v>2010</v>
      </c>
      <c r="E325" s="464">
        <v>2015</v>
      </c>
      <c r="F325" s="464">
        <v>0</v>
      </c>
      <c r="G325" s="464">
        <v>0</v>
      </c>
      <c r="H325" s="464">
        <v>0</v>
      </c>
      <c r="I325" s="464">
        <v>0</v>
      </c>
      <c r="J325" s="464">
        <v>6030</v>
      </c>
    </row>
    <row r="326" spans="1:10" ht="16.5" customHeight="1">
      <c r="A326" s="578"/>
      <c r="B326" s="579"/>
      <c r="C326" s="464">
        <v>401</v>
      </c>
      <c r="D326" s="464">
        <v>402</v>
      </c>
      <c r="E326" s="464">
        <v>403</v>
      </c>
      <c r="F326" s="464">
        <v>0</v>
      </c>
      <c r="G326" s="464">
        <v>0</v>
      </c>
      <c r="H326" s="464">
        <v>0</v>
      </c>
      <c r="I326" s="464">
        <v>0</v>
      </c>
      <c r="J326" s="464">
        <v>1206</v>
      </c>
    </row>
    <row r="327" spans="1:10" ht="16.5" customHeight="1">
      <c r="A327" s="578"/>
      <c r="B327" s="579"/>
      <c r="C327" s="464">
        <v>4010</v>
      </c>
      <c r="D327" s="464">
        <v>4020</v>
      </c>
      <c r="E327" s="464">
        <v>4030</v>
      </c>
      <c r="F327" s="464">
        <v>0</v>
      </c>
      <c r="G327" s="464">
        <v>0</v>
      </c>
      <c r="H327" s="464">
        <v>0</v>
      </c>
      <c r="I327" s="464">
        <v>0</v>
      </c>
      <c r="J327" s="464">
        <v>12060</v>
      </c>
    </row>
    <row r="328" spans="1:10" ht="16.5" customHeight="1">
      <c r="A328" s="578"/>
      <c r="B328" s="579"/>
      <c r="C328" s="464">
        <v>8020</v>
      </c>
      <c r="D328" s="464">
        <v>8040</v>
      </c>
      <c r="E328" s="464">
        <v>8060</v>
      </c>
      <c r="F328" s="464">
        <v>0</v>
      </c>
      <c r="G328" s="464">
        <v>0</v>
      </c>
      <c r="H328" s="464">
        <v>0</v>
      </c>
      <c r="I328" s="464">
        <v>0</v>
      </c>
      <c r="J328" s="464">
        <v>24120</v>
      </c>
    </row>
    <row r="329" spans="1:10" ht="16.5" customHeight="1">
      <c r="A329" s="578"/>
      <c r="B329" s="579" t="s">
        <v>496</v>
      </c>
      <c r="C329" s="464">
        <v>3007.5</v>
      </c>
      <c r="D329" s="464">
        <v>3015</v>
      </c>
      <c r="E329" s="464">
        <v>3022.5</v>
      </c>
      <c r="F329" s="464">
        <v>0</v>
      </c>
      <c r="G329" s="464">
        <v>0</v>
      </c>
      <c r="H329" s="464">
        <v>0</v>
      </c>
      <c r="I329" s="464">
        <v>0</v>
      </c>
      <c r="J329" s="464">
        <v>9045</v>
      </c>
    </row>
    <row r="330" spans="1:10" ht="16.5" customHeight="1">
      <c r="A330" s="578"/>
      <c r="B330" s="579"/>
      <c r="C330" s="464">
        <v>2005</v>
      </c>
      <c r="D330" s="464">
        <v>2010</v>
      </c>
      <c r="E330" s="464">
        <v>2015</v>
      </c>
      <c r="F330" s="464">
        <v>0</v>
      </c>
      <c r="G330" s="464">
        <v>0</v>
      </c>
      <c r="H330" s="464">
        <v>0</v>
      </c>
      <c r="I330" s="464">
        <v>0</v>
      </c>
      <c r="J330" s="464">
        <v>6030</v>
      </c>
    </row>
    <row r="331" spans="1:10" ht="16.5" customHeight="1">
      <c r="A331" s="578"/>
      <c r="B331" s="579"/>
      <c r="C331" s="464">
        <v>9022.5</v>
      </c>
      <c r="D331" s="464">
        <v>1507.5</v>
      </c>
      <c r="E331" s="464">
        <v>1511.25</v>
      </c>
      <c r="F331" s="464">
        <v>0</v>
      </c>
      <c r="G331" s="464">
        <v>0</v>
      </c>
      <c r="H331" s="464">
        <v>0</v>
      </c>
      <c r="I331" s="464">
        <v>0</v>
      </c>
      <c r="J331" s="464">
        <v>12041.25</v>
      </c>
    </row>
    <row r="332" spans="1:10" ht="16.5" customHeight="1">
      <c r="A332" s="578"/>
      <c r="B332" s="579"/>
      <c r="C332" s="464">
        <v>7218</v>
      </c>
      <c r="D332" s="464">
        <v>7236.0000000000009</v>
      </c>
      <c r="E332" s="464">
        <v>7253.9999999999991</v>
      </c>
      <c r="F332" s="464">
        <v>0</v>
      </c>
      <c r="G332" s="464">
        <v>0</v>
      </c>
      <c r="H332" s="464">
        <v>0</v>
      </c>
      <c r="I332" s="464">
        <v>0</v>
      </c>
      <c r="J332" s="464">
        <v>21708</v>
      </c>
    </row>
    <row r="333" spans="1:10" ht="16.5" customHeight="1">
      <c r="A333" s="578"/>
      <c r="B333" s="579"/>
      <c r="C333" s="464">
        <v>2005</v>
      </c>
      <c r="D333" s="464">
        <v>2010</v>
      </c>
      <c r="E333" s="464">
        <v>2015</v>
      </c>
      <c r="F333" s="464">
        <v>0</v>
      </c>
      <c r="G333" s="464">
        <v>0</v>
      </c>
      <c r="H333" s="464">
        <v>0</v>
      </c>
      <c r="I333" s="464">
        <v>0</v>
      </c>
      <c r="J333" s="464">
        <v>6030</v>
      </c>
    </row>
    <row r="334" spans="1:10" ht="16.5" customHeight="1">
      <c r="A334" s="578"/>
      <c r="B334" s="579"/>
      <c r="C334" s="464">
        <v>601.5</v>
      </c>
      <c r="D334" s="464">
        <v>603</v>
      </c>
      <c r="E334" s="464">
        <v>604.5</v>
      </c>
      <c r="F334" s="464">
        <v>0</v>
      </c>
      <c r="G334" s="464">
        <v>0</v>
      </c>
      <c r="H334" s="464">
        <v>0</v>
      </c>
      <c r="I334" s="464">
        <v>0</v>
      </c>
      <c r="J334" s="464">
        <v>1809</v>
      </c>
    </row>
    <row r="335" spans="1:10" ht="16.5" customHeight="1">
      <c r="A335" s="578"/>
      <c r="B335" s="579"/>
      <c r="C335" s="464">
        <v>2005</v>
      </c>
      <c r="D335" s="464">
        <v>2010</v>
      </c>
      <c r="E335" s="464">
        <v>2015</v>
      </c>
      <c r="F335" s="464">
        <v>0</v>
      </c>
      <c r="G335" s="464">
        <v>0</v>
      </c>
      <c r="H335" s="464">
        <v>0</v>
      </c>
      <c r="I335" s="464">
        <v>0</v>
      </c>
      <c r="J335" s="464">
        <v>6030</v>
      </c>
    </row>
    <row r="336" spans="1:10" ht="16.5" customHeight="1">
      <c r="A336" s="578"/>
      <c r="B336" s="579"/>
      <c r="C336" s="464">
        <v>401</v>
      </c>
      <c r="D336" s="464">
        <v>402</v>
      </c>
      <c r="E336" s="464">
        <v>403</v>
      </c>
      <c r="F336" s="464">
        <v>0</v>
      </c>
      <c r="G336" s="464">
        <v>0</v>
      </c>
      <c r="H336" s="464">
        <v>0</v>
      </c>
      <c r="I336" s="464">
        <v>0</v>
      </c>
      <c r="J336" s="464">
        <v>1206</v>
      </c>
    </row>
    <row r="337" spans="1:10" ht="16.5" customHeight="1">
      <c r="A337" s="578"/>
      <c r="B337" s="579"/>
      <c r="C337" s="464">
        <v>4010</v>
      </c>
      <c r="D337" s="464">
        <v>4020</v>
      </c>
      <c r="E337" s="464">
        <v>4030</v>
      </c>
      <c r="F337" s="464">
        <v>0</v>
      </c>
      <c r="G337" s="464">
        <v>0</v>
      </c>
      <c r="H337" s="464">
        <v>0</v>
      </c>
      <c r="I337" s="464">
        <v>0</v>
      </c>
      <c r="J337" s="464">
        <v>12060</v>
      </c>
    </row>
    <row r="338" spans="1:10" ht="16.5" customHeight="1">
      <c r="A338" s="578"/>
      <c r="B338" s="585" t="s">
        <v>497</v>
      </c>
      <c r="C338" s="464">
        <v>25263</v>
      </c>
      <c r="D338" s="464">
        <v>33768</v>
      </c>
      <c r="E338" s="464">
        <v>33852</v>
      </c>
      <c r="F338" s="464">
        <v>33936</v>
      </c>
      <c r="G338" s="464">
        <v>25515</v>
      </c>
      <c r="H338" s="464">
        <v>25578</v>
      </c>
      <c r="I338" s="464">
        <v>0</v>
      </c>
      <c r="J338" s="464">
        <v>177912</v>
      </c>
    </row>
    <row r="339" spans="1:10" ht="16.5" customHeight="1">
      <c r="A339" s="578"/>
      <c r="B339" s="585"/>
      <c r="C339" s="464">
        <v>6516.25</v>
      </c>
      <c r="D339" s="464">
        <v>6532.5000000000009</v>
      </c>
      <c r="E339" s="464">
        <v>6548.7499999999991</v>
      </c>
      <c r="F339" s="464">
        <v>6565</v>
      </c>
      <c r="G339" s="464">
        <v>6581.25</v>
      </c>
      <c r="H339" s="464">
        <v>6597.5</v>
      </c>
      <c r="I339" s="464">
        <v>0</v>
      </c>
      <c r="J339" s="464">
        <v>39341.25</v>
      </c>
    </row>
    <row r="340" spans="1:10" ht="16.5" customHeight="1">
      <c r="A340" s="578"/>
      <c r="B340" s="585"/>
      <c r="C340" s="464">
        <v>4333.3062500000005</v>
      </c>
      <c r="D340" s="464">
        <v>4344.1125000000002</v>
      </c>
      <c r="E340" s="464">
        <v>4354.9187500000007</v>
      </c>
      <c r="F340" s="464">
        <v>4365.7250000000004</v>
      </c>
      <c r="G340" s="464">
        <v>4376.53125</v>
      </c>
      <c r="H340" s="464">
        <v>4387.3375000000005</v>
      </c>
      <c r="I340" s="464">
        <v>0</v>
      </c>
      <c r="J340" s="464">
        <v>26161.931250000001</v>
      </c>
    </row>
    <row r="341" spans="1:10" ht="16.5" customHeight="1">
      <c r="A341" s="578"/>
      <c r="B341" s="585"/>
      <c r="C341" s="464">
        <v>250.625</v>
      </c>
      <c r="D341" s="464">
        <v>251.25</v>
      </c>
      <c r="E341" s="464">
        <v>251.875</v>
      </c>
      <c r="F341" s="464">
        <v>252.5</v>
      </c>
      <c r="G341" s="464">
        <v>506.25</v>
      </c>
      <c r="H341" s="464">
        <v>507.5</v>
      </c>
      <c r="I341" s="464">
        <v>0</v>
      </c>
      <c r="J341" s="464">
        <v>2020</v>
      </c>
    </row>
    <row r="342" spans="1:10" ht="16.5" customHeight="1">
      <c r="A342" s="578"/>
      <c r="B342" s="585"/>
      <c r="C342" s="464">
        <v>1127.8125</v>
      </c>
      <c r="D342" s="464">
        <v>1130.625</v>
      </c>
      <c r="E342" s="464">
        <v>1133.4375</v>
      </c>
      <c r="F342" s="464">
        <v>1515</v>
      </c>
      <c r="G342" s="464">
        <v>1518.75</v>
      </c>
      <c r="H342" s="464">
        <v>1522.5</v>
      </c>
      <c r="I342" s="464">
        <v>0</v>
      </c>
      <c r="J342" s="464">
        <v>7948.125</v>
      </c>
    </row>
    <row r="343" spans="1:10" ht="16.5" customHeight="1">
      <c r="A343" s="578"/>
      <c r="B343" s="585"/>
      <c r="C343" s="464">
        <v>0</v>
      </c>
      <c r="D343" s="464">
        <v>20100</v>
      </c>
      <c r="E343" s="464">
        <v>52893.75</v>
      </c>
      <c r="F343" s="464">
        <v>55045</v>
      </c>
      <c r="G343" s="464">
        <v>53156.25</v>
      </c>
      <c r="H343" s="464">
        <v>53287.5</v>
      </c>
      <c r="I343" s="464">
        <v>0</v>
      </c>
      <c r="J343" s="464">
        <v>234482.5</v>
      </c>
    </row>
    <row r="344" spans="1:10" ht="16.5" customHeight="1">
      <c r="A344" s="578"/>
      <c r="B344" s="585"/>
      <c r="C344" s="464">
        <v>144360</v>
      </c>
      <c r="D344" s="464">
        <v>144720</v>
      </c>
      <c r="E344" s="464">
        <v>145080</v>
      </c>
      <c r="F344" s="464">
        <v>145440</v>
      </c>
      <c r="G344" s="464">
        <v>54675</v>
      </c>
      <c r="H344" s="464">
        <v>54810</v>
      </c>
      <c r="I344" s="464">
        <v>0</v>
      </c>
      <c r="J344" s="464">
        <v>689085</v>
      </c>
    </row>
    <row r="345" spans="1:10" ht="16.5" customHeight="1">
      <c r="A345" s="578"/>
      <c r="B345" s="585"/>
      <c r="C345" s="464">
        <v>6516.25</v>
      </c>
      <c r="D345" s="464">
        <v>6532.5000000000009</v>
      </c>
      <c r="E345" s="464">
        <v>6548.7499999999991</v>
      </c>
      <c r="F345" s="464">
        <v>6565</v>
      </c>
      <c r="G345" s="464">
        <v>6581.25</v>
      </c>
      <c r="H345" s="464">
        <v>6597.5</v>
      </c>
      <c r="I345" s="464">
        <v>0</v>
      </c>
      <c r="J345" s="464">
        <v>39341.25</v>
      </c>
    </row>
    <row r="346" spans="1:10" ht="16.5" customHeight="1">
      <c r="A346" s="578"/>
      <c r="B346" s="585"/>
      <c r="C346" s="464">
        <v>751.875</v>
      </c>
      <c r="D346" s="464">
        <v>753.75</v>
      </c>
      <c r="E346" s="464">
        <v>755.625</v>
      </c>
      <c r="F346" s="464">
        <v>757.5</v>
      </c>
      <c r="G346" s="464">
        <v>1518.75</v>
      </c>
      <c r="H346" s="464">
        <v>1522.5</v>
      </c>
      <c r="I346" s="464">
        <v>0</v>
      </c>
      <c r="J346" s="464">
        <v>6060</v>
      </c>
    </row>
    <row r="347" spans="1:10" ht="16.5" customHeight="1">
      <c r="A347" s="578"/>
      <c r="B347" s="585"/>
      <c r="C347" s="464">
        <v>3383.4375</v>
      </c>
      <c r="D347" s="464">
        <v>3391.875</v>
      </c>
      <c r="E347" s="464">
        <v>3400.3125</v>
      </c>
      <c r="F347" s="464">
        <v>4545</v>
      </c>
      <c r="G347" s="464">
        <v>4556.25</v>
      </c>
      <c r="H347" s="464">
        <v>4567.5</v>
      </c>
      <c r="I347" s="464">
        <v>0</v>
      </c>
      <c r="J347" s="464">
        <v>23844.375</v>
      </c>
    </row>
    <row r="348" spans="1:10" ht="16.5" customHeight="1">
      <c r="A348" s="578"/>
      <c r="B348" s="585"/>
      <c r="C348" s="464">
        <v>0</v>
      </c>
      <c r="D348" s="464">
        <v>60300</v>
      </c>
      <c r="E348" s="464">
        <v>158681.25</v>
      </c>
      <c r="F348" s="464">
        <v>165135</v>
      </c>
      <c r="G348" s="464">
        <v>159468.75</v>
      </c>
      <c r="H348" s="464">
        <v>159862.5</v>
      </c>
      <c r="I348" s="464">
        <v>0</v>
      </c>
      <c r="J348" s="464">
        <v>703447.5</v>
      </c>
    </row>
    <row r="349" spans="1:10" ht="16.5" customHeight="1">
      <c r="A349" s="578"/>
      <c r="B349" s="585"/>
      <c r="C349" s="464">
        <v>2005</v>
      </c>
      <c r="D349" s="464">
        <v>2010</v>
      </c>
      <c r="E349" s="464">
        <v>2015</v>
      </c>
      <c r="F349" s="464">
        <v>0</v>
      </c>
      <c r="G349" s="464">
        <v>0</v>
      </c>
      <c r="H349" s="464">
        <v>0</v>
      </c>
      <c r="I349" s="464">
        <v>0</v>
      </c>
      <c r="J349" s="464">
        <v>6030</v>
      </c>
    </row>
    <row r="350" spans="1:10" ht="16.5" customHeight="1">
      <c r="A350" s="578"/>
      <c r="B350" s="585"/>
      <c r="C350" s="464">
        <v>0</v>
      </c>
      <c r="D350" s="464">
        <v>1206</v>
      </c>
      <c r="E350" s="464">
        <v>1209</v>
      </c>
      <c r="F350" s="464">
        <v>1616</v>
      </c>
      <c r="G350" s="464">
        <v>1620</v>
      </c>
      <c r="H350" s="464">
        <v>1624</v>
      </c>
      <c r="I350" s="464">
        <v>0</v>
      </c>
      <c r="J350" s="464">
        <v>7275</v>
      </c>
    </row>
    <row r="351" spans="1:10" ht="16.5" customHeight="1">
      <c r="A351" s="578"/>
      <c r="B351" s="585"/>
      <c r="C351" s="464">
        <v>9022.5</v>
      </c>
      <c r="D351" s="464">
        <v>9045</v>
      </c>
      <c r="E351" s="464">
        <v>9067.5</v>
      </c>
      <c r="F351" s="464">
        <v>12120</v>
      </c>
      <c r="G351" s="464">
        <v>12150</v>
      </c>
      <c r="H351" s="464">
        <v>12180</v>
      </c>
      <c r="I351" s="464">
        <v>0</v>
      </c>
      <c r="J351" s="464">
        <v>63585</v>
      </c>
    </row>
    <row r="352" spans="1:10" ht="16.5" customHeight="1">
      <c r="A352" s="578"/>
      <c r="B352" s="585" t="s">
        <v>498</v>
      </c>
      <c r="C352" s="464">
        <v>8421</v>
      </c>
      <c r="D352" s="464">
        <v>8442</v>
      </c>
      <c r="E352" s="464">
        <v>8463</v>
      </c>
      <c r="F352" s="464">
        <v>8484</v>
      </c>
      <c r="G352" s="464">
        <v>8505</v>
      </c>
      <c r="H352" s="464">
        <v>8526</v>
      </c>
      <c r="I352" s="464">
        <v>8547</v>
      </c>
      <c r="J352" s="464">
        <v>59388</v>
      </c>
    </row>
    <row r="353" spans="1:10" ht="16.5" customHeight="1">
      <c r="A353" s="578"/>
      <c r="B353" s="585"/>
      <c r="C353" s="464">
        <v>2005</v>
      </c>
      <c r="D353" s="464">
        <v>3015</v>
      </c>
      <c r="E353" s="464">
        <v>3022.5</v>
      </c>
      <c r="F353" s="464">
        <v>3030</v>
      </c>
      <c r="G353" s="464">
        <v>3037.5</v>
      </c>
      <c r="H353" s="464">
        <v>3045</v>
      </c>
      <c r="I353" s="464">
        <v>1017.5</v>
      </c>
      <c r="J353" s="464">
        <v>18172.5</v>
      </c>
    </row>
    <row r="354" spans="1:10" ht="16.5" customHeight="1">
      <c r="A354" s="578"/>
      <c r="B354" s="585"/>
      <c r="C354" s="464">
        <v>1002.5</v>
      </c>
      <c r="D354" s="464">
        <v>1005</v>
      </c>
      <c r="E354" s="464">
        <v>1007.5</v>
      </c>
      <c r="F354" s="464">
        <v>0</v>
      </c>
      <c r="G354" s="464">
        <v>0</v>
      </c>
      <c r="H354" s="464">
        <v>0</v>
      </c>
      <c r="I354" s="464">
        <v>0</v>
      </c>
      <c r="J354" s="464">
        <v>3015</v>
      </c>
    </row>
    <row r="355" spans="1:10" ht="16.5" customHeight="1">
      <c r="A355" s="578"/>
      <c r="B355" s="585"/>
      <c r="C355" s="464">
        <v>9022.5</v>
      </c>
      <c r="D355" s="464">
        <v>13567.5</v>
      </c>
      <c r="E355" s="464">
        <v>13601.25</v>
      </c>
      <c r="F355" s="464">
        <v>13635</v>
      </c>
      <c r="G355" s="464">
        <v>13668.75</v>
      </c>
      <c r="H355" s="464">
        <v>13702.5</v>
      </c>
      <c r="I355" s="464">
        <v>9157.5</v>
      </c>
      <c r="J355" s="464">
        <v>86355</v>
      </c>
    </row>
    <row r="356" spans="1:10" ht="16.5" customHeight="1">
      <c r="A356" s="578"/>
      <c r="B356" s="585"/>
      <c r="C356" s="464">
        <v>2005</v>
      </c>
      <c r="D356" s="464">
        <v>3015</v>
      </c>
      <c r="E356" s="464">
        <v>3022.5</v>
      </c>
      <c r="F356" s="464">
        <v>3030</v>
      </c>
      <c r="G356" s="464">
        <v>3037.5</v>
      </c>
      <c r="H356" s="464">
        <v>3045</v>
      </c>
      <c r="I356" s="464">
        <v>1017.5</v>
      </c>
      <c r="J356" s="464">
        <v>18172.5</v>
      </c>
    </row>
    <row r="357" spans="1:10" ht="16.5" customHeight="1">
      <c r="A357" s="578"/>
      <c r="B357" s="585"/>
      <c r="C357" s="464">
        <v>1002.5</v>
      </c>
      <c r="D357" s="464">
        <v>1005</v>
      </c>
      <c r="E357" s="464">
        <v>1007.5</v>
      </c>
      <c r="F357" s="464">
        <v>0</v>
      </c>
      <c r="G357" s="464">
        <v>0</v>
      </c>
      <c r="H357" s="464">
        <v>0</v>
      </c>
      <c r="I357" s="464">
        <v>0</v>
      </c>
      <c r="J357" s="464">
        <v>3015</v>
      </c>
    </row>
    <row r="358" spans="1:10" ht="16.5" customHeight="1">
      <c r="A358" s="578"/>
      <c r="B358" s="585"/>
      <c r="C358" s="464">
        <v>150.375</v>
      </c>
      <c r="D358" s="464">
        <v>150.75</v>
      </c>
      <c r="E358" s="464">
        <v>151.125</v>
      </c>
      <c r="F358" s="464">
        <v>151.5</v>
      </c>
      <c r="G358" s="464">
        <v>151.875</v>
      </c>
      <c r="H358" s="464">
        <v>152.25</v>
      </c>
      <c r="I358" s="464">
        <v>152.625</v>
      </c>
      <c r="J358" s="464">
        <v>1060.5</v>
      </c>
    </row>
    <row r="359" spans="1:10" ht="16.5" customHeight="1">
      <c r="A359" s="578"/>
      <c r="B359" s="585"/>
      <c r="C359" s="464">
        <v>701.75</v>
      </c>
      <c r="D359" s="464">
        <v>703.5</v>
      </c>
      <c r="E359" s="464">
        <v>705.25</v>
      </c>
      <c r="F359" s="464">
        <v>707</v>
      </c>
      <c r="G359" s="464">
        <v>708.75</v>
      </c>
      <c r="H359" s="464">
        <v>710.5</v>
      </c>
      <c r="I359" s="464">
        <v>712.25</v>
      </c>
      <c r="J359" s="464">
        <v>4949</v>
      </c>
    </row>
    <row r="360" spans="1:10" ht="16.5" customHeight="1">
      <c r="A360" s="578"/>
      <c r="B360" s="585"/>
      <c r="C360" s="464">
        <v>401</v>
      </c>
      <c r="D360" s="464">
        <v>402</v>
      </c>
      <c r="E360" s="464">
        <v>403</v>
      </c>
      <c r="F360" s="464">
        <v>404</v>
      </c>
      <c r="G360" s="464">
        <v>405</v>
      </c>
      <c r="H360" s="464">
        <v>406</v>
      </c>
      <c r="I360" s="464">
        <v>407</v>
      </c>
      <c r="J360" s="464">
        <v>2828</v>
      </c>
    </row>
    <row r="361" spans="1:10" ht="16.5" customHeight="1">
      <c r="A361" s="578"/>
      <c r="B361" s="585"/>
      <c r="C361" s="464">
        <v>1002.5</v>
      </c>
      <c r="D361" s="464">
        <v>1005</v>
      </c>
      <c r="E361" s="464">
        <v>1007.5</v>
      </c>
      <c r="F361" s="464">
        <v>1010</v>
      </c>
      <c r="G361" s="464">
        <v>1012.5</v>
      </c>
      <c r="H361" s="464">
        <v>1015</v>
      </c>
      <c r="I361" s="464">
        <v>1017.5</v>
      </c>
      <c r="J361" s="464">
        <v>7070</v>
      </c>
    </row>
    <row r="362" spans="1:10" ht="16.5" customHeight="1">
      <c r="A362" s="578"/>
      <c r="B362" s="585"/>
      <c r="C362" s="464">
        <v>2005</v>
      </c>
      <c r="D362" s="464">
        <v>2010</v>
      </c>
      <c r="E362" s="464">
        <v>2015</v>
      </c>
      <c r="F362" s="464">
        <v>2020</v>
      </c>
      <c r="G362" s="464">
        <v>2025</v>
      </c>
      <c r="H362" s="464">
        <v>2030</v>
      </c>
      <c r="I362" s="464">
        <v>2035</v>
      </c>
      <c r="J362" s="464">
        <v>14140</v>
      </c>
    </row>
    <row r="363" spans="1:10" s="477" customFormat="1" ht="16.5" customHeight="1">
      <c r="A363" s="475"/>
      <c r="B363" s="476"/>
      <c r="C363" s="468">
        <f>SUM(C305:C362)</f>
        <v>483077.18125000002</v>
      </c>
      <c r="D363" s="468">
        <f t="shared" ref="D363:J363" si="12">SUM(D305:D362)</f>
        <v>774324.86250000005</v>
      </c>
      <c r="E363" s="468">
        <f t="shared" si="12"/>
        <v>1007976.04375</v>
      </c>
      <c r="F363" s="468">
        <f t="shared" si="12"/>
        <v>946241.22499999998</v>
      </c>
      <c r="G363" s="468">
        <f t="shared" si="12"/>
        <v>390290.90625</v>
      </c>
      <c r="H363" s="468">
        <f t="shared" si="12"/>
        <v>391254.58750000002</v>
      </c>
      <c r="I363" s="468">
        <f t="shared" si="12"/>
        <v>49704.875</v>
      </c>
      <c r="J363" s="468">
        <f t="shared" si="12"/>
        <v>4042869.6812499999</v>
      </c>
    </row>
    <row r="364" spans="1:10" ht="14.65" customHeight="1">
      <c r="A364" s="581" t="s">
        <v>499</v>
      </c>
      <c r="B364" s="581" t="s">
        <v>500</v>
      </c>
      <c r="C364" s="464">
        <v>36090</v>
      </c>
      <c r="D364" s="464">
        <v>36180</v>
      </c>
      <c r="E364" s="464">
        <v>0</v>
      </c>
      <c r="F364" s="464">
        <v>0</v>
      </c>
      <c r="G364" s="464">
        <v>0</v>
      </c>
      <c r="H364" s="464">
        <v>0</v>
      </c>
      <c r="I364" s="464">
        <v>0</v>
      </c>
      <c r="J364" s="464">
        <v>72270</v>
      </c>
    </row>
    <row r="365" spans="1:10">
      <c r="A365" s="579"/>
      <c r="B365" s="579"/>
      <c r="C365" s="464">
        <v>501.25</v>
      </c>
      <c r="D365" s="464">
        <v>502.5</v>
      </c>
      <c r="E365" s="464">
        <v>0</v>
      </c>
      <c r="F365" s="464">
        <v>0</v>
      </c>
      <c r="G365" s="464">
        <v>0</v>
      </c>
      <c r="H365" s="464">
        <v>0</v>
      </c>
      <c r="I365" s="464">
        <v>0</v>
      </c>
      <c r="J365" s="464">
        <v>1003.75</v>
      </c>
    </row>
    <row r="366" spans="1:10">
      <c r="A366" s="579"/>
      <c r="B366" s="579"/>
      <c r="C366" s="464">
        <v>300.75</v>
      </c>
      <c r="D366" s="464">
        <v>301.5</v>
      </c>
      <c r="E366" s="464">
        <v>0</v>
      </c>
      <c r="F366" s="464">
        <v>0</v>
      </c>
      <c r="G366" s="464">
        <v>0</v>
      </c>
      <c r="H366" s="464">
        <v>0</v>
      </c>
      <c r="I366" s="464">
        <v>0</v>
      </c>
      <c r="J366" s="464">
        <v>602.25</v>
      </c>
    </row>
    <row r="367" spans="1:10">
      <c r="A367" s="579"/>
      <c r="B367" s="579"/>
      <c r="C367" s="464">
        <v>6015</v>
      </c>
      <c r="D367" s="464">
        <v>6030</v>
      </c>
      <c r="E367" s="464">
        <v>0</v>
      </c>
      <c r="F367" s="464">
        <v>0</v>
      </c>
      <c r="G367" s="464">
        <v>0</v>
      </c>
      <c r="H367" s="464">
        <v>0</v>
      </c>
      <c r="I367" s="464">
        <v>0</v>
      </c>
      <c r="J367" s="464">
        <v>12045</v>
      </c>
    </row>
    <row r="368" spans="1:10">
      <c r="A368" s="579"/>
      <c r="B368" s="579"/>
      <c r="C368" s="464">
        <v>501.25</v>
      </c>
      <c r="D368" s="464">
        <v>502.5</v>
      </c>
      <c r="E368" s="464">
        <v>0</v>
      </c>
      <c r="F368" s="464">
        <v>0</v>
      </c>
      <c r="G368" s="464">
        <v>0</v>
      </c>
      <c r="H368" s="464">
        <v>0</v>
      </c>
      <c r="I368" s="464">
        <v>0</v>
      </c>
      <c r="J368" s="464">
        <v>1003.75</v>
      </c>
    </row>
    <row r="369" spans="1:10">
      <c r="A369" s="579"/>
      <c r="B369" s="579"/>
      <c r="C369" s="464">
        <v>300.75</v>
      </c>
      <c r="D369" s="464">
        <v>301.5</v>
      </c>
      <c r="E369" s="464">
        <v>0</v>
      </c>
      <c r="F369" s="464">
        <v>0</v>
      </c>
      <c r="G369" s="464">
        <v>0</v>
      </c>
      <c r="H369" s="464">
        <v>0</v>
      </c>
      <c r="I369" s="464">
        <v>0</v>
      </c>
      <c r="J369" s="464">
        <v>602.25</v>
      </c>
    </row>
    <row r="370" spans="1:10">
      <c r="A370" s="579"/>
      <c r="B370" s="579"/>
      <c r="C370" s="464">
        <v>601.5</v>
      </c>
      <c r="D370" s="464">
        <v>603</v>
      </c>
      <c r="E370" s="464">
        <v>0</v>
      </c>
      <c r="F370" s="464">
        <v>0</v>
      </c>
      <c r="G370" s="464">
        <v>0</v>
      </c>
      <c r="H370" s="464">
        <v>0</v>
      </c>
      <c r="I370" s="464">
        <v>0</v>
      </c>
      <c r="J370" s="464">
        <v>1204.5</v>
      </c>
    </row>
    <row r="371" spans="1:10">
      <c r="A371" s="579"/>
      <c r="B371" s="579"/>
      <c r="C371" s="464">
        <v>2005</v>
      </c>
      <c r="D371" s="464">
        <v>2010</v>
      </c>
      <c r="E371" s="464">
        <v>0</v>
      </c>
      <c r="F371" s="464">
        <v>0</v>
      </c>
      <c r="G371" s="464">
        <v>0</v>
      </c>
      <c r="H371" s="464">
        <v>0</v>
      </c>
      <c r="I371" s="464">
        <v>0</v>
      </c>
      <c r="J371" s="464">
        <v>4015</v>
      </c>
    </row>
    <row r="372" spans="1:10">
      <c r="A372" s="579"/>
      <c r="B372" s="580" t="s">
        <v>501</v>
      </c>
      <c r="C372" s="464">
        <v>0</v>
      </c>
      <c r="D372" s="464">
        <v>25326</v>
      </c>
      <c r="E372" s="464">
        <v>0</v>
      </c>
      <c r="F372" s="464">
        <v>0</v>
      </c>
      <c r="G372" s="464">
        <v>0</v>
      </c>
      <c r="H372" s="464">
        <v>0</v>
      </c>
      <c r="I372" s="464">
        <v>0</v>
      </c>
      <c r="J372" s="464">
        <v>25326</v>
      </c>
    </row>
    <row r="373" spans="1:10">
      <c r="A373" s="579"/>
      <c r="B373" s="580"/>
      <c r="C373" s="464">
        <v>0</v>
      </c>
      <c r="D373" s="464">
        <v>0</v>
      </c>
      <c r="E373" s="464">
        <v>0</v>
      </c>
      <c r="F373" s="464">
        <v>0</v>
      </c>
      <c r="G373" s="464">
        <v>1012.5</v>
      </c>
      <c r="H373" s="464">
        <v>0</v>
      </c>
      <c r="I373" s="464">
        <v>1017.5</v>
      </c>
      <c r="J373" s="464">
        <v>2030</v>
      </c>
    </row>
    <row r="374" spans="1:10">
      <c r="A374" s="579"/>
      <c r="B374" s="580"/>
      <c r="C374" s="464">
        <v>0</v>
      </c>
      <c r="D374" s="464">
        <v>30150</v>
      </c>
      <c r="E374" s="464">
        <v>30225</v>
      </c>
      <c r="F374" s="464">
        <v>30300</v>
      </c>
      <c r="G374" s="464">
        <v>30375</v>
      </c>
      <c r="H374" s="464">
        <v>30450</v>
      </c>
      <c r="I374" s="464">
        <v>0</v>
      </c>
      <c r="J374" s="464">
        <v>151500</v>
      </c>
    </row>
    <row r="375" spans="1:10">
      <c r="A375" s="579"/>
      <c r="B375" s="579" t="s">
        <v>502</v>
      </c>
      <c r="C375" s="464">
        <v>0</v>
      </c>
      <c r="D375" s="464">
        <v>0</v>
      </c>
      <c r="E375" s="464">
        <v>6347.25</v>
      </c>
      <c r="F375" s="464">
        <v>8484</v>
      </c>
      <c r="G375" s="464">
        <v>8505</v>
      </c>
      <c r="H375" s="464">
        <v>8526</v>
      </c>
      <c r="I375" s="464">
        <v>0</v>
      </c>
      <c r="J375" s="464">
        <v>31862.25</v>
      </c>
    </row>
    <row r="376" spans="1:10">
      <c r="A376" s="579"/>
      <c r="B376" s="579"/>
      <c r="C376" s="464">
        <v>0</v>
      </c>
      <c r="D376" s="464">
        <v>0</v>
      </c>
      <c r="E376" s="464">
        <v>906.75</v>
      </c>
      <c r="F376" s="464">
        <v>909</v>
      </c>
      <c r="G376" s="464">
        <v>1215</v>
      </c>
      <c r="H376" s="464">
        <v>1218</v>
      </c>
      <c r="I376" s="464">
        <v>0</v>
      </c>
      <c r="J376" s="464">
        <v>4248.75</v>
      </c>
    </row>
    <row r="377" spans="1:10">
      <c r="A377" s="579"/>
      <c r="B377" s="579"/>
      <c r="C377" s="464">
        <v>0</v>
      </c>
      <c r="D377" s="464">
        <v>0</v>
      </c>
      <c r="E377" s="464">
        <v>3022.5</v>
      </c>
      <c r="F377" s="464">
        <v>3030</v>
      </c>
      <c r="G377" s="464">
        <v>4050</v>
      </c>
      <c r="H377" s="464">
        <v>4060</v>
      </c>
      <c r="I377" s="464">
        <v>0</v>
      </c>
      <c r="J377" s="464">
        <v>14162.5</v>
      </c>
    </row>
    <row r="378" spans="1:10">
      <c r="A378" s="579"/>
      <c r="B378" s="579"/>
      <c r="C378" s="464">
        <v>0</v>
      </c>
      <c r="D378" s="464">
        <v>0</v>
      </c>
      <c r="E378" s="464">
        <v>3022.5</v>
      </c>
      <c r="F378" s="464">
        <v>3030</v>
      </c>
      <c r="G378" s="464">
        <v>4050</v>
      </c>
      <c r="H378" s="464">
        <v>4060</v>
      </c>
      <c r="I378" s="464">
        <v>0</v>
      </c>
      <c r="J378" s="464">
        <v>14162.5</v>
      </c>
    </row>
    <row r="379" spans="1:10">
      <c r="A379" s="579"/>
      <c r="B379" s="579"/>
      <c r="C379" s="464">
        <v>0</v>
      </c>
      <c r="D379" s="464">
        <v>0</v>
      </c>
      <c r="E379" s="464">
        <v>3022.5</v>
      </c>
      <c r="F379" s="464">
        <v>3030</v>
      </c>
      <c r="G379" s="464">
        <v>4050</v>
      </c>
      <c r="H379" s="464">
        <v>4060</v>
      </c>
      <c r="I379" s="464">
        <v>0</v>
      </c>
      <c r="J379" s="464">
        <v>14162.5</v>
      </c>
    </row>
    <row r="380" spans="1:10">
      <c r="A380" s="579"/>
      <c r="B380" s="579"/>
      <c r="C380" s="464">
        <v>0</v>
      </c>
      <c r="D380" s="464">
        <v>0</v>
      </c>
      <c r="E380" s="464">
        <v>6347.25</v>
      </c>
      <c r="F380" s="464">
        <v>8484</v>
      </c>
      <c r="G380" s="464">
        <v>8505</v>
      </c>
      <c r="H380" s="464">
        <v>8526</v>
      </c>
      <c r="I380" s="464">
        <v>0</v>
      </c>
      <c r="J380" s="464">
        <v>31862.25</v>
      </c>
    </row>
    <row r="381" spans="1:10">
      <c r="A381" s="579"/>
      <c r="B381" s="579"/>
      <c r="C381" s="464">
        <v>0</v>
      </c>
      <c r="D381" s="464">
        <v>0</v>
      </c>
      <c r="E381" s="464">
        <v>80600</v>
      </c>
      <c r="F381" s="464">
        <v>161600</v>
      </c>
      <c r="G381" s="464">
        <v>202500</v>
      </c>
      <c r="H381" s="464">
        <v>203000</v>
      </c>
      <c r="I381" s="464">
        <v>0</v>
      </c>
      <c r="J381" s="464">
        <v>647700</v>
      </c>
    </row>
    <row r="382" spans="1:10">
      <c r="A382" s="579"/>
      <c r="B382" s="579"/>
      <c r="C382" s="464">
        <v>0</v>
      </c>
      <c r="D382" s="464">
        <v>0</v>
      </c>
      <c r="E382" s="464">
        <v>2014.9999999999998</v>
      </c>
      <c r="F382" s="464">
        <v>2020</v>
      </c>
      <c r="G382" s="464">
        <v>2025</v>
      </c>
      <c r="H382" s="464">
        <v>2030</v>
      </c>
      <c r="I382" s="464">
        <v>0</v>
      </c>
      <c r="J382" s="464">
        <v>8090</v>
      </c>
    </row>
    <row r="383" spans="1:10">
      <c r="A383" s="579"/>
      <c r="B383" s="579"/>
      <c r="C383" s="464">
        <v>0</v>
      </c>
      <c r="D383" s="464">
        <v>0</v>
      </c>
      <c r="E383" s="464">
        <v>287137.5</v>
      </c>
      <c r="F383" s="464">
        <v>345420</v>
      </c>
      <c r="G383" s="464">
        <v>384750</v>
      </c>
      <c r="H383" s="464">
        <v>327845</v>
      </c>
      <c r="I383" s="464">
        <v>0</v>
      </c>
      <c r="J383" s="464">
        <v>1345152.5</v>
      </c>
    </row>
    <row r="384" spans="1:10">
      <c r="A384" s="579"/>
      <c r="B384" s="579"/>
      <c r="C384" s="464">
        <v>0</v>
      </c>
      <c r="D384" s="464">
        <v>0</v>
      </c>
      <c r="E384" s="464">
        <v>136012.5</v>
      </c>
      <c r="F384" s="464">
        <v>181800</v>
      </c>
      <c r="G384" s="464">
        <v>182250</v>
      </c>
      <c r="H384" s="464">
        <v>137025</v>
      </c>
      <c r="I384" s="464">
        <v>0</v>
      </c>
      <c r="J384" s="464">
        <v>637087.5</v>
      </c>
    </row>
    <row r="385" spans="1:10">
      <c r="A385" s="579"/>
      <c r="B385" s="579"/>
      <c r="C385" s="464">
        <v>0</v>
      </c>
      <c r="D385" s="464">
        <v>0</v>
      </c>
      <c r="E385" s="464">
        <v>906.75</v>
      </c>
      <c r="F385" s="464">
        <v>909</v>
      </c>
      <c r="G385" s="464">
        <v>1215</v>
      </c>
      <c r="H385" s="464">
        <v>1218</v>
      </c>
      <c r="I385" s="464">
        <v>0</v>
      </c>
      <c r="J385" s="464">
        <v>4248.75</v>
      </c>
    </row>
    <row r="386" spans="1:10">
      <c r="A386" s="579"/>
      <c r="B386" s="579"/>
      <c r="C386" s="464">
        <v>0</v>
      </c>
      <c r="D386" s="464">
        <v>0</v>
      </c>
      <c r="E386" s="464">
        <v>3022.5</v>
      </c>
      <c r="F386" s="464">
        <v>3030</v>
      </c>
      <c r="G386" s="464">
        <v>4050</v>
      </c>
      <c r="H386" s="464">
        <v>4060</v>
      </c>
      <c r="I386" s="464">
        <v>0</v>
      </c>
      <c r="J386" s="464">
        <v>14162.5</v>
      </c>
    </row>
    <row r="387" spans="1:10">
      <c r="A387" s="579"/>
      <c r="B387" s="579"/>
      <c r="C387" s="464">
        <v>0</v>
      </c>
      <c r="D387" s="464">
        <v>0</v>
      </c>
      <c r="E387" s="464">
        <v>3022.5</v>
      </c>
      <c r="F387" s="464">
        <v>3030</v>
      </c>
      <c r="G387" s="464">
        <v>4050</v>
      </c>
      <c r="H387" s="464">
        <v>4060</v>
      </c>
      <c r="I387" s="464">
        <v>0</v>
      </c>
      <c r="J387" s="464">
        <v>14162.5</v>
      </c>
    </row>
    <row r="388" spans="1:10">
      <c r="A388" s="579"/>
      <c r="B388" s="579"/>
      <c r="C388" s="464">
        <v>0</v>
      </c>
      <c r="D388" s="464">
        <v>0</v>
      </c>
      <c r="E388" s="464">
        <v>3022.5</v>
      </c>
      <c r="F388" s="464">
        <v>3030</v>
      </c>
      <c r="G388" s="464">
        <v>4050</v>
      </c>
      <c r="H388" s="464">
        <v>4060</v>
      </c>
      <c r="I388" s="464">
        <v>0</v>
      </c>
      <c r="J388" s="464">
        <v>14162.5</v>
      </c>
    </row>
    <row r="389" spans="1:10">
      <c r="A389" s="579"/>
      <c r="B389" s="579" t="s">
        <v>503</v>
      </c>
      <c r="C389" s="464">
        <v>0</v>
      </c>
      <c r="D389" s="464">
        <v>0</v>
      </c>
      <c r="E389" s="464">
        <v>12694.5</v>
      </c>
      <c r="F389" s="464">
        <v>12726</v>
      </c>
      <c r="G389" s="464">
        <v>12757.5</v>
      </c>
      <c r="H389" s="464">
        <v>12789</v>
      </c>
      <c r="I389" s="464">
        <v>12820.5</v>
      </c>
      <c r="J389" s="464">
        <v>63787.5</v>
      </c>
    </row>
    <row r="390" spans="1:10">
      <c r="A390" s="579"/>
      <c r="B390" s="579"/>
      <c r="C390" s="464">
        <v>0</v>
      </c>
      <c r="D390" s="464">
        <v>0</v>
      </c>
      <c r="E390" s="464">
        <v>267.995</v>
      </c>
      <c r="F390" s="464">
        <v>402.99</v>
      </c>
      <c r="G390" s="464">
        <v>336.65625</v>
      </c>
      <c r="H390" s="464">
        <v>337.48750000000001</v>
      </c>
      <c r="I390" s="464">
        <v>0</v>
      </c>
      <c r="J390" s="464">
        <v>1345.1287500000001</v>
      </c>
    </row>
    <row r="391" spans="1:10">
      <c r="A391" s="579"/>
      <c r="B391" s="579"/>
      <c r="C391" s="464">
        <v>0</v>
      </c>
      <c r="D391" s="464">
        <v>0</v>
      </c>
      <c r="E391" s="464">
        <v>401.99250000000001</v>
      </c>
      <c r="F391" s="464">
        <v>537.31999999999994</v>
      </c>
      <c r="G391" s="464">
        <v>538.65</v>
      </c>
      <c r="H391" s="464">
        <v>539.98</v>
      </c>
      <c r="I391" s="464">
        <v>0</v>
      </c>
      <c r="J391" s="464">
        <v>2017.9425000000001</v>
      </c>
    </row>
    <row r="392" spans="1:10">
      <c r="A392" s="579"/>
      <c r="B392" s="579"/>
      <c r="C392" s="464">
        <v>0</v>
      </c>
      <c r="D392" s="464">
        <v>0</v>
      </c>
      <c r="E392" s="464">
        <v>1612</v>
      </c>
      <c r="F392" s="464">
        <v>2424</v>
      </c>
      <c r="G392" s="464">
        <v>2025</v>
      </c>
      <c r="H392" s="464">
        <v>2030</v>
      </c>
      <c r="I392" s="464">
        <v>0</v>
      </c>
      <c r="J392" s="464">
        <v>8091</v>
      </c>
    </row>
    <row r="393" spans="1:10">
      <c r="A393" s="579"/>
      <c r="B393" s="579"/>
      <c r="C393" s="464">
        <v>0</v>
      </c>
      <c r="D393" s="464">
        <v>0</v>
      </c>
      <c r="E393" s="464">
        <v>114854.99999999999</v>
      </c>
      <c r="F393" s="464">
        <v>138168</v>
      </c>
      <c r="G393" s="464">
        <v>153900</v>
      </c>
      <c r="H393" s="464">
        <v>131138</v>
      </c>
      <c r="I393" s="464">
        <v>0</v>
      </c>
      <c r="J393" s="464">
        <v>538061</v>
      </c>
    </row>
    <row r="394" spans="1:10">
      <c r="A394" s="579"/>
      <c r="B394" s="579"/>
      <c r="C394" s="464">
        <v>0</v>
      </c>
      <c r="D394" s="464">
        <v>0</v>
      </c>
      <c r="E394" s="464">
        <v>32240.000000000004</v>
      </c>
      <c r="F394" s="464">
        <v>64640</v>
      </c>
      <c r="G394" s="464">
        <v>81000</v>
      </c>
      <c r="H394" s="464">
        <v>81199.999999999985</v>
      </c>
      <c r="I394" s="464">
        <v>0</v>
      </c>
      <c r="J394" s="464">
        <v>259080</v>
      </c>
    </row>
    <row r="395" spans="1:10">
      <c r="A395" s="579"/>
      <c r="B395" s="579" t="s">
        <v>504</v>
      </c>
      <c r="C395" s="464">
        <v>0</v>
      </c>
      <c r="D395" s="464">
        <v>0</v>
      </c>
      <c r="E395" s="464">
        <v>302.25</v>
      </c>
      <c r="F395" s="464">
        <v>303</v>
      </c>
      <c r="G395" s="464">
        <v>455.625</v>
      </c>
      <c r="H395" s="464">
        <v>456.75</v>
      </c>
      <c r="I395" s="464">
        <v>0</v>
      </c>
      <c r="J395" s="464">
        <v>1517.625</v>
      </c>
    </row>
    <row r="396" spans="1:10">
      <c r="A396" s="579"/>
      <c r="B396" s="579"/>
      <c r="C396" s="464">
        <v>0</v>
      </c>
      <c r="D396" s="464">
        <v>0</v>
      </c>
      <c r="E396" s="464">
        <v>302.25</v>
      </c>
      <c r="F396" s="464">
        <v>303</v>
      </c>
      <c r="G396" s="464">
        <v>455.625</v>
      </c>
      <c r="H396" s="464">
        <v>456.75</v>
      </c>
      <c r="I396" s="464">
        <v>0</v>
      </c>
      <c r="J396" s="464">
        <v>1517.625</v>
      </c>
    </row>
    <row r="397" spans="1:10">
      <c r="A397" s="579"/>
      <c r="B397" s="579"/>
      <c r="C397" s="464">
        <v>0</v>
      </c>
      <c r="D397" s="464">
        <v>0</v>
      </c>
      <c r="E397" s="464">
        <v>2014.9999999999998</v>
      </c>
      <c r="F397" s="464">
        <v>2020</v>
      </c>
      <c r="G397" s="464">
        <v>2025</v>
      </c>
      <c r="H397" s="464">
        <v>2030</v>
      </c>
      <c r="I397" s="464">
        <v>0</v>
      </c>
      <c r="J397" s="464">
        <v>8090</v>
      </c>
    </row>
    <row r="398" spans="1:10">
      <c r="A398" s="579"/>
      <c r="B398" s="579"/>
      <c r="C398" s="464">
        <v>0</v>
      </c>
      <c r="D398" s="464">
        <v>0</v>
      </c>
      <c r="E398" s="464">
        <v>430706.25</v>
      </c>
      <c r="F398" s="464">
        <v>518130.00000000006</v>
      </c>
      <c r="G398" s="464">
        <v>577125</v>
      </c>
      <c r="H398" s="464">
        <v>491767.49999999994</v>
      </c>
      <c r="I398" s="464">
        <v>0</v>
      </c>
      <c r="J398" s="464">
        <v>2017728.75</v>
      </c>
    </row>
    <row r="399" spans="1:10">
      <c r="A399" s="579"/>
      <c r="B399" s="579"/>
      <c r="C399" s="464">
        <v>0</v>
      </c>
      <c r="D399" s="464">
        <v>0</v>
      </c>
      <c r="E399" s="464">
        <v>68006.25</v>
      </c>
      <c r="F399" s="464">
        <v>136350</v>
      </c>
      <c r="G399" s="464">
        <v>170859.375</v>
      </c>
      <c r="H399" s="464">
        <v>171281.25</v>
      </c>
      <c r="I399" s="464">
        <v>0</v>
      </c>
      <c r="J399" s="464">
        <v>546496.875</v>
      </c>
    </row>
    <row r="400" spans="1:10">
      <c r="A400" s="579"/>
      <c r="B400" s="579"/>
      <c r="C400" s="464">
        <v>0</v>
      </c>
      <c r="D400" s="464">
        <v>0</v>
      </c>
      <c r="E400" s="464">
        <v>604.5</v>
      </c>
      <c r="F400" s="464">
        <v>606</v>
      </c>
      <c r="G400" s="464">
        <v>911.25</v>
      </c>
      <c r="H400" s="464">
        <v>913.5</v>
      </c>
      <c r="I400" s="464">
        <v>0</v>
      </c>
      <c r="J400" s="464">
        <v>3035.25</v>
      </c>
    </row>
    <row r="401" spans="1:10">
      <c r="A401" s="579"/>
      <c r="B401" s="579"/>
      <c r="C401" s="464">
        <v>0</v>
      </c>
      <c r="D401" s="464">
        <v>0</v>
      </c>
      <c r="E401" s="464">
        <v>4030</v>
      </c>
      <c r="F401" s="464">
        <v>4040</v>
      </c>
      <c r="G401" s="464">
        <v>6075</v>
      </c>
      <c r="H401" s="464">
        <v>6090</v>
      </c>
      <c r="I401" s="464">
        <v>0</v>
      </c>
      <c r="J401" s="464">
        <v>20235</v>
      </c>
    </row>
    <row r="402" spans="1:10">
      <c r="A402" s="579"/>
      <c r="B402" s="579"/>
      <c r="C402" s="464">
        <v>0</v>
      </c>
      <c r="D402" s="464">
        <v>0</v>
      </c>
      <c r="E402" s="464">
        <v>4030</v>
      </c>
      <c r="F402" s="464">
        <v>4040</v>
      </c>
      <c r="G402" s="464">
        <v>6075</v>
      </c>
      <c r="H402" s="464">
        <v>6090</v>
      </c>
      <c r="I402" s="464">
        <v>0</v>
      </c>
      <c r="J402" s="464">
        <v>20235</v>
      </c>
    </row>
    <row r="403" spans="1:10">
      <c r="A403" s="579"/>
      <c r="B403" s="579" t="s">
        <v>505</v>
      </c>
      <c r="C403" s="464">
        <v>0</v>
      </c>
      <c r="D403" s="464">
        <v>0</v>
      </c>
      <c r="E403" s="464">
        <v>90675</v>
      </c>
      <c r="F403" s="464">
        <v>109080</v>
      </c>
      <c r="G403" s="464">
        <v>121500</v>
      </c>
      <c r="H403" s="464">
        <v>103530</v>
      </c>
      <c r="I403" s="464">
        <v>0</v>
      </c>
      <c r="J403" s="464">
        <v>424785</v>
      </c>
    </row>
    <row r="404" spans="1:10">
      <c r="A404" s="579"/>
      <c r="B404" s="579"/>
      <c r="C404" s="464">
        <v>0</v>
      </c>
      <c r="D404" s="464">
        <v>0</v>
      </c>
      <c r="E404" s="464">
        <v>45337.5</v>
      </c>
      <c r="F404" s="464">
        <v>60600</v>
      </c>
      <c r="G404" s="464">
        <v>60750</v>
      </c>
      <c r="H404" s="464">
        <v>45675</v>
      </c>
      <c r="I404" s="464">
        <v>0</v>
      </c>
      <c r="J404" s="464">
        <v>212362.5</v>
      </c>
    </row>
    <row r="405" spans="1:10">
      <c r="A405" s="579"/>
      <c r="B405" s="579"/>
      <c r="C405" s="464">
        <v>0</v>
      </c>
      <c r="D405" s="464">
        <v>0</v>
      </c>
      <c r="E405" s="464">
        <v>45337.5</v>
      </c>
      <c r="F405" s="464">
        <v>90900</v>
      </c>
      <c r="G405" s="464">
        <v>113906.25</v>
      </c>
      <c r="H405" s="464">
        <v>114187.5</v>
      </c>
      <c r="I405" s="464">
        <v>0</v>
      </c>
      <c r="J405" s="464">
        <v>364331.25</v>
      </c>
    </row>
    <row r="406" spans="1:10" s="297" customFormat="1">
      <c r="A406" s="467"/>
      <c r="B406" s="467"/>
      <c r="C406" s="468">
        <f>SUM(C364:C405)</f>
        <v>46315.5</v>
      </c>
      <c r="D406" s="468">
        <f t="shared" ref="D406:J406" si="13">SUM(D364:D405)</f>
        <v>101907</v>
      </c>
      <c r="E406" s="468">
        <f t="shared" si="13"/>
        <v>1422050.9875</v>
      </c>
      <c r="F406" s="468">
        <f t="shared" si="13"/>
        <v>1903376.31</v>
      </c>
      <c r="G406" s="468">
        <f t="shared" si="13"/>
        <v>2157348.4312499999</v>
      </c>
      <c r="H406" s="468">
        <f t="shared" si="13"/>
        <v>1914710.7175</v>
      </c>
      <c r="I406" s="468">
        <f t="shared" si="13"/>
        <v>13838</v>
      </c>
      <c r="J406" s="468">
        <f t="shared" si="13"/>
        <v>7559546.94625</v>
      </c>
    </row>
    <row r="407" spans="1:10">
      <c r="A407" s="579" t="s">
        <v>506</v>
      </c>
      <c r="B407" s="579" t="s">
        <v>507</v>
      </c>
      <c r="C407" s="464">
        <v>36090</v>
      </c>
      <c r="D407" s="464">
        <v>36180</v>
      </c>
      <c r="E407" s="464">
        <v>0</v>
      </c>
      <c r="F407" s="464">
        <v>0</v>
      </c>
      <c r="G407" s="464">
        <v>0</v>
      </c>
      <c r="H407" s="464">
        <v>0</v>
      </c>
      <c r="I407" s="464">
        <v>0</v>
      </c>
      <c r="J407" s="464">
        <v>72270</v>
      </c>
    </row>
    <row r="408" spans="1:10">
      <c r="A408" s="579"/>
      <c r="B408" s="579"/>
      <c r="C408" s="464">
        <v>50.125</v>
      </c>
      <c r="D408" s="464">
        <v>50.25</v>
      </c>
      <c r="E408" s="464">
        <v>0</v>
      </c>
      <c r="F408" s="464">
        <v>0</v>
      </c>
      <c r="G408" s="464">
        <v>0</v>
      </c>
      <c r="H408" s="464">
        <v>0</v>
      </c>
      <c r="I408" s="464">
        <v>0</v>
      </c>
      <c r="J408" s="464">
        <v>100.375</v>
      </c>
    </row>
    <row r="409" spans="1:10">
      <c r="A409" s="579"/>
      <c r="B409" s="579"/>
      <c r="C409" s="464">
        <v>300.75</v>
      </c>
      <c r="D409" s="464">
        <v>301.5</v>
      </c>
      <c r="E409" s="464">
        <v>0</v>
      </c>
      <c r="F409" s="464">
        <v>0</v>
      </c>
      <c r="G409" s="464">
        <v>0</v>
      </c>
      <c r="H409" s="464">
        <v>0</v>
      </c>
      <c r="I409" s="464">
        <v>0</v>
      </c>
      <c r="J409" s="464">
        <v>602.25</v>
      </c>
    </row>
    <row r="410" spans="1:10">
      <c r="A410" s="579"/>
      <c r="B410" s="579"/>
      <c r="C410" s="464">
        <v>6015</v>
      </c>
      <c r="D410" s="464">
        <v>6030</v>
      </c>
      <c r="E410" s="464">
        <v>0</v>
      </c>
      <c r="F410" s="464">
        <v>0</v>
      </c>
      <c r="G410" s="464">
        <v>0</v>
      </c>
      <c r="H410" s="464">
        <v>0</v>
      </c>
      <c r="I410" s="464">
        <v>0</v>
      </c>
      <c r="J410" s="464">
        <v>12045</v>
      </c>
    </row>
    <row r="411" spans="1:10">
      <c r="A411" s="579"/>
      <c r="B411" s="579"/>
      <c r="C411" s="464">
        <v>501.25</v>
      </c>
      <c r="D411" s="464">
        <v>502.5</v>
      </c>
      <c r="E411" s="464">
        <v>0</v>
      </c>
      <c r="F411" s="464">
        <v>0</v>
      </c>
      <c r="G411" s="464">
        <v>0</v>
      </c>
      <c r="H411" s="464">
        <v>0</v>
      </c>
      <c r="I411" s="464">
        <v>0</v>
      </c>
      <c r="J411" s="464">
        <v>1003.75</v>
      </c>
    </row>
    <row r="412" spans="1:10">
      <c r="A412" s="579"/>
      <c r="B412" s="579"/>
      <c r="C412" s="464">
        <v>300.75</v>
      </c>
      <c r="D412" s="464">
        <v>301.5</v>
      </c>
      <c r="E412" s="464">
        <v>0</v>
      </c>
      <c r="F412" s="464">
        <v>0</v>
      </c>
      <c r="G412" s="464">
        <v>0</v>
      </c>
      <c r="H412" s="464">
        <v>0</v>
      </c>
      <c r="I412" s="464">
        <v>0</v>
      </c>
      <c r="J412" s="464">
        <v>602.25</v>
      </c>
    </row>
    <row r="413" spans="1:10">
      <c r="A413" s="579"/>
      <c r="B413" s="579"/>
      <c r="C413" s="464">
        <v>601.5</v>
      </c>
      <c r="D413" s="464">
        <v>603</v>
      </c>
      <c r="E413" s="464">
        <v>0</v>
      </c>
      <c r="F413" s="464">
        <v>0</v>
      </c>
      <c r="G413" s="464">
        <v>0</v>
      </c>
      <c r="H413" s="464">
        <v>0</v>
      </c>
      <c r="I413" s="464">
        <v>0</v>
      </c>
      <c r="J413" s="464">
        <v>1204.5</v>
      </c>
    </row>
    <row r="414" spans="1:10">
      <c r="A414" s="579"/>
      <c r="B414" s="579"/>
      <c r="C414" s="464">
        <v>2807</v>
      </c>
      <c r="D414" s="464">
        <v>2814</v>
      </c>
      <c r="E414" s="464">
        <v>0</v>
      </c>
      <c r="F414" s="464">
        <v>0</v>
      </c>
      <c r="G414" s="464">
        <v>0</v>
      </c>
      <c r="H414" s="464">
        <v>0</v>
      </c>
      <c r="I414" s="464">
        <v>0</v>
      </c>
      <c r="J414" s="464">
        <v>5621</v>
      </c>
    </row>
    <row r="415" spans="1:10">
      <c r="A415" s="579"/>
      <c r="B415" s="579" t="s">
        <v>508</v>
      </c>
      <c r="C415" s="464">
        <v>18045</v>
      </c>
      <c r="D415" s="464">
        <v>18090</v>
      </c>
      <c r="E415" s="464">
        <v>0</v>
      </c>
      <c r="F415" s="464">
        <v>0</v>
      </c>
      <c r="G415" s="464">
        <v>0</v>
      </c>
      <c r="H415" s="464">
        <v>0</v>
      </c>
      <c r="I415" s="464">
        <v>0</v>
      </c>
      <c r="J415" s="464">
        <v>36135</v>
      </c>
    </row>
    <row r="416" spans="1:10">
      <c r="A416" s="579"/>
      <c r="B416" s="579"/>
      <c r="C416" s="464">
        <v>0</v>
      </c>
      <c r="D416" s="464">
        <v>20100</v>
      </c>
      <c r="E416" s="464">
        <v>40300</v>
      </c>
      <c r="F416" s="464">
        <v>121200</v>
      </c>
      <c r="G416" s="464">
        <v>182250</v>
      </c>
      <c r="H416" s="464">
        <v>243600</v>
      </c>
      <c r="I416" s="464">
        <v>244200.00000000003</v>
      </c>
      <c r="J416" s="464">
        <v>851650</v>
      </c>
    </row>
    <row r="417" spans="1:12">
      <c r="A417" s="579"/>
      <c r="B417" s="579"/>
      <c r="C417" s="464">
        <v>4511.25</v>
      </c>
      <c r="D417" s="464">
        <v>4522.5</v>
      </c>
      <c r="E417" s="464">
        <v>0</v>
      </c>
      <c r="F417" s="464">
        <v>0</v>
      </c>
      <c r="G417" s="464">
        <v>0</v>
      </c>
      <c r="H417" s="464">
        <v>0</v>
      </c>
      <c r="I417" s="464">
        <v>0</v>
      </c>
      <c r="J417" s="464">
        <v>9033.75</v>
      </c>
    </row>
    <row r="418" spans="1:12">
      <c r="A418" s="579"/>
      <c r="B418" s="579"/>
      <c r="C418" s="464">
        <v>15037.5</v>
      </c>
      <c r="D418" s="464">
        <v>15075</v>
      </c>
      <c r="E418" s="464">
        <v>0</v>
      </c>
      <c r="F418" s="464">
        <v>0</v>
      </c>
      <c r="G418" s="464">
        <v>0</v>
      </c>
      <c r="H418" s="464">
        <v>0</v>
      </c>
      <c r="I418" s="464">
        <v>0</v>
      </c>
      <c r="J418" s="464">
        <v>30112.5</v>
      </c>
    </row>
    <row r="419" spans="1:12">
      <c r="A419" s="579"/>
      <c r="B419" s="579"/>
      <c r="C419" s="464">
        <v>0</v>
      </c>
      <c r="D419" s="464">
        <v>502.5</v>
      </c>
      <c r="E419" s="464">
        <v>503.75</v>
      </c>
      <c r="F419" s="464">
        <v>0</v>
      </c>
      <c r="G419" s="464">
        <v>0</v>
      </c>
      <c r="H419" s="464">
        <v>0</v>
      </c>
      <c r="I419" s="464">
        <v>0</v>
      </c>
      <c r="J419" s="464">
        <v>1006.25</v>
      </c>
    </row>
    <row r="420" spans="1:12">
      <c r="A420" s="579"/>
      <c r="B420" s="579"/>
      <c r="C420" s="464">
        <v>1203</v>
      </c>
      <c r="D420" s="464">
        <v>1206</v>
      </c>
      <c r="E420" s="464">
        <v>0</v>
      </c>
      <c r="F420" s="464">
        <v>0</v>
      </c>
      <c r="G420" s="464">
        <v>0</v>
      </c>
      <c r="H420" s="464">
        <v>0</v>
      </c>
      <c r="I420" s="464">
        <v>0</v>
      </c>
      <c r="J420" s="464">
        <v>2409</v>
      </c>
    </row>
    <row r="421" spans="1:12">
      <c r="A421" s="579"/>
      <c r="B421" s="579" t="s">
        <v>509</v>
      </c>
      <c r="C421" s="464">
        <v>18045</v>
      </c>
      <c r="D421" s="464">
        <v>18090</v>
      </c>
      <c r="E421" s="464">
        <v>0</v>
      </c>
      <c r="F421" s="464">
        <v>0</v>
      </c>
      <c r="G421" s="464">
        <v>0</v>
      </c>
      <c r="H421" s="464">
        <v>0</v>
      </c>
      <c r="I421" s="464">
        <v>0</v>
      </c>
      <c r="J421" s="464">
        <v>36135</v>
      </c>
    </row>
    <row r="422" spans="1:12">
      <c r="A422" s="579"/>
      <c r="B422" s="579"/>
      <c r="C422" s="464">
        <v>4511.25</v>
      </c>
      <c r="D422" s="464">
        <v>4522.5</v>
      </c>
      <c r="E422" s="464">
        <v>0</v>
      </c>
      <c r="F422" s="464">
        <v>0</v>
      </c>
      <c r="G422" s="464">
        <v>0</v>
      </c>
      <c r="H422" s="464">
        <v>0</v>
      </c>
      <c r="I422" s="464">
        <v>0</v>
      </c>
      <c r="J422" s="464">
        <v>9033.75</v>
      </c>
    </row>
    <row r="423" spans="1:12">
      <c r="A423" s="579"/>
      <c r="B423" s="579"/>
      <c r="C423" s="464">
        <v>0</v>
      </c>
      <c r="D423" s="464">
        <v>502.5</v>
      </c>
      <c r="E423" s="464">
        <v>503.75</v>
      </c>
      <c r="F423" s="464">
        <v>0</v>
      </c>
      <c r="G423" s="464">
        <v>0</v>
      </c>
      <c r="H423" s="464">
        <v>0</v>
      </c>
      <c r="I423" s="464">
        <v>0</v>
      </c>
      <c r="J423" s="464">
        <v>1006.25</v>
      </c>
    </row>
    <row r="424" spans="1:12">
      <c r="A424" s="579"/>
      <c r="B424" s="579"/>
      <c r="C424" s="464">
        <v>300.75</v>
      </c>
      <c r="D424" s="464">
        <v>301.5</v>
      </c>
      <c r="E424" s="464">
        <v>0</v>
      </c>
      <c r="F424" s="464">
        <v>0</v>
      </c>
      <c r="G424" s="464">
        <v>0</v>
      </c>
      <c r="H424" s="464">
        <v>0</v>
      </c>
      <c r="I424" s="464">
        <v>0</v>
      </c>
      <c r="J424" s="464">
        <v>602.25</v>
      </c>
    </row>
    <row r="425" spans="1:12">
      <c r="A425" s="579"/>
      <c r="B425" s="579"/>
      <c r="C425" s="464">
        <v>1002.5</v>
      </c>
      <c r="D425" s="464">
        <v>1005</v>
      </c>
      <c r="E425" s="464">
        <v>0</v>
      </c>
      <c r="F425" s="464">
        <v>0</v>
      </c>
      <c r="G425" s="464">
        <v>0</v>
      </c>
      <c r="H425" s="464">
        <v>0</v>
      </c>
      <c r="I425" s="464">
        <v>0</v>
      </c>
      <c r="J425" s="464">
        <v>2007.5</v>
      </c>
    </row>
    <row r="426" spans="1:12">
      <c r="A426" s="579"/>
      <c r="B426" s="579"/>
      <c r="C426" s="464">
        <v>2005</v>
      </c>
      <c r="D426" s="464">
        <v>2010</v>
      </c>
      <c r="E426" s="464">
        <v>0</v>
      </c>
      <c r="F426" s="464">
        <v>0</v>
      </c>
      <c r="G426" s="464">
        <v>0</v>
      </c>
      <c r="H426" s="464">
        <v>0</v>
      </c>
      <c r="I426" s="464">
        <v>0</v>
      </c>
      <c r="J426" s="464">
        <v>4015</v>
      </c>
      <c r="L426" s="469"/>
    </row>
    <row r="427" spans="1:12" s="297" customFormat="1">
      <c r="A427" s="467"/>
      <c r="B427" s="467"/>
      <c r="C427" s="468">
        <f>SUM(C407:C426)</f>
        <v>111327.625</v>
      </c>
      <c r="D427" s="468">
        <f t="shared" ref="D427:J427" si="14">SUM(D407:D426)</f>
        <v>132710.25</v>
      </c>
      <c r="E427" s="468">
        <f t="shared" si="14"/>
        <v>41307.5</v>
      </c>
      <c r="F427" s="468">
        <f t="shared" si="14"/>
        <v>121200</v>
      </c>
      <c r="G427" s="468">
        <f t="shared" si="14"/>
        <v>182250</v>
      </c>
      <c r="H427" s="468">
        <f t="shared" si="14"/>
        <v>243600</v>
      </c>
      <c r="I427" s="468">
        <f t="shared" si="14"/>
        <v>244200.00000000003</v>
      </c>
      <c r="J427" s="468">
        <f t="shared" si="14"/>
        <v>1076595.375</v>
      </c>
      <c r="L427" s="470"/>
    </row>
    <row r="428" spans="1:12">
      <c r="A428" s="472"/>
      <c r="B428" s="472"/>
      <c r="C428" s="473">
        <v>832298.05625000002</v>
      </c>
      <c r="D428" s="473">
        <v>1160898.1125</v>
      </c>
      <c r="E428" s="473">
        <v>2527754.53125</v>
      </c>
      <c r="F428" s="473">
        <v>3001117.5350000001</v>
      </c>
      <c r="G428" s="473">
        <v>2766339.3374999999</v>
      </c>
      <c r="H428" s="473">
        <v>2594022.3049999997</v>
      </c>
      <c r="I428" s="473">
        <v>307742.875</v>
      </c>
      <c r="J428" s="473">
        <v>13190172.752500001</v>
      </c>
    </row>
    <row r="429" spans="1:12" ht="14.65" customHeight="1">
      <c r="A429" s="581" t="s">
        <v>510</v>
      </c>
      <c r="B429" s="581" t="s">
        <v>511</v>
      </c>
      <c r="C429" s="464">
        <v>7518.75</v>
      </c>
      <c r="D429" s="464">
        <v>7537.5</v>
      </c>
      <c r="E429" s="464">
        <v>7556.25</v>
      </c>
      <c r="F429" s="464">
        <v>10605</v>
      </c>
      <c r="G429" s="464">
        <v>10631.25</v>
      </c>
      <c r="H429" s="464">
        <v>9135</v>
      </c>
      <c r="I429" s="464">
        <v>0</v>
      </c>
      <c r="J429" s="464">
        <v>52983.75</v>
      </c>
    </row>
    <row r="430" spans="1:12" ht="14.65" customHeight="1">
      <c r="A430" s="579"/>
      <c r="B430" s="579"/>
      <c r="C430" s="464">
        <v>250.625</v>
      </c>
      <c r="D430" s="464">
        <v>251.25</v>
      </c>
      <c r="E430" s="464">
        <v>0</v>
      </c>
      <c r="F430" s="464">
        <v>0</v>
      </c>
      <c r="G430" s="464">
        <v>0</v>
      </c>
      <c r="H430" s="464">
        <v>0</v>
      </c>
      <c r="I430" s="464">
        <v>0</v>
      </c>
      <c r="J430" s="464">
        <v>501.875</v>
      </c>
    </row>
    <row r="431" spans="1:12" ht="14.65" customHeight="1">
      <c r="A431" s="579"/>
      <c r="B431" s="579"/>
      <c r="C431" s="464">
        <v>501.25</v>
      </c>
      <c r="D431" s="464">
        <v>502.5</v>
      </c>
      <c r="E431" s="464">
        <v>0</v>
      </c>
      <c r="F431" s="464">
        <v>0</v>
      </c>
      <c r="G431" s="464">
        <v>0</v>
      </c>
      <c r="H431" s="464">
        <v>0</v>
      </c>
      <c r="I431" s="464">
        <v>0</v>
      </c>
      <c r="J431" s="464">
        <v>1003.75</v>
      </c>
    </row>
    <row r="432" spans="1:12" ht="14.65" customHeight="1">
      <c r="A432" s="579"/>
      <c r="B432" s="579"/>
      <c r="C432" s="464">
        <v>1002.5</v>
      </c>
      <c r="D432" s="464">
        <v>1005</v>
      </c>
      <c r="E432" s="464">
        <v>0</v>
      </c>
      <c r="F432" s="464">
        <v>0</v>
      </c>
      <c r="G432" s="464">
        <v>0</v>
      </c>
      <c r="H432" s="464">
        <v>0</v>
      </c>
      <c r="I432" s="464">
        <v>0</v>
      </c>
      <c r="J432" s="464">
        <v>2007.5</v>
      </c>
    </row>
    <row r="433" spans="1:11">
      <c r="A433" s="579"/>
      <c r="B433" s="579"/>
      <c r="C433" s="464">
        <v>9022.5</v>
      </c>
      <c r="D433" s="464">
        <v>9045</v>
      </c>
      <c r="E433" s="464">
        <v>0</v>
      </c>
      <c r="F433" s="464">
        <v>0</v>
      </c>
      <c r="G433" s="464">
        <v>0</v>
      </c>
      <c r="H433" s="464">
        <v>0</v>
      </c>
      <c r="I433" s="464">
        <v>0</v>
      </c>
      <c r="J433" s="464">
        <v>18067.5</v>
      </c>
    </row>
    <row r="434" spans="1:11">
      <c r="A434" s="579"/>
      <c r="B434" s="579"/>
      <c r="C434" s="464">
        <v>250.625</v>
      </c>
      <c r="D434" s="464">
        <v>251.25</v>
      </c>
      <c r="E434" s="464">
        <v>0</v>
      </c>
      <c r="F434" s="464">
        <v>0</v>
      </c>
      <c r="G434" s="464">
        <v>0</v>
      </c>
      <c r="H434" s="464">
        <v>0</v>
      </c>
      <c r="I434" s="464">
        <v>0</v>
      </c>
      <c r="J434" s="464">
        <v>501.875</v>
      </c>
    </row>
    <row r="435" spans="1:11">
      <c r="A435" s="579"/>
      <c r="B435" s="579"/>
      <c r="C435" s="464">
        <v>501.25</v>
      </c>
      <c r="D435" s="464">
        <v>502.5</v>
      </c>
      <c r="E435" s="464">
        <v>0</v>
      </c>
      <c r="F435" s="464">
        <v>0</v>
      </c>
      <c r="G435" s="464">
        <v>0</v>
      </c>
      <c r="H435" s="464">
        <v>0</v>
      </c>
      <c r="I435" s="464">
        <v>0</v>
      </c>
      <c r="J435" s="464">
        <v>1003.75</v>
      </c>
    </row>
    <row r="436" spans="1:11">
      <c r="A436" s="579"/>
      <c r="B436" s="579"/>
      <c r="C436" s="464">
        <v>1002.5</v>
      </c>
      <c r="D436" s="464">
        <v>1005</v>
      </c>
      <c r="E436" s="464">
        <v>0</v>
      </c>
      <c r="F436" s="464">
        <v>0</v>
      </c>
      <c r="G436" s="464">
        <v>0</v>
      </c>
      <c r="H436" s="464">
        <v>0</v>
      </c>
      <c r="I436" s="464">
        <v>0</v>
      </c>
      <c r="J436" s="464">
        <v>2007.5</v>
      </c>
    </row>
    <row r="437" spans="1:11">
      <c r="A437" s="579"/>
      <c r="B437" s="579"/>
      <c r="C437" s="464">
        <v>300.75</v>
      </c>
      <c r="D437" s="464">
        <v>603</v>
      </c>
      <c r="E437" s="464">
        <v>604.5</v>
      </c>
      <c r="F437" s="464">
        <v>606</v>
      </c>
      <c r="G437" s="464">
        <v>911.25</v>
      </c>
      <c r="H437" s="464">
        <v>913.5</v>
      </c>
      <c r="I437" s="464">
        <v>0</v>
      </c>
      <c r="J437" s="464">
        <v>3939</v>
      </c>
    </row>
    <row r="438" spans="1:11">
      <c r="A438" s="579"/>
      <c r="B438" s="579"/>
      <c r="C438" s="464">
        <v>1002.5</v>
      </c>
      <c r="D438" s="464">
        <v>2010</v>
      </c>
      <c r="E438" s="464">
        <v>2015</v>
      </c>
      <c r="F438" s="464">
        <v>2020</v>
      </c>
      <c r="G438" s="464">
        <v>3037.5</v>
      </c>
      <c r="H438" s="464">
        <v>3045</v>
      </c>
      <c r="I438" s="464">
        <v>0</v>
      </c>
      <c r="J438" s="464">
        <v>13130</v>
      </c>
    </row>
    <row r="439" spans="1:11">
      <c r="A439" s="579"/>
      <c r="B439" s="579"/>
      <c r="C439" s="464">
        <v>100.25</v>
      </c>
      <c r="D439" s="464">
        <v>0</v>
      </c>
      <c r="E439" s="464">
        <v>0</v>
      </c>
      <c r="F439" s="464">
        <v>0</v>
      </c>
      <c r="G439" s="464">
        <v>0</v>
      </c>
      <c r="H439" s="464">
        <v>0</v>
      </c>
      <c r="I439" s="464">
        <v>0</v>
      </c>
      <c r="J439" s="464">
        <v>100.25</v>
      </c>
      <c r="K439" s="469"/>
    </row>
    <row r="440" spans="1:11">
      <c r="A440" s="579"/>
      <c r="B440" s="579" t="s">
        <v>512</v>
      </c>
      <c r="C440" s="464">
        <v>6015</v>
      </c>
      <c r="D440" s="464">
        <v>6030</v>
      </c>
      <c r="E440" s="464">
        <v>6045</v>
      </c>
      <c r="F440" s="464">
        <v>6060</v>
      </c>
      <c r="G440" s="464">
        <v>9112.5</v>
      </c>
      <c r="H440" s="464">
        <v>9135</v>
      </c>
      <c r="I440" s="464">
        <v>0</v>
      </c>
      <c r="J440" s="464">
        <v>42397.5</v>
      </c>
    </row>
    <row r="441" spans="1:11">
      <c r="A441" s="579"/>
      <c r="B441" s="579"/>
      <c r="C441" s="464">
        <v>250.625</v>
      </c>
      <c r="D441" s="464">
        <v>1005</v>
      </c>
      <c r="E441" s="464">
        <v>1007.5</v>
      </c>
      <c r="F441" s="464">
        <v>1010</v>
      </c>
      <c r="G441" s="464">
        <v>1518.75</v>
      </c>
      <c r="H441" s="464">
        <v>1522.5</v>
      </c>
      <c r="I441" s="464">
        <v>0</v>
      </c>
      <c r="J441" s="464">
        <v>6314.375</v>
      </c>
    </row>
    <row r="442" spans="1:11">
      <c r="A442" s="579"/>
      <c r="B442" s="579"/>
      <c r="C442" s="464">
        <v>501.25</v>
      </c>
      <c r="D442" s="464">
        <v>502.5</v>
      </c>
      <c r="E442" s="464">
        <v>0</v>
      </c>
      <c r="F442" s="464">
        <v>0</v>
      </c>
      <c r="G442" s="464">
        <v>0</v>
      </c>
      <c r="H442" s="464">
        <v>0</v>
      </c>
      <c r="I442" s="464">
        <v>0</v>
      </c>
      <c r="J442" s="464">
        <v>1003.75</v>
      </c>
    </row>
    <row r="443" spans="1:11" ht="16.149999999999999" customHeight="1">
      <c r="A443" s="579"/>
      <c r="B443" s="579"/>
      <c r="C443" s="464">
        <v>0</v>
      </c>
      <c r="D443" s="464">
        <v>0</v>
      </c>
      <c r="E443" s="464">
        <v>6045</v>
      </c>
      <c r="F443" s="464">
        <v>8080</v>
      </c>
      <c r="G443" s="464">
        <v>8100</v>
      </c>
      <c r="H443" s="464">
        <v>8120</v>
      </c>
      <c r="I443" s="464">
        <v>0</v>
      </c>
      <c r="J443" s="464">
        <v>30345</v>
      </c>
    </row>
    <row r="444" spans="1:11">
      <c r="A444" s="579"/>
      <c r="B444" s="579"/>
      <c r="C444" s="464">
        <v>4511.25</v>
      </c>
      <c r="D444" s="464">
        <v>9045</v>
      </c>
      <c r="E444" s="464">
        <v>0</v>
      </c>
      <c r="F444" s="464">
        <v>0</v>
      </c>
      <c r="G444" s="464">
        <v>0</v>
      </c>
      <c r="H444" s="464">
        <v>0</v>
      </c>
      <c r="I444" s="464">
        <v>0</v>
      </c>
      <c r="J444" s="464">
        <v>13556.25</v>
      </c>
    </row>
    <row r="445" spans="1:11">
      <c r="A445" s="579"/>
      <c r="B445" s="579"/>
      <c r="C445" s="464">
        <v>0</v>
      </c>
      <c r="D445" s="464">
        <v>8040</v>
      </c>
      <c r="E445" s="464">
        <v>8060</v>
      </c>
      <c r="F445" s="464">
        <v>8080</v>
      </c>
      <c r="G445" s="464">
        <v>8100</v>
      </c>
      <c r="H445" s="464">
        <v>8120</v>
      </c>
      <c r="I445" s="464">
        <v>0</v>
      </c>
      <c r="J445" s="464">
        <v>40400</v>
      </c>
    </row>
    <row r="446" spans="1:11">
      <c r="A446" s="579"/>
      <c r="B446" s="579"/>
      <c r="C446" s="464">
        <v>15037.5</v>
      </c>
      <c r="D446" s="464">
        <v>15075</v>
      </c>
      <c r="E446" s="464">
        <v>0</v>
      </c>
      <c r="F446" s="464">
        <v>0</v>
      </c>
      <c r="G446" s="464">
        <v>0</v>
      </c>
      <c r="H446" s="464">
        <v>0</v>
      </c>
      <c r="I446" s="464">
        <v>0</v>
      </c>
      <c r="J446" s="464">
        <v>30112.5</v>
      </c>
    </row>
    <row r="447" spans="1:11">
      <c r="A447" s="579"/>
      <c r="B447" s="579"/>
      <c r="C447" s="464">
        <v>250.625</v>
      </c>
      <c r="D447" s="464">
        <v>1005</v>
      </c>
      <c r="E447" s="464">
        <v>1007.5</v>
      </c>
      <c r="F447" s="464">
        <v>1010</v>
      </c>
      <c r="G447" s="464">
        <v>1518.75</v>
      </c>
      <c r="H447" s="464">
        <v>1522.5</v>
      </c>
      <c r="I447" s="464">
        <v>0</v>
      </c>
      <c r="J447" s="464">
        <v>6314.375</v>
      </c>
    </row>
    <row r="448" spans="1:11">
      <c r="A448" s="579"/>
      <c r="B448" s="579"/>
      <c r="C448" s="464">
        <v>501.25</v>
      </c>
      <c r="D448" s="464">
        <v>502.5</v>
      </c>
      <c r="E448" s="464">
        <v>0</v>
      </c>
      <c r="F448" s="464">
        <v>0</v>
      </c>
      <c r="G448" s="464">
        <v>0</v>
      </c>
      <c r="H448" s="464">
        <v>0</v>
      </c>
      <c r="I448" s="464">
        <v>0</v>
      </c>
      <c r="J448" s="464">
        <v>1003.75</v>
      </c>
    </row>
    <row r="449" spans="1:11">
      <c r="A449" s="579"/>
      <c r="B449" s="579"/>
      <c r="C449" s="464">
        <v>0</v>
      </c>
      <c r="D449" s="464">
        <v>0</v>
      </c>
      <c r="E449" s="464">
        <v>6045</v>
      </c>
      <c r="F449" s="464">
        <v>8080</v>
      </c>
      <c r="G449" s="464">
        <v>8100</v>
      </c>
      <c r="H449" s="464">
        <v>8120</v>
      </c>
      <c r="I449" s="464">
        <v>0</v>
      </c>
      <c r="J449" s="464">
        <v>30345</v>
      </c>
    </row>
    <row r="450" spans="1:11">
      <c r="A450" s="579"/>
      <c r="B450" s="579"/>
      <c r="C450" s="464">
        <v>300.75</v>
      </c>
      <c r="D450" s="464">
        <v>603</v>
      </c>
      <c r="E450" s="464">
        <v>604.5</v>
      </c>
      <c r="F450" s="464">
        <v>606</v>
      </c>
      <c r="G450" s="464">
        <v>911.25</v>
      </c>
      <c r="H450" s="464">
        <v>913.5</v>
      </c>
      <c r="I450" s="464">
        <v>0</v>
      </c>
      <c r="J450" s="464">
        <v>3939</v>
      </c>
    </row>
    <row r="451" spans="1:11">
      <c r="A451" s="579"/>
      <c r="B451" s="579"/>
      <c r="C451" s="464">
        <v>1002.5</v>
      </c>
      <c r="D451" s="464">
        <v>2010</v>
      </c>
      <c r="E451" s="464">
        <v>2015</v>
      </c>
      <c r="F451" s="464">
        <v>2020</v>
      </c>
      <c r="G451" s="464">
        <v>3037.5</v>
      </c>
      <c r="H451" s="464">
        <v>3045</v>
      </c>
      <c r="I451" s="464">
        <v>0</v>
      </c>
      <c r="J451" s="464">
        <v>13130</v>
      </c>
    </row>
    <row r="452" spans="1:11">
      <c r="A452" s="579"/>
      <c r="B452" s="579"/>
      <c r="C452" s="464">
        <v>5012.5</v>
      </c>
      <c r="D452" s="464">
        <v>0</v>
      </c>
      <c r="E452" s="464">
        <v>0</v>
      </c>
      <c r="F452" s="464">
        <v>0</v>
      </c>
      <c r="G452" s="464">
        <v>0</v>
      </c>
      <c r="H452" s="464">
        <v>0</v>
      </c>
      <c r="I452" s="464">
        <v>0</v>
      </c>
      <c r="J452" s="464">
        <v>5012.5</v>
      </c>
    </row>
    <row r="453" spans="1:11">
      <c r="A453" s="579"/>
      <c r="B453" s="579"/>
      <c r="C453" s="464">
        <v>2105.25</v>
      </c>
      <c r="D453" s="464">
        <v>0</v>
      </c>
      <c r="E453" s="464">
        <v>0</v>
      </c>
      <c r="F453" s="464">
        <v>0</v>
      </c>
      <c r="G453" s="464">
        <v>0</v>
      </c>
      <c r="H453" s="464">
        <v>0</v>
      </c>
      <c r="I453" s="464">
        <v>0</v>
      </c>
      <c r="J453" s="464">
        <v>2105.25</v>
      </c>
    </row>
    <row r="454" spans="1:11" ht="15">
      <c r="A454" s="579"/>
      <c r="B454" s="579" t="s">
        <v>513</v>
      </c>
      <c r="C454" s="464">
        <v>3007.5</v>
      </c>
      <c r="D454" s="464">
        <v>3015</v>
      </c>
      <c r="E454" s="464">
        <v>3022.5</v>
      </c>
      <c r="F454" s="464">
        <v>6060</v>
      </c>
      <c r="G454" s="464">
        <v>3037.5</v>
      </c>
      <c r="H454" s="464">
        <v>3045</v>
      </c>
      <c r="I454" s="464">
        <v>0</v>
      </c>
      <c r="J454" s="464">
        <v>21187.5</v>
      </c>
    </row>
    <row r="455" spans="1:11">
      <c r="A455" s="579"/>
      <c r="B455" s="579"/>
      <c r="C455" s="464">
        <v>0</v>
      </c>
      <c r="D455" s="464">
        <v>0</v>
      </c>
      <c r="E455" s="464">
        <v>0</v>
      </c>
      <c r="F455" s="464">
        <v>0</v>
      </c>
      <c r="G455" s="464">
        <v>1012.5</v>
      </c>
      <c r="H455" s="464">
        <v>1015</v>
      </c>
      <c r="I455" s="464">
        <v>0</v>
      </c>
      <c r="J455" s="464">
        <v>2027.5</v>
      </c>
    </row>
    <row r="456" spans="1:11">
      <c r="A456" s="579"/>
      <c r="B456" s="579"/>
      <c r="C456" s="464">
        <v>0</v>
      </c>
      <c r="D456" s="464">
        <v>0</v>
      </c>
      <c r="E456" s="464">
        <v>0</v>
      </c>
      <c r="F456" s="464">
        <v>0</v>
      </c>
      <c r="G456" s="464">
        <v>1771.875</v>
      </c>
      <c r="H456" s="464">
        <v>2283.75</v>
      </c>
      <c r="I456" s="464">
        <v>0</v>
      </c>
      <c r="J456" s="464">
        <v>4055.625</v>
      </c>
    </row>
    <row r="457" spans="1:11">
      <c r="A457" s="579"/>
      <c r="B457" s="579"/>
      <c r="C457" s="464">
        <v>0</v>
      </c>
      <c r="D457" s="464">
        <v>0</v>
      </c>
      <c r="E457" s="464">
        <v>0</v>
      </c>
      <c r="F457" s="464">
        <v>0</v>
      </c>
      <c r="G457" s="464">
        <v>0</v>
      </c>
      <c r="H457" s="464">
        <v>253.75</v>
      </c>
      <c r="I457" s="464">
        <v>0</v>
      </c>
      <c r="J457" s="464">
        <v>253.75</v>
      </c>
    </row>
    <row r="458" spans="1:11">
      <c r="A458" s="579"/>
      <c r="B458" s="579"/>
      <c r="C458" s="464">
        <v>0</v>
      </c>
      <c r="D458" s="464">
        <v>0</v>
      </c>
      <c r="E458" s="464">
        <v>0</v>
      </c>
      <c r="F458" s="464">
        <v>0</v>
      </c>
      <c r="G458" s="464">
        <v>18225</v>
      </c>
      <c r="H458" s="464">
        <v>12180</v>
      </c>
      <c r="I458" s="464">
        <v>0</v>
      </c>
      <c r="J458" s="464">
        <v>30405</v>
      </c>
    </row>
    <row r="459" spans="1:11">
      <c r="A459" s="579"/>
      <c r="B459" s="579"/>
      <c r="C459" s="464">
        <v>0</v>
      </c>
      <c r="D459" s="464">
        <v>0</v>
      </c>
      <c r="E459" s="464">
        <v>0</v>
      </c>
      <c r="F459" s="464">
        <v>0</v>
      </c>
      <c r="G459" s="464">
        <v>2025</v>
      </c>
      <c r="H459" s="464">
        <v>2030</v>
      </c>
      <c r="I459" s="464">
        <v>0</v>
      </c>
      <c r="J459" s="464">
        <v>4055</v>
      </c>
    </row>
    <row r="460" spans="1:11">
      <c r="A460" s="579"/>
      <c r="B460" s="579"/>
      <c r="C460" s="464">
        <v>0</v>
      </c>
      <c r="D460" s="464">
        <v>0</v>
      </c>
      <c r="E460" s="464">
        <v>0</v>
      </c>
      <c r="F460" s="464">
        <v>0</v>
      </c>
      <c r="G460" s="464">
        <v>3543.75</v>
      </c>
      <c r="H460" s="464">
        <v>4567.5</v>
      </c>
      <c r="I460" s="464">
        <v>0</v>
      </c>
      <c r="J460" s="464">
        <v>8111.25</v>
      </c>
    </row>
    <row r="461" spans="1:11">
      <c r="A461" s="579"/>
      <c r="B461" s="579"/>
      <c r="C461" s="464">
        <v>0</v>
      </c>
      <c r="D461" s="464">
        <v>0</v>
      </c>
      <c r="E461" s="464">
        <v>0</v>
      </c>
      <c r="F461" s="464">
        <v>0</v>
      </c>
      <c r="G461" s="464">
        <v>0</v>
      </c>
      <c r="H461" s="464">
        <v>507.5</v>
      </c>
      <c r="I461" s="464">
        <v>0</v>
      </c>
      <c r="J461" s="464">
        <v>507.5</v>
      </c>
    </row>
    <row r="462" spans="1:11">
      <c r="A462" s="579"/>
      <c r="B462" s="579"/>
      <c r="C462" s="464">
        <v>0</v>
      </c>
      <c r="D462" s="464">
        <v>0</v>
      </c>
      <c r="E462" s="464">
        <v>0</v>
      </c>
      <c r="F462" s="464">
        <v>0</v>
      </c>
      <c r="G462" s="464">
        <v>607.5</v>
      </c>
      <c r="H462" s="464">
        <v>913.5</v>
      </c>
      <c r="I462" s="464">
        <v>0</v>
      </c>
      <c r="J462" s="464">
        <v>1521</v>
      </c>
    </row>
    <row r="463" spans="1:11">
      <c r="A463" s="579"/>
      <c r="B463" s="579"/>
      <c r="C463" s="464">
        <v>0</v>
      </c>
      <c r="D463" s="464">
        <v>0</v>
      </c>
      <c r="E463" s="464">
        <v>0</v>
      </c>
      <c r="F463" s="464">
        <v>0</v>
      </c>
      <c r="G463" s="464">
        <v>2025</v>
      </c>
      <c r="H463" s="464">
        <v>3045</v>
      </c>
      <c r="I463" s="464">
        <v>0</v>
      </c>
      <c r="J463" s="464">
        <v>5070</v>
      </c>
      <c r="K463" s="469">
        <v>398420.125</v>
      </c>
    </row>
    <row r="464" spans="1:11" s="297" customFormat="1">
      <c r="A464" s="467"/>
      <c r="B464" s="467"/>
      <c r="C464" s="468">
        <f>SUM(C429:C463)</f>
        <v>59949.5</v>
      </c>
      <c r="D464" s="468">
        <f t="shared" ref="D464:J464" si="15">SUM(D429:D463)</f>
        <v>69546</v>
      </c>
      <c r="E464" s="468">
        <f t="shared" si="15"/>
        <v>44027.75</v>
      </c>
      <c r="F464" s="468">
        <f t="shared" si="15"/>
        <v>54237</v>
      </c>
      <c r="G464" s="468">
        <f t="shared" si="15"/>
        <v>87226.875</v>
      </c>
      <c r="H464" s="468">
        <f t="shared" si="15"/>
        <v>83433</v>
      </c>
      <c r="I464" s="468">
        <f t="shared" si="15"/>
        <v>0</v>
      </c>
      <c r="J464" s="468">
        <f t="shared" si="15"/>
        <v>398420.125</v>
      </c>
      <c r="K464" s="470"/>
    </row>
    <row r="465" spans="1:10" ht="15">
      <c r="A465" s="584" t="s">
        <v>514</v>
      </c>
      <c r="B465" s="579" t="s">
        <v>515</v>
      </c>
      <c r="C465" s="464">
        <v>6315.75</v>
      </c>
      <c r="D465" s="464">
        <v>2110.5</v>
      </c>
      <c r="E465" s="464">
        <v>0</v>
      </c>
      <c r="F465" s="464">
        <v>0</v>
      </c>
      <c r="G465" s="464">
        <v>0</v>
      </c>
      <c r="H465" s="464">
        <v>0</v>
      </c>
      <c r="I465" s="464">
        <v>0</v>
      </c>
      <c r="J465" s="464">
        <v>8426.25</v>
      </c>
    </row>
    <row r="466" spans="1:10">
      <c r="A466" s="584"/>
      <c r="B466" s="579"/>
      <c r="C466" s="464">
        <v>2105.25</v>
      </c>
      <c r="D466" s="464">
        <v>2110.5</v>
      </c>
      <c r="E466" s="464">
        <v>0</v>
      </c>
      <c r="F466" s="464">
        <v>0</v>
      </c>
      <c r="G466" s="464">
        <v>0</v>
      </c>
      <c r="H466" s="464">
        <v>0</v>
      </c>
      <c r="I466" s="464">
        <v>0</v>
      </c>
      <c r="J466" s="464">
        <v>4215.75</v>
      </c>
    </row>
    <row r="467" spans="1:10">
      <c r="A467" s="584"/>
      <c r="B467" s="579"/>
      <c r="C467" s="464">
        <v>250.625</v>
      </c>
      <c r="D467" s="464">
        <v>251.25</v>
      </c>
      <c r="E467" s="464">
        <v>0</v>
      </c>
      <c r="F467" s="464">
        <v>0</v>
      </c>
      <c r="G467" s="464">
        <v>0</v>
      </c>
      <c r="H467" s="464">
        <v>0</v>
      </c>
      <c r="I467" s="464">
        <v>0</v>
      </c>
      <c r="J467" s="464">
        <v>501.875</v>
      </c>
    </row>
    <row r="468" spans="1:10">
      <c r="A468" s="584"/>
      <c r="B468" s="579"/>
      <c r="C468" s="464">
        <v>250.625</v>
      </c>
      <c r="D468" s="464">
        <v>0</v>
      </c>
      <c r="E468" s="464">
        <v>0</v>
      </c>
      <c r="F468" s="464">
        <v>0</v>
      </c>
      <c r="G468" s="464">
        <v>0</v>
      </c>
      <c r="H468" s="464">
        <v>0</v>
      </c>
      <c r="I468" s="464">
        <v>0</v>
      </c>
      <c r="J468" s="464">
        <v>250.625</v>
      </c>
    </row>
    <row r="469" spans="1:10">
      <c r="A469" s="584"/>
      <c r="B469" s="579"/>
      <c r="C469" s="464">
        <v>0</v>
      </c>
      <c r="D469" s="464">
        <v>1005</v>
      </c>
      <c r="E469" s="464">
        <v>0</v>
      </c>
      <c r="F469" s="464">
        <v>0</v>
      </c>
      <c r="G469" s="464">
        <v>0</v>
      </c>
      <c r="H469" s="464">
        <v>0</v>
      </c>
      <c r="I469" s="464">
        <v>0</v>
      </c>
      <c r="J469" s="464">
        <v>1005</v>
      </c>
    </row>
    <row r="470" spans="1:10">
      <c r="A470" s="584"/>
      <c r="B470" s="579"/>
      <c r="C470" s="464">
        <v>4511.25</v>
      </c>
      <c r="D470" s="464">
        <v>4522.5</v>
      </c>
      <c r="E470" s="464">
        <v>0</v>
      </c>
      <c r="F470" s="464">
        <v>0</v>
      </c>
      <c r="G470" s="464">
        <v>0</v>
      </c>
      <c r="H470" s="464">
        <v>0</v>
      </c>
      <c r="I470" s="464">
        <v>0</v>
      </c>
      <c r="J470" s="464">
        <v>9033.75</v>
      </c>
    </row>
    <row r="471" spans="1:10">
      <c r="A471" s="584"/>
      <c r="B471" s="579"/>
      <c r="C471" s="464">
        <v>3007.5</v>
      </c>
      <c r="D471" s="464">
        <v>3015</v>
      </c>
      <c r="E471" s="464">
        <v>0</v>
      </c>
      <c r="F471" s="464">
        <v>0</v>
      </c>
      <c r="G471" s="464">
        <v>0</v>
      </c>
      <c r="H471" s="464">
        <v>0</v>
      </c>
      <c r="I471" s="464">
        <v>0</v>
      </c>
      <c r="J471" s="464">
        <v>6022.5</v>
      </c>
    </row>
    <row r="472" spans="1:10">
      <c r="A472" s="584"/>
      <c r="B472" s="579"/>
      <c r="C472" s="464">
        <v>501.25</v>
      </c>
      <c r="D472" s="464">
        <v>502.5</v>
      </c>
      <c r="E472" s="464">
        <v>0</v>
      </c>
      <c r="F472" s="464">
        <v>0</v>
      </c>
      <c r="G472" s="464">
        <v>0</v>
      </c>
      <c r="H472" s="464">
        <v>0</v>
      </c>
      <c r="I472" s="464">
        <v>0</v>
      </c>
      <c r="J472" s="464">
        <v>1003.75</v>
      </c>
    </row>
    <row r="473" spans="1:10">
      <c r="A473" s="584"/>
      <c r="B473" s="579"/>
      <c r="C473" s="464">
        <v>501.25</v>
      </c>
      <c r="D473" s="464">
        <v>0</v>
      </c>
      <c r="E473" s="464">
        <v>0</v>
      </c>
      <c r="F473" s="464">
        <v>0</v>
      </c>
      <c r="G473" s="464">
        <v>0</v>
      </c>
      <c r="H473" s="464">
        <v>0</v>
      </c>
      <c r="I473" s="464">
        <v>0</v>
      </c>
      <c r="J473" s="464">
        <v>501.25</v>
      </c>
    </row>
    <row r="474" spans="1:10">
      <c r="A474" s="584"/>
      <c r="B474" s="579"/>
      <c r="C474" s="464">
        <v>0</v>
      </c>
      <c r="D474" s="464">
        <v>2010</v>
      </c>
      <c r="E474" s="464">
        <v>0</v>
      </c>
      <c r="F474" s="464">
        <v>0</v>
      </c>
      <c r="G474" s="464">
        <v>0</v>
      </c>
      <c r="H474" s="464">
        <v>0</v>
      </c>
      <c r="I474" s="464">
        <v>0</v>
      </c>
      <c r="J474" s="464">
        <v>2010</v>
      </c>
    </row>
    <row r="475" spans="1:10">
      <c r="A475" s="584"/>
      <c r="B475" s="579"/>
      <c r="C475" s="464">
        <v>300.75</v>
      </c>
      <c r="D475" s="464">
        <v>603</v>
      </c>
      <c r="E475" s="464">
        <v>0</v>
      </c>
      <c r="F475" s="464">
        <v>0</v>
      </c>
      <c r="G475" s="464">
        <v>0</v>
      </c>
      <c r="H475" s="464">
        <v>0</v>
      </c>
      <c r="I475" s="464">
        <v>0</v>
      </c>
      <c r="J475" s="464">
        <v>903.75</v>
      </c>
    </row>
    <row r="476" spans="1:10">
      <c r="A476" s="584"/>
      <c r="B476" s="579"/>
      <c r="C476" s="464">
        <v>1002.5</v>
      </c>
      <c r="D476" s="464">
        <v>2010</v>
      </c>
      <c r="E476" s="464">
        <v>0</v>
      </c>
      <c r="F476" s="464">
        <v>0</v>
      </c>
      <c r="G476" s="464">
        <v>0</v>
      </c>
      <c r="H476" s="464">
        <v>0</v>
      </c>
      <c r="I476" s="464">
        <v>0</v>
      </c>
      <c r="J476" s="464">
        <v>3012.5</v>
      </c>
    </row>
    <row r="477" spans="1:10" ht="15">
      <c r="A477" s="584"/>
      <c r="B477" s="579" t="s">
        <v>516</v>
      </c>
      <c r="C477" s="464">
        <v>3007.5</v>
      </c>
      <c r="D477" s="464">
        <v>3015</v>
      </c>
      <c r="E477" s="464">
        <v>3022.5</v>
      </c>
      <c r="F477" s="464">
        <v>4040</v>
      </c>
      <c r="G477" s="464">
        <v>4050</v>
      </c>
      <c r="H477" s="464">
        <v>4060</v>
      </c>
      <c r="I477" s="464">
        <v>0</v>
      </c>
      <c r="J477" s="464">
        <v>21195</v>
      </c>
    </row>
    <row r="478" spans="1:10">
      <c r="A478" s="584"/>
      <c r="B478" s="579"/>
      <c r="C478" s="464">
        <v>1002.5</v>
      </c>
      <c r="D478" s="464">
        <v>1005</v>
      </c>
      <c r="E478" s="464">
        <v>1007.5</v>
      </c>
      <c r="F478" s="464">
        <v>1010</v>
      </c>
      <c r="G478" s="464">
        <v>1518.75</v>
      </c>
      <c r="H478" s="464">
        <v>1522.5</v>
      </c>
      <c r="I478" s="464">
        <v>0</v>
      </c>
      <c r="J478" s="464">
        <v>7066.25</v>
      </c>
    </row>
    <row r="479" spans="1:10">
      <c r="A479" s="584"/>
      <c r="B479" s="579"/>
      <c r="C479" s="464">
        <v>300.75</v>
      </c>
      <c r="D479" s="464">
        <v>301.5</v>
      </c>
      <c r="E479" s="464">
        <v>302.25</v>
      </c>
      <c r="F479" s="464">
        <v>303</v>
      </c>
      <c r="G479" s="464">
        <v>455.625</v>
      </c>
      <c r="H479" s="464">
        <v>456.75</v>
      </c>
      <c r="I479" s="464">
        <v>0</v>
      </c>
      <c r="J479" s="464">
        <v>2119.875</v>
      </c>
    </row>
    <row r="480" spans="1:10">
      <c r="A480" s="584"/>
      <c r="B480" s="579"/>
      <c r="C480" s="464">
        <v>1002.5</v>
      </c>
      <c r="D480" s="464">
        <v>1005</v>
      </c>
      <c r="E480" s="464">
        <v>1007.5</v>
      </c>
      <c r="F480" s="464">
        <v>1010</v>
      </c>
      <c r="G480" s="464">
        <v>1518.75</v>
      </c>
      <c r="H480" s="464">
        <v>1522.5</v>
      </c>
      <c r="I480" s="464">
        <v>0</v>
      </c>
      <c r="J480" s="464">
        <v>7066.25</v>
      </c>
    </row>
    <row r="481" spans="1:10" ht="28.9">
      <c r="A481" s="584"/>
      <c r="B481" s="465" t="s">
        <v>517</v>
      </c>
      <c r="C481" s="464">
        <v>20050</v>
      </c>
      <c r="D481" s="464">
        <v>0</v>
      </c>
      <c r="E481" s="464">
        <v>0</v>
      </c>
      <c r="F481" s="464">
        <v>20200</v>
      </c>
      <c r="G481" s="464">
        <v>0</v>
      </c>
      <c r="H481" s="464">
        <v>0</v>
      </c>
      <c r="I481" s="464">
        <v>20350</v>
      </c>
      <c r="J481" s="464">
        <v>60600</v>
      </c>
    </row>
    <row r="482" spans="1:10" s="477" customFormat="1">
      <c r="A482" s="478"/>
      <c r="B482" s="479"/>
      <c r="C482" s="468">
        <f>SUM(C465:C481)</f>
        <v>44110</v>
      </c>
      <c r="D482" s="468">
        <f t="shared" ref="D482:J482" si="16">SUM(D465:D481)</f>
        <v>23466.75</v>
      </c>
      <c r="E482" s="468">
        <f t="shared" si="16"/>
        <v>5339.75</v>
      </c>
      <c r="F482" s="468">
        <f t="shared" si="16"/>
        <v>26563</v>
      </c>
      <c r="G482" s="468">
        <f t="shared" si="16"/>
        <v>7543.125</v>
      </c>
      <c r="H482" s="468">
        <f t="shared" si="16"/>
        <v>7561.75</v>
      </c>
      <c r="I482" s="468">
        <f t="shared" si="16"/>
        <v>20350</v>
      </c>
      <c r="J482" s="468">
        <f t="shared" si="16"/>
        <v>134934.375</v>
      </c>
    </row>
    <row r="483" spans="1:10">
      <c r="A483" s="579" t="s">
        <v>518</v>
      </c>
      <c r="B483" s="579" t="s">
        <v>519</v>
      </c>
      <c r="C483" s="464">
        <v>6015</v>
      </c>
      <c r="D483" s="464">
        <v>0</v>
      </c>
      <c r="E483" s="464">
        <v>0</v>
      </c>
      <c r="F483" s="464">
        <v>0</v>
      </c>
      <c r="G483" s="464">
        <v>0</v>
      </c>
      <c r="H483" s="464">
        <v>0</v>
      </c>
      <c r="I483" s="464">
        <v>0</v>
      </c>
      <c r="J483" s="464">
        <v>6015</v>
      </c>
    </row>
    <row r="484" spans="1:10">
      <c r="A484" s="579"/>
      <c r="B484" s="579"/>
      <c r="C484" s="464">
        <v>12531.25</v>
      </c>
      <c r="D484" s="464">
        <v>0</v>
      </c>
      <c r="E484" s="464">
        <v>0</v>
      </c>
      <c r="F484" s="464">
        <v>0</v>
      </c>
      <c r="G484" s="464">
        <v>0</v>
      </c>
      <c r="H484" s="464">
        <v>0</v>
      </c>
      <c r="I484" s="464">
        <v>0</v>
      </c>
      <c r="J484" s="464">
        <v>12531.25</v>
      </c>
    </row>
    <row r="485" spans="1:10">
      <c r="A485" s="579"/>
      <c r="B485" s="579"/>
      <c r="C485" s="464">
        <v>1503.75</v>
      </c>
      <c r="D485" s="464">
        <v>0</v>
      </c>
      <c r="E485" s="464">
        <v>0</v>
      </c>
      <c r="F485" s="464">
        <v>0</v>
      </c>
      <c r="G485" s="464">
        <v>0</v>
      </c>
      <c r="H485" s="464">
        <v>0</v>
      </c>
      <c r="I485" s="464">
        <v>0</v>
      </c>
      <c r="J485" s="464">
        <v>1503.75</v>
      </c>
    </row>
    <row r="486" spans="1:10">
      <c r="A486" s="579"/>
      <c r="B486" s="579"/>
      <c r="C486" s="464">
        <v>1503.75</v>
      </c>
      <c r="D486" s="464">
        <v>0</v>
      </c>
      <c r="E486" s="464">
        <v>0</v>
      </c>
      <c r="F486" s="464">
        <v>0</v>
      </c>
      <c r="G486" s="464">
        <v>0</v>
      </c>
      <c r="H486" s="464">
        <v>0</v>
      </c>
      <c r="I486" s="464">
        <v>0</v>
      </c>
      <c r="J486" s="464">
        <v>1503.75</v>
      </c>
    </row>
    <row r="487" spans="1:10">
      <c r="A487" s="579"/>
      <c r="B487" s="579"/>
      <c r="C487" s="464">
        <v>15037.5</v>
      </c>
      <c r="D487" s="464">
        <v>0</v>
      </c>
      <c r="E487" s="464">
        <v>0</v>
      </c>
      <c r="F487" s="464">
        <v>0</v>
      </c>
      <c r="G487" s="464">
        <v>0</v>
      </c>
      <c r="H487" s="464">
        <v>0</v>
      </c>
      <c r="I487" s="464">
        <v>0</v>
      </c>
      <c r="J487" s="464">
        <v>15037.5</v>
      </c>
    </row>
    <row r="488" spans="1:10">
      <c r="A488" s="579"/>
      <c r="B488" s="579"/>
      <c r="C488" s="464">
        <v>6315.75</v>
      </c>
      <c r="D488" s="464">
        <v>0</v>
      </c>
      <c r="E488" s="464">
        <v>0</v>
      </c>
      <c r="F488" s="464">
        <v>0</v>
      </c>
      <c r="G488" s="464">
        <v>0</v>
      </c>
      <c r="H488" s="464">
        <v>0</v>
      </c>
      <c r="I488" s="464">
        <v>0</v>
      </c>
      <c r="J488" s="464">
        <v>6315.75</v>
      </c>
    </row>
    <row r="489" spans="1:10">
      <c r="A489" s="579"/>
      <c r="B489" s="579" t="s">
        <v>520</v>
      </c>
      <c r="C489" s="464">
        <v>14035</v>
      </c>
      <c r="D489" s="464">
        <v>0</v>
      </c>
      <c r="E489" s="464">
        <v>0</v>
      </c>
      <c r="F489" s="464">
        <v>0</v>
      </c>
      <c r="G489" s="464">
        <v>0</v>
      </c>
      <c r="H489" s="464">
        <v>0</v>
      </c>
      <c r="I489" s="464">
        <v>0</v>
      </c>
      <c r="J489" s="464">
        <v>14035</v>
      </c>
    </row>
    <row r="490" spans="1:10">
      <c r="A490" s="579"/>
      <c r="B490" s="579"/>
      <c r="C490" s="464">
        <v>1002.5</v>
      </c>
      <c r="D490" s="464">
        <v>0</v>
      </c>
      <c r="E490" s="464">
        <v>0</v>
      </c>
      <c r="F490" s="464">
        <v>0</v>
      </c>
      <c r="G490" s="464">
        <v>0</v>
      </c>
      <c r="H490" s="464">
        <v>0</v>
      </c>
      <c r="I490" s="464">
        <v>0</v>
      </c>
      <c r="J490" s="464">
        <v>1002.5</v>
      </c>
    </row>
    <row r="491" spans="1:10">
      <c r="A491" s="579"/>
      <c r="B491" s="579" t="s">
        <v>521</v>
      </c>
      <c r="C491" s="464">
        <v>4511.25</v>
      </c>
      <c r="D491" s="464">
        <v>0</v>
      </c>
      <c r="E491" s="464">
        <v>0</v>
      </c>
      <c r="F491" s="464">
        <v>0</v>
      </c>
      <c r="G491" s="464">
        <v>0</v>
      </c>
      <c r="H491" s="464">
        <v>0</v>
      </c>
      <c r="I491" s="464">
        <v>0</v>
      </c>
      <c r="J491" s="464">
        <v>4511.25</v>
      </c>
    </row>
    <row r="492" spans="1:10">
      <c r="A492" s="579"/>
      <c r="B492" s="579"/>
      <c r="C492" s="464">
        <v>5012.5</v>
      </c>
      <c r="D492" s="464">
        <v>0</v>
      </c>
      <c r="E492" s="464">
        <v>0</v>
      </c>
      <c r="F492" s="464">
        <v>0</v>
      </c>
      <c r="G492" s="464">
        <v>0</v>
      </c>
      <c r="H492" s="464">
        <v>0</v>
      </c>
      <c r="I492" s="464">
        <v>0</v>
      </c>
      <c r="J492" s="464">
        <v>5012.5</v>
      </c>
    </row>
    <row r="493" spans="1:10">
      <c r="A493" s="579"/>
      <c r="B493" s="579"/>
      <c r="C493" s="464">
        <v>1503.75</v>
      </c>
      <c r="D493" s="464">
        <v>0</v>
      </c>
      <c r="E493" s="464">
        <v>0</v>
      </c>
      <c r="F493" s="464">
        <v>0</v>
      </c>
      <c r="G493" s="464">
        <v>0</v>
      </c>
      <c r="H493" s="464">
        <v>0</v>
      </c>
      <c r="I493" s="464">
        <v>0</v>
      </c>
      <c r="J493" s="464">
        <v>1503.75</v>
      </c>
    </row>
    <row r="494" spans="1:10">
      <c r="A494" s="579"/>
      <c r="B494" s="579"/>
      <c r="C494" s="464">
        <v>0</v>
      </c>
      <c r="D494" s="464">
        <v>502.5</v>
      </c>
      <c r="E494" s="464">
        <v>0</v>
      </c>
      <c r="F494" s="464">
        <v>0</v>
      </c>
      <c r="G494" s="464">
        <v>506.25</v>
      </c>
      <c r="H494" s="464">
        <v>0</v>
      </c>
      <c r="I494" s="464">
        <v>0</v>
      </c>
      <c r="J494" s="464">
        <v>1008.75</v>
      </c>
    </row>
    <row r="495" spans="1:10">
      <c r="A495" s="579"/>
      <c r="B495" s="579"/>
      <c r="C495" s="464">
        <v>10025</v>
      </c>
      <c r="D495" s="464">
        <v>0</v>
      </c>
      <c r="E495" s="464">
        <v>0</v>
      </c>
      <c r="F495" s="464">
        <v>0</v>
      </c>
      <c r="G495" s="464">
        <v>0</v>
      </c>
      <c r="H495" s="464">
        <v>0</v>
      </c>
      <c r="I495" s="464">
        <v>0</v>
      </c>
      <c r="J495" s="464">
        <v>10025</v>
      </c>
    </row>
    <row r="496" spans="1:10">
      <c r="A496" s="579"/>
      <c r="B496" s="579"/>
      <c r="C496" s="464">
        <v>4210.5</v>
      </c>
      <c r="D496" s="464">
        <v>0</v>
      </c>
      <c r="E496" s="464">
        <v>0</v>
      </c>
      <c r="F496" s="464">
        <v>0</v>
      </c>
      <c r="G496" s="464">
        <v>0</v>
      </c>
      <c r="H496" s="464">
        <v>0</v>
      </c>
      <c r="I496" s="464">
        <v>0</v>
      </c>
      <c r="J496" s="464">
        <v>4210.5</v>
      </c>
    </row>
    <row r="497" spans="1:10">
      <c r="A497" s="579"/>
      <c r="B497" s="579" t="s">
        <v>522</v>
      </c>
      <c r="C497" s="464">
        <v>0</v>
      </c>
      <c r="D497" s="464">
        <v>9045</v>
      </c>
      <c r="E497" s="464">
        <v>0</v>
      </c>
      <c r="F497" s="464">
        <v>0</v>
      </c>
      <c r="G497" s="464">
        <v>0</v>
      </c>
      <c r="H497" s="464">
        <v>0</v>
      </c>
      <c r="I497" s="464">
        <v>0</v>
      </c>
      <c r="J497" s="464">
        <v>9045</v>
      </c>
    </row>
    <row r="498" spans="1:10">
      <c r="A498" s="579"/>
      <c r="B498" s="579"/>
      <c r="C498" s="464">
        <v>4210.5</v>
      </c>
      <c r="D498" s="464">
        <v>301.5</v>
      </c>
      <c r="E498" s="464">
        <v>302.25</v>
      </c>
      <c r="F498" s="464">
        <v>303</v>
      </c>
      <c r="G498" s="464">
        <v>303.75</v>
      </c>
      <c r="H498" s="464">
        <v>304.5</v>
      </c>
      <c r="I498" s="464">
        <v>305.25</v>
      </c>
      <c r="J498" s="464">
        <v>6030.75</v>
      </c>
    </row>
    <row r="499" spans="1:10">
      <c r="A499" s="579"/>
      <c r="B499" s="579"/>
      <c r="C499" s="464">
        <v>0</v>
      </c>
      <c r="D499" s="464">
        <v>1507.5</v>
      </c>
      <c r="E499" s="464">
        <v>0</v>
      </c>
      <c r="F499" s="464">
        <v>0</v>
      </c>
      <c r="G499" s="464">
        <v>0</v>
      </c>
      <c r="H499" s="464">
        <v>0</v>
      </c>
      <c r="I499" s="464">
        <v>0</v>
      </c>
      <c r="J499" s="464">
        <v>1507.5</v>
      </c>
    </row>
    <row r="500" spans="1:10" ht="14.45" customHeight="1">
      <c r="A500" s="579"/>
      <c r="B500" s="579"/>
      <c r="C500" s="464">
        <v>1002.5</v>
      </c>
      <c r="D500" s="464">
        <v>0</v>
      </c>
      <c r="E500" s="464">
        <v>0</v>
      </c>
      <c r="F500" s="464">
        <v>0</v>
      </c>
      <c r="G500" s="464">
        <v>0</v>
      </c>
      <c r="H500" s="464">
        <v>0</v>
      </c>
      <c r="I500" s="464">
        <v>0</v>
      </c>
      <c r="J500" s="464">
        <v>1002.5</v>
      </c>
    </row>
    <row r="501" spans="1:10" ht="14.45" customHeight="1">
      <c r="A501" s="579"/>
      <c r="B501" s="579"/>
      <c r="C501" s="464">
        <v>150.375</v>
      </c>
      <c r="D501" s="464">
        <v>301.5</v>
      </c>
      <c r="E501" s="464">
        <v>0</v>
      </c>
      <c r="F501" s="464">
        <v>0</v>
      </c>
      <c r="G501" s="464">
        <v>0</v>
      </c>
      <c r="H501" s="464">
        <v>0</v>
      </c>
      <c r="I501" s="464">
        <v>0</v>
      </c>
      <c r="J501" s="464">
        <v>451.875</v>
      </c>
    </row>
    <row r="502" spans="1:10" ht="14.45" customHeight="1">
      <c r="A502" s="579"/>
      <c r="B502" s="579"/>
      <c r="C502" s="464">
        <v>701.75</v>
      </c>
      <c r="D502" s="464">
        <v>1407</v>
      </c>
      <c r="E502" s="464">
        <v>0</v>
      </c>
      <c r="F502" s="464">
        <v>0</v>
      </c>
      <c r="G502" s="464">
        <v>0</v>
      </c>
      <c r="H502" s="464">
        <v>0</v>
      </c>
      <c r="I502" s="464">
        <v>0</v>
      </c>
      <c r="J502" s="464">
        <v>2108.75</v>
      </c>
    </row>
    <row r="503" spans="1:10" s="477" customFormat="1" ht="14.45" customHeight="1">
      <c r="A503" s="479"/>
      <c r="B503" s="479"/>
      <c r="C503" s="468">
        <f>SUM(C483:C502)</f>
        <v>89272.625</v>
      </c>
      <c r="D503" s="468">
        <f t="shared" ref="D503:J503" si="17">SUM(D483:D502)</f>
        <v>13065</v>
      </c>
      <c r="E503" s="468">
        <f t="shared" si="17"/>
        <v>302.25</v>
      </c>
      <c r="F503" s="468">
        <f t="shared" si="17"/>
        <v>303</v>
      </c>
      <c r="G503" s="468">
        <f t="shared" si="17"/>
        <v>810</v>
      </c>
      <c r="H503" s="468">
        <f t="shared" si="17"/>
        <v>304.5</v>
      </c>
      <c r="I503" s="468">
        <f t="shared" si="17"/>
        <v>305.25</v>
      </c>
      <c r="J503" s="468">
        <f t="shared" si="17"/>
        <v>104362.625</v>
      </c>
    </row>
    <row r="504" spans="1:10" ht="14.45" customHeight="1">
      <c r="A504" s="579" t="s">
        <v>523</v>
      </c>
      <c r="B504" s="579" t="s">
        <v>524</v>
      </c>
      <c r="C504" s="464">
        <v>0</v>
      </c>
      <c r="D504" s="464">
        <v>0</v>
      </c>
      <c r="E504" s="464">
        <v>16623.75</v>
      </c>
      <c r="F504" s="464">
        <v>0</v>
      </c>
      <c r="G504" s="464">
        <v>0</v>
      </c>
      <c r="H504" s="464">
        <v>0</v>
      </c>
      <c r="I504" s="464">
        <v>0</v>
      </c>
      <c r="J504" s="464">
        <v>16623.75</v>
      </c>
    </row>
    <row r="505" spans="1:10" ht="14.45" customHeight="1">
      <c r="A505" s="579"/>
      <c r="B505" s="579"/>
      <c r="C505" s="464">
        <v>0</v>
      </c>
      <c r="D505" s="464">
        <v>7537.5</v>
      </c>
      <c r="E505" s="464">
        <v>0</v>
      </c>
      <c r="F505" s="464">
        <v>0</v>
      </c>
      <c r="G505" s="464">
        <v>0</v>
      </c>
      <c r="H505" s="464">
        <v>0</v>
      </c>
      <c r="I505" s="464">
        <v>0</v>
      </c>
      <c r="J505" s="464">
        <v>7537.5</v>
      </c>
    </row>
    <row r="506" spans="1:10" ht="14.45" customHeight="1">
      <c r="A506" s="579"/>
      <c r="B506" s="579"/>
      <c r="C506" s="464">
        <v>0</v>
      </c>
      <c r="D506" s="464">
        <v>502.5</v>
      </c>
      <c r="E506" s="464">
        <v>1007.5</v>
      </c>
      <c r="F506" s="464">
        <v>0</v>
      </c>
      <c r="G506" s="464">
        <v>0</v>
      </c>
      <c r="H506" s="464">
        <v>0</v>
      </c>
      <c r="I506" s="464">
        <v>0</v>
      </c>
      <c r="J506" s="464">
        <v>1510</v>
      </c>
    </row>
    <row r="507" spans="1:10" ht="14.45" customHeight="1">
      <c r="A507" s="579"/>
      <c r="B507" s="579"/>
      <c r="C507" s="464">
        <v>0</v>
      </c>
      <c r="D507" s="464">
        <v>5025</v>
      </c>
      <c r="E507" s="464">
        <v>10075</v>
      </c>
      <c r="F507" s="464">
        <v>0</v>
      </c>
      <c r="G507" s="464">
        <v>0</v>
      </c>
      <c r="H507" s="464">
        <v>0</v>
      </c>
      <c r="I507" s="464">
        <v>0</v>
      </c>
      <c r="J507" s="464">
        <v>15100</v>
      </c>
    </row>
    <row r="508" spans="1:10" ht="14.45" customHeight="1">
      <c r="A508" s="579"/>
      <c r="B508" s="579"/>
      <c r="C508" s="464">
        <v>0</v>
      </c>
      <c r="D508" s="464">
        <v>4221</v>
      </c>
      <c r="E508" s="464">
        <v>8463</v>
      </c>
      <c r="F508" s="464">
        <v>0</v>
      </c>
      <c r="G508" s="464">
        <v>0</v>
      </c>
      <c r="H508" s="464">
        <v>0</v>
      </c>
      <c r="I508" s="464">
        <v>0</v>
      </c>
      <c r="J508" s="464">
        <v>12684</v>
      </c>
    </row>
    <row r="509" spans="1:10" ht="14.45" customHeight="1">
      <c r="A509" s="579"/>
      <c r="B509" s="579" t="s">
        <v>525</v>
      </c>
      <c r="C509" s="464">
        <v>0</v>
      </c>
      <c r="D509" s="464">
        <v>0</v>
      </c>
      <c r="E509" s="464">
        <v>0</v>
      </c>
      <c r="F509" s="464">
        <v>13635</v>
      </c>
      <c r="G509" s="464">
        <v>0</v>
      </c>
      <c r="H509" s="464">
        <v>0</v>
      </c>
      <c r="I509" s="464">
        <v>0</v>
      </c>
      <c r="J509" s="464">
        <v>13635</v>
      </c>
    </row>
    <row r="510" spans="1:10" ht="14.45" customHeight="1">
      <c r="A510" s="579"/>
      <c r="B510" s="579"/>
      <c r="C510" s="464">
        <v>0</v>
      </c>
      <c r="D510" s="464">
        <v>0</v>
      </c>
      <c r="E510" s="464">
        <v>4533.75</v>
      </c>
      <c r="F510" s="464">
        <v>4545</v>
      </c>
      <c r="G510" s="464">
        <v>0</v>
      </c>
      <c r="H510" s="464">
        <v>0</v>
      </c>
      <c r="I510" s="464">
        <v>0</v>
      </c>
      <c r="J510" s="464">
        <v>9078.75</v>
      </c>
    </row>
    <row r="511" spans="1:10" ht="14.45" customHeight="1">
      <c r="A511" s="579"/>
      <c r="B511" s="579"/>
      <c r="C511" s="464">
        <v>0</v>
      </c>
      <c r="D511" s="464">
        <v>0</v>
      </c>
      <c r="E511" s="464">
        <v>12593.75</v>
      </c>
      <c r="F511" s="464">
        <v>0</v>
      </c>
      <c r="G511" s="464">
        <v>0</v>
      </c>
      <c r="H511" s="464">
        <v>0</v>
      </c>
      <c r="I511" s="464">
        <v>0</v>
      </c>
      <c r="J511" s="464">
        <v>12593.75</v>
      </c>
    </row>
    <row r="512" spans="1:10" ht="14.45" customHeight="1">
      <c r="A512" s="579"/>
      <c r="B512" s="579"/>
      <c r="C512" s="464">
        <v>0</v>
      </c>
      <c r="D512" s="464">
        <v>0</v>
      </c>
      <c r="E512" s="464">
        <v>13097.5</v>
      </c>
      <c r="F512" s="464">
        <v>0</v>
      </c>
      <c r="G512" s="464">
        <v>0</v>
      </c>
      <c r="H512" s="464">
        <v>0</v>
      </c>
      <c r="I512" s="464">
        <v>0</v>
      </c>
      <c r="J512" s="464">
        <v>13097.5</v>
      </c>
    </row>
    <row r="513" spans="1:10" ht="14.45" customHeight="1">
      <c r="A513" s="579"/>
      <c r="B513" s="579"/>
      <c r="C513" s="464">
        <v>0</v>
      </c>
      <c r="D513" s="464">
        <v>0</v>
      </c>
      <c r="E513" s="464">
        <v>2015</v>
      </c>
      <c r="F513" s="464">
        <v>1515</v>
      </c>
      <c r="G513" s="464">
        <v>0</v>
      </c>
      <c r="H513" s="464">
        <v>0</v>
      </c>
      <c r="I513" s="464">
        <v>0</v>
      </c>
      <c r="J513" s="464">
        <v>3530</v>
      </c>
    </row>
    <row r="514" spans="1:10" ht="14.45" customHeight="1">
      <c r="A514" s="579"/>
      <c r="B514" s="579"/>
      <c r="C514" s="464">
        <v>0</v>
      </c>
      <c r="D514" s="464">
        <v>0</v>
      </c>
      <c r="E514" s="464">
        <v>906.75</v>
      </c>
      <c r="F514" s="464">
        <v>1666.5</v>
      </c>
      <c r="G514" s="464">
        <v>0</v>
      </c>
      <c r="H514" s="464">
        <v>0</v>
      </c>
      <c r="I514" s="464">
        <v>0</v>
      </c>
      <c r="J514" s="464">
        <v>2573.25</v>
      </c>
    </row>
    <row r="515" spans="1:10" ht="14.45" customHeight="1">
      <c r="A515" s="579"/>
      <c r="B515" s="579"/>
      <c r="C515" s="464">
        <v>0</v>
      </c>
      <c r="D515" s="464">
        <v>0</v>
      </c>
      <c r="E515" s="464">
        <v>4231.5</v>
      </c>
      <c r="F515" s="464">
        <v>7777</v>
      </c>
      <c r="G515" s="464">
        <v>0</v>
      </c>
      <c r="H515" s="464">
        <v>0</v>
      </c>
      <c r="I515" s="464">
        <v>0</v>
      </c>
      <c r="J515" s="464">
        <v>12008.5</v>
      </c>
    </row>
    <row r="516" spans="1:10" ht="14.45" customHeight="1">
      <c r="A516" s="579"/>
      <c r="B516" s="579"/>
      <c r="C516" s="464">
        <v>0</v>
      </c>
      <c r="D516" s="464">
        <v>0</v>
      </c>
      <c r="E516" s="464">
        <v>20150</v>
      </c>
      <c r="F516" s="464">
        <v>0</v>
      </c>
      <c r="G516" s="464">
        <v>0</v>
      </c>
      <c r="H516" s="464">
        <v>0</v>
      </c>
      <c r="I516" s="464">
        <v>0</v>
      </c>
      <c r="J516" s="464">
        <v>20150</v>
      </c>
    </row>
    <row r="517" spans="1:10" ht="14.45" customHeight="1">
      <c r="A517" s="579"/>
      <c r="B517" s="579"/>
      <c r="C517" s="464">
        <v>0</v>
      </c>
      <c r="D517" s="464">
        <v>0</v>
      </c>
      <c r="E517" s="464">
        <v>12694.5</v>
      </c>
      <c r="F517" s="464">
        <v>0</v>
      </c>
      <c r="G517" s="464">
        <v>0</v>
      </c>
      <c r="H517" s="464">
        <v>0</v>
      </c>
      <c r="I517" s="464">
        <v>0</v>
      </c>
      <c r="J517" s="464">
        <v>12694.5</v>
      </c>
    </row>
    <row r="518" spans="1:10" ht="14.45" customHeight="1">
      <c r="A518" s="579"/>
      <c r="B518" s="579" t="s">
        <v>526</v>
      </c>
      <c r="C518" s="464">
        <v>0</v>
      </c>
      <c r="D518" s="464">
        <v>0</v>
      </c>
      <c r="E518" s="464">
        <v>4533.75</v>
      </c>
      <c r="F518" s="464">
        <v>4545</v>
      </c>
      <c r="G518" s="464">
        <v>0</v>
      </c>
      <c r="H518" s="464">
        <v>0</v>
      </c>
      <c r="I518" s="464">
        <v>0</v>
      </c>
      <c r="J518" s="464">
        <v>9078.75</v>
      </c>
    </row>
    <row r="519" spans="1:10" ht="14.45" customHeight="1">
      <c r="A519" s="579"/>
      <c r="B519" s="579"/>
      <c r="C519" s="464">
        <v>0</v>
      </c>
      <c r="D519" s="464">
        <v>0</v>
      </c>
      <c r="E519" s="464">
        <v>8563.75</v>
      </c>
      <c r="F519" s="464">
        <v>0</v>
      </c>
      <c r="G519" s="464">
        <v>0</v>
      </c>
      <c r="H519" s="464">
        <v>0</v>
      </c>
      <c r="I519" s="464">
        <v>0</v>
      </c>
      <c r="J519" s="464">
        <v>8563.75</v>
      </c>
    </row>
    <row r="520" spans="1:10" ht="14.45" customHeight="1">
      <c r="A520" s="579"/>
      <c r="B520" s="579"/>
      <c r="C520" s="464">
        <v>0</v>
      </c>
      <c r="D520" s="464">
        <v>0</v>
      </c>
      <c r="E520" s="464">
        <v>1007.5</v>
      </c>
      <c r="F520" s="464">
        <v>505</v>
      </c>
      <c r="G520" s="464">
        <v>0</v>
      </c>
      <c r="H520" s="464">
        <v>0</v>
      </c>
      <c r="I520" s="464">
        <v>0</v>
      </c>
      <c r="J520" s="464">
        <v>1512.5</v>
      </c>
    </row>
    <row r="521" spans="1:10" ht="14.45" customHeight="1">
      <c r="A521" s="579"/>
      <c r="B521" s="579"/>
      <c r="C521" s="464">
        <v>0</v>
      </c>
      <c r="D521" s="464">
        <v>0</v>
      </c>
      <c r="E521" s="464">
        <v>453.375</v>
      </c>
      <c r="F521" s="464">
        <v>454.5</v>
      </c>
      <c r="G521" s="464">
        <v>0</v>
      </c>
      <c r="H521" s="464">
        <v>0</v>
      </c>
      <c r="I521" s="464">
        <v>0</v>
      </c>
      <c r="J521" s="464">
        <v>907.875</v>
      </c>
    </row>
    <row r="522" spans="1:10" ht="14.45" customHeight="1">
      <c r="A522" s="579"/>
      <c r="B522" s="579"/>
      <c r="C522" s="464">
        <v>0</v>
      </c>
      <c r="D522" s="464">
        <v>0</v>
      </c>
      <c r="E522" s="464">
        <v>2115.75</v>
      </c>
      <c r="F522" s="464">
        <v>2121</v>
      </c>
      <c r="G522" s="464">
        <v>0</v>
      </c>
      <c r="H522" s="464">
        <v>0</v>
      </c>
      <c r="I522" s="464">
        <v>0</v>
      </c>
      <c r="J522" s="464">
        <v>4236.75</v>
      </c>
    </row>
    <row r="523" spans="1:10" ht="14.45" customHeight="1">
      <c r="A523" s="579"/>
      <c r="B523" s="579"/>
      <c r="C523" s="464">
        <v>0</v>
      </c>
      <c r="D523" s="464">
        <v>0</v>
      </c>
      <c r="E523" s="464">
        <v>10075</v>
      </c>
      <c r="F523" s="464">
        <v>0</v>
      </c>
      <c r="G523" s="464">
        <v>0</v>
      </c>
      <c r="H523" s="464">
        <v>0</v>
      </c>
      <c r="I523" s="464">
        <v>0</v>
      </c>
      <c r="J523" s="464">
        <v>10075</v>
      </c>
    </row>
    <row r="524" spans="1:10" ht="14.45" customHeight="1">
      <c r="A524" s="579"/>
      <c r="B524" s="579"/>
      <c r="C524" s="464">
        <v>0</v>
      </c>
      <c r="D524" s="464">
        <v>0</v>
      </c>
      <c r="E524" s="464">
        <v>8463</v>
      </c>
      <c r="F524" s="464">
        <v>0</v>
      </c>
      <c r="G524" s="464">
        <v>0</v>
      </c>
      <c r="H524" s="464">
        <v>0</v>
      </c>
      <c r="I524" s="464">
        <v>0</v>
      </c>
      <c r="J524" s="464">
        <v>8463</v>
      </c>
    </row>
    <row r="525" spans="1:10" s="477" customFormat="1" ht="14.45" customHeight="1">
      <c r="A525" s="479"/>
      <c r="B525" s="479"/>
      <c r="C525" s="468">
        <f>SUM(C504:C524)</f>
        <v>0</v>
      </c>
      <c r="D525" s="468">
        <f t="shared" ref="D525:J525" si="18">SUM(D504:D524)</f>
        <v>17286</v>
      </c>
      <c r="E525" s="468">
        <f t="shared" si="18"/>
        <v>141604.125</v>
      </c>
      <c r="F525" s="468">
        <f t="shared" si="18"/>
        <v>36764</v>
      </c>
      <c r="G525" s="468">
        <f t="shared" si="18"/>
        <v>0</v>
      </c>
      <c r="H525" s="468">
        <f t="shared" si="18"/>
        <v>0</v>
      </c>
      <c r="I525" s="468">
        <f t="shared" si="18"/>
        <v>0</v>
      </c>
      <c r="J525" s="468">
        <f t="shared" si="18"/>
        <v>195654.125</v>
      </c>
    </row>
    <row r="526" spans="1:10" ht="14.45" customHeight="1">
      <c r="A526" s="581" t="s">
        <v>527</v>
      </c>
      <c r="B526" s="580" t="s">
        <v>528</v>
      </c>
      <c r="C526" s="464">
        <v>0</v>
      </c>
      <c r="D526" s="464">
        <v>1005</v>
      </c>
      <c r="E526" s="464">
        <v>0</v>
      </c>
      <c r="F526" s="464">
        <v>0</v>
      </c>
      <c r="G526" s="464">
        <v>0</v>
      </c>
      <c r="H526" s="464">
        <v>0</v>
      </c>
      <c r="I526" s="464">
        <v>0</v>
      </c>
      <c r="J526" s="464">
        <v>1005</v>
      </c>
    </row>
    <row r="527" spans="1:10" ht="14.45" customHeight="1">
      <c r="A527" s="579"/>
      <c r="B527" s="580"/>
      <c r="C527" s="464">
        <v>0</v>
      </c>
      <c r="D527" s="464">
        <v>9045</v>
      </c>
      <c r="E527" s="464">
        <v>0</v>
      </c>
      <c r="F527" s="464">
        <v>0</v>
      </c>
      <c r="G527" s="464">
        <v>0</v>
      </c>
      <c r="H527" s="464">
        <v>0</v>
      </c>
      <c r="I527" s="464">
        <v>0</v>
      </c>
      <c r="J527" s="464">
        <v>9045</v>
      </c>
    </row>
    <row r="528" spans="1:10" ht="14.45" customHeight="1">
      <c r="A528" s="579"/>
      <c r="B528" s="580"/>
      <c r="C528" s="464">
        <v>0</v>
      </c>
      <c r="D528" s="464">
        <v>1005</v>
      </c>
      <c r="E528" s="464">
        <v>0</v>
      </c>
      <c r="F528" s="464">
        <v>0</v>
      </c>
      <c r="G528" s="464">
        <v>0</v>
      </c>
      <c r="H528" s="464">
        <v>0</v>
      </c>
      <c r="I528" s="464">
        <v>0</v>
      </c>
      <c r="J528" s="464">
        <v>1005</v>
      </c>
    </row>
    <row r="529" spans="1:10" ht="14.45" customHeight="1">
      <c r="A529" s="579"/>
      <c r="B529" s="580"/>
      <c r="C529" s="464">
        <v>0</v>
      </c>
      <c r="D529" s="464">
        <v>1005</v>
      </c>
      <c r="E529" s="464">
        <v>0</v>
      </c>
      <c r="F529" s="464">
        <v>0</v>
      </c>
      <c r="G529" s="464">
        <v>0</v>
      </c>
      <c r="H529" s="464">
        <v>0</v>
      </c>
      <c r="I529" s="464">
        <v>0</v>
      </c>
      <c r="J529" s="464">
        <v>1005</v>
      </c>
    </row>
    <row r="530" spans="1:10" ht="14.45" customHeight="1">
      <c r="A530" s="579"/>
      <c r="B530" s="580"/>
      <c r="C530" s="464">
        <v>0</v>
      </c>
      <c r="D530" s="464">
        <v>201</v>
      </c>
      <c r="E530" s="464">
        <v>0</v>
      </c>
      <c r="F530" s="464">
        <v>0</v>
      </c>
      <c r="G530" s="464">
        <v>0</v>
      </c>
      <c r="H530" s="464">
        <v>0</v>
      </c>
      <c r="I530" s="464">
        <v>0</v>
      </c>
      <c r="J530" s="464">
        <v>201</v>
      </c>
    </row>
    <row r="531" spans="1:10" ht="14.45" customHeight="1">
      <c r="A531" s="579"/>
      <c r="B531" s="580" t="s">
        <v>529</v>
      </c>
      <c r="C531" s="464">
        <v>0</v>
      </c>
      <c r="D531" s="464">
        <v>0</v>
      </c>
      <c r="E531" s="464">
        <v>15112.5</v>
      </c>
      <c r="F531" s="464">
        <v>0</v>
      </c>
      <c r="G531" s="464">
        <v>0</v>
      </c>
      <c r="H531" s="464">
        <v>0</v>
      </c>
      <c r="I531" s="464">
        <v>0</v>
      </c>
      <c r="J531" s="464">
        <v>15112.5</v>
      </c>
    </row>
    <row r="532" spans="1:10" ht="14.45" customHeight="1">
      <c r="A532" s="579"/>
      <c r="B532" s="580"/>
      <c r="C532" s="464">
        <v>0</v>
      </c>
      <c r="D532" s="464">
        <v>0</v>
      </c>
      <c r="E532" s="464">
        <v>503.75</v>
      </c>
      <c r="F532" s="464">
        <v>0</v>
      </c>
      <c r="G532" s="464">
        <v>0</v>
      </c>
      <c r="H532" s="464">
        <v>0</v>
      </c>
      <c r="I532" s="464">
        <v>0</v>
      </c>
      <c r="J532" s="464">
        <v>503.75</v>
      </c>
    </row>
    <row r="533" spans="1:10" ht="14.45" customHeight="1">
      <c r="A533" s="579"/>
      <c r="B533" s="580"/>
      <c r="C533" s="464">
        <v>0</v>
      </c>
      <c r="D533" s="464">
        <v>0</v>
      </c>
      <c r="E533" s="464">
        <v>503.75</v>
      </c>
      <c r="F533" s="464">
        <v>0</v>
      </c>
      <c r="G533" s="464">
        <v>0</v>
      </c>
      <c r="H533" s="464">
        <v>0</v>
      </c>
      <c r="I533" s="464">
        <v>0</v>
      </c>
      <c r="J533" s="464">
        <v>503.75</v>
      </c>
    </row>
    <row r="534" spans="1:10" ht="14.45" customHeight="1">
      <c r="A534" s="579"/>
      <c r="B534" s="580"/>
      <c r="C534" s="464">
        <v>0</v>
      </c>
      <c r="D534" s="464">
        <v>0</v>
      </c>
      <c r="E534" s="464">
        <v>5037.5</v>
      </c>
      <c r="F534" s="464">
        <v>0</v>
      </c>
      <c r="G534" s="464">
        <v>0</v>
      </c>
      <c r="H534" s="464">
        <v>0</v>
      </c>
      <c r="I534" s="464">
        <v>0</v>
      </c>
      <c r="J534" s="464">
        <v>5037.5</v>
      </c>
    </row>
    <row r="535" spans="1:10" ht="14.45" customHeight="1">
      <c r="A535" s="579"/>
      <c r="B535" s="580"/>
      <c r="C535" s="464">
        <v>0</v>
      </c>
      <c r="D535" s="464">
        <v>0</v>
      </c>
      <c r="E535" s="464">
        <v>2115.75</v>
      </c>
      <c r="F535" s="464">
        <v>0</v>
      </c>
      <c r="G535" s="464">
        <v>0</v>
      </c>
      <c r="H535" s="464">
        <v>0</v>
      </c>
      <c r="I535" s="464">
        <v>0</v>
      </c>
      <c r="J535" s="464">
        <v>2115.75</v>
      </c>
    </row>
    <row r="536" spans="1:10" ht="14.45" customHeight="1">
      <c r="A536" s="579"/>
      <c r="B536" s="579" t="s">
        <v>530</v>
      </c>
      <c r="C536" s="464">
        <v>18045</v>
      </c>
      <c r="D536" s="464">
        <v>9045</v>
      </c>
      <c r="E536" s="464">
        <v>0</v>
      </c>
      <c r="F536" s="464">
        <v>0</v>
      </c>
      <c r="G536" s="464">
        <v>0</v>
      </c>
      <c r="H536" s="464">
        <v>0</v>
      </c>
      <c r="I536" s="464">
        <v>0</v>
      </c>
      <c r="J536" s="464">
        <v>27090</v>
      </c>
    </row>
    <row r="537" spans="1:10" ht="14.45" customHeight="1">
      <c r="A537" s="579"/>
      <c r="B537" s="579"/>
      <c r="C537" s="464">
        <v>751.875</v>
      </c>
      <c r="D537" s="464">
        <v>502.5</v>
      </c>
      <c r="E537" s="464">
        <v>0</v>
      </c>
      <c r="F537" s="464">
        <v>0</v>
      </c>
      <c r="G537" s="464">
        <v>0</v>
      </c>
      <c r="H537" s="464">
        <v>0</v>
      </c>
      <c r="I537" s="464">
        <v>0</v>
      </c>
      <c r="J537" s="464">
        <v>1254.375</v>
      </c>
    </row>
    <row r="538" spans="1:10" ht="14.45" customHeight="1">
      <c r="A538" s="579"/>
      <c r="B538" s="579"/>
      <c r="C538" s="464">
        <v>5012.5</v>
      </c>
      <c r="D538" s="464">
        <v>5025</v>
      </c>
      <c r="E538" s="464">
        <v>0</v>
      </c>
      <c r="F538" s="464">
        <v>0</v>
      </c>
      <c r="G538" s="464">
        <v>0</v>
      </c>
      <c r="H538" s="464">
        <v>0</v>
      </c>
      <c r="I538" s="464">
        <v>0</v>
      </c>
      <c r="J538" s="464">
        <v>10037.5</v>
      </c>
    </row>
    <row r="539" spans="1:10" ht="14.45" customHeight="1">
      <c r="A539" s="579"/>
      <c r="B539" s="579"/>
      <c r="C539" s="464">
        <v>2105.25</v>
      </c>
      <c r="D539" s="464">
        <v>2110.5</v>
      </c>
      <c r="E539" s="464">
        <v>0</v>
      </c>
      <c r="F539" s="464">
        <v>0</v>
      </c>
      <c r="G539" s="464">
        <v>0</v>
      </c>
      <c r="H539" s="464">
        <v>0</v>
      </c>
      <c r="I539" s="464">
        <v>0</v>
      </c>
      <c r="J539" s="464">
        <v>4215.75</v>
      </c>
    </row>
    <row r="540" spans="1:10" s="477" customFormat="1" ht="14.45" customHeight="1">
      <c r="A540" s="479"/>
      <c r="B540" s="479"/>
      <c r="C540" s="468">
        <f>SUM(C526:C539)</f>
        <v>25914.625</v>
      </c>
      <c r="D540" s="468">
        <f t="shared" ref="D540:J540" si="19">SUM(D526:D539)</f>
        <v>28944</v>
      </c>
      <c r="E540" s="468">
        <f t="shared" si="19"/>
        <v>23273.25</v>
      </c>
      <c r="F540" s="468">
        <f t="shared" si="19"/>
        <v>0</v>
      </c>
      <c r="G540" s="468">
        <f t="shared" si="19"/>
        <v>0</v>
      </c>
      <c r="H540" s="468">
        <f t="shared" si="19"/>
        <v>0</v>
      </c>
      <c r="I540" s="468">
        <f t="shared" si="19"/>
        <v>0</v>
      </c>
      <c r="J540" s="468">
        <f t="shared" si="19"/>
        <v>78131.875</v>
      </c>
    </row>
    <row r="541" spans="1:10" ht="14.45" customHeight="1">
      <c r="A541" s="579" t="s">
        <v>531</v>
      </c>
      <c r="B541" s="579" t="s">
        <v>532</v>
      </c>
      <c r="C541" s="464">
        <v>36090</v>
      </c>
      <c r="D541" s="464">
        <v>36180</v>
      </c>
      <c r="E541" s="464">
        <v>0</v>
      </c>
      <c r="F541" s="464">
        <v>0</v>
      </c>
      <c r="G541" s="464">
        <v>0</v>
      </c>
      <c r="H541" s="464">
        <v>0</v>
      </c>
      <c r="I541" s="464">
        <v>0</v>
      </c>
      <c r="J541" s="464">
        <v>72270</v>
      </c>
    </row>
    <row r="542" spans="1:10" ht="14.45" customHeight="1">
      <c r="A542" s="579"/>
      <c r="B542" s="579"/>
      <c r="C542" s="464">
        <v>501.25</v>
      </c>
      <c r="D542" s="464">
        <v>502.5</v>
      </c>
      <c r="E542" s="464">
        <v>0</v>
      </c>
      <c r="F542" s="464">
        <v>0</v>
      </c>
      <c r="G542" s="464">
        <v>0</v>
      </c>
      <c r="H542" s="464">
        <v>0</v>
      </c>
      <c r="I542" s="464">
        <v>0</v>
      </c>
      <c r="J542" s="464">
        <v>1003.75</v>
      </c>
    </row>
    <row r="543" spans="1:10" ht="14.45" customHeight="1">
      <c r="A543" s="579"/>
      <c r="B543" s="579"/>
      <c r="C543" s="464">
        <v>300.75</v>
      </c>
      <c r="D543" s="464">
        <v>301.5</v>
      </c>
      <c r="E543" s="464">
        <v>0</v>
      </c>
      <c r="F543" s="464">
        <v>0</v>
      </c>
      <c r="G543" s="464">
        <v>0</v>
      </c>
      <c r="H543" s="464">
        <v>0</v>
      </c>
      <c r="I543" s="464">
        <v>0</v>
      </c>
      <c r="J543" s="464">
        <v>602.25</v>
      </c>
    </row>
    <row r="544" spans="1:10" ht="14.45" customHeight="1">
      <c r="A544" s="579"/>
      <c r="B544" s="579"/>
      <c r="C544" s="464">
        <v>6015</v>
      </c>
      <c r="D544" s="464">
        <v>6030</v>
      </c>
      <c r="E544" s="464">
        <v>0</v>
      </c>
      <c r="F544" s="464">
        <v>0</v>
      </c>
      <c r="G544" s="464">
        <v>0</v>
      </c>
      <c r="H544" s="464">
        <v>0</v>
      </c>
      <c r="I544" s="464">
        <v>0</v>
      </c>
      <c r="J544" s="464">
        <v>12045</v>
      </c>
    </row>
    <row r="545" spans="1:10" ht="14.45" customHeight="1">
      <c r="A545" s="579"/>
      <c r="B545" s="579"/>
      <c r="C545" s="464">
        <v>501.25</v>
      </c>
      <c r="D545" s="464">
        <v>502.5</v>
      </c>
      <c r="E545" s="464">
        <v>0</v>
      </c>
      <c r="F545" s="464">
        <v>0</v>
      </c>
      <c r="G545" s="464">
        <v>0</v>
      </c>
      <c r="H545" s="464">
        <v>0</v>
      </c>
      <c r="I545" s="464">
        <v>0</v>
      </c>
      <c r="J545" s="464">
        <v>1003.75</v>
      </c>
    </row>
    <row r="546" spans="1:10" ht="14.45" customHeight="1">
      <c r="A546" s="579"/>
      <c r="B546" s="579"/>
      <c r="C546" s="464">
        <v>300.75</v>
      </c>
      <c r="D546" s="464">
        <v>301.5</v>
      </c>
      <c r="E546" s="464">
        <v>0</v>
      </c>
      <c r="F546" s="464">
        <v>0</v>
      </c>
      <c r="G546" s="464">
        <v>0</v>
      </c>
      <c r="H546" s="464">
        <v>0</v>
      </c>
      <c r="I546" s="464">
        <v>0</v>
      </c>
      <c r="J546" s="464">
        <v>602.25</v>
      </c>
    </row>
    <row r="547" spans="1:10" ht="14.45" customHeight="1">
      <c r="A547" s="579"/>
      <c r="B547" s="579"/>
      <c r="C547" s="464">
        <v>601.5</v>
      </c>
      <c r="D547" s="464">
        <v>603</v>
      </c>
      <c r="E547" s="464">
        <v>0</v>
      </c>
      <c r="F547" s="464">
        <v>0</v>
      </c>
      <c r="G547" s="464">
        <v>0</v>
      </c>
      <c r="H547" s="464">
        <v>0</v>
      </c>
      <c r="I547" s="464">
        <v>0</v>
      </c>
      <c r="J547" s="464">
        <v>1204.5</v>
      </c>
    </row>
    <row r="548" spans="1:10" ht="14.45" customHeight="1">
      <c r="A548" s="579"/>
      <c r="B548" s="579"/>
      <c r="C548" s="464">
        <v>2005</v>
      </c>
      <c r="D548" s="464">
        <v>2010</v>
      </c>
      <c r="E548" s="464">
        <v>0</v>
      </c>
      <c r="F548" s="464">
        <v>0</v>
      </c>
      <c r="G548" s="464">
        <v>0</v>
      </c>
      <c r="H548" s="464">
        <v>0</v>
      </c>
      <c r="I548" s="464">
        <v>0</v>
      </c>
      <c r="J548" s="464">
        <v>4015</v>
      </c>
    </row>
    <row r="549" spans="1:10" ht="14.45" customHeight="1">
      <c r="A549" s="579"/>
      <c r="B549" s="579" t="s">
        <v>533</v>
      </c>
      <c r="C549" s="464">
        <v>0</v>
      </c>
      <c r="D549" s="464">
        <v>0</v>
      </c>
      <c r="E549" s="464">
        <v>46546.5</v>
      </c>
      <c r="F549" s="464">
        <v>46662</v>
      </c>
      <c r="G549" s="464">
        <v>48903.75</v>
      </c>
      <c r="H549" s="464">
        <v>49024.5</v>
      </c>
      <c r="I549" s="464">
        <v>0</v>
      </c>
      <c r="J549" s="464">
        <v>191136.75</v>
      </c>
    </row>
    <row r="550" spans="1:10">
      <c r="A550" s="579"/>
      <c r="B550" s="579"/>
      <c r="C550" s="464">
        <v>0</v>
      </c>
      <c r="D550" s="464">
        <v>0</v>
      </c>
      <c r="E550" s="464">
        <v>6045</v>
      </c>
      <c r="F550" s="464">
        <v>6060</v>
      </c>
      <c r="G550" s="464">
        <v>6075</v>
      </c>
      <c r="H550" s="464">
        <v>6090</v>
      </c>
      <c r="I550" s="464">
        <v>0</v>
      </c>
      <c r="J550" s="464">
        <v>24270</v>
      </c>
    </row>
    <row r="551" spans="1:10">
      <c r="A551" s="579"/>
      <c r="B551" s="579"/>
      <c r="C551" s="464">
        <v>0</v>
      </c>
      <c r="D551" s="464">
        <v>0</v>
      </c>
      <c r="E551" s="464">
        <v>90675</v>
      </c>
      <c r="F551" s="464">
        <v>151500</v>
      </c>
      <c r="G551" s="464">
        <v>212625</v>
      </c>
      <c r="H551" s="464">
        <v>274050</v>
      </c>
      <c r="I551" s="464">
        <v>0</v>
      </c>
      <c r="J551" s="464">
        <v>728850</v>
      </c>
    </row>
    <row r="552" spans="1:10">
      <c r="A552" s="579"/>
      <c r="B552" s="579"/>
      <c r="C552" s="464">
        <v>0</v>
      </c>
      <c r="D552" s="464">
        <v>0</v>
      </c>
      <c r="E552" s="464">
        <v>18135</v>
      </c>
      <c r="F552" s="464">
        <v>30300</v>
      </c>
      <c r="G552" s="464">
        <v>42525</v>
      </c>
      <c r="H552" s="464">
        <v>54810</v>
      </c>
      <c r="I552" s="464">
        <v>0</v>
      </c>
      <c r="J552" s="464">
        <v>145770</v>
      </c>
    </row>
    <row r="553" spans="1:10">
      <c r="A553" s="579"/>
      <c r="B553" s="579"/>
      <c r="C553" s="464">
        <v>0</v>
      </c>
      <c r="D553" s="464">
        <v>0</v>
      </c>
      <c r="E553" s="464">
        <v>9067.5</v>
      </c>
      <c r="F553" s="464">
        <v>15150</v>
      </c>
      <c r="G553" s="464">
        <v>21262.5</v>
      </c>
      <c r="H553" s="464">
        <v>27405</v>
      </c>
      <c r="I553" s="464">
        <v>0</v>
      </c>
      <c r="J553" s="464">
        <v>72885</v>
      </c>
    </row>
    <row r="554" spans="1:10">
      <c r="A554" s="579"/>
      <c r="B554" s="579"/>
      <c r="C554" s="464">
        <v>0</v>
      </c>
      <c r="D554" s="464">
        <v>0</v>
      </c>
      <c r="E554" s="464">
        <v>36270</v>
      </c>
      <c r="F554" s="464">
        <v>60600</v>
      </c>
      <c r="G554" s="464">
        <v>85050</v>
      </c>
      <c r="H554" s="464">
        <v>109620</v>
      </c>
      <c r="I554" s="464">
        <v>0</v>
      </c>
      <c r="J554" s="464">
        <v>291540</v>
      </c>
    </row>
    <row r="555" spans="1:10">
      <c r="A555" s="579"/>
      <c r="B555" s="579"/>
      <c r="C555" s="464">
        <v>0</v>
      </c>
      <c r="D555" s="464">
        <v>0</v>
      </c>
      <c r="E555" s="464">
        <v>24557.8125</v>
      </c>
      <c r="F555" s="464">
        <v>24618.75</v>
      </c>
      <c r="G555" s="464">
        <v>24679.6875</v>
      </c>
      <c r="H555" s="464">
        <v>24740.625</v>
      </c>
      <c r="I555" s="464">
        <v>0</v>
      </c>
      <c r="J555" s="464">
        <v>98596.875</v>
      </c>
    </row>
    <row r="556" spans="1:10">
      <c r="A556" s="579"/>
      <c r="B556" s="579"/>
      <c r="C556" s="464">
        <v>0</v>
      </c>
      <c r="D556" s="464">
        <v>0</v>
      </c>
      <c r="E556" s="464">
        <v>4911.5625</v>
      </c>
      <c r="F556" s="464">
        <v>4923.75</v>
      </c>
      <c r="G556" s="464">
        <v>4935.9375</v>
      </c>
      <c r="H556" s="464">
        <v>4948.125</v>
      </c>
      <c r="I556" s="464">
        <v>0</v>
      </c>
      <c r="J556" s="464">
        <v>19719.375</v>
      </c>
    </row>
    <row r="557" spans="1:10">
      <c r="A557" s="579"/>
      <c r="B557" s="579"/>
      <c r="C557" s="464">
        <v>0</v>
      </c>
      <c r="D557" s="464">
        <v>0</v>
      </c>
      <c r="E557" s="464">
        <v>9823.125</v>
      </c>
      <c r="F557" s="464">
        <v>9847.5</v>
      </c>
      <c r="G557" s="464">
        <v>9871.875</v>
      </c>
      <c r="H557" s="464">
        <v>9896.25</v>
      </c>
      <c r="I557" s="464">
        <v>0</v>
      </c>
      <c r="J557" s="464">
        <v>39438.75</v>
      </c>
    </row>
    <row r="558" spans="1:10">
      <c r="A558" s="579"/>
      <c r="B558" s="579"/>
      <c r="C558" s="464">
        <v>0</v>
      </c>
      <c r="D558" s="464">
        <v>0</v>
      </c>
      <c r="E558" s="464">
        <v>4836</v>
      </c>
      <c r="F558" s="464">
        <v>4848</v>
      </c>
      <c r="G558" s="464">
        <v>7290</v>
      </c>
      <c r="H558" s="464">
        <v>7308</v>
      </c>
      <c r="I558" s="464">
        <v>0</v>
      </c>
      <c r="J558" s="464">
        <v>24282</v>
      </c>
    </row>
    <row r="559" spans="1:10">
      <c r="A559" s="579"/>
      <c r="B559" s="579"/>
      <c r="C559" s="464">
        <v>0</v>
      </c>
      <c r="D559" s="464">
        <v>0</v>
      </c>
      <c r="E559" s="464">
        <v>225679.99999999997</v>
      </c>
      <c r="F559" s="464">
        <v>517120</v>
      </c>
      <c r="G559" s="464">
        <v>550800</v>
      </c>
      <c r="H559" s="464">
        <v>649600</v>
      </c>
      <c r="I559" s="464">
        <v>0</v>
      </c>
      <c r="J559" s="464">
        <v>1943200</v>
      </c>
    </row>
    <row r="560" spans="1:10">
      <c r="A560" s="579"/>
      <c r="B560" s="579"/>
      <c r="C560" s="464">
        <v>0</v>
      </c>
      <c r="D560" s="464">
        <v>0</v>
      </c>
      <c r="E560" s="464">
        <v>65487.5</v>
      </c>
      <c r="F560" s="464">
        <v>65650</v>
      </c>
      <c r="G560" s="464">
        <v>65812.5</v>
      </c>
      <c r="H560" s="464">
        <v>65975</v>
      </c>
      <c r="I560" s="464">
        <v>0</v>
      </c>
      <c r="J560" s="464">
        <v>262925</v>
      </c>
    </row>
    <row r="561" spans="1:10">
      <c r="A561" s="579"/>
      <c r="B561" s="579"/>
      <c r="C561" s="464">
        <v>0</v>
      </c>
      <c r="D561" s="464">
        <v>0</v>
      </c>
      <c r="E561" s="464">
        <v>42315</v>
      </c>
      <c r="F561" s="464">
        <v>70700</v>
      </c>
      <c r="G561" s="464">
        <v>99225</v>
      </c>
      <c r="H561" s="464">
        <v>127890</v>
      </c>
      <c r="I561" s="464">
        <v>0</v>
      </c>
      <c r="J561" s="464">
        <v>340130</v>
      </c>
    </row>
    <row r="562" spans="1:10">
      <c r="A562" s="579"/>
      <c r="B562" s="579"/>
      <c r="C562" s="464">
        <v>0</v>
      </c>
      <c r="D562" s="464">
        <v>0</v>
      </c>
      <c r="E562" s="464">
        <v>21157.5</v>
      </c>
      <c r="F562" s="464">
        <v>35350</v>
      </c>
      <c r="G562" s="464">
        <v>49612.5</v>
      </c>
      <c r="H562" s="464">
        <v>63945</v>
      </c>
      <c r="I562" s="464">
        <v>0</v>
      </c>
      <c r="J562" s="464">
        <v>170065</v>
      </c>
    </row>
    <row r="563" spans="1:10">
      <c r="A563" s="579"/>
      <c r="B563" s="579"/>
      <c r="C563" s="464">
        <v>0</v>
      </c>
      <c r="D563" s="464">
        <v>0</v>
      </c>
      <c r="E563" s="464">
        <v>14104.999999999998</v>
      </c>
      <c r="F563" s="464">
        <v>14140</v>
      </c>
      <c r="G563" s="464">
        <v>14175</v>
      </c>
      <c r="H563" s="464">
        <v>14210</v>
      </c>
      <c r="I563" s="464">
        <v>0</v>
      </c>
      <c r="J563" s="464">
        <v>56630</v>
      </c>
    </row>
    <row r="564" spans="1:10">
      <c r="A564" s="579"/>
      <c r="B564" s="579"/>
      <c r="C564" s="464">
        <v>0</v>
      </c>
      <c r="D564" s="464">
        <v>0</v>
      </c>
      <c r="E564" s="464">
        <v>11460.3125</v>
      </c>
      <c r="F564" s="464">
        <v>11488.750000000002</v>
      </c>
      <c r="G564" s="464">
        <v>11517.1875</v>
      </c>
      <c r="H564" s="464">
        <v>11545.624999999998</v>
      </c>
      <c r="I564" s="464">
        <v>0</v>
      </c>
      <c r="J564" s="464">
        <v>46011.875</v>
      </c>
    </row>
    <row r="565" spans="1:10">
      <c r="A565" s="579"/>
      <c r="B565" s="579"/>
      <c r="C565" s="464">
        <v>0</v>
      </c>
      <c r="D565" s="464">
        <v>0</v>
      </c>
      <c r="E565" s="464">
        <v>137523.75</v>
      </c>
      <c r="F565" s="464">
        <v>229775.00000000003</v>
      </c>
      <c r="G565" s="464">
        <v>322481.25</v>
      </c>
      <c r="H565" s="464">
        <v>415642.49999999994</v>
      </c>
      <c r="I565" s="464">
        <v>0</v>
      </c>
      <c r="J565" s="464">
        <v>1105422.5</v>
      </c>
    </row>
    <row r="566" spans="1:10">
      <c r="A566" s="579"/>
      <c r="B566" s="579"/>
      <c r="C566" s="464">
        <v>0</v>
      </c>
      <c r="D566" s="464">
        <v>0</v>
      </c>
      <c r="E566" s="464">
        <v>48360</v>
      </c>
      <c r="F566" s="464">
        <v>80800</v>
      </c>
      <c r="G566" s="464">
        <v>113400</v>
      </c>
      <c r="H566" s="464">
        <v>146160</v>
      </c>
      <c r="I566" s="464">
        <v>0</v>
      </c>
      <c r="J566" s="464">
        <v>388720</v>
      </c>
    </row>
    <row r="567" spans="1:10">
      <c r="A567" s="579"/>
      <c r="B567" s="579"/>
      <c r="C567" s="464">
        <v>0</v>
      </c>
      <c r="D567" s="464">
        <v>0</v>
      </c>
      <c r="E567" s="464">
        <v>78585</v>
      </c>
      <c r="F567" s="464">
        <v>131300</v>
      </c>
      <c r="G567" s="464">
        <v>184275</v>
      </c>
      <c r="H567" s="464">
        <v>237510</v>
      </c>
      <c r="I567" s="464">
        <v>0</v>
      </c>
      <c r="J567" s="464">
        <v>631670</v>
      </c>
    </row>
    <row r="568" spans="1:10">
      <c r="A568" s="579"/>
      <c r="B568" s="579" t="s">
        <v>534</v>
      </c>
      <c r="C568" s="464">
        <v>0</v>
      </c>
      <c r="D568" s="464">
        <v>0</v>
      </c>
      <c r="E568" s="464">
        <v>25389</v>
      </c>
      <c r="F568" s="464">
        <v>33936</v>
      </c>
      <c r="G568" s="464">
        <v>34020</v>
      </c>
      <c r="H568" s="464">
        <v>34104</v>
      </c>
      <c r="I568" s="464">
        <v>0</v>
      </c>
      <c r="J568" s="464">
        <v>127449</v>
      </c>
    </row>
    <row r="569" spans="1:10">
      <c r="A569" s="579"/>
      <c r="B569" s="579"/>
      <c r="C569" s="464">
        <v>0</v>
      </c>
      <c r="D569" s="464">
        <v>0</v>
      </c>
      <c r="E569" s="464">
        <v>0</v>
      </c>
      <c r="F569" s="464">
        <v>0</v>
      </c>
      <c r="G569" s="464">
        <v>1012.5</v>
      </c>
      <c r="H569" s="464">
        <v>0</v>
      </c>
      <c r="I569" s="464">
        <v>1017.5</v>
      </c>
      <c r="J569" s="464">
        <v>2030</v>
      </c>
    </row>
    <row r="570" spans="1:10">
      <c r="A570" s="579"/>
      <c r="B570" s="579"/>
      <c r="C570" s="464">
        <v>0</v>
      </c>
      <c r="D570" s="464">
        <v>0</v>
      </c>
      <c r="E570" s="464">
        <v>0</v>
      </c>
      <c r="F570" s="464">
        <v>0</v>
      </c>
      <c r="G570" s="464">
        <v>151.875</v>
      </c>
      <c r="H570" s="464">
        <v>0</v>
      </c>
      <c r="I570" s="464">
        <v>152.625</v>
      </c>
      <c r="J570" s="464">
        <v>304.5</v>
      </c>
    </row>
    <row r="571" spans="1:10">
      <c r="A571" s="579"/>
      <c r="B571" s="579"/>
      <c r="C571" s="464">
        <v>0</v>
      </c>
      <c r="D571" s="464">
        <v>0</v>
      </c>
      <c r="E571" s="464">
        <v>100750</v>
      </c>
      <c r="F571" s="464">
        <v>101000</v>
      </c>
      <c r="G571" s="464">
        <v>101250</v>
      </c>
      <c r="H571" s="464">
        <v>101500</v>
      </c>
      <c r="I571" s="464">
        <v>0</v>
      </c>
      <c r="J571" s="464">
        <v>404500</v>
      </c>
    </row>
    <row r="572" spans="1:10">
      <c r="A572" s="579"/>
      <c r="B572" s="579" t="s">
        <v>535</v>
      </c>
      <c r="C572" s="464">
        <v>0</v>
      </c>
      <c r="D572" s="464">
        <v>502.5</v>
      </c>
      <c r="E572" s="464">
        <v>503.75</v>
      </c>
      <c r="F572" s="464">
        <v>505</v>
      </c>
      <c r="G572" s="464">
        <v>0</v>
      </c>
      <c r="H572" s="464">
        <v>0</v>
      </c>
      <c r="I572" s="464">
        <v>0</v>
      </c>
      <c r="J572" s="464">
        <v>1511.25</v>
      </c>
    </row>
    <row r="573" spans="1:10">
      <c r="A573" s="579"/>
      <c r="B573" s="579"/>
      <c r="C573" s="464">
        <v>0</v>
      </c>
      <c r="D573" s="464">
        <v>4020.0000000000005</v>
      </c>
      <c r="E573" s="464">
        <v>4029.9999999999995</v>
      </c>
      <c r="F573" s="464">
        <v>4040</v>
      </c>
      <c r="G573" s="464">
        <v>0</v>
      </c>
      <c r="H573" s="464">
        <v>0</v>
      </c>
      <c r="I573" s="464">
        <v>0</v>
      </c>
      <c r="J573" s="464">
        <v>12090</v>
      </c>
    </row>
    <row r="574" spans="1:10">
      <c r="A574" s="579"/>
      <c r="B574" s="579"/>
      <c r="C574" s="464">
        <v>0</v>
      </c>
      <c r="D574" s="464">
        <v>15075</v>
      </c>
      <c r="E574" s="464">
        <v>15112.5</v>
      </c>
      <c r="F574" s="464">
        <v>15150</v>
      </c>
      <c r="G574" s="464">
        <v>0</v>
      </c>
      <c r="H574" s="464">
        <v>0</v>
      </c>
      <c r="I574" s="464">
        <v>0</v>
      </c>
      <c r="J574" s="464">
        <v>45337.5</v>
      </c>
    </row>
    <row r="575" spans="1:10">
      <c r="A575" s="579"/>
      <c r="B575" s="579"/>
      <c r="C575" s="464">
        <v>0</v>
      </c>
      <c r="D575" s="464">
        <v>1005</v>
      </c>
      <c r="E575" s="464">
        <v>1007.5</v>
      </c>
      <c r="F575" s="464">
        <v>1010</v>
      </c>
      <c r="G575" s="464">
        <v>0</v>
      </c>
      <c r="H575" s="464">
        <v>0</v>
      </c>
      <c r="I575" s="464">
        <v>0</v>
      </c>
      <c r="J575" s="464">
        <v>3022.5</v>
      </c>
    </row>
    <row r="576" spans="1:10">
      <c r="A576" s="579"/>
      <c r="B576" s="579"/>
      <c r="C576" s="464">
        <v>0</v>
      </c>
      <c r="D576" s="464">
        <v>502.5</v>
      </c>
      <c r="E576" s="464">
        <v>503.75</v>
      </c>
      <c r="F576" s="464">
        <v>505</v>
      </c>
      <c r="G576" s="464">
        <v>0</v>
      </c>
      <c r="H576" s="464">
        <v>0</v>
      </c>
      <c r="I576" s="464">
        <v>0</v>
      </c>
      <c r="J576" s="464">
        <v>1511.25</v>
      </c>
    </row>
    <row r="577" spans="1:10">
      <c r="A577" s="579"/>
      <c r="B577" s="579"/>
      <c r="C577" s="464">
        <v>0</v>
      </c>
      <c r="D577" s="464">
        <v>4221</v>
      </c>
      <c r="E577" s="464">
        <v>4231.5</v>
      </c>
      <c r="F577" s="464">
        <v>4242</v>
      </c>
      <c r="G577" s="464">
        <v>0</v>
      </c>
      <c r="H577" s="464">
        <v>0</v>
      </c>
      <c r="I577" s="464">
        <v>0</v>
      </c>
      <c r="J577" s="464">
        <v>12694.5</v>
      </c>
    </row>
    <row r="578" spans="1:10">
      <c r="A578" s="579"/>
      <c r="B578" s="579"/>
      <c r="C578" s="464">
        <v>0</v>
      </c>
      <c r="D578" s="464">
        <v>1407</v>
      </c>
      <c r="E578" s="464">
        <v>1410.5</v>
      </c>
      <c r="F578" s="464">
        <v>1414</v>
      </c>
      <c r="G578" s="464">
        <v>0</v>
      </c>
      <c r="H578" s="464">
        <v>0</v>
      </c>
      <c r="I578" s="464">
        <v>0</v>
      </c>
      <c r="J578" s="464">
        <v>4231.5</v>
      </c>
    </row>
    <row r="579" spans="1:10" s="477" customFormat="1">
      <c r="A579" s="479"/>
      <c r="B579" s="479"/>
      <c r="C579" s="468">
        <f>SUM(C541:C578)</f>
        <v>46315.5</v>
      </c>
      <c r="D579" s="468">
        <f t="shared" ref="D579:J579" si="20">SUM(D541:D578)</f>
        <v>73164</v>
      </c>
      <c r="E579" s="468">
        <f t="shared" si="20"/>
        <v>1048480.0625</v>
      </c>
      <c r="F579" s="468">
        <f t="shared" si="20"/>
        <v>1672635.75</v>
      </c>
      <c r="G579" s="468">
        <f t="shared" si="20"/>
        <v>2010951.5625</v>
      </c>
      <c r="H579" s="468">
        <f t="shared" si="20"/>
        <v>2435974.625</v>
      </c>
      <c r="I579" s="468">
        <f t="shared" si="20"/>
        <v>1170.125</v>
      </c>
      <c r="J579" s="468">
        <f t="shared" si="20"/>
        <v>7288691.625</v>
      </c>
    </row>
    <row r="580" spans="1:10">
      <c r="A580" s="578" t="s">
        <v>536</v>
      </c>
      <c r="B580" s="579" t="s">
        <v>537</v>
      </c>
      <c r="C580" s="464">
        <v>250.625</v>
      </c>
      <c r="D580" s="464">
        <v>251.25</v>
      </c>
      <c r="E580" s="464">
        <v>0</v>
      </c>
      <c r="F580" s="464">
        <v>0</v>
      </c>
      <c r="G580" s="464">
        <v>0</v>
      </c>
      <c r="H580" s="464">
        <v>0</v>
      </c>
      <c r="I580" s="464">
        <v>0</v>
      </c>
      <c r="J580" s="464">
        <v>501.875</v>
      </c>
    </row>
    <row r="581" spans="1:10">
      <c r="A581" s="578"/>
      <c r="B581" s="579"/>
      <c r="C581" s="464">
        <v>501.25</v>
      </c>
      <c r="D581" s="464">
        <v>502.5</v>
      </c>
      <c r="E581" s="464">
        <v>0</v>
      </c>
      <c r="F581" s="464">
        <v>0</v>
      </c>
      <c r="G581" s="464">
        <v>0</v>
      </c>
      <c r="H581" s="464">
        <v>0</v>
      </c>
      <c r="I581" s="464">
        <v>0</v>
      </c>
      <c r="J581" s="464">
        <v>1003.75</v>
      </c>
    </row>
    <row r="582" spans="1:10">
      <c r="A582" s="578"/>
      <c r="B582" s="579"/>
      <c r="C582" s="464">
        <v>9022.5</v>
      </c>
      <c r="D582" s="464">
        <v>9045</v>
      </c>
      <c r="E582" s="464">
        <v>0</v>
      </c>
      <c r="F582" s="464">
        <v>0</v>
      </c>
      <c r="G582" s="464">
        <v>0</v>
      </c>
      <c r="H582" s="464">
        <v>0</v>
      </c>
      <c r="I582" s="464">
        <v>0</v>
      </c>
      <c r="J582" s="464">
        <v>18067.5</v>
      </c>
    </row>
    <row r="583" spans="1:10">
      <c r="A583" s="578"/>
      <c r="B583" s="579"/>
      <c r="C583" s="464">
        <v>15037.5</v>
      </c>
      <c r="D583" s="464">
        <v>0</v>
      </c>
      <c r="E583" s="464">
        <v>0</v>
      </c>
      <c r="F583" s="464">
        <v>0</v>
      </c>
      <c r="G583" s="464">
        <v>0</v>
      </c>
      <c r="H583" s="464">
        <v>0</v>
      </c>
      <c r="I583" s="464">
        <v>0</v>
      </c>
      <c r="J583" s="464">
        <v>15037.5</v>
      </c>
    </row>
    <row r="584" spans="1:10">
      <c r="A584" s="578"/>
      <c r="B584" s="579"/>
      <c r="C584" s="464">
        <v>250.625</v>
      </c>
      <c r="D584" s="464">
        <v>0</v>
      </c>
      <c r="E584" s="464">
        <v>0</v>
      </c>
      <c r="F584" s="464">
        <v>0</v>
      </c>
      <c r="G584" s="464">
        <v>0</v>
      </c>
      <c r="H584" s="464">
        <v>0</v>
      </c>
      <c r="I584" s="464">
        <v>0</v>
      </c>
      <c r="J584" s="464">
        <v>250.625</v>
      </c>
    </row>
    <row r="585" spans="1:10">
      <c r="A585" s="578"/>
      <c r="B585" s="579"/>
      <c r="C585" s="464">
        <v>501.25</v>
      </c>
      <c r="D585" s="464">
        <v>0</v>
      </c>
      <c r="E585" s="464">
        <v>0</v>
      </c>
      <c r="F585" s="464">
        <v>0</v>
      </c>
      <c r="G585" s="464">
        <v>0</v>
      </c>
      <c r="H585" s="464">
        <v>0</v>
      </c>
      <c r="I585" s="464">
        <v>0</v>
      </c>
      <c r="J585" s="464">
        <v>501.25</v>
      </c>
    </row>
    <row r="586" spans="1:10">
      <c r="A586" s="578"/>
      <c r="B586" s="579"/>
      <c r="C586" s="464">
        <v>300.75</v>
      </c>
      <c r="D586" s="464">
        <v>301.5</v>
      </c>
      <c r="E586" s="464">
        <v>0</v>
      </c>
      <c r="F586" s="464">
        <v>0</v>
      </c>
      <c r="G586" s="464">
        <v>0</v>
      </c>
      <c r="H586" s="464">
        <v>0</v>
      </c>
      <c r="I586" s="464">
        <v>0</v>
      </c>
      <c r="J586" s="464">
        <v>602.25</v>
      </c>
    </row>
    <row r="587" spans="1:10">
      <c r="A587" s="578"/>
      <c r="B587" s="579"/>
      <c r="C587" s="464">
        <v>1002.5</v>
      </c>
      <c r="D587" s="464">
        <v>1005</v>
      </c>
      <c r="E587" s="464">
        <v>0</v>
      </c>
      <c r="F587" s="464">
        <v>0</v>
      </c>
      <c r="G587" s="464">
        <v>0</v>
      </c>
      <c r="H587" s="464">
        <v>0</v>
      </c>
      <c r="I587" s="464">
        <v>0</v>
      </c>
      <c r="J587" s="464">
        <v>2007.5</v>
      </c>
    </row>
    <row r="588" spans="1:10">
      <c r="A588" s="578"/>
      <c r="B588" s="579"/>
      <c r="C588" s="464">
        <v>10025</v>
      </c>
      <c r="D588" s="464">
        <v>10050</v>
      </c>
      <c r="E588" s="464">
        <v>0</v>
      </c>
      <c r="F588" s="464">
        <v>0</v>
      </c>
      <c r="G588" s="464">
        <v>0</v>
      </c>
      <c r="H588" s="464">
        <v>0</v>
      </c>
      <c r="I588" s="464">
        <v>0</v>
      </c>
      <c r="J588" s="464">
        <v>20075</v>
      </c>
    </row>
    <row r="589" spans="1:10">
      <c r="A589" s="578"/>
      <c r="B589" s="579"/>
      <c r="C589" s="464">
        <v>4210.5</v>
      </c>
      <c r="D589" s="464">
        <v>4221</v>
      </c>
      <c r="E589" s="464">
        <v>0</v>
      </c>
      <c r="F589" s="464">
        <v>0</v>
      </c>
      <c r="G589" s="464">
        <v>0</v>
      </c>
      <c r="H589" s="464">
        <v>0</v>
      </c>
      <c r="I589" s="464">
        <v>0</v>
      </c>
      <c r="J589" s="464">
        <v>8431.5</v>
      </c>
    </row>
    <row r="590" spans="1:10">
      <c r="A590" s="578"/>
      <c r="B590" s="579" t="s">
        <v>538</v>
      </c>
      <c r="C590" s="464">
        <v>501.25</v>
      </c>
      <c r="D590" s="464">
        <v>502.5</v>
      </c>
      <c r="E590" s="464">
        <v>0</v>
      </c>
      <c r="F590" s="464">
        <v>0</v>
      </c>
      <c r="G590" s="464">
        <v>0</v>
      </c>
      <c r="H590" s="464">
        <v>0</v>
      </c>
      <c r="I590" s="464">
        <v>0</v>
      </c>
      <c r="J590" s="464">
        <v>1003.75</v>
      </c>
    </row>
    <row r="591" spans="1:10">
      <c r="A591" s="578"/>
      <c r="B591" s="579"/>
      <c r="C591" s="464">
        <v>300.75</v>
      </c>
      <c r="D591" s="464">
        <v>301.5</v>
      </c>
      <c r="E591" s="464">
        <v>0</v>
      </c>
      <c r="F591" s="464">
        <v>0</v>
      </c>
      <c r="G591" s="464">
        <v>0</v>
      </c>
      <c r="H591" s="464">
        <v>0</v>
      </c>
      <c r="I591" s="464">
        <v>0</v>
      </c>
      <c r="J591" s="464">
        <v>602.25</v>
      </c>
    </row>
    <row r="592" spans="1:10">
      <c r="A592" s="578"/>
      <c r="B592" s="579"/>
      <c r="C592" s="464">
        <v>6015</v>
      </c>
      <c r="D592" s="464">
        <v>6030</v>
      </c>
      <c r="E592" s="464">
        <v>0</v>
      </c>
      <c r="F592" s="464">
        <v>0</v>
      </c>
      <c r="G592" s="464">
        <v>0</v>
      </c>
      <c r="H592" s="464">
        <v>0</v>
      </c>
      <c r="I592" s="464">
        <v>0</v>
      </c>
      <c r="J592" s="464">
        <v>12045</v>
      </c>
    </row>
    <row r="593" spans="1:10">
      <c r="A593" s="578"/>
      <c r="B593" s="579"/>
      <c r="C593" s="464">
        <v>501.25</v>
      </c>
      <c r="D593" s="464">
        <v>502.5</v>
      </c>
      <c r="E593" s="464">
        <v>0</v>
      </c>
      <c r="F593" s="464">
        <v>0</v>
      </c>
      <c r="G593" s="464">
        <v>0</v>
      </c>
      <c r="H593" s="464">
        <v>0</v>
      </c>
      <c r="I593" s="464">
        <v>0</v>
      </c>
      <c r="J593" s="464">
        <v>1003.75</v>
      </c>
    </row>
    <row r="594" spans="1:10">
      <c r="A594" s="578"/>
      <c r="B594" s="579"/>
      <c r="C594" s="464">
        <v>300.75</v>
      </c>
      <c r="D594" s="464">
        <v>301.5</v>
      </c>
      <c r="E594" s="464">
        <v>0</v>
      </c>
      <c r="F594" s="464">
        <v>0</v>
      </c>
      <c r="G594" s="464">
        <v>0</v>
      </c>
      <c r="H594" s="464">
        <v>0</v>
      </c>
      <c r="I594" s="464">
        <v>0</v>
      </c>
      <c r="J594" s="464">
        <v>602.25</v>
      </c>
    </row>
    <row r="595" spans="1:10">
      <c r="A595" s="578"/>
      <c r="B595" s="579"/>
      <c r="C595" s="464">
        <v>601.5</v>
      </c>
      <c r="D595" s="464">
        <v>603</v>
      </c>
      <c r="E595" s="464">
        <v>0</v>
      </c>
      <c r="F595" s="464">
        <v>0</v>
      </c>
      <c r="G595" s="464">
        <v>0</v>
      </c>
      <c r="H595" s="464">
        <v>0</v>
      </c>
      <c r="I595" s="464">
        <v>0</v>
      </c>
      <c r="J595" s="464">
        <v>1204.5</v>
      </c>
    </row>
    <row r="596" spans="1:10">
      <c r="A596" s="578"/>
      <c r="B596" s="579"/>
      <c r="C596" s="464">
        <v>2005</v>
      </c>
      <c r="D596" s="464">
        <v>2010</v>
      </c>
      <c r="E596" s="464">
        <v>0</v>
      </c>
      <c r="F596" s="464">
        <v>0</v>
      </c>
      <c r="G596" s="464">
        <v>0</v>
      </c>
      <c r="H596" s="464">
        <v>0</v>
      </c>
      <c r="I596" s="464">
        <v>0</v>
      </c>
      <c r="J596" s="464">
        <v>4015</v>
      </c>
    </row>
    <row r="597" spans="1:10">
      <c r="A597" s="578"/>
      <c r="B597" s="579" t="s">
        <v>539</v>
      </c>
      <c r="C597" s="464">
        <v>0</v>
      </c>
      <c r="D597" s="464">
        <v>0</v>
      </c>
      <c r="E597" s="464">
        <v>25389</v>
      </c>
      <c r="F597" s="464">
        <v>33936</v>
      </c>
      <c r="G597" s="464">
        <v>34020</v>
      </c>
      <c r="H597" s="464">
        <v>34104</v>
      </c>
      <c r="I597" s="464">
        <v>0</v>
      </c>
      <c r="J597" s="464">
        <v>127449</v>
      </c>
    </row>
    <row r="598" spans="1:10">
      <c r="A598" s="578"/>
      <c r="B598" s="579"/>
      <c r="C598" s="464">
        <v>0</v>
      </c>
      <c r="D598" s="464">
        <v>0</v>
      </c>
      <c r="E598" s="464">
        <v>0</v>
      </c>
      <c r="F598" s="464">
        <v>0</v>
      </c>
      <c r="G598" s="464">
        <v>1012.5</v>
      </c>
      <c r="H598" s="464">
        <v>0</v>
      </c>
      <c r="I598" s="464">
        <v>1017.5</v>
      </c>
      <c r="J598" s="464">
        <v>2030</v>
      </c>
    </row>
    <row r="599" spans="1:10">
      <c r="A599" s="578"/>
      <c r="B599" s="579"/>
      <c r="C599" s="464">
        <v>0</v>
      </c>
      <c r="D599" s="464">
        <v>0</v>
      </c>
      <c r="E599" s="464">
        <v>0</v>
      </c>
      <c r="F599" s="464">
        <v>0</v>
      </c>
      <c r="G599" s="464">
        <v>1012.5</v>
      </c>
      <c r="H599" s="464">
        <v>0</v>
      </c>
      <c r="I599" s="464">
        <v>1017.5</v>
      </c>
      <c r="J599" s="464">
        <v>2030</v>
      </c>
    </row>
    <row r="600" spans="1:10">
      <c r="A600" s="578"/>
      <c r="B600" s="579"/>
      <c r="C600" s="464">
        <v>0</v>
      </c>
      <c r="D600" s="464">
        <v>0</v>
      </c>
      <c r="E600" s="464">
        <v>100750</v>
      </c>
      <c r="F600" s="464">
        <v>101000</v>
      </c>
      <c r="G600" s="464">
        <v>101250</v>
      </c>
      <c r="H600" s="464">
        <v>101500</v>
      </c>
      <c r="I600" s="464">
        <v>0</v>
      </c>
      <c r="J600" s="464">
        <v>404500</v>
      </c>
    </row>
    <row r="601" spans="1:10">
      <c r="A601" s="578"/>
      <c r="B601" s="579" t="s">
        <v>540</v>
      </c>
      <c r="C601" s="464">
        <v>0</v>
      </c>
      <c r="D601" s="464">
        <v>0</v>
      </c>
      <c r="E601" s="464">
        <v>1007.4999999999999</v>
      </c>
      <c r="F601" s="464">
        <v>1010</v>
      </c>
      <c r="G601" s="464">
        <v>1012.5</v>
      </c>
      <c r="H601" s="464">
        <v>1015</v>
      </c>
      <c r="I601" s="464">
        <v>0</v>
      </c>
      <c r="J601" s="464">
        <v>4045</v>
      </c>
    </row>
    <row r="602" spans="1:10">
      <c r="A602" s="578"/>
      <c r="B602" s="579"/>
      <c r="C602" s="464">
        <v>0</v>
      </c>
      <c r="D602" s="464">
        <v>0</v>
      </c>
      <c r="E602" s="464">
        <v>1007.4999999999999</v>
      </c>
      <c r="F602" s="464">
        <v>1010</v>
      </c>
      <c r="G602" s="464">
        <v>1012.5</v>
      </c>
      <c r="H602" s="464">
        <v>1015</v>
      </c>
      <c r="I602" s="464">
        <v>0</v>
      </c>
      <c r="J602" s="464">
        <v>4045</v>
      </c>
    </row>
    <row r="603" spans="1:10">
      <c r="A603" s="578"/>
      <c r="B603" s="579"/>
      <c r="C603" s="464">
        <v>0</v>
      </c>
      <c r="D603" s="464">
        <v>0</v>
      </c>
      <c r="E603" s="464">
        <v>11334.375</v>
      </c>
      <c r="F603" s="464">
        <v>20452.5</v>
      </c>
      <c r="G603" s="464">
        <v>20503.125</v>
      </c>
      <c r="H603" s="464">
        <v>20553.75</v>
      </c>
      <c r="I603" s="464">
        <v>0</v>
      </c>
      <c r="J603" s="464">
        <v>72843.75</v>
      </c>
    </row>
    <row r="604" spans="1:10">
      <c r="A604" s="578"/>
      <c r="B604" s="579"/>
      <c r="C604" s="464">
        <v>0</v>
      </c>
      <c r="D604" s="464">
        <v>0</v>
      </c>
      <c r="E604" s="464">
        <v>33852</v>
      </c>
      <c r="F604" s="464">
        <v>58176</v>
      </c>
      <c r="G604" s="464">
        <v>58320</v>
      </c>
      <c r="H604" s="464">
        <v>59048.640000000007</v>
      </c>
      <c r="I604" s="464">
        <v>0</v>
      </c>
      <c r="J604" s="464">
        <v>209396.64</v>
      </c>
    </row>
    <row r="605" spans="1:10">
      <c r="A605" s="578"/>
      <c r="B605" s="579"/>
      <c r="C605" s="464">
        <v>0</v>
      </c>
      <c r="D605" s="464">
        <v>0</v>
      </c>
      <c r="E605" s="464">
        <v>181350</v>
      </c>
      <c r="F605" s="464">
        <v>187102.5</v>
      </c>
      <c r="G605" s="464">
        <v>185287.5</v>
      </c>
      <c r="H605" s="464">
        <v>185745</v>
      </c>
      <c r="I605" s="464">
        <v>0</v>
      </c>
      <c r="J605" s="464">
        <v>739485</v>
      </c>
    </row>
    <row r="606" spans="1:10">
      <c r="A606" s="578"/>
      <c r="B606" s="579"/>
      <c r="C606" s="464">
        <v>0</v>
      </c>
      <c r="D606" s="464">
        <v>0</v>
      </c>
      <c r="E606" s="464">
        <v>1209</v>
      </c>
      <c r="F606" s="464">
        <v>1212</v>
      </c>
      <c r="G606" s="464">
        <v>1215</v>
      </c>
      <c r="H606" s="464">
        <v>1218</v>
      </c>
      <c r="I606" s="464">
        <v>1221</v>
      </c>
      <c r="J606" s="464">
        <v>6075</v>
      </c>
    </row>
    <row r="607" spans="1:10">
      <c r="A607" s="578"/>
      <c r="B607" s="579"/>
      <c r="C607" s="464">
        <v>0</v>
      </c>
      <c r="D607" s="464">
        <v>0</v>
      </c>
      <c r="E607" s="464">
        <v>4030</v>
      </c>
      <c r="F607" s="464">
        <v>4040</v>
      </c>
      <c r="G607" s="464">
        <v>4050</v>
      </c>
      <c r="H607" s="464">
        <v>4060</v>
      </c>
      <c r="I607" s="464">
        <v>4070</v>
      </c>
      <c r="J607" s="464">
        <v>20250</v>
      </c>
    </row>
    <row r="608" spans="1:10">
      <c r="A608" s="578"/>
      <c r="B608" s="579"/>
      <c r="C608" s="464">
        <v>0</v>
      </c>
      <c r="D608" s="464">
        <v>0</v>
      </c>
      <c r="E608" s="464">
        <v>4030</v>
      </c>
      <c r="F608" s="464">
        <v>4040</v>
      </c>
      <c r="G608" s="464">
        <v>4050</v>
      </c>
      <c r="H608" s="464">
        <v>4060</v>
      </c>
      <c r="I608" s="464">
        <v>4070</v>
      </c>
      <c r="J608" s="464">
        <v>20250</v>
      </c>
    </row>
    <row r="609" spans="1:10">
      <c r="A609" s="578"/>
      <c r="B609" s="579"/>
      <c r="C609" s="464">
        <v>0</v>
      </c>
      <c r="D609" s="464">
        <v>0</v>
      </c>
      <c r="E609" s="464">
        <v>4030</v>
      </c>
      <c r="F609" s="464">
        <v>4040</v>
      </c>
      <c r="G609" s="464">
        <v>4050</v>
      </c>
      <c r="H609" s="464">
        <v>4060</v>
      </c>
      <c r="I609" s="464">
        <v>4070</v>
      </c>
      <c r="J609" s="464">
        <v>20250</v>
      </c>
    </row>
    <row r="610" spans="1:10">
      <c r="A610" s="578"/>
      <c r="B610" s="579"/>
      <c r="C610" s="464">
        <v>0</v>
      </c>
      <c r="D610" s="464">
        <v>0</v>
      </c>
      <c r="E610" s="464">
        <v>6347.25</v>
      </c>
      <c r="F610" s="464">
        <v>6363</v>
      </c>
      <c r="G610" s="464">
        <v>6378.75</v>
      </c>
      <c r="H610" s="464">
        <v>6394.5</v>
      </c>
      <c r="I610" s="464">
        <v>6410.25</v>
      </c>
      <c r="J610" s="464">
        <v>31893.75</v>
      </c>
    </row>
    <row r="611" spans="1:10">
      <c r="A611" s="578"/>
      <c r="B611" s="579"/>
      <c r="C611" s="464">
        <v>0</v>
      </c>
      <c r="D611" s="464">
        <v>0</v>
      </c>
      <c r="E611" s="464">
        <v>37781.25</v>
      </c>
      <c r="F611" s="464">
        <v>68175</v>
      </c>
      <c r="G611" s="464">
        <v>68343.75</v>
      </c>
      <c r="H611" s="464">
        <v>68512.5</v>
      </c>
      <c r="I611" s="464">
        <v>0</v>
      </c>
      <c r="J611" s="464">
        <v>242812.5</v>
      </c>
    </row>
    <row r="612" spans="1:10">
      <c r="A612" s="578"/>
      <c r="B612" s="579"/>
      <c r="C612" s="464">
        <v>0</v>
      </c>
      <c r="D612" s="464">
        <v>0</v>
      </c>
      <c r="E612" s="464">
        <v>112839.99999999999</v>
      </c>
      <c r="F612" s="464">
        <v>193920</v>
      </c>
      <c r="G612" s="464">
        <v>194400</v>
      </c>
      <c r="H612" s="464">
        <v>196828.80000000002</v>
      </c>
      <c r="I612" s="464">
        <v>0</v>
      </c>
      <c r="J612" s="464">
        <v>697988.8</v>
      </c>
    </row>
    <row r="613" spans="1:10">
      <c r="A613" s="578"/>
      <c r="B613" s="579"/>
      <c r="C613" s="464">
        <v>0</v>
      </c>
      <c r="D613" s="464">
        <v>0</v>
      </c>
      <c r="E613" s="464">
        <v>13223.4375</v>
      </c>
      <c r="F613" s="464">
        <v>23861.25</v>
      </c>
      <c r="G613" s="464">
        <v>23920.3125</v>
      </c>
      <c r="H613" s="464">
        <v>23979.375</v>
      </c>
      <c r="I613" s="464">
        <v>0</v>
      </c>
      <c r="J613" s="464">
        <v>84984.375</v>
      </c>
    </row>
    <row r="614" spans="1:10">
      <c r="A614" s="578"/>
      <c r="B614" s="579"/>
      <c r="C614" s="464">
        <v>0</v>
      </c>
      <c r="D614" s="464">
        <v>0</v>
      </c>
      <c r="E614" s="464">
        <v>39494</v>
      </c>
      <c r="F614" s="464">
        <v>67872</v>
      </c>
      <c r="G614" s="464">
        <v>68040</v>
      </c>
      <c r="H614" s="464">
        <v>68890.080000000002</v>
      </c>
      <c r="I614" s="464">
        <v>0</v>
      </c>
      <c r="J614" s="464">
        <v>244296.08000000002</v>
      </c>
    </row>
    <row r="615" spans="1:10">
      <c r="A615" s="578"/>
      <c r="B615" s="579"/>
      <c r="C615" s="464">
        <v>0</v>
      </c>
      <c r="D615" s="464">
        <v>0</v>
      </c>
      <c r="E615" s="464">
        <v>211575</v>
      </c>
      <c r="F615" s="464">
        <v>218286.25</v>
      </c>
      <c r="G615" s="464">
        <v>216168.75</v>
      </c>
      <c r="H615" s="464">
        <v>216702.5</v>
      </c>
      <c r="I615" s="464">
        <v>0</v>
      </c>
      <c r="J615" s="464">
        <v>862732.5</v>
      </c>
    </row>
    <row r="616" spans="1:10">
      <c r="A616" s="578"/>
      <c r="B616" s="579"/>
      <c r="C616" s="464">
        <v>0</v>
      </c>
      <c r="D616" s="464">
        <v>0</v>
      </c>
      <c r="E616" s="464">
        <v>6347.25</v>
      </c>
      <c r="F616" s="464">
        <v>6363</v>
      </c>
      <c r="G616" s="464">
        <v>6378.75</v>
      </c>
      <c r="H616" s="464">
        <v>6394.5</v>
      </c>
      <c r="I616" s="464">
        <v>6410.25</v>
      </c>
      <c r="J616" s="464">
        <v>31893.75</v>
      </c>
    </row>
    <row r="617" spans="1:10">
      <c r="A617" s="578"/>
      <c r="B617" s="579"/>
      <c r="C617" s="464">
        <v>0</v>
      </c>
      <c r="D617" s="464">
        <v>0</v>
      </c>
      <c r="E617" s="464">
        <v>604500</v>
      </c>
      <c r="F617" s="464">
        <v>616100</v>
      </c>
      <c r="G617" s="464">
        <v>617625</v>
      </c>
      <c r="H617" s="464">
        <v>625747.5</v>
      </c>
      <c r="I617" s="464">
        <v>0</v>
      </c>
      <c r="J617" s="464">
        <v>2463972.5</v>
      </c>
    </row>
    <row r="618" spans="1:10">
      <c r="A618" s="578"/>
      <c r="B618" s="579"/>
      <c r="C618" s="464">
        <v>0</v>
      </c>
      <c r="D618" s="464">
        <v>0</v>
      </c>
      <c r="E618" s="464">
        <v>13223.4375</v>
      </c>
      <c r="F618" s="464">
        <v>23861.25</v>
      </c>
      <c r="G618" s="464">
        <v>23920.3125</v>
      </c>
      <c r="H618" s="464">
        <v>23979.375</v>
      </c>
      <c r="I618" s="464">
        <v>0</v>
      </c>
      <c r="J618" s="464">
        <v>84984.375</v>
      </c>
    </row>
    <row r="619" spans="1:10">
      <c r="A619" s="578"/>
      <c r="B619" s="579"/>
      <c r="C619" s="464">
        <v>0</v>
      </c>
      <c r="D619" s="464">
        <v>0</v>
      </c>
      <c r="E619" s="464">
        <v>39494</v>
      </c>
      <c r="F619" s="464">
        <v>67872</v>
      </c>
      <c r="G619" s="464">
        <v>68040</v>
      </c>
      <c r="H619" s="464">
        <v>68890.080000000002</v>
      </c>
      <c r="I619" s="464">
        <v>0</v>
      </c>
      <c r="J619" s="464">
        <v>244296.08000000002</v>
      </c>
    </row>
    <row r="620" spans="1:10">
      <c r="A620" s="578"/>
      <c r="B620" s="579"/>
      <c r="C620" s="464">
        <v>0</v>
      </c>
      <c r="D620" s="464">
        <v>0</v>
      </c>
      <c r="E620" s="464">
        <v>211575</v>
      </c>
      <c r="F620" s="464">
        <v>218286.25</v>
      </c>
      <c r="G620" s="464">
        <v>216168.75</v>
      </c>
      <c r="H620" s="464">
        <v>216702.5</v>
      </c>
      <c r="I620" s="464">
        <v>0</v>
      </c>
      <c r="J620" s="464">
        <v>862732.5</v>
      </c>
    </row>
    <row r="621" spans="1:10">
      <c r="A621" s="578"/>
      <c r="B621" s="579" t="s">
        <v>541</v>
      </c>
      <c r="C621" s="464">
        <v>0</v>
      </c>
      <c r="D621" s="464">
        <v>0</v>
      </c>
      <c r="E621" s="464">
        <v>1612</v>
      </c>
      <c r="F621" s="464">
        <v>1616</v>
      </c>
      <c r="G621" s="464">
        <v>2430</v>
      </c>
      <c r="H621" s="464">
        <v>2436</v>
      </c>
      <c r="I621" s="464">
        <v>0</v>
      </c>
      <c r="J621" s="464">
        <v>8094</v>
      </c>
    </row>
    <row r="622" spans="1:10" ht="14.45" customHeight="1">
      <c r="A622" s="578"/>
      <c r="B622" s="579"/>
      <c r="C622" s="464">
        <v>0</v>
      </c>
      <c r="D622" s="464">
        <v>0</v>
      </c>
      <c r="E622" s="464">
        <v>6347.25</v>
      </c>
      <c r="F622" s="464">
        <v>6363</v>
      </c>
      <c r="G622" s="464">
        <v>6378.75</v>
      </c>
      <c r="H622" s="464">
        <v>6394.5</v>
      </c>
      <c r="I622" s="464">
        <v>6410.25</v>
      </c>
      <c r="J622" s="464">
        <v>31893.75</v>
      </c>
    </row>
    <row r="623" spans="1:10" ht="14.45" customHeight="1">
      <c r="A623" s="578"/>
      <c r="B623" s="579"/>
      <c r="C623" s="464">
        <v>0</v>
      </c>
      <c r="D623" s="464">
        <v>0</v>
      </c>
      <c r="E623" s="464">
        <v>133.9975</v>
      </c>
      <c r="F623" s="464">
        <v>134.32999999999998</v>
      </c>
      <c r="G623" s="464">
        <v>201.99375000000001</v>
      </c>
      <c r="H623" s="464">
        <v>202.49250000000001</v>
      </c>
      <c r="I623" s="464">
        <v>0</v>
      </c>
      <c r="J623" s="464">
        <v>672.81375000000003</v>
      </c>
    </row>
    <row r="624" spans="1:10" ht="14.45" customHeight="1">
      <c r="A624" s="578"/>
      <c r="B624" s="579"/>
      <c r="C624" s="464">
        <v>0</v>
      </c>
      <c r="D624" s="464">
        <v>0</v>
      </c>
      <c r="E624" s="464">
        <v>200.99625</v>
      </c>
      <c r="F624" s="464">
        <v>268.65999999999997</v>
      </c>
      <c r="G624" s="464">
        <v>269.32499999999999</v>
      </c>
      <c r="H624" s="464">
        <v>269.99</v>
      </c>
      <c r="I624" s="464">
        <v>0</v>
      </c>
      <c r="J624" s="464">
        <v>1008.9712500000001</v>
      </c>
    </row>
    <row r="625" spans="1:10" ht="14.45" customHeight="1">
      <c r="A625" s="578"/>
      <c r="B625" s="579"/>
      <c r="C625" s="464">
        <v>0</v>
      </c>
      <c r="D625" s="464">
        <v>0</v>
      </c>
      <c r="E625" s="464">
        <v>7556.25</v>
      </c>
      <c r="F625" s="464">
        <v>13635</v>
      </c>
      <c r="G625" s="464">
        <v>13668.75</v>
      </c>
      <c r="H625" s="464">
        <v>13702.5</v>
      </c>
      <c r="I625" s="464">
        <v>0</v>
      </c>
      <c r="J625" s="464">
        <v>48562.5</v>
      </c>
    </row>
    <row r="626" spans="1:10" ht="14.45" customHeight="1">
      <c r="A626" s="578"/>
      <c r="B626" s="579"/>
      <c r="C626" s="464">
        <v>0</v>
      </c>
      <c r="D626" s="464">
        <v>0</v>
      </c>
      <c r="E626" s="464">
        <v>32240.000000000004</v>
      </c>
      <c r="F626" s="464">
        <v>32320</v>
      </c>
      <c r="G626" s="464">
        <v>42120</v>
      </c>
      <c r="H626" s="464">
        <v>32869.759999999995</v>
      </c>
      <c r="I626" s="464">
        <v>0</v>
      </c>
      <c r="J626" s="464">
        <v>139549.76000000001</v>
      </c>
    </row>
    <row r="627" spans="1:10">
      <c r="A627" s="578"/>
      <c r="B627" s="579"/>
      <c r="C627" s="464">
        <v>0</v>
      </c>
      <c r="D627" s="464">
        <v>0</v>
      </c>
      <c r="E627" s="464">
        <v>6347.25</v>
      </c>
      <c r="F627" s="464">
        <v>6363</v>
      </c>
      <c r="G627" s="464">
        <v>6378.75</v>
      </c>
      <c r="H627" s="464">
        <v>6394.5</v>
      </c>
      <c r="I627" s="464">
        <v>6410.25</v>
      </c>
      <c r="J627" s="464">
        <v>31893.75</v>
      </c>
    </row>
    <row r="628" spans="1:10" ht="14.45" customHeight="1">
      <c r="A628" s="578"/>
      <c r="B628" s="579"/>
      <c r="C628" s="464">
        <v>0</v>
      </c>
      <c r="D628" s="464">
        <v>0</v>
      </c>
      <c r="E628" s="464">
        <v>133.9975</v>
      </c>
      <c r="F628" s="464">
        <v>134.32999999999998</v>
      </c>
      <c r="G628" s="464">
        <v>201.99375000000001</v>
      </c>
      <c r="H628" s="464">
        <v>202.49250000000001</v>
      </c>
      <c r="I628" s="464">
        <v>0</v>
      </c>
      <c r="J628" s="464">
        <v>672.81375000000003</v>
      </c>
    </row>
    <row r="629" spans="1:10" ht="14.45" customHeight="1">
      <c r="A629" s="578"/>
      <c r="B629" s="579"/>
      <c r="C629" s="464">
        <v>0</v>
      </c>
      <c r="D629" s="464">
        <v>0</v>
      </c>
      <c r="E629" s="464">
        <v>200.99625</v>
      </c>
      <c r="F629" s="464">
        <v>268.65999999999997</v>
      </c>
      <c r="G629" s="464">
        <v>269.32499999999999</v>
      </c>
      <c r="H629" s="464">
        <v>269.99</v>
      </c>
      <c r="I629" s="464">
        <v>0</v>
      </c>
      <c r="J629" s="464">
        <v>1008.9712500000001</v>
      </c>
    </row>
    <row r="630" spans="1:10" ht="14.45" customHeight="1">
      <c r="A630" s="578"/>
      <c r="B630" s="579"/>
      <c r="C630" s="464">
        <v>0</v>
      </c>
      <c r="D630" s="464">
        <v>0</v>
      </c>
      <c r="E630" s="464">
        <v>7556.25</v>
      </c>
      <c r="F630" s="464">
        <v>13635</v>
      </c>
      <c r="G630" s="464">
        <v>13668.75</v>
      </c>
      <c r="H630" s="464">
        <v>13702.5</v>
      </c>
      <c r="I630" s="464">
        <v>0</v>
      </c>
      <c r="J630" s="464">
        <v>48562.5</v>
      </c>
    </row>
    <row r="631" spans="1:10" ht="14.45" customHeight="1">
      <c r="A631" s="578"/>
      <c r="B631" s="579"/>
      <c r="C631" s="464">
        <v>0</v>
      </c>
      <c r="D631" s="464">
        <v>0</v>
      </c>
      <c r="E631" s="464">
        <v>32240.000000000004</v>
      </c>
      <c r="F631" s="464">
        <v>32320</v>
      </c>
      <c r="G631" s="464">
        <v>42120</v>
      </c>
      <c r="H631" s="464">
        <v>32869.759999999995</v>
      </c>
      <c r="I631" s="464">
        <v>0</v>
      </c>
      <c r="J631" s="464">
        <v>139549.76000000001</v>
      </c>
    </row>
    <row r="632" spans="1:10">
      <c r="A632" s="578"/>
      <c r="B632" s="579" t="s">
        <v>542</v>
      </c>
      <c r="C632" s="464">
        <v>0</v>
      </c>
      <c r="D632" s="464">
        <v>0</v>
      </c>
      <c r="E632" s="464">
        <v>2014.9999999999998</v>
      </c>
      <c r="F632" s="464">
        <v>2020</v>
      </c>
      <c r="G632" s="464">
        <v>2025</v>
      </c>
      <c r="H632" s="464">
        <v>2030</v>
      </c>
      <c r="I632" s="464">
        <v>0</v>
      </c>
      <c r="J632" s="464">
        <v>8090</v>
      </c>
    </row>
    <row r="633" spans="1:10">
      <c r="A633" s="578"/>
      <c r="B633" s="579"/>
      <c r="C633" s="464">
        <v>0</v>
      </c>
      <c r="D633" s="464">
        <v>0</v>
      </c>
      <c r="E633" s="464">
        <v>54405</v>
      </c>
      <c r="F633" s="464">
        <v>99990</v>
      </c>
      <c r="G633" s="464">
        <v>100237.5</v>
      </c>
      <c r="H633" s="464">
        <v>100485</v>
      </c>
      <c r="I633" s="464">
        <v>0</v>
      </c>
      <c r="J633" s="464">
        <v>355117.5</v>
      </c>
    </row>
    <row r="634" spans="1:10">
      <c r="A634" s="578"/>
      <c r="B634" s="579"/>
      <c r="C634" s="464">
        <v>0</v>
      </c>
      <c r="D634" s="464">
        <v>0</v>
      </c>
      <c r="E634" s="464">
        <v>169260</v>
      </c>
      <c r="F634" s="464">
        <v>293788.79999999999</v>
      </c>
      <c r="G634" s="464">
        <v>291600</v>
      </c>
      <c r="H634" s="464">
        <v>292320</v>
      </c>
      <c r="I634" s="464">
        <v>0</v>
      </c>
      <c r="J634" s="464">
        <v>1046968.8</v>
      </c>
    </row>
    <row r="635" spans="1:10">
      <c r="A635" s="578"/>
      <c r="B635" s="579"/>
      <c r="C635" s="464">
        <v>0</v>
      </c>
      <c r="D635" s="464">
        <v>0</v>
      </c>
      <c r="E635" s="464">
        <v>2518.75</v>
      </c>
      <c r="F635" s="464">
        <v>2525</v>
      </c>
      <c r="G635" s="464">
        <v>2531.25</v>
      </c>
      <c r="H635" s="464">
        <v>2537.5</v>
      </c>
      <c r="I635" s="464">
        <v>0</v>
      </c>
      <c r="J635" s="464">
        <v>10112.5</v>
      </c>
    </row>
    <row r="636" spans="1:10">
      <c r="A636" s="578"/>
      <c r="B636" s="579"/>
      <c r="C636" s="464">
        <v>0</v>
      </c>
      <c r="D636" s="464">
        <v>0</v>
      </c>
      <c r="E636" s="464">
        <v>5037.5</v>
      </c>
      <c r="F636" s="464">
        <v>5050</v>
      </c>
      <c r="G636" s="464">
        <v>5062.5</v>
      </c>
      <c r="H636" s="464">
        <v>5075</v>
      </c>
      <c r="I636" s="464">
        <v>0</v>
      </c>
      <c r="J636" s="464">
        <v>20225</v>
      </c>
    </row>
    <row r="637" spans="1:10">
      <c r="A637" s="578"/>
      <c r="B637" s="579"/>
      <c r="C637" s="464">
        <v>0</v>
      </c>
      <c r="D637" s="464">
        <v>0</v>
      </c>
      <c r="E637" s="464">
        <v>5037.5</v>
      </c>
      <c r="F637" s="464">
        <v>5050</v>
      </c>
      <c r="G637" s="464">
        <v>5062.5</v>
      </c>
      <c r="H637" s="464">
        <v>5075</v>
      </c>
      <c r="I637" s="464">
        <v>0</v>
      </c>
      <c r="J637" s="464">
        <v>20225</v>
      </c>
    </row>
    <row r="638" spans="1:10">
      <c r="A638" s="578"/>
      <c r="B638" s="579"/>
      <c r="C638" s="464">
        <v>0</v>
      </c>
      <c r="D638" s="464">
        <v>0</v>
      </c>
      <c r="E638" s="464">
        <v>9445.3125</v>
      </c>
      <c r="F638" s="464">
        <v>17043.75</v>
      </c>
      <c r="G638" s="464">
        <v>17085.9375</v>
      </c>
      <c r="H638" s="464">
        <v>17128.125</v>
      </c>
      <c r="I638" s="464">
        <v>0</v>
      </c>
      <c r="J638" s="464">
        <v>60703.125</v>
      </c>
    </row>
    <row r="639" spans="1:10" ht="14.45" customHeight="1">
      <c r="A639" s="578"/>
      <c r="B639" s="579"/>
      <c r="C639" s="464">
        <v>0</v>
      </c>
      <c r="D639" s="464">
        <v>0</v>
      </c>
      <c r="E639" s="464">
        <v>40300</v>
      </c>
      <c r="F639" s="464">
        <v>44440</v>
      </c>
      <c r="G639" s="464">
        <v>44550</v>
      </c>
      <c r="H639" s="464">
        <v>45147.200000000004</v>
      </c>
      <c r="I639" s="464">
        <v>0</v>
      </c>
      <c r="J639" s="464">
        <v>174437.2</v>
      </c>
    </row>
    <row r="640" spans="1:10" ht="14.45" customHeight="1">
      <c r="A640" s="578"/>
      <c r="B640" s="579"/>
      <c r="C640" s="464">
        <v>0</v>
      </c>
      <c r="D640" s="464">
        <v>0</v>
      </c>
      <c r="E640" s="464">
        <v>151125</v>
      </c>
      <c r="F640" s="464">
        <v>155918.75</v>
      </c>
      <c r="G640" s="464">
        <v>154406.25</v>
      </c>
      <c r="H640" s="464">
        <v>154787.5</v>
      </c>
      <c r="I640" s="464">
        <v>0</v>
      </c>
      <c r="J640" s="464">
        <v>616237.5</v>
      </c>
    </row>
    <row r="641" spans="1:10">
      <c r="A641" s="578"/>
      <c r="B641" s="579"/>
      <c r="C641" s="464">
        <v>0</v>
      </c>
      <c r="D641" s="464">
        <v>0</v>
      </c>
      <c r="E641" s="464">
        <v>9445.3125</v>
      </c>
      <c r="F641" s="464">
        <v>17043.75</v>
      </c>
      <c r="G641" s="464">
        <v>17085.9375</v>
      </c>
      <c r="H641" s="464">
        <v>17128.125</v>
      </c>
      <c r="I641" s="464">
        <v>0</v>
      </c>
      <c r="J641" s="464">
        <v>60703.125</v>
      </c>
    </row>
    <row r="642" spans="1:10" ht="14.45" customHeight="1">
      <c r="A642" s="578"/>
      <c r="B642" s="579"/>
      <c r="C642" s="464">
        <v>0</v>
      </c>
      <c r="D642" s="464">
        <v>0</v>
      </c>
      <c r="E642" s="464">
        <v>40300</v>
      </c>
      <c r="F642" s="464">
        <v>44440</v>
      </c>
      <c r="G642" s="464">
        <v>44550</v>
      </c>
      <c r="H642" s="464">
        <v>45147.200000000004</v>
      </c>
      <c r="I642" s="464">
        <v>0</v>
      </c>
      <c r="J642" s="464">
        <v>174437.2</v>
      </c>
    </row>
    <row r="643" spans="1:10" ht="14.45" customHeight="1">
      <c r="A643" s="578"/>
      <c r="B643" s="579"/>
      <c r="C643" s="464">
        <v>0</v>
      </c>
      <c r="D643" s="464">
        <v>0</v>
      </c>
      <c r="E643" s="464">
        <v>151125</v>
      </c>
      <c r="F643" s="464">
        <v>155918.75</v>
      </c>
      <c r="G643" s="464">
        <v>154406.25</v>
      </c>
      <c r="H643" s="464">
        <v>154787.5</v>
      </c>
      <c r="I643" s="464">
        <v>0</v>
      </c>
      <c r="J643" s="464">
        <v>616237.5</v>
      </c>
    </row>
    <row r="644" spans="1:10">
      <c r="A644" s="578"/>
      <c r="B644" s="579" t="s">
        <v>543</v>
      </c>
      <c r="C644" s="464">
        <v>0</v>
      </c>
      <c r="D644" s="464">
        <v>0</v>
      </c>
      <c r="E644" s="464">
        <v>377.8125</v>
      </c>
      <c r="F644" s="464">
        <v>681.75</v>
      </c>
      <c r="G644" s="464">
        <v>683.4375</v>
      </c>
      <c r="H644" s="464">
        <v>685.125</v>
      </c>
      <c r="I644" s="464">
        <v>0</v>
      </c>
      <c r="J644" s="464">
        <v>2428.125</v>
      </c>
    </row>
    <row r="645" spans="1:10">
      <c r="A645" s="578"/>
      <c r="B645" s="579"/>
      <c r="C645" s="464">
        <v>0</v>
      </c>
      <c r="D645" s="464">
        <v>0</v>
      </c>
      <c r="E645" s="464">
        <v>1511.25</v>
      </c>
      <c r="F645" s="464">
        <v>1987.68</v>
      </c>
      <c r="G645" s="464">
        <v>1518.75</v>
      </c>
      <c r="H645" s="464">
        <v>1522.5</v>
      </c>
      <c r="I645" s="464">
        <v>0</v>
      </c>
      <c r="J645" s="464">
        <v>6540.18</v>
      </c>
    </row>
    <row r="646" spans="1:10">
      <c r="A646" s="578"/>
      <c r="B646" s="579"/>
      <c r="C646" s="464">
        <v>0</v>
      </c>
      <c r="D646" s="464">
        <v>0</v>
      </c>
      <c r="E646" s="464">
        <v>5440.5</v>
      </c>
      <c r="F646" s="464">
        <v>5544.9</v>
      </c>
      <c r="G646" s="464">
        <v>5558.625</v>
      </c>
      <c r="H646" s="464">
        <v>5640.8625000000002</v>
      </c>
      <c r="I646" s="464">
        <v>0</v>
      </c>
      <c r="J646" s="464">
        <v>22184.887500000001</v>
      </c>
    </row>
    <row r="647" spans="1:10">
      <c r="A647" s="578"/>
      <c r="B647" s="579"/>
      <c r="C647" s="464">
        <v>0</v>
      </c>
      <c r="D647" s="464">
        <v>0</v>
      </c>
      <c r="E647" s="464">
        <v>5642</v>
      </c>
      <c r="F647" s="464">
        <v>8888</v>
      </c>
      <c r="G647" s="464">
        <v>8910</v>
      </c>
      <c r="H647" s="464">
        <v>8932</v>
      </c>
      <c r="I647" s="464">
        <v>0</v>
      </c>
      <c r="J647" s="464">
        <v>32372</v>
      </c>
    </row>
    <row r="648" spans="1:10" ht="14.45" customHeight="1">
      <c r="A648" s="578"/>
      <c r="B648" s="579"/>
      <c r="C648" s="464">
        <v>0</v>
      </c>
      <c r="D648" s="464">
        <v>0</v>
      </c>
      <c r="E648" s="464">
        <v>10075</v>
      </c>
      <c r="F648" s="464">
        <v>16160</v>
      </c>
      <c r="G648" s="464">
        <v>40743</v>
      </c>
      <c r="H648" s="464">
        <v>20300</v>
      </c>
      <c r="I648" s="464">
        <v>0</v>
      </c>
      <c r="J648" s="464">
        <v>87278</v>
      </c>
    </row>
    <row r="649" spans="1:10" ht="14.45" customHeight="1">
      <c r="A649" s="578"/>
      <c r="B649" s="579"/>
      <c r="C649" s="464">
        <v>0</v>
      </c>
      <c r="D649" s="464">
        <v>0</v>
      </c>
      <c r="E649" s="464">
        <v>72540</v>
      </c>
      <c r="F649" s="464">
        <v>72720</v>
      </c>
      <c r="G649" s="464">
        <v>77456.25</v>
      </c>
      <c r="H649" s="464">
        <v>73080</v>
      </c>
      <c r="I649" s="464">
        <v>0</v>
      </c>
      <c r="J649" s="464">
        <v>295796.25</v>
      </c>
    </row>
    <row r="650" spans="1:10" ht="14.45" customHeight="1">
      <c r="A650" s="578"/>
      <c r="B650" s="579"/>
      <c r="C650" s="464">
        <v>0</v>
      </c>
      <c r="D650" s="464">
        <v>0</v>
      </c>
      <c r="E650" s="464">
        <v>440.78124999999994</v>
      </c>
      <c r="F650" s="464">
        <v>795.375</v>
      </c>
      <c r="G650" s="464">
        <v>797.34375</v>
      </c>
      <c r="H650" s="464">
        <v>799.3125</v>
      </c>
      <c r="I650" s="464">
        <v>0</v>
      </c>
      <c r="J650" s="464">
        <v>2832.8125</v>
      </c>
    </row>
    <row r="651" spans="1:10" ht="14.45" customHeight="1">
      <c r="A651" s="578"/>
      <c r="B651" s="579"/>
      <c r="C651" s="464">
        <v>0</v>
      </c>
      <c r="D651" s="464">
        <v>0</v>
      </c>
      <c r="E651" s="464">
        <v>1763.1249999999998</v>
      </c>
      <c r="F651" s="464">
        <v>2318.96</v>
      </c>
      <c r="G651" s="464">
        <v>1771.875</v>
      </c>
      <c r="H651" s="464">
        <v>1776.25</v>
      </c>
      <c r="I651" s="464">
        <v>0</v>
      </c>
      <c r="J651" s="464">
        <v>7630.21</v>
      </c>
    </row>
    <row r="652" spans="1:10" ht="14.45" customHeight="1">
      <c r="A652" s="578"/>
      <c r="B652" s="579"/>
      <c r="C652" s="464">
        <v>0</v>
      </c>
      <c r="D652" s="464">
        <v>0</v>
      </c>
      <c r="E652" s="464">
        <v>6347.25</v>
      </c>
      <c r="F652" s="464">
        <v>6469.0499999999993</v>
      </c>
      <c r="G652" s="464">
        <v>6485.0625</v>
      </c>
      <c r="H652" s="464">
        <v>6581.0062499999995</v>
      </c>
      <c r="I652" s="464">
        <v>0</v>
      </c>
      <c r="J652" s="464">
        <v>25882.368749999998</v>
      </c>
    </row>
    <row r="653" spans="1:10">
      <c r="A653" s="578"/>
      <c r="B653" s="579"/>
      <c r="C653" s="464">
        <v>0</v>
      </c>
      <c r="D653" s="464">
        <v>0</v>
      </c>
      <c r="E653" s="464">
        <v>5642</v>
      </c>
      <c r="F653" s="464">
        <v>8888</v>
      </c>
      <c r="G653" s="464">
        <v>8910</v>
      </c>
      <c r="H653" s="464">
        <v>8932</v>
      </c>
      <c r="I653" s="464">
        <v>0</v>
      </c>
      <c r="J653" s="464">
        <v>32372</v>
      </c>
    </row>
    <row r="654" spans="1:10" ht="14.45" customHeight="1">
      <c r="A654" s="578"/>
      <c r="B654" s="579"/>
      <c r="C654" s="464">
        <v>0</v>
      </c>
      <c r="D654" s="464">
        <v>0</v>
      </c>
      <c r="E654" s="464">
        <v>10075</v>
      </c>
      <c r="F654" s="464">
        <v>16160</v>
      </c>
      <c r="G654" s="464">
        <v>40743</v>
      </c>
      <c r="H654" s="464">
        <v>20300</v>
      </c>
      <c r="I654" s="464">
        <v>0</v>
      </c>
      <c r="J654" s="464">
        <v>87278</v>
      </c>
    </row>
    <row r="655" spans="1:10" ht="14.45" customHeight="1">
      <c r="A655" s="578"/>
      <c r="B655" s="579"/>
      <c r="C655" s="464">
        <v>0</v>
      </c>
      <c r="D655" s="464">
        <v>0</v>
      </c>
      <c r="E655" s="464">
        <v>72540</v>
      </c>
      <c r="F655" s="464">
        <v>72720</v>
      </c>
      <c r="G655" s="464">
        <v>77456.25</v>
      </c>
      <c r="H655" s="464">
        <v>73080</v>
      </c>
      <c r="I655" s="464">
        <v>0</v>
      </c>
      <c r="J655" s="464">
        <v>295796.25</v>
      </c>
    </row>
    <row r="656" spans="1:10" ht="14.45" customHeight="1">
      <c r="A656" s="578"/>
      <c r="B656" s="579"/>
      <c r="C656" s="464">
        <v>0</v>
      </c>
      <c r="D656" s="464">
        <v>0</v>
      </c>
      <c r="E656" s="464">
        <v>440.78124999999994</v>
      </c>
      <c r="F656" s="464">
        <v>795.375</v>
      </c>
      <c r="G656" s="464">
        <v>797.34375</v>
      </c>
      <c r="H656" s="464">
        <v>799.3125</v>
      </c>
      <c r="I656" s="464">
        <v>0</v>
      </c>
      <c r="J656" s="464">
        <v>2832.8125</v>
      </c>
    </row>
    <row r="657" spans="1:10" ht="14.45" customHeight="1">
      <c r="A657" s="578"/>
      <c r="B657" s="579"/>
      <c r="C657" s="464">
        <v>0</v>
      </c>
      <c r="D657" s="464">
        <v>0</v>
      </c>
      <c r="E657" s="464">
        <v>1763.1249999999998</v>
      </c>
      <c r="F657" s="464">
        <v>2318.96</v>
      </c>
      <c r="G657" s="464">
        <v>1771.875</v>
      </c>
      <c r="H657" s="464">
        <v>1776.25</v>
      </c>
      <c r="I657" s="464">
        <v>0</v>
      </c>
      <c r="J657" s="464">
        <v>7630.21</v>
      </c>
    </row>
    <row r="658" spans="1:10" ht="14.45" customHeight="1">
      <c r="A658" s="578"/>
      <c r="B658" s="579"/>
      <c r="C658" s="464">
        <v>0</v>
      </c>
      <c r="D658" s="464">
        <v>0</v>
      </c>
      <c r="E658" s="464">
        <v>6347.25</v>
      </c>
      <c r="F658" s="464">
        <v>6469.0499999999993</v>
      </c>
      <c r="G658" s="464">
        <v>6485.0625</v>
      </c>
      <c r="H658" s="464">
        <v>6581.0062499999995</v>
      </c>
      <c r="I658" s="464">
        <v>0</v>
      </c>
      <c r="J658" s="464">
        <v>25882.368749999998</v>
      </c>
    </row>
    <row r="659" spans="1:10" ht="14.45" customHeight="1">
      <c r="A659" s="578"/>
      <c r="B659" s="579" t="s">
        <v>544</v>
      </c>
      <c r="C659" s="464">
        <v>0</v>
      </c>
      <c r="D659" s="464">
        <v>0</v>
      </c>
      <c r="E659" s="464">
        <v>18135</v>
      </c>
      <c r="F659" s="464">
        <v>24240</v>
      </c>
      <c r="G659" s="464">
        <v>24300</v>
      </c>
      <c r="H659" s="464">
        <v>24360</v>
      </c>
      <c r="I659" s="464">
        <v>0</v>
      </c>
      <c r="J659" s="464">
        <v>91035</v>
      </c>
    </row>
    <row r="660" spans="1:10">
      <c r="A660" s="578"/>
      <c r="B660" s="579"/>
      <c r="C660" s="464">
        <v>0</v>
      </c>
      <c r="D660" s="464">
        <v>0</v>
      </c>
      <c r="E660" s="464">
        <v>2418</v>
      </c>
      <c r="F660" s="464">
        <v>3232</v>
      </c>
      <c r="G660" s="464">
        <v>3240</v>
      </c>
      <c r="H660" s="464">
        <v>3248</v>
      </c>
      <c r="I660" s="464">
        <v>0</v>
      </c>
      <c r="J660" s="464">
        <v>12138</v>
      </c>
    </row>
    <row r="661" spans="1:10">
      <c r="A661" s="578"/>
      <c r="B661" s="579"/>
      <c r="C661" s="464">
        <v>0</v>
      </c>
      <c r="D661" s="464">
        <v>0</v>
      </c>
      <c r="E661" s="464">
        <v>1511.25</v>
      </c>
      <c r="F661" s="464">
        <v>1515</v>
      </c>
      <c r="G661" s="464">
        <v>2430</v>
      </c>
      <c r="H661" s="464">
        <v>2131.5</v>
      </c>
      <c r="I661" s="464">
        <v>0</v>
      </c>
      <c r="J661" s="464">
        <v>7587.75</v>
      </c>
    </row>
    <row r="662" spans="1:10">
      <c r="A662" s="578"/>
      <c r="B662" s="579"/>
      <c r="C662" s="464">
        <v>0</v>
      </c>
      <c r="D662" s="464">
        <v>0</v>
      </c>
      <c r="E662" s="464">
        <v>503.75</v>
      </c>
      <c r="F662" s="464">
        <v>505</v>
      </c>
      <c r="G662" s="464">
        <v>506.25</v>
      </c>
      <c r="H662" s="464">
        <v>1015</v>
      </c>
      <c r="I662" s="464">
        <v>0</v>
      </c>
      <c r="J662" s="464">
        <v>2530</v>
      </c>
    </row>
    <row r="663" spans="1:10">
      <c r="A663" s="578"/>
      <c r="B663" s="579"/>
      <c r="C663" s="464">
        <v>0</v>
      </c>
      <c r="D663" s="464">
        <v>0</v>
      </c>
      <c r="E663" s="464">
        <v>604.5</v>
      </c>
      <c r="F663" s="464">
        <v>808</v>
      </c>
      <c r="G663" s="464">
        <v>810</v>
      </c>
      <c r="H663" s="464">
        <v>812</v>
      </c>
      <c r="I663" s="464">
        <v>0</v>
      </c>
      <c r="J663" s="464">
        <v>3034.5</v>
      </c>
    </row>
    <row r="664" spans="1:10" s="477" customFormat="1">
      <c r="A664" s="475"/>
      <c r="B664" s="479"/>
      <c r="C664" s="468">
        <f>SUM(C580:C663)</f>
        <v>51328</v>
      </c>
      <c r="D664" s="468">
        <f t="shared" ref="D664:J664" si="21">SUM(D580:D663)</f>
        <v>35627.25</v>
      </c>
      <c r="E664" s="468">
        <f t="shared" si="21"/>
        <v>2623091.7375000003</v>
      </c>
      <c r="F664" s="468">
        <f t="shared" si="21"/>
        <v>3130482.8799999994</v>
      </c>
      <c r="G664" s="468">
        <f t="shared" si="21"/>
        <v>3203864.8874999997</v>
      </c>
      <c r="H664" s="468">
        <f t="shared" si="21"/>
        <v>3152715.8600000003</v>
      </c>
      <c r="I664" s="468">
        <f t="shared" si="21"/>
        <v>41107</v>
      </c>
      <c r="J664" s="468">
        <f t="shared" si="21"/>
        <v>12238217.615</v>
      </c>
    </row>
    <row r="665" spans="1:10">
      <c r="A665" s="578" t="s">
        <v>545</v>
      </c>
      <c r="B665" s="579" t="s">
        <v>546</v>
      </c>
      <c r="C665" s="464">
        <v>54135</v>
      </c>
      <c r="D665" s="464">
        <v>54270</v>
      </c>
      <c r="E665" s="464">
        <v>54405</v>
      </c>
      <c r="F665" s="464">
        <v>0</v>
      </c>
      <c r="G665" s="464">
        <v>0</v>
      </c>
      <c r="H665" s="464">
        <v>0</v>
      </c>
      <c r="I665" s="464">
        <v>0</v>
      </c>
      <c r="J665" s="464">
        <v>162810</v>
      </c>
    </row>
    <row r="666" spans="1:10">
      <c r="A666" s="578"/>
      <c r="B666" s="579"/>
      <c r="C666" s="464">
        <v>501.25</v>
      </c>
      <c r="D666" s="464">
        <v>502.5</v>
      </c>
      <c r="E666" s="464">
        <v>503.75</v>
      </c>
      <c r="F666" s="464">
        <v>0</v>
      </c>
      <c r="G666" s="464">
        <v>0</v>
      </c>
      <c r="H666" s="464">
        <v>0</v>
      </c>
      <c r="I666" s="464">
        <v>0</v>
      </c>
      <c r="J666" s="464">
        <v>1507.5</v>
      </c>
    </row>
    <row r="667" spans="1:10">
      <c r="A667" s="578"/>
      <c r="B667" s="579"/>
      <c r="C667" s="464">
        <v>300.75</v>
      </c>
      <c r="D667" s="464">
        <v>301.5</v>
      </c>
      <c r="E667" s="464">
        <v>151.125</v>
      </c>
      <c r="F667" s="464">
        <v>0</v>
      </c>
      <c r="G667" s="464">
        <v>0</v>
      </c>
      <c r="H667" s="464">
        <v>0</v>
      </c>
      <c r="I667" s="464">
        <v>0</v>
      </c>
      <c r="J667" s="464">
        <v>753.375</v>
      </c>
    </row>
    <row r="668" spans="1:10">
      <c r="A668" s="578"/>
      <c r="B668" s="579"/>
      <c r="C668" s="464">
        <v>3007.5</v>
      </c>
      <c r="D668" s="464">
        <v>3015</v>
      </c>
      <c r="E668" s="464">
        <v>3022.5</v>
      </c>
      <c r="F668" s="464">
        <v>0</v>
      </c>
      <c r="G668" s="464">
        <v>0</v>
      </c>
      <c r="H668" s="464">
        <v>0</v>
      </c>
      <c r="I668" s="464">
        <v>0</v>
      </c>
      <c r="J668" s="464">
        <v>9045</v>
      </c>
    </row>
    <row r="669" spans="1:10">
      <c r="A669" s="578"/>
      <c r="B669" s="579"/>
      <c r="C669" s="464">
        <v>501.25</v>
      </c>
      <c r="D669" s="464">
        <v>502.5</v>
      </c>
      <c r="E669" s="464">
        <v>503.75</v>
      </c>
      <c r="F669" s="464">
        <v>0</v>
      </c>
      <c r="G669" s="464">
        <v>0</v>
      </c>
      <c r="H669" s="464">
        <v>0</v>
      </c>
      <c r="I669" s="464">
        <v>0</v>
      </c>
      <c r="J669" s="464">
        <v>1507.5</v>
      </c>
    </row>
    <row r="670" spans="1:10">
      <c r="A670" s="578"/>
      <c r="B670" s="579"/>
      <c r="C670" s="464">
        <v>300.75</v>
      </c>
      <c r="D670" s="464">
        <v>301.5</v>
      </c>
      <c r="E670" s="464">
        <v>151.125</v>
      </c>
      <c r="F670" s="464">
        <v>0</v>
      </c>
      <c r="G670" s="464">
        <v>0</v>
      </c>
      <c r="H670" s="464">
        <v>0</v>
      </c>
      <c r="I670" s="464">
        <v>0</v>
      </c>
      <c r="J670" s="464">
        <v>753.375</v>
      </c>
    </row>
    <row r="671" spans="1:10">
      <c r="A671" s="578"/>
      <c r="B671" s="579"/>
      <c r="C671" s="464">
        <v>300.75</v>
      </c>
      <c r="D671" s="464">
        <v>301.5</v>
      </c>
      <c r="E671" s="464">
        <v>302.25</v>
      </c>
      <c r="F671" s="464">
        <v>0</v>
      </c>
      <c r="G671" s="464">
        <v>0</v>
      </c>
      <c r="H671" s="464">
        <v>0</v>
      </c>
      <c r="I671" s="464">
        <v>0</v>
      </c>
      <c r="J671" s="464">
        <v>904.5</v>
      </c>
    </row>
    <row r="672" spans="1:10">
      <c r="A672" s="578"/>
      <c r="B672" s="579"/>
      <c r="C672" s="464">
        <v>1002.5</v>
      </c>
      <c r="D672" s="464">
        <v>1005</v>
      </c>
      <c r="E672" s="464">
        <v>1007.5</v>
      </c>
      <c r="F672" s="464">
        <v>0</v>
      </c>
      <c r="G672" s="464">
        <v>0</v>
      </c>
      <c r="H672" s="464">
        <v>0</v>
      </c>
      <c r="I672" s="464">
        <v>0</v>
      </c>
      <c r="J672" s="464">
        <v>3015</v>
      </c>
    </row>
    <row r="673" spans="1:10">
      <c r="A673" s="578"/>
      <c r="B673" s="579" t="s">
        <v>547</v>
      </c>
      <c r="C673" s="464">
        <v>0</v>
      </c>
      <c r="D673" s="464">
        <v>0</v>
      </c>
      <c r="E673" s="464">
        <v>27202.5</v>
      </c>
      <c r="F673" s="464">
        <v>27270</v>
      </c>
      <c r="G673" s="464">
        <v>27337.5</v>
      </c>
      <c r="H673" s="464">
        <v>27405</v>
      </c>
      <c r="I673" s="464">
        <v>27472.5</v>
      </c>
      <c r="J673" s="464">
        <v>136687.5</v>
      </c>
    </row>
    <row r="674" spans="1:10">
      <c r="A674" s="578"/>
      <c r="B674" s="579"/>
      <c r="C674" s="464">
        <v>0</v>
      </c>
      <c r="D674" s="464">
        <v>0</v>
      </c>
      <c r="E674" s="464">
        <v>0</v>
      </c>
      <c r="F674" s="464">
        <v>0</v>
      </c>
      <c r="G674" s="464">
        <v>1012.5</v>
      </c>
      <c r="H674" s="464">
        <v>0</v>
      </c>
      <c r="I674" s="464">
        <v>1017.5</v>
      </c>
      <c r="J674" s="464">
        <v>2030</v>
      </c>
    </row>
    <row r="675" spans="1:10">
      <c r="A675" s="578"/>
      <c r="B675" s="579"/>
      <c r="C675" s="464">
        <v>0</v>
      </c>
      <c r="D675" s="464">
        <v>0</v>
      </c>
      <c r="E675" s="464">
        <v>0</v>
      </c>
      <c r="F675" s="464">
        <v>0</v>
      </c>
      <c r="G675" s="464">
        <v>1012.5</v>
      </c>
      <c r="H675" s="464">
        <v>0</v>
      </c>
      <c r="I675" s="464">
        <v>1017.5</v>
      </c>
      <c r="J675" s="464">
        <v>2030</v>
      </c>
    </row>
    <row r="676" spans="1:10">
      <c r="A676" s="578"/>
      <c r="B676" s="579"/>
      <c r="C676" s="464">
        <v>0</v>
      </c>
      <c r="D676" s="464">
        <v>0</v>
      </c>
      <c r="E676" s="464">
        <v>100750</v>
      </c>
      <c r="F676" s="464">
        <v>101000</v>
      </c>
      <c r="G676" s="464">
        <v>101250</v>
      </c>
      <c r="H676" s="464">
        <v>101500</v>
      </c>
      <c r="I676" s="464">
        <v>0</v>
      </c>
      <c r="J676" s="464">
        <v>404500</v>
      </c>
    </row>
    <row r="677" spans="1:10">
      <c r="A677" s="578"/>
      <c r="B677" s="579" t="s">
        <v>548</v>
      </c>
      <c r="C677" s="464">
        <v>0</v>
      </c>
      <c r="D677" s="464">
        <v>0</v>
      </c>
      <c r="E677" s="464">
        <v>8463</v>
      </c>
      <c r="F677" s="464">
        <v>8484</v>
      </c>
      <c r="G677" s="464">
        <v>8505</v>
      </c>
      <c r="H677" s="464">
        <v>8526</v>
      </c>
      <c r="I677" s="464">
        <v>8547</v>
      </c>
      <c r="J677" s="464">
        <v>42525</v>
      </c>
    </row>
    <row r="678" spans="1:10">
      <c r="A678" s="578"/>
      <c r="B678" s="579"/>
      <c r="C678" s="464">
        <v>0</v>
      </c>
      <c r="D678" s="464">
        <v>36662.400000000001</v>
      </c>
      <c r="E678" s="464">
        <v>110260.79999999999</v>
      </c>
      <c r="F678" s="464">
        <v>294758.39999999997</v>
      </c>
      <c r="G678" s="464">
        <v>277020</v>
      </c>
      <c r="H678" s="464">
        <v>157365.6</v>
      </c>
      <c r="I678" s="464">
        <v>0</v>
      </c>
      <c r="J678" s="464">
        <v>876067.2</v>
      </c>
    </row>
    <row r="679" spans="1:10">
      <c r="A679" s="578"/>
      <c r="B679" s="579"/>
      <c r="C679" s="464">
        <v>0</v>
      </c>
      <c r="D679" s="464">
        <v>452.25</v>
      </c>
      <c r="E679" s="464">
        <v>453.375</v>
      </c>
      <c r="F679" s="464">
        <v>454.5</v>
      </c>
      <c r="G679" s="464">
        <v>455.625</v>
      </c>
      <c r="H679" s="464">
        <v>456.75</v>
      </c>
      <c r="I679" s="464">
        <v>0</v>
      </c>
      <c r="J679" s="464">
        <v>2272.5</v>
      </c>
    </row>
    <row r="680" spans="1:10">
      <c r="A680" s="578"/>
      <c r="B680" s="579"/>
      <c r="C680" s="464">
        <v>0</v>
      </c>
      <c r="D680" s="464">
        <v>1507.5</v>
      </c>
      <c r="E680" s="464">
        <v>1511.25</v>
      </c>
      <c r="F680" s="464">
        <v>1515</v>
      </c>
      <c r="G680" s="464">
        <v>1518.75</v>
      </c>
      <c r="H680" s="464">
        <v>1522.5</v>
      </c>
      <c r="I680" s="464">
        <v>0</v>
      </c>
      <c r="J680" s="464">
        <v>7575</v>
      </c>
    </row>
    <row r="681" spans="1:10">
      <c r="A681" s="578"/>
      <c r="B681" s="579"/>
      <c r="C681" s="464">
        <v>0</v>
      </c>
      <c r="D681" s="464">
        <v>0</v>
      </c>
      <c r="E681" s="464">
        <v>1209</v>
      </c>
      <c r="F681" s="464">
        <v>1212</v>
      </c>
      <c r="G681" s="464">
        <v>1215</v>
      </c>
      <c r="H681" s="464">
        <v>1218</v>
      </c>
      <c r="I681" s="464">
        <v>0</v>
      </c>
      <c r="J681" s="464">
        <v>4854</v>
      </c>
    </row>
    <row r="682" spans="1:10">
      <c r="A682" s="578"/>
      <c r="B682" s="579"/>
      <c r="C682" s="464">
        <v>0</v>
      </c>
      <c r="D682" s="464">
        <v>27657.600000000002</v>
      </c>
      <c r="E682" s="464">
        <v>83179.199999999997</v>
      </c>
      <c r="F682" s="464">
        <v>222361.60000000001</v>
      </c>
      <c r="G682" s="464">
        <v>208980</v>
      </c>
      <c r="H682" s="464">
        <v>118714.40000000001</v>
      </c>
      <c r="I682" s="464">
        <v>0</v>
      </c>
      <c r="J682" s="464">
        <v>660892.80000000005</v>
      </c>
    </row>
    <row r="683" spans="1:10">
      <c r="A683" s="578"/>
      <c r="B683" s="579"/>
      <c r="C683" s="464">
        <v>0</v>
      </c>
      <c r="D683" s="464">
        <v>452.25</v>
      </c>
      <c r="E683" s="464">
        <v>453.375</v>
      </c>
      <c r="F683" s="464">
        <v>454.5</v>
      </c>
      <c r="G683" s="464">
        <v>455.625</v>
      </c>
      <c r="H683" s="464">
        <v>456.75</v>
      </c>
      <c r="I683" s="464">
        <v>0</v>
      </c>
      <c r="J683" s="464">
        <v>2272.5</v>
      </c>
    </row>
    <row r="684" spans="1:10">
      <c r="A684" s="578"/>
      <c r="B684" s="579"/>
      <c r="C684" s="464">
        <v>0</v>
      </c>
      <c r="D684" s="464">
        <v>1507.5</v>
      </c>
      <c r="E684" s="464">
        <v>1511.25</v>
      </c>
      <c r="F684" s="464">
        <v>1515</v>
      </c>
      <c r="G684" s="464">
        <v>1518.75</v>
      </c>
      <c r="H684" s="464">
        <v>1522.5</v>
      </c>
      <c r="I684" s="464">
        <v>0</v>
      </c>
      <c r="J684" s="464">
        <v>7575</v>
      </c>
    </row>
    <row r="685" spans="1:10">
      <c r="A685" s="578"/>
      <c r="B685" s="579" t="s">
        <v>549</v>
      </c>
      <c r="C685" s="464">
        <v>0</v>
      </c>
      <c r="D685" s="464">
        <v>0</v>
      </c>
      <c r="E685" s="464">
        <v>6347.25</v>
      </c>
      <c r="F685" s="464">
        <v>8484</v>
      </c>
      <c r="G685" s="464">
        <v>8505</v>
      </c>
      <c r="H685" s="464">
        <v>8526</v>
      </c>
      <c r="I685" s="464">
        <v>0</v>
      </c>
      <c r="J685" s="464">
        <v>31862.25</v>
      </c>
    </row>
    <row r="686" spans="1:10">
      <c r="A686" s="578"/>
      <c r="B686" s="579"/>
      <c r="C686" s="464">
        <v>0</v>
      </c>
      <c r="D686" s="464">
        <v>0</v>
      </c>
      <c r="E686" s="464">
        <v>806</v>
      </c>
      <c r="F686" s="464">
        <v>1212</v>
      </c>
      <c r="G686" s="464">
        <v>1215</v>
      </c>
      <c r="H686" s="464">
        <v>1218</v>
      </c>
      <c r="I686" s="464">
        <v>0</v>
      </c>
      <c r="J686" s="464">
        <v>4451</v>
      </c>
    </row>
    <row r="687" spans="1:10">
      <c r="A687" s="578"/>
      <c r="B687" s="579"/>
      <c r="C687" s="464">
        <v>0</v>
      </c>
      <c r="D687" s="464">
        <v>25727.999999999996</v>
      </c>
      <c r="E687" s="464">
        <v>77376</v>
      </c>
      <c r="F687" s="464">
        <v>206848</v>
      </c>
      <c r="G687" s="464">
        <v>194400</v>
      </c>
      <c r="H687" s="464">
        <v>110431.99999999999</v>
      </c>
      <c r="I687" s="464">
        <v>0</v>
      </c>
      <c r="J687" s="464">
        <v>614784</v>
      </c>
    </row>
    <row r="688" spans="1:10">
      <c r="A688" s="578"/>
      <c r="B688" s="579" t="s">
        <v>550</v>
      </c>
      <c r="C688" s="464">
        <v>0</v>
      </c>
      <c r="D688" s="464">
        <v>0</v>
      </c>
      <c r="E688" s="464">
        <v>6347.25</v>
      </c>
      <c r="F688" s="464">
        <v>6363</v>
      </c>
      <c r="G688" s="464">
        <v>6378.75</v>
      </c>
      <c r="H688" s="464">
        <v>6394.5</v>
      </c>
      <c r="I688" s="464">
        <v>6410.25</v>
      </c>
      <c r="J688" s="464">
        <v>31893.75</v>
      </c>
    </row>
    <row r="689" spans="1:10">
      <c r="A689" s="578"/>
      <c r="B689" s="579"/>
      <c r="C689" s="464">
        <v>0</v>
      </c>
      <c r="D689" s="464">
        <v>4582.8</v>
      </c>
      <c r="E689" s="464">
        <v>13782.599999999999</v>
      </c>
      <c r="F689" s="464">
        <v>36844.799999999996</v>
      </c>
      <c r="G689" s="464">
        <v>34627.5</v>
      </c>
      <c r="H689" s="464">
        <v>19670.7</v>
      </c>
      <c r="I689" s="464">
        <v>0</v>
      </c>
      <c r="J689" s="464">
        <v>109508.4</v>
      </c>
    </row>
    <row r="690" spans="1:10">
      <c r="A690" s="578"/>
      <c r="B690" s="579"/>
      <c r="C690" s="464">
        <v>0</v>
      </c>
      <c r="D690" s="464">
        <v>0</v>
      </c>
      <c r="E690" s="464">
        <v>241.8</v>
      </c>
      <c r="F690" s="464">
        <v>242.4</v>
      </c>
      <c r="G690" s="464">
        <v>364.5</v>
      </c>
      <c r="H690" s="464">
        <v>365.4</v>
      </c>
      <c r="I690" s="464">
        <v>0</v>
      </c>
      <c r="J690" s="464">
        <v>1214.0999999999999</v>
      </c>
    </row>
    <row r="691" spans="1:10">
      <c r="A691" s="578"/>
      <c r="B691" s="579"/>
      <c r="C691" s="464">
        <v>0</v>
      </c>
      <c r="D691" s="464">
        <v>1206</v>
      </c>
      <c r="E691" s="464">
        <v>1209</v>
      </c>
      <c r="F691" s="464">
        <v>1212</v>
      </c>
      <c r="G691" s="464">
        <v>1215</v>
      </c>
      <c r="H691" s="464">
        <v>1218</v>
      </c>
      <c r="I691" s="464">
        <v>1221</v>
      </c>
      <c r="J691" s="464">
        <v>7281</v>
      </c>
    </row>
    <row r="692" spans="1:10">
      <c r="A692" s="578"/>
      <c r="B692" s="579"/>
      <c r="C692" s="464">
        <v>0</v>
      </c>
      <c r="D692" s="464">
        <v>41486.400000000001</v>
      </c>
      <c r="E692" s="464">
        <v>124768.8</v>
      </c>
      <c r="F692" s="464">
        <v>333542.40000000002</v>
      </c>
      <c r="G692" s="464">
        <v>313470</v>
      </c>
      <c r="H692" s="464">
        <v>178071.6</v>
      </c>
      <c r="I692" s="464">
        <v>0</v>
      </c>
      <c r="J692" s="464">
        <v>991339.20000000007</v>
      </c>
    </row>
    <row r="693" spans="1:10">
      <c r="A693" s="578"/>
      <c r="B693" s="579"/>
      <c r="C693" s="464">
        <v>0</v>
      </c>
      <c r="D693" s="464">
        <v>0</v>
      </c>
      <c r="E693" s="464">
        <v>302.25</v>
      </c>
      <c r="F693" s="464">
        <v>303</v>
      </c>
      <c r="G693" s="464">
        <v>455.625</v>
      </c>
      <c r="H693" s="464">
        <v>456.75</v>
      </c>
      <c r="I693" s="464">
        <v>0</v>
      </c>
      <c r="J693" s="464">
        <v>1517.625</v>
      </c>
    </row>
    <row r="694" spans="1:10">
      <c r="A694" s="578"/>
      <c r="B694" s="579"/>
      <c r="C694" s="464">
        <v>0</v>
      </c>
      <c r="D694" s="464">
        <v>0</v>
      </c>
      <c r="E694" s="464">
        <v>2015</v>
      </c>
      <c r="F694" s="464">
        <v>2020</v>
      </c>
      <c r="G694" s="464">
        <v>3037.5</v>
      </c>
      <c r="H694" s="464">
        <v>3045</v>
      </c>
      <c r="I694" s="464">
        <v>0</v>
      </c>
      <c r="J694" s="464">
        <v>10117.5</v>
      </c>
    </row>
    <row r="695" spans="1:10">
      <c r="A695" s="578"/>
      <c r="B695" s="578" t="s">
        <v>551</v>
      </c>
      <c r="C695" s="464">
        <v>0</v>
      </c>
      <c r="D695" s="464">
        <v>0</v>
      </c>
      <c r="E695" s="464">
        <v>6347.25</v>
      </c>
      <c r="F695" s="464">
        <v>8484</v>
      </c>
      <c r="G695" s="464">
        <v>8505</v>
      </c>
      <c r="H695" s="464">
        <v>8526</v>
      </c>
      <c r="I695" s="464">
        <v>0</v>
      </c>
      <c r="J695" s="464">
        <v>31862.25</v>
      </c>
    </row>
    <row r="696" spans="1:10">
      <c r="A696" s="578"/>
      <c r="B696" s="578"/>
      <c r="C696" s="464">
        <v>0</v>
      </c>
      <c r="D696" s="464">
        <v>0</v>
      </c>
      <c r="E696" s="464">
        <v>151.125</v>
      </c>
      <c r="F696" s="464">
        <v>151.5</v>
      </c>
      <c r="G696" s="464">
        <v>151.875</v>
      </c>
      <c r="H696" s="464">
        <v>304.5</v>
      </c>
      <c r="I696" s="464">
        <v>0</v>
      </c>
      <c r="J696" s="464">
        <v>759</v>
      </c>
    </row>
    <row r="697" spans="1:10">
      <c r="A697" s="578"/>
      <c r="B697" s="578"/>
      <c r="C697" s="464">
        <v>0</v>
      </c>
      <c r="D697" s="464">
        <v>0</v>
      </c>
      <c r="E697" s="464">
        <v>251.875</v>
      </c>
      <c r="F697" s="464">
        <v>252.5</v>
      </c>
      <c r="G697" s="464">
        <v>253.125</v>
      </c>
      <c r="H697" s="464">
        <v>507.5</v>
      </c>
      <c r="I697" s="464">
        <v>0</v>
      </c>
      <c r="J697" s="464">
        <v>1265</v>
      </c>
    </row>
    <row r="698" spans="1:10">
      <c r="A698" s="578"/>
      <c r="B698" s="578"/>
      <c r="C698" s="464">
        <v>0</v>
      </c>
      <c r="D698" s="464">
        <v>0</v>
      </c>
      <c r="E698" s="464">
        <v>806</v>
      </c>
      <c r="F698" s="464">
        <v>1212</v>
      </c>
      <c r="G698" s="464">
        <v>1215</v>
      </c>
      <c r="H698" s="464">
        <v>1218</v>
      </c>
      <c r="I698" s="464">
        <v>0</v>
      </c>
      <c r="J698" s="464">
        <v>4451</v>
      </c>
    </row>
    <row r="699" spans="1:10">
      <c r="A699" s="578"/>
      <c r="B699" s="578"/>
      <c r="C699" s="464">
        <v>0</v>
      </c>
      <c r="D699" s="464">
        <v>0</v>
      </c>
      <c r="E699" s="464">
        <v>3022.5</v>
      </c>
      <c r="F699" s="464">
        <v>4040</v>
      </c>
      <c r="G699" s="464">
        <v>4050</v>
      </c>
      <c r="H699" s="464">
        <v>4060</v>
      </c>
      <c r="I699" s="464">
        <v>0</v>
      </c>
      <c r="J699" s="464">
        <v>15172.5</v>
      </c>
    </row>
    <row r="700" spans="1:10">
      <c r="A700" s="578"/>
      <c r="B700" s="578"/>
      <c r="C700" s="464">
        <v>0</v>
      </c>
      <c r="D700" s="464">
        <v>0</v>
      </c>
      <c r="E700" s="464">
        <v>15112.5</v>
      </c>
      <c r="F700" s="464">
        <v>15150</v>
      </c>
      <c r="G700" s="464">
        <v>0</v>
      </c>
      <c r="H700" s="464">
        <v>0</v>
      </c>
      <c r="I700" s="464">
        <v>0</v>
      </c>
      <c r="J700" s="464">
        <v>30262.5</v>
      </c>
    </row>
    <row r="701" spans="1:10">
      <c r="A701" s="578"/>
      <c r="B701" s="578"/>
      <c r="C701" s="464">
        <v>0</v>
      </c>
      <c r="D701" s="464">
        <v>0</v>
      </c>
      <c r="E701" s="464">
        <v>503.75</v>
      </c>
      <c r="F701" s="464">
        <v>505</v>
      </c>
      <c r="G701" s="464">
        <v>0</v>
      </c>
      <c r="H701" s="464">
        <v>0</v>
      </c>
      <c r="I701" s="464">
        <v>0</v>
      </c>
      <c r="J701" s="464">
        <v>1008.75</v>
      </c>
    </row>
    <row r="702" spans="1:10">
      <c r="A702" s="578"/>
      <c r="B702" s="578"/>
      <c r="C702" s="464">
        <v>0</v>
      </c>
      <c r="D702" s="464">
        <v>0</v>
      </c>
      <c r="E702" s="464">
        <v>1007.5</v>
      </c>
      <c r="F702" s="464">
        <v>0</v>
      </c>
      <c r="G702" s="464">
        <v>0</v>
      </c>
      <c r="H702" s="464">
        <v>0</v>
      </c>
      <c r="I702" s="464">
        <v>0</v>
      </c>
      <c r="J702" s="464">
        <v>1007.5</v>
      </c>
    </row>
    <row r="703" spans="1:10">
      <c r="A703" s="578"/>
      <c r="B703" s="578"/>
      <c r="C703" s="464">
        <v>0</v>
      </c>
      <c r="D703" s="464">
        <v>0</v>
      </c>
      <c r="E703" s="464">
        <v>151.125</v>
      </c>
      <c r="F703" s="464">
        <v>151.5</v>
      </c>
      <c r="G703" s="464">
        <v>151.875</v>
      </c>
      <c r="H703" s="464">
        <v>304.5</v>
      </c>
      <c r="I703" s="464">
        <v>0</v>
      </c>
      <c r="J703" s="464">
        <v>759</v>
      </c>
    </row>
    <row r="704" spans="1:10">
      <c r="A704" s="578"/>
      <c r="B704" s="578"/>
      <c r="C704" s="464">
        <v>0</v>
      </c>
      <c r="D704" s="464">
        <v>0</v>
      </c>
      <c r="E704" s="464">
        <v>251.875</v>
      </c>
      <c r="F704" s="464">
        <v>252.5</v>
      </c>
      <c r="G704" s="464">
        <v>253.125</v>
      </c>
      <c r="H704" s="464">
        <v>507.5</v>
      </c>
      <c r="I704" s="464">
        <v>0</v>
      </c>
      <c r="J704" s="464">
        <v>1265</v>
      </c>
    </row>
    <row r="705" spans="1:11">
      <c r="A705" s="578"/>
      <c r="B705" s="578"/>
      <c r="C705" s="464">
        <v>0</v>
      </c>
      <c r="D705" s="464">
        <v>5025</v>
      </c>
      <c r="E705" s="464">
        <v>5037.5</v>
      </c>
      <c r="F705" s="464">
        <v>0</v>
      </c>
      <c r="G705" s="464">
        <v>0</v>
      </c>
      <c r="H705" s="464">
        <v>0</v>
      </c>
      <c r="I705" s="464">
        <v>10175</v>
      </c>
      <c r="J705" s="464">
        <v>20237.5</v>
      </c>
    </row>
    <row r="706" spans="1:11">
      <c r="A706" s="578"/>
      <c r="B706" s="578"/>
      <c r="C706" s="464">
        <v>0</v>
      </c>
      <c r="D706" s="464">
        <v>2110.5</v>
      </c>
      <c r="E706" s="464">
        <v>2115.75</v>
      </c>
      <c r="F706" s="464">
        <v>0</v>
      </c>
      <c r="G706" s="464">
        <v>0</v>
      </c>
      <c r="H706" s="464">
        <v>0</v>
      </c>
      <c r="I706" s="464">
        <v>4273.5</v>
      </c>
      <c r="J706" s="464">
        <v>8499.75</v>
      </c>
    </row>
    <row r="707" spans="1:11">
      <c r="A707" s="578"/>
      <c r="B707" s="578"/>
      <c r="C707" s="464">
        <v>0</v>
      </c>
      <c r="D707" s="464">
        <v>150.75</v>
      </c>
      <c r="E707" s="464">
        <v>151.125</v>
      </c>
      <c r="F707" s="464">
        <v>0</v>
      </c>
      <c r="G707" s="464">
        <v>0</v>
      </c>
      <c r="H707" s="464">
        <v>0</v>
      </c>
      <c r="I707" s="464">
        <v>305.25</v>
      </c>
      <c r="J707" s="464">
        <v>607.125</v>
      </c>
      <c r="K707" s="469"/>
    </row>
    <row r="708" spans="1:11">
      <c r="A708" s="578"/>
      <c r="B708" s="578"/>
      <c r="C708" s="464">
        <v>0</v>
      </c>
      <c r="D708" s="464">
        <v>502.5</v>
      </c>
      <c r="E708" s="464">
        <v>503.75</v>
      </c>
      <c r="F708" s="464">
        <v>0</v>
      </c>
      <c r="G708" s="464">
        <v>0</v>
      </c>
      <c r="H708" s="464">
        <v>0</v>
      </c>
      <c r="I708" s="464">
        <v>1017.5</v>
      </c>
      <c r="J708" s="464">
        <v>2023.75</v>
      </c>
    </row>
    <row r="709" spans="1:11">
      <c r="A709" s="578"/>
      <c r="B709" s="578"/>
      <c r="C709" s="464">
        <v>0</v>
      </c>
      <c r="D709" s="464">
        <v>6030</v>
      </c>
      <c r="E709" s="464">
        <v>6045</v>
      </c>
      <c r="F709" s="464">
        <v>6060</v>
      </c>
      <c r="G709" s="464">
        <v>6075</v>
      </c>
      <c r="H709" s="464">
        <v>6090</v>
      </c>
      <c r="I709" s="464">
        <v>30525</v>
      </c>
      <c r="J709" s="464">
        <v>60825</v>
      </c>
    </row>
    <row r="710" spans="1:11" s="477" customFormat="1">
      <c r="A710" s="475"/>
      <c r="B710" s="475"/>
      <c r="C710" s="468">
        <f>SUM(C665:C709)</f>
        <v>60049.75</v>
      </c>
      <c r="D710" s="468">
        <f t="shared" ref="D710:J710" si="22">SUM(D665:D709)</f>
        <v>215260.94999999998</v>
      </c>
      <c r="E710" s="468">
        <f t="shared" si="22"/>
        <v>669695.32499999995</v>
      </c>
      <c r="F710" s="468">
        <f t="shared" si="22"/>
        <v>1292355.6000000001</v>
      </c>
      <c r="G710" s="468">
        <f t="shared" si="22"/>
        <v>1214605.125</v>
      </c>
      <c r="H710" s="468">
        <f t="shared" si="22"/>
        <v>769603.45</v>
      </c>
      <c r="I710" s="468">
        <f t="shared" si="22"/>
        <v>91982</v>
      </c>
      <c r="J710" s="468">
        <f t="shared" si="22"/>
        <v>4313552.2</v>
      </c>
    </row>
    <row r="711" spans="1:11">
      <c r="A711" s="480"/>
      <c r="B711" s="480"/>
      <c r="C711" s="473">
        <v>376940</v>
      </c>
      <c r="D711" s="473">
        <v>476359.95</v>
      </c>
      <c r="E711" s="473">
        <v>4555814.2499999991</v>
      </c>
      <c r="F711" s="473">
        <v>6213341.2300000004</v>
      </c>
      <c r="G711" s="473">
        <v>6525001.5750000002</v>
      </c>
      <c r="H711" s="473">
        <v>6449593.1849999987</v>
      </c>
      <c r="I711" s="473">
        <v>154914.375</v>
      </c>
      <c r="J711" s="464">
        <v>24751964.564999998</v>
      </c>
    </row>
    <row r="712" spans="1:11" ht="15" customHeight="1">
      <c r="A712" s="583" t="s">
        <v>552</v>
      </c>
      <c r="B712" s="581" t="s">
        <v>552</v>
      </c>
      <c r="C712" s="464">
        <v>13533.75</v>
      </c>
      <c r="D712" s="464">
        <v>54270</v>
      </c>
      <c r="E712" s="464">
        <v>54405</v>
      </c>
      <c r="F712" s="464">
        <v>54540</v>
      </c>
      <c r="G712" s="464">
        <v>41006.25</v>
      </c>
      <c r="H712" s="464">
        <v>41107.5</v>
      </c>
      <c r="I712" s="464">
        <v>41208.75</v>
      </c>
      <c r="J712" s="464">
        <v>300071.25</v>
      </c>
    </row>
    <row r="713" spans="1:11" ht="15" customHeight="1">
      <c r="A713" s="583"/>
      <c r="B713" s="579"/>
      <c r="C713" s="464">
        <v>9022.5</v>
      </c>
      <c r="D713" s="464">
        <v>18090</v>
      </c>
      <c r="E713" s="464">
        <v>18135</v>
      </c>
      <c r="F713" s="464">
        <v>18180</v>
      </c>
      <c r="G713" s="464">
        <v>18225</v>
      </c>
      <c r="H713" s="464">
        <v>18270</v>
      </c>
      <c r="I713" s="464">
        <v>9157.5</v>
      </c>
      <c r="J713" s="464">
        <v>109080</v>
      </c>
    </row>
    <row r="714" spans="1:11" ht="15" customHeight="1">
      <c r="A714" s="583"/>
      <c r="B714" s="579"/>
      <c r="C714" s="464">
        <v>6315.75</v>
      </c>
      <c r="D714" s="464">
        <v>12663</v>
      </c>
      <c r="E714" s="464">
        <v>12694.5</v>
      </c>
      <c r="F714" s="464">
        <v>12726</v>
      </c>
      <c r="G714" s="464">
        <v>12757.5</v>
      </c>
      <c r="H714" s="464">
        <v>12789</v>
      </c>
      <c r="I714" s="464">
        <v>6410.25</v>
      </c>
      <c r="J714" s="464">
        <v>76356</v>
      </c>
    </row>
    <row r="715" spans="1:11">
      <c r="A715" s="583"/>
      <c r="B715" s="579"/>
      <c r="C715" s="464">
        <v>2005</v>
      </c>
      <c r="D715" s="464">
        <v>2010</v>
      </c>
      <c r="E715" s="464">
        <v>2015</v>
      </c>
      <c r="F715" s="464">
        <v>2020</v>
      </c>
      <c r="G715" s="464">
        <v>2025</v>
      </c>
      <c r="H715" s="464">
        <v>2030</v>
      </c>
      <c r="I715" s="464">
        <v>2035</v>
      </c>
      <c r="J715" s="464">
        <v>14140</v>
      </c>
    </row>
    <row r="716" spans="1:11">
      <c r="A716" s="583"/>
      <c r="B716" s="579"/>
      <c r="C716" s="464">
        <v>601.5</v>
      </c>
      <c r="D716" s="464">
        <v>603</v>
      </c>
      <c r="E716" s="464">
        <v>604.5</v>
      </c>
      <c r="F716" s="464">
        <v>606</v>
      </c>
      <c r="G716" s="464">
        <v>607.5</v>
      </c>
      <c r="H716" s="464">
        <v>609</v>
      </c>
      <c r="I716" s="464">
        <v>610.5</v>
      </c>
      <c r="J716" s="464">
        <v>4242</v>
      </c>
    </row>
    <row r="717" spans="1:11">
      <c r="A717" s="583"/>
      <c r="B717" s="579"/>
      <c r="C717" s="464">
        <v>3609</v>
      </c>
      <c r="D717" s="464">
        <v>3618</v>
      </c>
      <c r="E717" s="464">
        <v>3627</v>
      </c>
      <c r="F717" s="464">
        <v>3636</v>
      </c>
      <c r="G717" s="464">
        <v>3645</v>
      </c>
      <c r="H717" s="464">
        <v>3654</v>
      </c>
      <c r="I717" s="464">
        <v>3663</v>
      </c>
      <c r="J717" s="464">
        <v>25452</v>
      </c>
    </row>
    <row r="718" spans="1:11">
      <c r="A718" s="583"/>
      <c r="B718" s="579"/>
      <c r="C718" s="464">
        <v>19849.5</v>
      </c>
      <c r="D718" s="464">
        <v>79596</v>
      </c>
      <c r="E718" s="464">
        <v>79794</v>
      </c>
      <c r="F718" s="464">
        <v>79992</v>
      </c>
      <c r="G718" s="464">
        <v>80190</v>
      </c>
      <c r="H718" s="464">
        <v>80388</v>
      </c>
      <c r="I718" s="464">
        <v>40293</v>
      </c>
      <c r="J718" s="464">
        <v>460102.5</v>
      </c>
      <c r="K718" s="481"/>
    </row>
    <row r="719" spans="1:11">
      <c r="A719" s="583"/>
      <c r="B719" s="579"/>
      <c r="C719" s="464">
        <v>0</v>
      </c>
      <c r="D719" s="464">
        <v>36180</v>
      </c>
      <c r="E719" s="464">
        <v>36270</v>
      </c>
      <c r="F719" s="464">
        <v>36360</v>
      </c>
      <c r="G719" s="464">
        <v>36450</v>
      </c>
      <c r="H719" s="464">
        <v>27405</v>
      </c>
      <c r="I719" s="464">
        <v>18315</v>
      </c>
      <c r="J719" s="464">
        <v>190980</v>
      </c>
      <c r="K719" s="481"/>
    </row>
    <row r="720" spans="1:11">
      <c r="A720" s="583"/>
      <c r="B720" s="579"/>
      <c r="C720" s="464">
        <v>0</v>
      </c>
      <c r="D720" s="464">
        <v>36180</v>
      </c>
      <c r="E720" s="464">
        <v>36270</v>
      </c>
      <c r="F720" s="464">
        <v>18180</v>
      </c>
      <c r="G720" s="464">
        <v>18225</v>
      </c>
      <c r="H720" s="464">
        <v>18270</v>
      </c>
      <c r="I720" s="464">
        <v>18315</v>
      </c>
      <c r="J720" s="464">
        <v>145440</v>
      </c>
      <c r="K720" s="481"/>
    </row>
    <row r="721" spans="1:11">
      <c r="A721" s="583"/>
      <c r="B721" s="579"/>
      <c r="C721" s="464">
        <v>0</v>
      </c>
      <c r="D721" s="464">
        <v>36180</v>
      </c>
      <c r="E721" s="464">
        <v>36270</v>
      </c>
      <c r="F721" s="464">
        <v>18180</v>
      </c>
      <c r="G721" s="464">
        <v>18225</v>
      </c>
      <c r="H721" s="464">
        <v>18270</v>
      </c>
      <c r="I721" s="464">
        <v>18315</v>
      </c>
      <c r="J721" s="464">
        <v>145440</v>
      </c>
      <c r="K721" s="481"/>
    </row>
    <row r="722" spans="1:11">
      <c r="A722" s="583"/>
      <c r="B722" s="579"/>
      <c r="C722" s="464">
        <v>0</v>
      </c>
      <c r="D722" s="464">
        <v>36180</v>
      </c>
      <c r="E722" s="464">
        <v>36270</v>
      </c>
      <c r="F722" s="464">
        <v>36360</v>
      </c>
      <c r="G722" s="464">
        <v>36450</v>
      </c>
      <c r="H722" s="464">
        <v>27405</v>
      </c>
      <c r="I722" s="464">
        <v>18315</v>
      </c>
      <c r="J722" s="464">
        <v>190980</v>
      </c>
      <c r="K722" s="481"/>
    </row>
    <row r="723" spans="1:11">
      <c r="A723" s="583"/>
      <c r="B723" s="579"/>
      <c r="C723" s="464">
        <v>0</v>
      </c>
      <c r="D723" s="464">
        <v>36180</v>
      </c>
      <c r="E723" s="464">
        <v>36270</v>
      </c>
      <c r="F723" s="464">
        <v>36360</v>
      </c>
      <c r="G723" s="464">
        <v>36450</v>
      </c>
      <c r="H723" s="464">
        <v>27405</v>
      </c>
      <c r="I723" s="464">
        <v>18315</v>
      </c>
      <c r="J723" s="464">
        <v>190980</v>
      </c>
      <c r="K723" s="481"/>
    </row>
    <row r="724" spans="1:11">
      <c r="A724" s="583"/>
      <c r="B724" s="579"/>
      <c r="C724" s="464">
        <v>0</v>
      </c>
      <c r="D724" s="464">
        <v>25326</v>
      </c>
      <c r="E724" s="464">
        <v>25389</v>
      </c>
      <c r="F724" s="464">
        <v>25452</v>
      </c>
      <c r="G724" s="464">
        <v>25515</v>
      </c>
      <c r="H724" s="464">
        <v>12789</v>
      </c>
      <c r="I724" s="464">
        <v>6410.25</v>
      </c>
      <c r="J724" s="464">
        <v>120881.25</v>
      </c>
      <c r="K724" s="481"/>
    </row>
    <row r="725" spans="1:11">
      <c r="A725" s="583"/>
      <c r="B725" s="579"/>
      <c r="C725" s="464">
        <v>0</v>
      </c>
      <c r="D725" s="464">
        <v>21708</v>
      </c>
      <c r="E725" s="464">
        <v>21762</v>
      </c>
      <c r="F725" s="464">
        <v>21816</v>
      </c>
      <c r="G725" s="464">
        <v>21870</v>
      </c>
      <c r="H725" s="464">
        <v>10962</v>
      </c>
      <c r="I725" s="464">
        <v>5494.5</v>
      </c>
      <c r="J725" s="464">
        <v>103612.5</v>
      </c>
      <c r="K725" s="481"/>
    </row>
    <row r="726" spans="1:11">
      <c r="A726" s="583"/>
      <c r="B726" s="579"/>
      <c r="C726" s="464">
        <v>9022.5</v>
      </c>
      <c r="D726" s="464">
        <v>1507.5</v>
      </c>
      <c r="E726" s="464">
        <v>1511.25</v>
      </c>
      <c r="F726" s="464">
        <v>1515</v>
      </c>
      <c r="G726" s="464">
        <v>1518.75</v>
      </c>
      <c r="H726" s="464">
        <v>1522.5</v>
      </c>
      <c r="I726" s="464">
        <v>1526.25</v>
      </c>
      <c r="J726" s="464">
        <v>18123.75</v>
      </c>
      <c r="K726" s="481"/>
    </row>
    <row r="727" spans="1:11">
      <c r="A727" s="583"/>
      <c r="B727" s="579"/>
      <c r="C727" s="464">
        <v>902.25</v>
      </c>
      <c r="D727" s="464">
        <v>150.75</v>
      </c>
      <c r="E727" s="464">
        <v>151.125</v>
      </c>
      <c r="F727" s="464">
        <v>151.5</v>
      </c>
      <c r="G727" s="464">
        <v>151.875</v>
      </c>
      <c r="H727" s="464">
        <v>152.25</v>
      </c>
      <c r="I727" s="464">
        <v>152.625</v>
      </c>
      <c r="J727" s="464">
        <v>1812.375</v>
      </c>
      <c r="K727" s="481"/>
    </row>
    <row r="728" spans="1:11">
      <c r="A728" s="583"/>
      <c r="B728" s="579"/>
      <c r="C728" s="464">
        <v>1604</v>
      </c>
      <c r="D728" s="464">
        <v>9648</v>
      </c>
      <c r="E728" s="464">
        <v>9672</v>
      </c>
      <c r="F728" s="464">
        <v>9696</v>
      </c>
      <c r="G728" s="464">
        <v>9720</v>
      </c>
      <c r="H728" s="464">
        <v>9744</v>
      </c>
      <c r="I728" s="464">
        <v>9768</v>
      </c>
      <c r="J728" s="464">
        <v>59852</v>
      </c>
      <c r="K728" s="481"/>
    </row>
    <row r="729" spans="1:11">
      <c r="A729" s="583"/>
      <c r="B729" s="579"/>
      <c r="C729" s="464">
        <v>1804.5</v>
      </c>
      <c r="D729" s="464">
        <v>0</v>
      </c>
      <c r="E729" s="464">
        <v>0</v>
      </c>
      <c r="F729" s="464">
        <v>0</v>
      </c>
      <c r="G729" s="464">
        <v>0</v>
      </c>
      <c r="H729" s="464">
        <v>0</v>
      </c>
      <c r="I729" s="464">
        <v>0</v>
      </c>
      <c r="J729" s="464">
        <v>1804.5</v>
      </c>
      <c r="K729" s="481"/>
    </row>
    <row r="730" spans="1:11">
      <c r="A730" s="583"/>
      <c r="B730" s="579"/>
      <c r="C730" s="464">
        <v>501.25</v>
      </c>
      <c r="D730" s="464">
        <v>502.5</v>
      </c>
      <c r="E730" s="464">
        <v>503.75</v>
      </c>
      <c r="F730" s="464">
        <v>505</v>
      </c>
      <c r="G730" s="464">
        <v>506.25</v>
      </c>
      <c r="H730" s="464">
        <v>507.5</v>
      </c>
      <c r="I730" s="464">
        <v>508.75</v>
      </c>
      <c r="J730" s="464">
        <v>3535</v>
      </c>
      <c r="K730" s="481"/>
    </row>
    <row r="731" spans="1:11">
      <c r="A731" s="583"/>
      <c r="B731" s="579"/>
      <c r="C731" s="464">
        <v>1002.5</v>
      </c>
      <c r="D731" s="464">
        <v>1005</v>
      </c>
      <c r="E731" s="464">
        <v>1007.5</v>
      </c>
      <c r="F731" s="464">
        <v>1010</v>
      </c>
      <c r="G731" s="464">
        <v>1012.5</v>
      </c>
      <c r="H731" s="464">
        <v>1015</v>
      </c>
      <c r="I731" s="464">
        <v>1017.5</v>
      </c>
      <c r="J731" s="464">
        <v>7070</v>
      </c>
      <c r="K731" s="481"/>
    </row>
    <row r="732" spans="1:11">
      <c r="A732" s="583"/>
      <c r="B732" s="579"/>
      <c r="C732" s="464">
        <v>6015</v>
      </c>
      <c r="D732" s="464">
        <v>6030</v>
      </c>
      <c r="E732" s="464">
        <v>6045</v>
      </c>
      <c r="F732" s="464">
        <v>6060</v>
      </c>
      <c r="G732" s="464">
        <v>6075</v>
      </c>
      <c r="H732" s="464">
        <v>6090</v>
      </c>
      <c r="I732" s="464">
        <v>6105</v>
      </c>
      <c r="J732" s="464">
        <v>42420</v>
      </c>
      <c r="K732" s="481"/>
    </row>
    <row r="733" spans="1:11">
      <c r="A733" s="583"/>
      <c r="B733" s="579"/>
      <c r="C733" s="464">
        <v>501.25</v>
      </c>
      <c r="D733" s="464">
        <v>0</v>
      </c>
      <c r="E733" s="464">
        <v>0</v>
      </c>
      <c r="F733" s="464">
        <v>0</v>
      </c>
      <c r="G733" s="464">
        <v>0</v>
      </c>
      <c r="H733" s="464">
        <v>0</v>
      </c>
      <c r="I733" s="464">
        <v>508.75</v>
      </c>
      <c r="J733" s="464">
        <v>1010</v>
      </c>
      <c r="K733" s="481"/>
    </row>
    <row r="734" spans="1:11">
      <c r="A734" s="583"/>
      <c r="B734" s="579"/>
      <c r="C734" s="464">
        <v>501.25</v>
      </c>
      <c r="D734" s="464">
        <v>0</v>
      </c>
      <c r="E734" s="464">
        <v>0</v>
      </c>
      <c r="F734" s="464">
        <v>0</v>
      </c>
      <c r="G734" s="464">
        <v>0</v>
      </c>
      <c r="H734" s="464">
        <v>0</v>
      </c>
      <c r="I734" s="464">
        <v>508.75</v>
      </c>
      <c r="J734" s="464">
        <v>1010</v>
      </c>
      <c r="K734" s="481"/>
    </row>
    <row r="735" spans="1:11">
      <c r="A735" s="583"/>
      <c r="B735" s="579"/>
      <c r="C735" s="464">
        <v>5012.5</v>
      </c>
      <c r="D735" s="464">
        <v>0</v>
      </c>
      <c r="E735" s="464">
        <v>0</v>
      </c>
      <c r="F735" s="464">
        <v>0</v>
      </c>
      <c r="G735" s="464">
        <v>0</v>
      </c>
      <c r="H735" s="464">
        <v>0</v>
      </c>
      <c r="I735" s="464">
        <v>5087.5</v>
      </c>
      <c r="J735" s="464">
        <v>10100</v>
      </c>
      <c r="K735" s="481"/>
    </row>
    <row r="736" spans="1:11">
      <c r="A736" s="583"/>
      <c r="B736" s="579"/>
      <c r="C736" s="464">
        <v>300.75</v>
      </c>
      <c r="D736" s="464">
        <v>603</v>
      </c>
      <c r="E736" s="464">
        <v>302.25</v>
      </c>
      <c r="F736" s="464">
        <v>303</v>
      </c>
      <c r="G736" s="464">
        <v>303.75</v>
      </c>
      <c r="H736" s="464">
        <v>304.5</v>
      </c>
      <c r="I736" s="464">
        <v>305.25</v>
      </c>
      <c r="J736" s="464">
        <v>2422.5</v>
      </c>
      <c r="K736" s="481"/>
    </row>
    <row r="737" spans="1:11">
      <c r="A737" s="583"/>
      <c r="B737" s="579"/>
      <c r="C737" s="464">
        <v>1403.5</v>
      </c>
      <c r="D737" s="464">
        <v>2814</v>
      </c>
      <c r="E737" s="464">
        <v>1410.5</v>
      </c>
      <c r="F737" s="464">
        <v>1414</v>
      </c>
      <c r="G737" s="464">
        <v>1417.5</v>
      </c>
      <c r="H737" s="464">
        <v>1421</v>
      </c>
      <c r="I737" s="464">
        <v>1424.5</v>
      </c>
      <c r="J737" s="464">
        <v>11305</v>
      </c>
      <c r="K737" s="481"/>
    </row>
    <row r="738" spans="1:11">
      <c r="A738" s="583"/>
      <c r="B738" s="579"/>
      <c r="C738" s="464">
        <v>601.5</v>
      </c>
      <c r="D738" s="464">
        <v>603</v>
      </c>
      <c r="E738" s="464">
        <v>604.5</v>
      </c>
      <c r="F738" s="464">
        <v>606</v>
      </c>
      <c r="G738" s="464">
        <v>607.5</v>
      </c>
      <c r="H738" s="464">
        <v>609</v>
      </c>
      <c r="I738" s="464">
        <v>610.5</v>
      </c>
      <c r="J738" s="464">
        <v>4242</v>
      </c>
      <c r="K738" s="481"/>
    </row>
    <row r="739" spans="1:11">
      <c r="A739" s="583"/>
      <c r="B739" s="579"/>
      <c r="C739" s="464">
        <v>1002.5</v>
      </c>
      <c r="D739" s="464">
        <v>1005</v>
      </c>
      <c r="E739" s="464">
        <v>1007.5</v>
      </c>
      <c r="F739" s="464">
        <v>1010</v>
      </c>
      <c r="G739" s="464">
        <v>1012.5</v>
      </c>
      <c r="H739" s="464">
        <v>1015</v>
      </c>
      <c r="I739" s="464">
        <v>1017.5</v>
      </c>
      <c r="J739" s="464">
        <v>7070</v>
      </c>
      <c r="K739" s="482">
        <v>1720193.375</v>
      </c>
    </row>
    <row r="740" spans="1:11">
      <c r="A740" s="472"/>
      <c r="B740" s="472"/>
      <c r="C740" s="473">
        <v>85112.25</v>
      </c>
      <c r="D740" s="473">
        <v>422652.75</v>
      </c>
      <c r="E740" s="473">
        <v>421991.375</v>
      </c>
      <c r="F740" s="473">
        <v>386678.5</v>
      </c>
      <c r="G740" s="473">
        <v>373966.875</v>
      </c>
      <c r="H740" s="473">
        <v>323734.25</v>
      </c>
      <c r="I740" s="473">
        <v>235398.625</v>
      </c>
      <c r="J740" s="473">
        <v>2249534.625</v>
      </c>
    </row>
    <row r="741" spans="1:11" ht="14.45" customHeight="1">
      <c r="A741" s="580" t="s">
        <v>553</v>
      </c>
      <c r="B741" s="581" t="s">
        <v>553</v>
      </c>
      <c r="C741" s="464">
        <v>25263</v>
      </c>
      <c r="D741" s="464">
        <v>25326</v>
      </c>
      <c r="E741" s="464">
        <v>25389</v>
      </c>
      <c r="F741" s="464">
        <v>25452</v>
      </c>
      <c r="G741" s="464">
        <v>25515</v>
      </c>
      <c r="H741" s="464">
        <v>25578</v>
      </c>
      <c r="I741" s="464">
        <v>25641</v>
      </c>
      <c r="J741" s="464">
        <v>178164</v>
      </c>
    </row>
    <row r="742" spans="1:11">
      <c r="A742" s="580"/>
      <c r="B742" s="579"/>
      <c r="C742" s="464">
        <v>0</v>
      </c>
      <c r="D742" s="464">
        <v>603</v>
      </c>
      <c r="E742" s="464">
        <v>604.5</v>
      </c>
      <c r="F742" s="464">
        <v>606</v>
      </c>
      <c r="G742" s="464">
        <v>607.5</v>
      </c>
      <c r="H742" s="464">
        <v>609</v>
      </c>
      <c r="I742" s="464">
        <v>610.5</v>
      </c>
      <c r="J742" s="464">
        <v>3640.5</v>
      </c>
    </row>
    <row r="743" spans="1:11">
      <c r="A743" s="580"/>
      <c r="B743" s="579"/>
      <c r="C743" s="464">
        <v>1002.5</v>
      </c>
      <c r="D743" s="464">
        <v>1005</v>
      </c>
      <c r="E743" s="464">
        <v>1007.5</v>
      </c>
      <c r="F743" s="464">
        <v>1010</v>
      </c>
      <c r="G743" s="464">
        <v>1012.5</v>
      </c>
      <c r="H743" s="464">
        <v>1015</v>
      </c>
      <c r="I743" s="464">
        <v>1017.5</v>
      </c>
      <c r="J743" s="464">
        <v>7070</v>
      </c>
    </row>
    <row r="744" spans="1:11">
      <c r="A744" s="580"/>
      <c r="B744" s="579"/>
      <c r="C744" s="464">
        <v>2005</v>
      </c>
      <c r="D744" s="464">
        <v>0</v>
      </c>
      <c r="E744" s="464">
        <v>1007.5</v>
      </c>
      <c r="F744" s="464">
        <v>1010</v>
      </c>
      <c r="G744" s="464">
        <v>0</v>
      </c>
      <c r="H744" s="464">
        <v>0</v>
      </c>
      <c r="I744" s="464">
        <v>0</v>
      </c>
      <c r="J744" s="464">
        <v>4022.5</v>
      </c>
    </row>
    <row r="745" spans="1:11">
      <c r="A745" s="580"/>
      <c r="B745" s="579"/>
      <c r="C745" s="464">
        <v>1002.5</v>
      </c>
      <c r="D745" s="464">
        <v>1005</v>
      </c>
      <c r="E745" s="464">
        <v>1007.5</v>
      </c>
      <c r="F745" s="464">
        <v>1010</v>
      </c>
      <c r="G745" s="464">
        <v>1012.5</v>
      </c>
      <c r="H745" s="464">
        <v>1015</v>
      </c>
      <c r="I745" s="464">
        <v>1017.5</v>
      </c>
      <c r="J745" s="464">
        <v>7070</v>
      </c>
    </row>
    <row r="746" spans="1:11">
      <c r="A746" s="580"/>
      <c r="B746" s="579"/>
      <c r="C746" s="464">
        <v>0</v>
      </c>
      <c r="D746" s="464">
        <v>904.5</v>
      </c>
      <c r="E746" s="464">
        <v>906.75</v>
      </c>
      <c r="F746" s="464">
        <v>909</v>
      </c>
      <c r="G746" s="464">
        <v>911.25</v>
      </c>
      <c r="H746" s="464">
        <v>913.5</v>
      </c>
      <c r="I746" s="464">
        <v>0</v>
      </c>
      <c r="J746" s="464">
        <v>4545</v>
      </c>
    </row>
    <row r="747" spans="1:11">
      <c r="A747" s="580"/>
      <c r="B747" s="579"/>
      <c r="C747" s="464">
        <v>0</v>
      </c>
      <c r="D747" s="464">
        <v>4221</v>
      </c>
      <c r="E747" s="464">
        <v>4231.5</v>
      </c>
      <c r="F747" s="464">
        <v>4242</v>
      </c>
      <c r="G747" s="464">
        <v>4252.5</v>
      </c>
      <c r="H747" s="464">
        <v>4263</v>
      </c>
      <c r="I747" s="464">
        <v>4273.5</v>
      </c>
      <c r="J747" s="464">
        <v>25483.5</v>
      </c>
    </row>
    <row r="748" spans="1:11">
      <c r="A748" s="580"/>
      <c r="B748" s="582"/>
      <c r="C748" s="464">
        <v>0</v>
      </c>
      <c r="D748" s="464">
        <v>50250</v>
      </c>
      <c r="E748" s="464">
        <v>0</v>
      </c>
      <c r="F748" s="464">
        <v>0</v>
      </c>
      <c r="G748" s="464">
        <v>0</v>
      </c>
      <c r="H748" s="464">
        <v>0</v>
      </c>
      <c r="I748" s="464">
        <v>0</v>
      </c>
      <c r="J748" s="464">
        <v>50250</v>
      </c>
    </row>
    <row r="749" spans="1:11" s="297" customFormat="1">
      <c r="A749" s="483"/>
      <c r="B749" s="467"/>
      <c r="C749" s="468">
        <f>SUM(C741:C748)</f>
        <v>29273</v>
      </c>
      <c r="D749" s="468">
        <f t="shared" ref="D749:J749" si="23">SUM(D741:D748)</f>
        <v>83314.5</v>
      </c>
      <c r="E749" s="468">
        <f t="shared" si="23"/>
        <v>34154.25</v>
      </c>
      <c r="F749" s="468">
        <f t="shared" si="23"/>
        <v>34239</v>
      </c>
      <c r="G749" s="468">
        <f t="shared" si="23"/>
        <v>33311.25</v>
      </c>
      <c r="H749" s="468">
        <f t="shared" si="23"/>
        <v>33393.5</v>
      </c>
      <c r="I749" s="468">
        <f t="shared" si="23"/>
        <v>32560</v>
      </c>
      <c r="J749" s="468">
        <f t="shared" si="23"/>
        <v>280245.5</v>
      </c>
    </row>
    <row r="750" spans="1:11" ht="14.45" customHeight="1">
      <c r="A750" s="580" t="s">
        <v>554</v>
      </c>
      <c r="B750" s="581" t="s">
        <v>554</v>
      </c>
      <c r="C750" s="464">
        <v>0</v>
      </c>
      <c r="D750" s="464">
        <v>0</v>
      </c>
      <c r="E750" s="464">
        <v>4533.75</v>
      </c>
      <c r="F750" s="464">
        <v>0</v>
      </c>
      <c r="G750" s="464">
        <v>0</v>
      </c>
      <c r="H750" s="464">
        <v>0</v>
      </c>
      <c r="I750" s="464">
        <v>4578.75</v>
      </c>
      <c r="J750" s="464">
        <v>9112.5</v>
      </c>
    </row>
    <row r="751" spans="1:11">
      <c r="A751" s="580"/>
      <c r="B751" s="579"/>
      <c r="C751" s="464">
        <v>0</v>
      </c>
      <c r="D751" s="464">
        <v>0</v>
      </c>
      <c r="E751" s="464">
        <v>1007.5</v>
      </c>
      <c r="F751" s="464">
        <v>0</v>
      </c>
      <c r="G751" s="464">
        <v>0</v>
      </c>
      <c r="H751" s="464">
        <v>0</v>
      </c>
      <c r="I751" s="464">
        <v>1017.5</v>
      </c>
      <c r="J751" s="464">
        <v>2025</v>
      </c>
    </row>
    <row r="752" spans="1:11">
      <c r="A752" s="580"/>
      <c r="B752" s="579"/>
      <c r="C752" s="464">
        <v>0</v>
      </c>
      <c r="D752" s="464">
        <v>502.5</v>
      </c>
      <c r="E752" s="464">
        <v>0</v>
      </c>
      <c r="F752" s="464">
        <v>505</v>
      </c>
      <c r="G752" s="464">
        <v>0</v>
      </c>
      <c r="H752" s="464">
        <v>0</v>
      </c>
      <c r="I752" s="464">
        <v>508.75</v>
      </c>
      <c r="J752" s="464">
        <v>1516.25</v>
      </c>
    </row>
    <row r="753" spans="1:11">
      <c r="A753" s="580"/>
      <c r="B753" s="579"/>
      <c r="C753" s="464">
        <v>0</v>
      </c>
      <c r="D753" s="464">
        <v>0</v>
      </c>
      <c r="E753" s="464">
        <v>0</v>
      </c>
      <c r="F753" s="464">
        <v>0</v>
      </c>
      <c r="G753" s="464">
        <v>0</v>
      </c>
      <c r="H753" s="464">
        <v>0</v>
      </c>
      <c r="I753" s="464">
        <v>2035</v>
      </c>
      <c r="J753" s="464">
        <v>2035</v>
      </c>
    </row>
    <row r="754" spans="1:11">
      <c r="A754" s="580"/>
      <c r="B754" s="579"/>
      <c r="C754" s="464">
        <v>0</v>
      </c>
      <c r="D754" s="464">
        <v>0</v>
      </c>
      <c r="E754" s="464">
        <v>10075</v>
      </c>
      <c r="F754" s="464">
        <v>0</v>
      </c>
      <c r="G754" s="464">
        <v>0</v>
      </c>
      <c r="H754" s="464">
        <v>0</v>
      </c>
      <c r="I754" s="464">
        <v>10175</v>
      </c>
      <c r="J754" s="464">
        <v>20250</v>
      </c>
    </row>
    <row r="755" spans="1:11">
      <c r="A755" s="580"/>
      <c r="B755" s="579"/>
      <c r="C755" s="464">
        <v>0</v>
      </c>
      <c r="D755" s="464">
        <v>0</v>
      </c>
      <c r="E755" s="464">
        <v>604.5</v>
      </c>
      <c r="F755" s="464">
        <v>0</v>
      </c>
      <c r="G755" s="464">
        <v>0</v>
      </c>
      <c r="H755" s="464">
        <v>0</v>
      </c>
      <c r="I755" s="464">
        <v>610.5</v>
      </c>
      <c r="J755" s="464">
        <v>1215</v>
      </c>
    </row>
    <row r="756" spans="1:11">
      <c r="A756" s="580"/>
      <c r="B756" s="579"/>
      <c r="C756" s="464">
        <v>0</v>
      </c>
      <c r="D756" s="464">
        <v>0</v>
      </c>
      <c r="E756" s="464">
        <v>4231.5</v>
      </c>
      <c r="F756" s="464">
        <v>0</v>
      </c>
      <c r="G756" s="464">
        <v>0</v>
      </c>
      <c r="H756" s="464">
        <v>0</v>
      </c>
      <c r="I756" s="464">
        <v>4273.5</v>
      </c>
      <c r="J756" s="464">
        <v>8505</v>
      </c>
    </row>
    <row r="757" spans="1:11">
      <c r="A757" s="580"/>
      <c r="B757" s="579"/>
      <c r="C757" s="464">
        <v>0</v>
      </c>
      <c r="D757" s="464">
        <v>0</v>
      </c>
      <c r="E757" s="464">
        <v>2821</v>
      </c>
      <c r="F757" s="464">
        <v>0</v>
      </c>
      <c r="G757" s="464">
        <v>0</v>
      </c>
      <c r="H757" s="464">
        <v>0</v>
      </c>
      <c r="I757" s="464">
        <v>2849</v>
      </c>
      <c r="J757" s="464">
        <v>5670</v>
      </c>
    </row>
    <row r="758" spans="1:11">
      <c r="A758" s="580"/>
      <c r="B758" s="579"/>
      <c r="C758" s="464">
        <v>80200</v>
      </c>
      <c r="D758" s="464">
        <v>0</v>
      </c>
      <c r="E758" s="464">
        <v>0</v>
      </c>
      <c r="F758" s="464">
        <v>0</v>
      </c>
      <c r="G758" s="464">
        <v>0</v>
      </c>
      <c r="H758" s="464">
        <v>0</v>
      </c>
      <c r="I758" s="464">
        <v>0</v>
      </c>
      <c r="J758" s="464">
        <v>80200</v>
      </c>
    </row>
    <row r="759" spans="1:11">
      <c r="A759" s="580"/>
      <c r="B759" s="579"/>
      <c r="C759" s="464">
        <v>0</v>
      </c>
      <c r="D759" s="464">
        <v>0</v>
      </c>
      <c r="E759" s="464">
        <v>50375</v>
      </c>
      <c r="F759" s="464">
        <v>0</v>
      </c>
      <c r="G759" s="464">
        <v>0</v>
      </c>
      <c r="H759" s="464">
        <v>0</v>
      </c>
      <c r="I759" s="464">
        <v>0</v>
      </c>
      <c r="J759" s="464">
        <v>50375</v>
      </c>
    </row>
    <row r="760" spans="1:11">
      <c r="A760" s="580"/>
      <c r="B760" s="582"/>
      <c r="C760" s="464">
        <v>0</v>
      </c>
      <c r="D760" s="464">
        <v>0</v>
      </c>
      <c r="E760" s="464">
        <v>0</v>
      </c>
      <c r="F760" s="464">
        <v>0</v>
      </c>
      <c r="G760" s="464">
        <v>0</v>
      </c>
      <c r="H760" s="464">
        <v>0</v>
      </c>
      <c r="I760" s="464">
        <v>122100</v>
      </c>
      <c r="J760" s="464">
        <v>122100</v>
      </c>
      <c r="K760" s="469"/>
    </row>
    <row r="761" spans="1:11" s="297" customFormat="1">
      <c r="A761" s="483"/>
      <c r="B761" s="467"/>
      <c r="C761" s="468">
        <f>SUM(C750:C760)</f>
        <v>80200</v>
      </c>
      <c r="D761" s="468">
        <f t="shared" ref="D761:J761" si="24">SUM(D750:D760)</f>
        <v>502.5</v>
      </c>
      <c r="E761" s="468">
        <f t="shared" si="24"/>
        <v>73648.25</v>
      </c>
      <c r="F761" s="468">
        <f t="shared" si="24"/>
        <v>505</v>
      </c>
      <c r="G761" s="468">
        <f t="shared" si="24"/>
        <v>0</v>
      </c>
      <c r="H761" s="468">
        <f t="shared" si="24"/>
        <v>0</v>
      </c>
      <c r="I761" s="468">
        <f t="shared" si="24"/>
        <v>148148</v>
      </c>
      <c r="J761" s="468">
        <f t="shared" si="24"/>
        <v>303003.75</v>
      </c>
      <c r="K761" s="470"/>
    </row>
    <row r="762" spans="1:11" ht="14.45" customHeight="1">
      <c r="A762" s="580" t="s">
        <v>555</v>
      </c>
      <c r="B762" s="581" t="s">
        <v>555</v>
      </c>
      <c r="C762" s="464">
        <v>6315.75</v>
      </c>
      <c r="D762" s="464">
        <v>6331.5</v>
      </c>
      <c r="E762" s="464">
        <v>6347.25</v>
      </c>
      <c r="F762" s="464">
        <v>6363</v>
      </c>
      <c r="G762" s="464">
        <v>6378.75</v>
      </c>
      <c r="H762" s="464">
        <v>6394.5</v>
      </c>
      <c r="I762" s="464">
        <v>6410.25</v>
      </c>
      <c r="J762" s="464">
        <v>44541</v>
      </c>
    </row>
    <row r="763" spans="1:11">
      <c r="A763" s="580"/>
      <c r="B763" s="579"/>
      <c r="C763" s="464">
        <v>0</v>
      </c>
      <c r="D763" s="464">
        <v>25326</v>
      </c>
      <c r="E763" s="464">
        <v>25389</v>
      </c>
      <c r="F763" s="464">
        <v>25452</v>
      </c>
      <c r="G763" s="464">
        <v>25515</v>
      </c>
      <c r="H763" s="464">
        <v>25578</v>
      </c>
      <c r="I763" s="464">
        <v>25641</v>
      </c>
      <c r="J763" s="464">
        <v>152901</v>
      </c>
    </row>
    <row r="764" spans="1:11">
      <c r="A764" s="580"/>
      <c r="B764" s="579"/>
      <c r="C764" s="464">
        <v>2005</v>
      </c>
      <c r="D764" s="464">
        <v>0</v>
      </c>
      <c r="E764" s="464">
        <v>0</v>
      </c>
      <c r="F764" s="464">
        <v>0</v>
      </c>
      <c r="G764" s="464">
        <v>0</v>
      </c>
      <c r="H764" s="464">
        <v>0</v>
      </c>
      <c r="I764" s="464">
        <v>0</v>
      </c>
      <c r="J764" s="464">
        <v>2005</v>
      </c>
    </row>
    <row r="765" spans="1:11">
      <c r="A765" s="580"/>
      <c r="B765" s="579"/>
      <c r="C765" s="464">
        <v>1203</v>
      </c>
      <c r="D765" s="464">
        <v>1206</v>
      </c>
      <c r="E765" s="464">
        <v>1209</v>
      </c>
      <c r="F765" s="464">
        <v>1212</v>
      </c>
      <c r="G765" s="464">
        <v>1215</v>
      </c>
      <c r="H765" s="464">
        <v>1218</v>
      </c>
      <c r="I765" s="464">
        <v>1221</v>
      </c>
      <c r="J765" s="464">
        <v>8484</v>
      </c>
    </row>
    <row r="766" spans="1:11">
      <c r="A766" s="580"/>
      <c r="B766" s="579"/>
      <c r="C766" s="464">
        <v>2406</v>
      </c>
      <c r="D766" s="464">
        <v>2412</v>
      </c>
      <c r="E766" s="464">
        <v>2418</v>
      </c>
      <c r="F766" s="464">
        <v>2424</v>
      </c>
      <c r="G766" s="464">
        <v>2430</v>
      </c>
      <c r="H766" s="464">
        <v>2436</v>
      </c>
      <c r="I766" s="464">
        <v>2442</v>
      </c>
      <c r="J766" s="464">
        <v>16968</v>
      </c>
    </row>
    <row r="767" spans="1:11">
      <c r="A767" s="580"/>
      <c r="B767" s="582"/>
      <c r="C767" s="464">
        <v>2005</v>
      </c>
      <c r="D767" s="464">
        <v>2010</v>
      </c>
      <c r="E767" s="464">
        <v>2015</v>
      </c>
      <c r="F767" s="464">
        <v>2020</v>
      </c>
      <c r="G767" s="464">
        <v>2025</v>
      </c>
      <c r="H767" s="464">
        <v>2030</v>
      </c>
      <c r="I767" s="464">
        <v>2035</v>
      </c>
      <c r="J767" s="464">
        <v>14140</v>
      </c>
    </row>
    <row r="768" spans="1:11" s="297" customFormat="1">
      <c r="A768" s="483"/>
      <c r="B768" s="484"/>
      <c r="C768" s="485">
        <f>SUM(C762:C767)</f>
        <v>13934.75</v>
      </c>
      <c r="D768" s="485">
        <f t="shared" ref="D768:J768" si="25">SUM(D762:D767)</f>
        <v>37285.5</v>
      </c>
      <c r="E768" s="485">
        <f t="shared" si="25"/>
        <v>37378.25</v>
      </c>
      <c r="F768" s="485">
        <f t="shared" si="25"/>
        <v>37471</v>
      </c>
      <c r="G768" s="485">
        <f t="shared" si="25"/>
        <v>37563.75</v>
      </c>
      <c r="H768" s="485">
        <f t="shared" si="25"/>
        <v>37656.5</v>
      </c>
      <c r="I768" s="485">
        <f t="shared" si="25"/>
        <v>37749.25</v>
      </c>
      <c r="J768" s="485">
        <f t="shared" si="25"/>
        <v>239039</v>
      </c>
    </row>
    <row r="769" spans="1:11">
      <c r="A769" s="486"/>
      <c r="B769" s="486"/>
      <c r="C769" s="487">
        <v>123407.75</v>
      </c>
      <c r="D769" s="487">
        <v>121102.5</v>
      </c>
      <c r="E769" s="487">
        <v>145180.75</v>
      </c>
      <c r="F769" s="487">
        <v>72215</v>
      </c>
      <c r="G769" s="487">
        <v>70875</v>
      </c>
      <c r="H769" s="487">
        <v>71050</v>
      </c>
      <c r="I769" s="487">
        <v>218457.25</v>
      </c>
      <c r="J769" s="487">
        <v>822288.25</v>
      </c>
    </row>
    <row r="770" spans="1:11">
      <c r="A770" s="472"/>
      <c r="B770" s="472"/>
      <c r="C770" s="488"/>
      <c r="D770" s="488"/>
      <c r="E770" s="488"/>
      <c r="F770" s="488"/>
      <c r="G770" s="488"/>
      <c r="H770" s="488"/>
      <c r="I770" s="488"/>
      <c r="J770" s="488"/>
    </row>
    <row r="771" spans="1:11">
      <c r="A771" s="489"/>
      <c r="B771" s="489"/>
      <c r="C771" s="490">
        <v>1910828.2291071429</v>
      </c>
      <c r="D771" s="490">
        <v>5171847.6567857144</v>
      </c>
      <c r="E771" s="490">
        <v>11833000.926964285</v>
      </c>
      <c r="F771" s="490">
        <v>11979916.102142857</v>
      </c>
      <c r="G771" s="490">
        <v>10448628.991071429</v>
      </c>
      <c r="H771" s="490">
        <v>9905511.4399999976</v>
      </c>
      <c r="I771" s="490">
        <v>1281973.2514285715</v>
      </c>
      <c r="J771" s="490">
        <v>52531706.597499996</v>
      </c>
      <c r="K771" s="469"/>
    </row>
    <row r="772" spans="1:11">
      <c r="A772" s="489"/>
      <c r="B772" s="489"/>
      <c r="C772" s="490">
        <v>1237301.110357143</v>
      </c>
      <c r="D772" s="490">
        <v>3968497.3392857146</v>
      </c>
      <c r="E772" s="490">
        <v>7587966.675714286</v>
      </c>
      <c r="F772" s="490">
        <v>6533077.5071428576</v>
      </c>
      <c r="G772" s="490">
        <v>4834934.1160714291</v>
      </c>
      <c r="H772" s="490">
        <v>4313432.3774999995</v>
      </c>
      <c r="I772" s="490">
        <v>791385.62642857141</v>
      </c>
      <c r="J772" s="490">
        <v>29266594.752500001</v>
      </c>
    </row>
    <row r="773" spans="1:11">
      <c r="A773" s="489"/>
      <c r="B773" s="489"/>
      <c r="C773" s="490">
        <v>30075</v>
      </c>
      <c r="D773" s="490">
        <v>209819.88</v>
      </c>
      <c r="E773" s="490">
        <v>207319.32</v>
      </c>
      <c r="F773" s="490">
        <v>246213.76000000001</v>
      </c>
      <c r="G773" s="490">
        <v>117290.02499999999</v>
      </c>
      <c r="H773" s="490">
        <v>12839.75</v>
      </c>
      <c r="I773" s="490">
        <v>15415.125</v>
      </c>
      <c r="J773" s="490">
        <v>838972.86</v>
      </c>
    </row>
    <row r="774" spans="1:11">
      <c r="A774" s="489"/>
      <c r="B774" s="489"/>
      <c r="C774" s="490">
        <v>0</v>
      </c>
      <c r="D774" s="490">
        <v>0</v>
      </c>
      <c r="E774" s="490">
        <v>765417.9</v>
      </c>
      <c r="F774" s="490">
        <v>955952.375</v>
      </c>
      <c r="G774" s="490">
        <v>992096.1</v>
      </c>
      <c r="H774" s="490">
        <v>963278.39124999999</v>
      </c>
      <c r="I774" s="490">
        <v>12820.5</v>
      </c>
      <c r="J774" s="490">
        <v>3689565.2662499999</v>
      </c>
    </row>
    <row r="775" spans="1:11">
      <c r="A775" s="489"/>
      <c r="B775" s="489"/>
      <c r="C775" s="490">
        <v>0</v>
      </c>
      <c r="D775" s="490">
        <v>0</v>
      </c>
      <c r="E775" s="490">
        <v>1863970.7124999999</v>
      </c>
      <c r="F775" s="490">
        <v>2466281.125</v>
      </c>
      <c r="G775" s="490">
        <v>2758275.7875000001</v>
      </c>
      <c r="H775" s="490">
        <v>3056162.7162500005</v>
      </c>
      <c r="I775" s="490">
        <v>12820.5</v>
      </c>
      <c r="J775" s="490">
        <v>10157510.841250001</v>
      </c>
    </row>
    <row r="776" spans="1:11">
      <c r="A776" s="489"/>
      <c r="B776" s="489"/>
      <c r="C776" s="490">
        <v>574605.43125000002</v>
      </c>
      <c r="D776" s="490">
        <v>834725.36250000005</v>
      </c>
      <c r="E776" s="490">
        <v>937210.25124999997</v>
      </c>
      <c r="F776" s="490">
        <v>1017288.665</v>
      </c>
      <c r="G776" s="490">
        <v>1008966.375</v>
      </c>
      <c r="H776" s="490">
        <v>966036.39999999991</v>
      </c>
      <c r="I776" s="490">
        <v>406007.9375</v>
      </c>
      <c r="J776" s="490">
        <v>5744840.4224999994</v>
      </c>
    </row>
    <row r="777" spans="1:11">
      <c r="A777" s="489"/>
      <c r="B777" s="489"/>
      <c r="C777" s="490">
        <v>68846.6875</v>
      </c>
      <c r="D777" s="490">
        <v>132725.32499999998</v>
      </c>
      <c r="E777" s="490">
        <v>426231.9425</v>
      </c>
      <c r="F777" s="490">
        <v>710047.16999999993</v>
      </c>
      <c r="G777" s="490">
        <v>712766.58750000002</v>
      </c>
      <c r="H777" s="490">
        <v>569401.80499999993</v>
      </c>
      <c r="I777" s="490">
        <v>43523.5625</v>
      </c>
      <c r="J777" s="490">
        <v>2663543.08</v>
      </c>
    </row>
    <row r="778" spans="1:11">
      <c r="C778" s="469"/>
      <c r="D778" s="469"/>
      <c r="E778" s="469"/>
      <c r="F778" s="469"/>
      <c r="G778" s="469"/>
      <c r="H778" s="469"/>
      <c r="I778" s="469"/>
      <c r="J778" s="469"/>
    </row>
    <row r="779" spans="1:11">
      <c r="C779" s="491"/>
      <c r="D779" s="491"/>
      <c r="E779" s="491"/>
      <c r="F779" s="491"/>
      <c r="G779" s="491"/>
      <c r="H779" s="491"/>
      <c r="I779" s="491"/>
      <c r="J779" s="491"/>
    </row>
    <row r="780" spans="1:11">
      <c r="C780" s="469"/>
      <c r="D780" s="469"/>
      <c r="E780" s="469"/>
      <c r="F780" s="469"/>
      <c r="G780" s="469"/>
      <c r="H780" s="469"/>
      <c r="I780" s="469"/>
      <c r="J780" s="469"/>
    </row>
    <row r="781" spans="1:11">
      <c r="A781" s="492"/>
      <c r="C781" s="469"/>
      <c r="D781" s="469"/>
      <c r="E781" s="469"/>
      <c r="F781" s="469"/>
      <c r="G781" s="469"/>
      <c r="H781" s="469"/>
      <c r="I781" s="469"/>
      <c r="J781" s="469"/>
    </row>
    <row r="782" spans="1:11">
      <c r="A782" s="493"/>
      <c r="C782" s="494"/>
      <c r="D782" s="494"/>
      <c r="E782" s="494"/>
      <c r="F782" s="494"/>
      <c r="G782" s="494"/>
      <c r="H782" s="494"/>
      <c r="I782" s="494"/>
      <c r="J782" s="494"/>
    </row>
    <row r="783" spans="1:11">
      <c r="A783" s="492"/>
      <c r="E783" s="469"/>
      <c r="G783" s="469"/>
    </row>
    <row r="784" spans="1:11">
      <c r="A784" s="492"/>
      <c r="E784" s="469"/>
      <c r="G784" s="469"/>
    </row>
    <row r="785" spans="1:10">
      <c r="A785" s="326"/>
      <c r="C785" s="469"/>
      <c r="D785" s="469"/>
      <c r="E785" s="469"/>
      <c r="F785" s="469"/>
      <c r="G785" s="469"/>
      <c r="H785" s="469"/>
      <c r="I785" s="469"/>
      <c r="J785" s="469"/>
    </row>
    <row r="786" spans="1:10">
      <c r="G786" s="469"/>
    </row>
    <row r="787" spans="1:10">
      <c r="G787" s="469"/>
    </row>
  </sheetData>
  <mergeCells count="125">
    <mergeCell ref="A2:A9"/>
    <mergeCell ref="B2:B4"/>
    <mergeCell ref="B5:B8"/>
    <mergeCell ref="A11:A22"/>
    <mergeCell ref="B11:B15"/>
    <mergeCell ref="B16:B17"/>
    <mergeCell ref="B18:B22"/>
    <mergeCell ref="A24:A44"/>
    <mergeCell ref="B24:B27"/>
    <mergeCell ref="B28:B31"/>
    <mergeCell ref="B32:B35"/>
    <mergeCell ref="B36:B44"/>
    <mergeCell ref="A46:A62"/>
    <mergeCell ref="B46:B50"/>
    <mergeCell ref="B51:B54"/>
    <mergeCell ref="B55:B59"/>
    <mergeCell ref="B60:B62"/>
    <mergeCell ref="A112:A126"/>
    <mergeCell ref="B112:B118"/>
    <mergeCell ref="B119:B126"/>
    <mergeCell ref="A128:A148"/>
    <mergeCell ref="B128:B133"/>
    <mergeCell ref="B134:B138"/>
    <mergeCell ref="B139:B143"/>
    <mergeCell ref="B144:B148"/>
    <mergeCell ref="A64:A110"/>
    <mergeCell ref="B64:B74"/>
    <mergeCell ref="B75:B84"/>
    <mergeCell ref="B85:B98"/>
    <mergeCell ref="B99:B104"/>
    <mergeCell ref="B105:B110"/>
    <mergeCell ref="A150:A165"/>
    <mergeCell ref="B150:B156"/>
    <mergeCell ref="B157:B165"/>
    <mergeCell ref="A167:A215"/>
    <mergeCell ref="B167:B171"/>
    <mergeCell ref="B172:B179"/>
    <mergeCell ref="B180:B184"/>
    <mergeCell ref="B185:B189"/>
    <mergeCell ref="B190:B193"/>
    <mergeCell ref="B194:B198"/>
    <mergeCell ref="B199:B205"/>
    <mergeCell ref="B206:B209"/>
    <mergeCell ref="B210:B215"/>
    <mergeCell ref="A217:A241"/>
    <mergeCell ref="B217:B223"/>
    <mergeCell ref="B224:B227"/>
    <mergeCell ref="B228:B230"/>
    <mergeCell ref="B231:B237"/>
    <mergeCell ref="B238:B241"/>
    <mergeCell ref="A305:A362"/>
    <mergeCell ref="B305:B316"/>
    <mergeCell ref="B317:B328"/>
    <mergeCell ref="B329:B337"/>
    <mergeCell ref="B338:B351"/>
    <mergeCell ref="B352:B362"/>
    <mergeCell ref="A243:A265"/>
    <mergeCell ref="B243:B248"/>
    <mergeCell ref="B249:B254"/>
    <mergeCell ref="B255:B258"/>
    <mergeCell ref="B259:B265"/>
    <mergeCell ref="A268:A303"/>
    <mergeCell ref="B268:B277"/>
    <mergeCell ref="B278:B289"/>
    <mergeCell ref="B290:B303"/>
    <mergeCell ref="A407:A426"/>
    <mergeCell ref="B407:B414"/>
    <mergeCell ref="B415:B420"/>
    <mergeCell ref="B421:B426"/>
    <mergeCell ref="A429:A463"/>
    <mergeCell ref="B429:B439"/>
    <mergeCell ref="B440:B453"/>
    <mergeCell ref="B454:B463"/>
    <mergeCell ref="A364:A405"/>
    <mergeCell ref="B364:B371"/>
    <mergeCell ref="B372:B374"/>
    <mergeCell ref="B375:B388"/>
    <mergeCell ref="B389:B394"/>
    <mergeCell ref="B395:B402"/>
    <mergeCell ref="B403:B405"/>
    <mergeCell ref="A504:A524"/>
    <mergeCell ref="B504:B508"/>
    <mergeCell ref="B509:B517"/>
    <mergeCell ref="B518:B524"/>
    <mergeCell ref="A526:A539"/>
    <mergeCell ref="B526:B530"/>
    <mergeCell ref="B531:B535"/>
    <mergeCell ref="B536:B539"/>
    <mergeCell ref="A465:A481"/>
    <mergeCell ref="B465:B476"/>
    <mergeCell ref="B477:B480"/>
    <mergeCell ref="A483:A502"/>
    <mergeCell ref="B483:B488"/>
    <mergeCell ref="B489:B490"/>
    <mergeCell ref="B491:B496"/>
    <mergeCell ref="B497:B502"/>
    <mergeCell ref="A541:A578"/>
    <mergeCell ref="B541:B548"/>
    <mergeCell ref="B549:B567"/>
    <mergeCell ref="B568:B571"/>
    <mergeCell ref="B572:B578"/>
    <mergeCell ref="A580:A663"/>
    <mergeCell ref="B580:B589"/>
    <mergeCell ref="B590:B596"/>
    <mergeCell ref="B597:B600"/>
    <mergeCell ref="B601:B620"/>
    <mergeCell ref="B621:B631"/>
    <mergeCell ref="B632:B643"/>
    <mergeCell ref="B644:B658"/>
    <mergeCell ref="B659:B663"/>
    <mergeCell ref="A665:A709"/>
    <mergeCell ref="B665:B672"/>
    <mergeCell ref="B673:B676"/>
    <mergeCell ref="B677:B684"/>
    <mergeCell ref="B685:B687"/>
    <mergeCell ref="B688:B694"/>
    <mergeCell ref="A762:A767"/>
    <mergeCell ref="B762:B767"/>
    <mergeCell ref="B695:B709"/>
    <mergeCell ref="A712:A739"/>
    <mergeCell ref="B712:B739"/>
    <mergeCell ref="A741:A748"/>
    <mergeCell ref="B741:B748"/>
    <mergeCell ref="A750:A760"/>
    <mergeCell ref="B750:B76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2B39F-A58E-4B8B-AC59-52C587DD686D}">
  <sheetPr codeName="Sheet5">
    <tabColor theme="6" tint="0.59999389629810485"/>
  </sheetPr>
  <dimension ref="A1:M108"/>
  <sheetViews>
    <sheetView topLeftCell="A46" zoomScale="80" zoomScaleNormal="80" workbookViewId="0">
      <selection activeCell="A9" sqref="A9"/>
    </sheetView>
  </sheetViews>
  <sheetFormatPr defaultColWidth="11.42578125" defaultRowHeight="14.45"/>
  <cols>
    <col min="1" max="1" width="78.42578125" customWidth="1"/>
    <col min="2" max="3" width="13.140625" style="233" bestFit="1" customWidth="1"/>
    <col min="4" max="7" width="14.140625" style="233" bestFit="1" customWidth="1"/>
    <col min="8" max="8" width="13.140625" style="233" bestFit="1" customWidth="1"/>
    <col min="9" max="9" width="15.28515625" style="342" bestFit="1" customWidth="1"/>
  </cols>
  <sheetData>
    <row r="1" spans="1:13">
      <c r="A1" s="588"/>
      <c r="B1" s="589"/>
      <c r="C1" s="589"/>
      <c r="D1" s="589"/>
      <c r="E1" s="589"/>
      <c r="F1" s="589"/>
      <c r="G1" s="589"/>
      <c r="H1" s="589"/>
      <c r="I1" s="589"/>
    </row>
    <row r="2" spans="1:13">
      <c r="A2" s="590" t="s">
        <v>556</v>
      </c>
      <c r="B2" s="591" t="s">
        <v>557</v>
      </c>
      <c r="C2" s="591"/>
      <c r="D2" s="591"/>
      <c r="E2" s="591"/>
      <c r="F2" s="591"/>
      <c r="G2" s="591"/>
      <c r="H2" s="591"/>
      <c r="I2" s="592" t="s">
        <v>558</v>
      </c>
    </row>
    <row r="3" spans="1:13">
      <c r="A3" s="590"/>
      <c r="B3" s="323">
        <v>1</v>
      </c>
      <c r="C3" s="323">
        <v>2</v>
      </c>
      <c r="D3" s="323">
        <v>3</v>
      </c>
      <c r="E3" s="323">
        <v>4</v>
      </c>
      <c r="F3" s="323">
        <v>5</v>
      </c>
      <c r="G3" s="323">
        <v>6</v>
      </c>
      <c r="H3" s="323">
        <v>7</v>
      </c>
      <c r="I3" s="593"/>
      <c r="J3" s="351" t="s">
        <v>559</v>
      </c>
    </row>
    <row r="4" spans="1:13" ht="28.9">
      <c r="A4" s="324" t="str">
        <f>+'[1]Annex 4.1 Budget Detailed SAct'!A4</f>
        <v>Component 1: Strengthened regulatory framework for climate responsive and integrated landscape management (Ridge to Reef - RtR)</v>
      </c>
      <c r="B4" s="325">
        <f>+B5</f>
        <v>493070.17285714287</v>
      </c>
      <c r="C4" s="325">
        <f t="shared" ref="C4:H4" si="0">+C5</f>
        <v>2990834.3442857144</v>
      </c>
      <c r="D4" s="325">
        <f t="shared" si="0"/>
        <v>4182260.0207142858</v>
      </c>
      <c r="E4" s="325">
        <f t="shared" si="0"/>
        <v>2306563.8371428573</v>
      </c>
      <c r="F4" s="325">
        <f t="shared" si="0"/>
        <v>712446.20357142854</v>
      </c>
      <c r="G4" s="325">
        <f t="shared" si="0"/>
        <v>467111.7</v>
      </c>
      <c r="H4" s="325">
        <f t="shared" si="0"/>
        <v>365460.12642857147</v>
      </c>
      <c r="I4" s="325">
        <f>SUM(B4:H4)</f>
        <v>11517746.404999997</v>
      </c>
      <c r="J4" s="348">
        <f>+I4/($I$28+$I$20+$I$4)</f>
        <v>0.23287047073587058</v>
      </c>
      <c r="K4" s="326"/>
      <c r="L4" s="326"/>
      <c r="M4" s="326"/>
    </row>
    <row r="5" spans="1:13" ht="28.9">
      <c r="A5" s="324" t="str">
        <f>+'[1]Annex 4.1 Budget Detailed SAct'!A5</f>
        <v>Outcome 1: Strengthened regulatory framework for climate responsive and integrated landscape management (Ridge to Reef - RtR)</v>
      </c>
      <c r="B5" s="325">
        <f t="shared" ref="B5:H5" si="1">+B6+B10+B16</f>
        <v>493070.17285714287</v>
      </c>
      <c r="C5" s="325">
        <f t="shared" si="1"/>
        <v>2990834.3442857144</v>
      </c>
      <c r="D5" s="325">
        <f t="shared" si="1"/>
        <v>4182260.0207142858</v>
      </c>
      <c r="E5" s="325">
        <f t="shared" si="1"/>
        <v>2306563.8371428573</v>
      </c>
      <c r="F5" s="325">
        <f t="shared" si="1"/>
        <v>712446.20357142854</v>
      </c>
      <c r="G5" s="325">
        <f t="shared" si="1"/>
        <v>467111.7</v>
      </c>
      <c r="H5" s="325">
        <f t="shared" si="1"/>
        <v>365460.12642857147</v>
      </c>
      <c r="I5" s="325">
        <f t="shared" ref="I5:I6" si="2">SUM(B5:H5)</f>
        <v>11517746.404999997</v>
      </c>
      <c r="J5" s="348">
        <f t="shared" ref="J5:J39" si="3">+I5/($I$28+$I$20+$I$4)</f>
        <v>0.23287047073587058</v>
      </c>
      <c r="K5" s="326"/>
      <c r="L5" s="326"/>
      <c r="M5" s="326"/>
    </row>
    <row r="6" spans="1:13" ht="28.9">
      <c r="A6" s="327" t="str">
        <f>+'[1]Annex 4.1 Budget Detailed SAct'!A6</f>
        <v>Output 1.1: Strengthened institutional coordination and multi-sectoral collaboration on applying RtR approaches</v>
      </c>
      <c r="B6" s="325">
        <f>SUM(B7:B9)</f>
        <v>320778.51785714284</v>
      </c>
      <c r="C6" s="325">
        <f t="shared" ref="C6:H6" si="4">SUM(C7:C9)</f>
        <v>392883.21428571432</v>
      </c>
      <c r="D6" s="325">
        <f t="shared" si="4"/>
        <v>419773.43571428576</v>
      </c>
      <c r="E6" s="325">
        <f t="shared" si="4"/>
        <v>118017.05714285716</v>
      </c>
      <c r="F6" s="325">
        <f t="shared" si="4"/>
        <v>80856.803571428594</v>
      </c>
      <c r="G6" s="325">
        <f t="shared" si="4"/>
        <v>80954.950000000012</v>
      </c>
      <c r="H6" s="325">
        <f t="shared" si="4"/>
        <v>31927.696428571449</v>
      </c>
      <c r="I6" s="325">
        <f t="shared" si="2"/>
        <v>1445191.675</v>
      </c>
      <c r="J6" s="348">
        <f t="shared" si="3"/>
        <v>2.92194717462015E-2</v>
      </c>
      <c r="K6" s="326"/>
      <c r="L6" s="326"/>
      <c r="M6" s="326"/>
    </row>
    <row r="7" spans="1:13" s="330" customFormat="1">
      <c r="A7" s="328" t="str">
        <f>+'[1]Annex 4.1 Budget Detailed SAct'!A7</f>
        <v xml:space="preserve">Activity 1.1.1: Institutionalize inter-sectoral and inclusive collaborative mechanisms </v>
      </c>
      <c r="B7" s="329">
        <f>+'A.4a BudgetDetailed'!C10</f>
        <v>99977.89285714287</v>
      </c>
      <c r="C7" s="329">
        <f>+'A.4a BudgetDetailed'!D10</f>
        <v>108568.7142857143</v>
      </c>
      <c r="D7" s="329">
        <f>+'A.4a BudgetDetailed'!E10</f>
        <v>41940.785714285739</v>
      </c>
      <c r="E7" s="329">
        <f>+'A.4a BudgetDetailed'!F10</f>
        <v>60224.857142857159</v>
      </c>
      <c r="F7" s="329">
        <f>+'A.4a BudgetDetailed'!G10</f>
        <v>53185.178571428594</v>
      </c>
      <c r="G7" s="329">
        <f>+'A.4a BudgetDetailed'!H10</f>
        <v>53215.000000000015</v>
      </c>
      <c r="H7" s="329">
        <f>+'A.4a BudgetDetailed'!I10</f>
        <v>21803.571428571449</v>
      </c>
      <c r="I7" s="329">
        <f>SUM(B7:H7)</f>
        <v>438916.00000000012</v>
      </c>
      <c r="J7" s="348">
        <f t="shared" si="3"/>
        <v>8.8741818008021538E-3</v>
      </c>
    </row>
    <row r="8" spans="1:13" s="330" customFormat="1" ht="28.9">
      <c r="A8" s="328" t="str">
        <f>+'[1]Annex 4.1 Budget Detailed SAct'!A71</f>
        <v>Activity 1.1.2: Establish Natural Resources Management related Public-Private-Community Partnerships mechanisms</v>
      </c>
      <c r="B8" s="329">
        <f>+'A.4a BudgetDetailed'!C23</f>
        <v>155387.5</v>
      </c>
      <c r="C8" s="329">
        <f>+'A.4a BudgetDetailed'!D23</f>
        <v>66028.5</v>
      </c>
      <c r="D8" s="329">
        <f>+'A.4a BudgetDetailed'!E23</f>
        <v>96518.5</v>
      </c>
      <c r="E8" s="329">
        <f>+'A.4a BudgetDetailed'!F23</f>
        <v>29290</v>
      </c>
      <c r="F8" s="329">
        <f>+'A.4a BudgetDetailed'!G23</f>
        <v>0</v>
      </c>
      <c r="G8" s="329">
        <f>+'A.4a BudgetDetailed'!H23</f>
        <v>0</v>
      </c>
      <c r="H8" s="329">
        <f>+'A.4a BudgetDetailed'!I23</f>
        <v>0</v>
      </c>
      <c r="I8" s="329">
        <f t="shared" ref="I8:I9" si="5">SUM(B8:H8)</f>
        <v>347224.5</v>
      </c>
      <c r="J8" s="348">
        <f t="shared" si="3"/>
        <v>7.0203258452474424E-3</v>
      </c>
    </row>
    <row r="9" spans="1:13" s="330" customFormat="1" ht="28.9">
      <c r="A9" s="328" t="str">
        <f>+'[1]Annex 4.1 Budget Detailed SAct'!A111</f>
        <v>Activity 1.1.3: Establish community-supported ecological monitoring across the target districts</v>
      </c>
      <c r="B9" s="329">
        <f>+'A.4a BudgetDetailed'!C45</f>
        <v>65413.125</v>
      </c>
      <c r="C9" s="329">
        <f>+'A.4a BudgetDetailed'!D45</f>
        <v>218286</v>
      </c>
      <c r="D9" s="329">
        <f>+'A.4a BudgetDetailed'!E45</f>
        <v>281314.15000000002</v>
      </c>
      <c r="E9" s="329">
        <f>+'A.4a BudgetDetailed'!F45</f>
        <v>28502.2</v>
      </c>
      <c r="F9" s="329">
        <f>+'A.4a BudgetDetailed'!G45</f>
        <v>27671.625</v>
      </c>
      <c r="G9" s="329">
        <f>+'A.4a BudgetDetailed'!H45</f>
        <v>27739.95</v>
      </c>
      <c r="H9" s="329">
        <f>+'A.4a BudgetDetailed'!I45</f>
        <v>10124.125</v>
      </c>
      <c r="I9" s="329">
        <f t="shared" si="5"/>
        <v>659051.17499999993</v>
      </c>
      <c r="J9" s="348">
        <f t="shared" si="3"/>
        <v>1.3324964100151904E-2</v>
      </c>
    </row>
    <row r="10" spans="1:13" ht="28.9">
      <c r="A10" s="327" t="str">
        <f>+'[1]Annex 4.1 Budget Detailed SAct'!A201</f>
        <v>Output 1.2: Key forest policies and land management regulations are updated, reviewed, and developed.</v>
      </c>
      <c r="B10" s="325">
        <f t="shared" ref="B10:H10" si="6">+B11+B12+B13+B14+B15</f>
        <v>73834.125</v>
      </c>
      <c r="C10" s="325">
        <f t="shared" si="6"/>
        <v>548052.63</v>
      </c>
      <c r="D10" s="325">
        <f t="shared" si="6"/>
        <v>828187.16500000004</v>
      </c>
      <c r="E10" s="325">
        <f t="shared" si="6"/>
        <v>867511.22</v>
      </c>
      <c r="F10" s="325">
        <f t="shared" si="6"/>
        <v>272050.65000000002</v>
      </c>
      <c r="G10" s="325">
        <f t="shared" si="6"/>
        <v>44558.5</v>
      </c>
      <c r="H10" s="325">
        <f t="shared" si="6"/>
        <v>26857.93</v>
      </c>
      <c r="I10" s="325">
        <f>SUM(B10:H10)</f>
        <v>2661052.2199999997</v>
      </c>
      <c r="J10" s="348">
        <f t="shared" si="3"/>
        <v>5.3802233643130255E-2</v>
      </c>
      <c r="K10" s="326"/>
      <c r="L10" s="326"/>
      <c r="M10" s="326"/>
    </row>
    <row r="11" spans="1:13" s="330" customFormat="1" ht="28.9">
      <c r="A11" s="331" t="str">
        <f>+'[1]Annex 4.1 Budget Detailed SAct'!A202</f>
        <v>Activity 1.2.1: Update of key natural resources management policies for climate resilience and mitigation</v>
      </c>
      <c r="B11" s="332">
        <f>+'A.4a BudgetDetailed'!C63</f>
        <v>0</v>
      </c>
      <c r="C11" s="332">
        <f>+'A.4a BudgetDetailed'!D63</f>
        <v>62762.25</v>
      </c>
      <c r="D11" s="332">
        <f>+'A.4a BudgetDetailed'!E63</f>
        <v>126491.625</v>
      </c>
      <c r="E11" s="332">
        <f>+'A.4a BudgetDetailed'!F63</f>
        <v>262448.5</v>
      </c>
      <c r="F11" s="332">
        <f>+'A.4a BudgetDetailed'!G63</f>
        <v>96643.125</v>
      </c>
      <c r="G11" s="332">
        <f>+'A.4a BudgetDetailed'!H63</f>
        <v>0</v>
      </c>
      <c r="H11" s="332">
        <f>+'A.4a BudgetDetailed'!I63</f>
        <v>0</v>
      </c>
      <c r="I11" s="332">
        <f>SUM(B11:H11)</f>
        <v>548345.5</v>
      </c>
      <c r="J11" s="348">
        <f t="shared" si="3"/>
        <v>1.1086671838465118E-2</v>
      </c>
    </row>
    <row r="12" spans="1:13" s="330" customFormat="1" ht="56.25" customHeight="1">
      <c r="A12" s="331" t="str">
        <f>+'[1]Annex 4.1 Budget Detailed SAct'!A291</f>
        <v>Activity 1.2.2 – Develop NRM, Afforestation, Natural Regeneration, Reforestation and plantation strategies, guidelines, tools, standards, and codes-of-practices</v>
      </c>
      <c r="B12" s="332">
        <f>+'A.4a BudgetDetailed'!C111</f>
        <v>39097.5</v>
      </c>
      <c r="C12" s="332">
        <f>+'A.4a BudgetDetailed'!D111</f>
        <v>319666.38</v>
      </c>
      <c r="D12" s="332">
        <f>+'A.4a BudgetDetailed'!E111</f>
        <v>353805.79000000004</v>
      </c>
      <c r="E12" s="332">
        <f>+'A.4a BudgetDetailed'!F111</f>
        <v>398315.72</v>
      </c>
      <c r="F12" s="332">
        <f>+'A.4a BudgetDetailed'!G111</f>
        <v>135666.9</v>
      </c>
      <c r="G12" s="332">
        <f>+'A.4a BudgetDetailed'!H111</f>
        <v>18067</v>
      </c>
      <c r="H12" s="332">
        <f>+'A.4a BudgetDetailed'!I111</f>
        <v>26857.93</v>
      </c>
      <c r="I12" s="332">
        <f t="shared" ref="I12:I15" si="7">SUM(B12:H12)</f>
        <v>1291477.22</v>
      </c>
      <c r="J12" s="348">
        <f t="shared" si="3"/>
        <v>2.6111610517444237E-2</v>
      </c>
    </row>
    <row r="13" spans="1:13" s="330" customFormat="1" ht="28.9">
      <c r="A13" s="331" t="str">
        <f>+'[1]Annex 4.1 Budget Detailed SAct'!A417</f>
        <v>Activity 1.2.3 - Prepare Fiji and communities for accessing Carbon trading schemes to increase Fiji’s climate financing options</v>
      </c>
      <c r="B13" s="332">
        <f>+'A.4a BudgetDetailed'!C127</f>
        <v>0</v>
      </c>
      <c r="C13" s="332">
        <f>+'A.4a BudgetDetailed'!D127</f>
        <v>64521</v>
      </c>
      <c r="D13" s="332">
        <f>+'A.4a BudgetDetailed'!E127</f>
        <v>50878.75</v>
      </c>
      <c r="E13" s="332">
        <f>+'A.4a BudgetDetailed'!F127</f>
        <v>115847</v>
      </c>
      <c r="F13" s="332">
        <f>+'A.4a BudgetDetailed'!G127</f>
        <v>0</v>
      </c>
      <c r="G13" s="332">
        <f>+'A.4a BudgetDetailed'!H127</f>
        <v>0</v>
      </c>
      <c r="H13" s="332">
        <f>+'A.4a BudgetDetailed'!I127</f>
        <v>0</v>
      </c>
      <c r="I13" s="332">
        <f t="shared" si="7"/>
        <v>231246.75</v>
      </c>
      <c r="J13" s="348">
        <f t="shared" si="3"/>
        <v>4.6754406317943403E-3</v>
      </c>
    </row>
    <row r="14" spans="1:13" s="330" customFormat="1" ht="28.9">
      <c r="A14" s="331" t="str">
        <f>+'[1]Annex 4.1 Budget Detailed SAct'!A467</f>
        <v xml:space="preserve">Activity: 1.2.4: Establish the forest ecosystem services levy or timber extraction levy (need to first valuate forest ecosystem services - costs)  </v>
      </c>
      <c r="B14" s="332">
        <f>+'A.4a BudgetDetailed'!C149</f>
        <v>22706.625</v>
      </c>
      <c r="C14" s="332">
        <f>+'A.4a BudgetDetailed'!D149</f>
        <v>73415.25</v>
      </c>
      <c r="D14" s="332">
        <f>+'A.4a BudgetDetailed'!E149</f>
        <v>144475.5</v>
      </c>
      <c r="E14" s="332">
        <f>+'A.4a BudgetDetailed'!F149</f>
        <v>63933</v>
      </c>
      <c r="F14" s="332">
        <f>+'A.4a BudgetDetailed'!G149</f>
        <v>0</v>
      </c>
      <c r="G14" s="332">
        <f>+'A.4a BudgetDetailed'!H149</f>
        <v>0</v>
      </c>
      <c r="H14" s="332">
        <f>+'A.4a BudgetDetailed'!I149</f>
        <v>0</v>
      </c>
      <c r="I14" s="332">
        <f t="shared" si="7"/>
        <v>304530.375</v>
      </c>
      <c r="J14" s="348">
        <f t="shared" si="3"/>
        <v>6.1571187006544629E-3</v>
      </c>
    </row>
    <row r="15" spans="1:13" s="330" customFormat="1">
      <c r="A15" s="331" t="str">
        <f>+'[1]Annex 4.1 Budget Detailed SAct'!A563</f>
        <v>Activity 1.2.5: Disseminate policies across institutions and communities</v>
      </c>
      <c r="B15" s="332">
        <f>+'A.4a BudgetDetailed'!C166</f>
        <v>12030</v>
      </c>
      <c r="C15" s="332">
        <f>+'A.4a BudgetDetailed'!D166</f>
        <v>27687.75</v>
      </c>
      <c r="D15" s="332">
        <f>+'A.4a BudgetDetailed'!E166</f>
        <v>152535.5</v>
      </c>
      <c r="E15" s="332">
        <f>+'A.4a BudgetDetailed'!F166</f>
        <v>26967</v>
      </c>
      <c r="F15" s="332">
        <f>+'A.4a BudgetDetailed'!G166</f>
        <v>39740.625</v>
      </c>
      <c r="G15" s="332">
        <f>+'A.4a BudgetDetailed'!H166</f>
        <v>26491.5</v>
      </c>
      <c r="H15" s="332">
        <f>+'A.4a BudgetDetailed'!I166</f>
        <v>0</v>
      </c>
      <c r="I15" s="332">
        <f t="shared" si="7"/>
        <v>285452.375</v>
      </c>
      <c r="J15" s="348">
        <f t="shared" si="3"/>
        <v>5.7713919547720998E-3</v>
      </c>
    </row>
    <row r="16" spans="1:13">
      <c r="A16" s="327" t="str">
        <f>+'[1]Annex 4.1 Budget Detailed SAct'!A615</f>
        <v>Output 1.3: Climate responsive land use plans at landscape scale developed.</v>
      </c>
      <c r="B16" s="325">
        <f t="shared" ref="B16:H16" si="8">+B17+B18+B19</f>
        <v>98457.53</v>
      </c>
      <c r="C16" s="325">
        <f t="shared" si="8"/>
        <v>2049898.5</v>
      </c>
      <c r="D16" s="325">
        <f t="shared" si="8"/>
        <v>2934299.42</v>
      </c>
      <c r="E16" s="325">
        <f t="shared" si="8"/>
        <v>1321035.56</v>
      </c>
      <c r="F16" s="325">
        <f t="shared" si="8"/>
        <v>359538.75</v>
      </c>
      <c r="G16" s="325">
        <f t="shared" si="8"/>
        <v>341598.25</v>
      </c>
      <c r="H16" s="325">
        <f t="shared" si="8"/>
        <v>306674.5</v>
      </c>
      <c r="I16" s="325">
        <f>SUM(B16:H16)</f>
        <v>7411502.5099999998</v>
      </c>
      <c r="J16" s="348">
        <f t="shared" si="3"/>
        <v>0.14984876534653888</v>
      </c>
      <c r="K16" s="326"/>
      <c r="L16" s="326"/>
      <c r="M16" s="326"/>
    </row>
    <row r="17" spans="1:10" s="330" customFormat="1" ht="28.9">
      <c r="A17" s="331" t="str">
        <f>+'[1]Annex 4.1 Budget Detailed SAct'!A616</f>
        <v>Activity 1.3.1: Design climate risk informed and integrated participatory community landscape management and investment plans (CLMP)</v>
      </c>
      <c r="B17" s="333">
        <f>+'A.4a BudgetDetailed'!C216</f>
        <v>88576.89</v>
      </c>
      <c r="C17" s="333">
        <f>+'A.4a BudgetDetailed'!D216</f>
        <v>1644431.25</v>
      </c>
      <c r="D17" s="333">
        <f>+'A.4a BudgetDetailed'!E216</f>
        <v>2754460.67</v>
      </c>
      <c r="E17" s="333">
        <f>+'A.4a BudgetDetailed'!F216</f>
        <v>1228772.06</v>
      </c>
      <c r="F17" s="333">
        <f>+'A.4a BudgetDetailed'!G216</f>
        <v>89606.25</v>
      </c>
      <c r="G17" s="333">
        <f>+'A.4a BudgetDetailed'!H216</f>
        <v>84854</v>
      </c>
      <c r="H17" s="333">
        <f>+'A.4a BudgetDetailed'!I216</f>
        <v>15262.5</v>
      </c>
      <c r="I17" s="333">
        <f>SUM(B17:H17)</f>
        <v>5905963.6199999992</v>
      </c>
      <c r="J17" s="348">
        <f t="shared" si="3"/>
        <v>0.11940916911847274</v>
      </c>
    </row>
    <row r="18" spans="1:10" s="330" customFormat="1" ht="28.9">
      <c r="A18" s="331" t="str">
        <f>+'[1]Annex 4.1 Budget Detailed SAct'!A817</f>
        <v xml:space="preserve">Activity 1.3.2 – Facilitate Sustainable Forest Management (SFM) for permanent forest estates via public private partnerships </v>
      </c>
      <c r="B18" s="333">
        <f>+'A.4a BudgetDetailed'!C242</f>
        <v>9880.64</v>
      </c>
      <c r="C18" s="333">
        <f>+'A.4a BudgetDetailed'!D242</f>
        <v>388583.25</v>
      </c>
      <c r="D18" s="333">
        <f>+'A.4a BudgetDetailed'!E242</f>
        <v>132234.375</v>
      </c>
      <c r="E18" s="333">
        <f>+'A.4a BudgetDetailed'!F242</f>
        <v>92263.5</v>
      </c>
      <c r="F18" s="333">
        <f>+'A.4a BudgetDetailed'!G242</f>
        <v>42525</v>
      </c>
      <c r="G18" s="333">
        <f>+'A.4a BudgetDetailed'!H242</f>
        <v>0</v>
      </c>
      <c r="H18" s="333">
        <f>+'A.4a BudgetDetailed'!I242</f>
        <v>0</v>
      </c>
      <c r="I18" s="333">
        <f t="shared" ref="I18:I19" si="9">SUM(B18:H18)</f>
        <v>665486.76500000001</v>
      </c>
      <c r="J18" s="348">
        <f t="shared" si="3"/>
        <v>1.3455081470344434E-2</v>
      </c>
    </row>
    <row r="19" spans="1:10" s="330" customFormat="1" ht="28.9">
      <c r="A19" s="331" t="str">
        <f>+'[1]Annex 4.1 Budget Detailed SAct'!A931</f>
        <v>Activity 1.3.3 Transfer knowledge produced by the project to national stakeholders in charge of formal and informal education of youth and professionals</v>
      </c>
      <c r="B19" s="333">
        <f>+'A.4a BudgetDetailed'!C266</f>
        <v>0</v>
      </c>
      <c r="C19" s="333">
        <f>+'A.4a BudgetDetailed'!D266</f>
        <v>16884</v>
      </c>
      <c r="D19" s="333">
        <f>+'A.4a BudgetDetailed'!E266</f>
        <v>47604.375</v>
      </c>
      <c r="E19" s="333">
        <f>+'A.4a BudgetDetailed'!F266</f>
        <v>0</v>
      </c>
      <c r="F19" s="333">
        <f>+'A.4a BudgetDetailed'!G266</f>
        <v>227407.5</v>
      </c>
      <c r="G19" s="333">
        <f>+'A.4a BudgetDetailed'!H266</f>
        <v>256744.25</v>
      </c>
      <c r="H19" s="333">
        <f>+'A.4a BudgetDetailed'!I266</f>
        <v>291412</v>
      </c>
      <c r="I19" s="333">
        <f t="shared" si="9"/>
        <v>840052.125</v>
      </c>
      <c r="J19" s="348">
        <f t="shared" si="3"/>
        <v>1.698451475772169E-2</v>
      </c>
    </row>
    <row r="20" spans="1:10" s="334" customFormat="1" ht="38.25" customHeight="1">
      <c r="A20" s="327" t="str">
        <f>+'[1]Annex 4.1 Budget Detailed SAct'!A1024</f>
        <v>Component 2: Enhanced resilience of ecosystems and forest dependent communities while increasing ecosystem services</v>
      </c>
      <c r="B20" s="325">
        <f>+B21</f>
        <v>832298.05625000002</v>
      </c>
      <c r="C20" s="325">
        <f t="shared" ref="C20:H20" si="10">+C21</f>
        <v>1160898.1125</v>
      </c>
      <c r="D20" s="325">
        <f t="shared" si="10"/>
        <v>2527754.53125</v>
      </c>
      <c r="E20" s="325">
        <f t="shared" si="10"/>
        <v>3001117.5350000001</v>
      </c>
      <c r="F20" s="325">
        <f t="shared" si="10"/>
        <v>2766339.3374999999</v>
      </c>
      <c r="G20" s="325">
        <f t="shared" si="10"/>
        <v>2594022.3050000002</v>
      </c>
      <c r="H20" s="325">
        <f t="shared" si="10"/>
        <v>307742.875</v>
      </c>
      <c r="I20" s="325">
        <f>SUM(B20:H20)</f>
        <v>13190172.752499999</v>
      </c>
      <c r="J20" s="348">
        <f t="shared" si="3"/>
        <v>0.2666842653028641</v>
      </c>
    </row>
    <row r="21" spans="1:10" s="334" customFormat="1" ht="28.9">
      <c r="A21" s="327" t="str">
        <f>+'[1]Annex 4.1 Budget Detailed SAct'!A1025</f>
        <v>Outcome 2: Enhanced resilience of ecosystems and forest dependent communities while increasing ecosystem services</v>
      </c>
      <c r="B21" s="325">
        <f>+B22+B25</f>
        <v>832298.05625000002</v>
      </c>
      <c r="C21" s="325">
        <f t="shared" ref="C21:H21" si="11">+C22+C25</f>
        <v>1160898.1125</v>
      </c>
      <c r="D21" s="325">
        <f t="shared" si="11"/>
        <v>2527754.53125</v>
      </c>
      <c r="E21" s="325">
        <f t="shared" si="11"/>
        <v>3001117.5350000001</v>
      </c>
      <c r="F21" s="325">
        <f t="shared" si="11"/>
        <v>2766339.3374999999</v>
      </c>
      <c r="G21" s="325">
        <f t="shared" si="11"/>
        <v>2594022.3050000002</v>
      </c>
      <c r="H21" s="325">
        <f t="shared" si="11"/>
        <v>307742.875</v>
      </c>
      <c r="I21" s="325">
        <f t="shared" ref="I21:I22" si="12">SUM(B21:H21)</f>
        <v>13190172.752499999</v>
      </c>
      <c r="J21" s="348">
        <f t="shared" si="3"/>
        <v>0.2666842653028641</v>
      </c>
    </row>
    <row r="22" spans="1:10" s="334" customFormat="1" ht="28.9">
      <c r="A22" s="327" t="str">
        <f>+'[1]Annex 4.1 Budget Detailed SAct'!A1026</f>
        <v>Output 2.1: Technical and knowledge capacity to produce climate adaptive seedlings established</v>
      </c>
      <c r="B22" s="325">
        <f t="shared" ref="B22:H22" si="13">+B23+B24</f>
        <v>674654.93125000002</v>
      </c>
      <c r="C22" s="325">
        <f t="shared" si="13"/>
        <v>926280.86250000005</v>
      </c>
      <c r="D22" s="325">
        <f t="shared" si="13"/>
        <v>1064396.04375</v>
      </c>
      <c r="E22" s="325">
        <f t="shared" si="13"/>
        <v>976541.22499999998</v>
      </c>
      <c r="F22" s="325">
        <f t="shared" si="13"/>
        <v>426740.90625</v>
      </c>
      <c r="G22" s="325">
        <f t="shared" si="13"/>
        <v>435711.58750000002</v>
      </c>
      <c r="H22" s="325">
        <f t="shared" si="13"/>
        <v>49704.875</v>
      </c>
      <c r="I22" s="325">
        <f t="shared" si="12"/>
        <v>4554030.4312500004</v>
      </c>
      <c r="J22" s="348">
        <f t="shared" si="3"/>
        <v>9.2075235291713964E-2</v>
      </c>
    </row>
    <row r="23" spans="1:10" s="334" customFormat="1">
      <c r="A23" s="335" t="str">
        <f>+'[1]Annex 4.1 Budget Detailed SAct'!A1027</f>
        <v>Activity 2.1.1: Upgrade knowledge on FLR and climate adaptive nurseries development</v>
      </c>
      <c r="B23" s="336">
        <f>+'A.4a BudgetDetailed'!C304</f>
        <v>191577.75</v>
      </c>
      <c r="C23" s="336">
        <f>+'A.4a BudgetDetailed'!D304</f>
        <v>151956</v>
      </c>
      <c r="D23" s="336">
        <f>+'A.4a BudgetDetailed'!E304</f>
        <v>56420</v>
      </c>
      <c r="E23" s="336">
        <f>+'A.4a BudgetDetailed'!F304</f>
        <v>30300</v>
      </c>
      <c r="F23" s="336">
        <f>+'A.4a BudgetDetailed'!G304</f>
        <v>36450</v>
      </c>
      <c r="G23" s="336">
        <f>+'A.4a BudgetDetailed'!H304</f>
        <v>44457</v>
      </c>
      <c r="H23" s="336">
        <f>+'A.4a BudgetDetailed'!I304</f>
        <v>0</v>
      </c>
      <c r="I23" s="336">
        <f>SUM(B23:H23)</f>
        <v>511160.75</v>
      </c>
      <c r="J23" s="348">
        <f t="shared" si="3"/>
        <v>1.0334855473335167E-2</v>
      </c>
    </row>
    <row r="24" spans="1:10" s="334" customFormat="1">
      <c r="A24" s="335" t="str">
        <f>+'[1]Annex 4.1 Budget Detailed SAct'!A1112</f>
        <v>Activity 2.1.2: Expand / upgrade existing nurseries</v>
      </c>
      <c r="B24" s="336">
        <f>+'A.4a BudgetDetailed'!C363</f>
        <v>483077.18125000002</v>
      </c>
      <c r="C24" s="336">
        <f>+'A.4a BudgetDetailed'!D363</f>
        <v>774324.86250000005</v>
      </c>
      <c r="D24" s="336">
        <f>+'A.4a BudgetDetailed'!E363</f>
        <v>1007976.04375</v>
      </c>
      <c r="E24" s="336">
        <f>+'A.4a BudgetDetailed'!F363</f>
        <v>946241.22499999998</v>
      </c>
      <c r="F24" s="336">
        <f>+'A.4a BudgetDetailed'!G363</f>
        <v>390290.90625</v>
      </c>
      <c r="G24" s="336">
        <f>+'A.4a BudgetDetailed'!H363</f>
        <v>391254.58750000002</v>
      </c>
      <c r="H24" s="336">
        <f>+'A.4a BudgetDetailed'!I363</f>
        <v>49704.875</v>
      </c>
      <c r="I24" s="336">
        <f t="shared" ref="I24:I27" si="14">SUM(B24:H24)</f>
        <v>4042869.6812500004</v>
      </c>
      <c r="J24" s="348">
        <f t="shared" si="3"/>
        <v>8.1740379818378797E-2</v>
      </c>
    </row>
    <row r="25" spans="1:10" s="334" customFormat="1">
      <c r="A25" s="327" t="str">
        <f>+'[1]Annex 4.1 Budget Detailed SAct'!A1226</f>
        <v>Output 2.2: Community led forestry investments supported</v>
      </c>
      <c r="B25" s="325">
        <f t="shared" ref="B25:H25" si="15">+B26+B27</f>
        <v>157643.125</v>
      </c>
      <c r="C25" s="325">
        <f t="shared" si="15"/>
        <v>234617.25</v>
      </c>
      <c r="D25" s="325">
        <f t="shared" si="15"/>
        <v>1463358.4875</v>
      </c>
      <c r="E25" s="325">
        <f t="shared" si="15"/>
        <v>2024576.31</v>
      </c>
      <c r="F25" s="325">
        <f t="shared" si="15"/>
        <v>2339598.4312499999</v>
      </c>
      <c r="G25" s="325">
        <f t="shared" si="15"/>
        <v>2158310.7175000003</v>
      </c>
      <c r="H25" s="325">
        <f t="shared" si="15"/>
        <v>258038.00000000003</v>
      </c>
      <c r="I25" s="325">
        <f t="shared" si="14"/>
        <v>8636142.321250001</v>
      </c>
      <c r="J25" s="348">
        <f t="shared" si="3"/>
        <v>0.17460903001115019</v>
      </c>
    </row>
    <row r="26" spans="1:10" s="334" customFormat="1">
      <c r="A26" s="337" t="str">
        <f>+'[1]Annex 4.1 Budget Detailed SAct'!A1227</f>
        <v>Activity 2.2.1: Implement community-led forestry investments identified in the CLMPs.</v>
      </c>
      <c r="B26" s="336">
        <f>+'A.4a BudgetDetailed'!C406</f>
        <v>46315.5</v>
      </c>
      <c r="C26" s="336">
        <f>+'A.4a BudgetDetailed'!D406</f>
        <v>101907</v>
      </c>
      <c r="D26" s="336">
        <f>+'A.4a BudgetDetailed'!E406</f>
        <v>1422050.9875</v>
      </c>
      <c r="E26" s="336">
        <f>+'A.4a BudgetDetailed'!F406</f>
        <v>1903376.31</v>
      </c>
      <c r="F26" s="336">
        <f>+'A.4a BudgetDetailed'!G406</f>
        <v>2157348.4312499999</v>
      </c>
      <c r="G26" s="336">
        <f>+'A.4a BudgetDetailed'!H406</f>
        <v>1914710.7175</v>
      </c>
      <c r="H26" s="336">
        <f>+'A.4a BudgetDetailed'!I406</f>
        <v>13838</v>
      </c>
      <c r="I26" s="336">
        <f t="shared" si="14"/>
        <v>7559546.94625</v>
      </c>
      <c r="J26" s="348">
        <f t="shared" si="3"/>
        <v>0.15284198783530611</v>
      </c>
    </row>
    <row r="27" spans="1:10" s="334" customFormat="1">
      <c r="A27" s="337" t="str">
        <f>+'[1]Annex 4.1 Budget Detailed SAct'!A1389</f>
        <v xml:space="preserve">Activity 2.2.2: Establish community-supported High Value Conservation Forests (HVCF). </v>
      </c>
      <c r="B27" s="336">
        <f>+'A.4a BudgetDetailed'!C427</f>
        <v>111327.625</v>
      </c>
      <c r="C27" s="336">
        <f>+'A.4a BudgetDetailed'!D427</f>
        <v>132710.25</v>
      </c>
      <c r="D27" s="336">
        <f>+'A.4a BudgetDetailed'!E427</f>
        <v>41307.5</v>
      </c>
      <c r="E27" s="336">
        <f>+'A.4a BudgetDetailed'!F427</f>
        <v>121200</v>
      </c>
      <c r="F27" s="336">
        <f>+'A.4a BudgetDetailed'!G427</f>
        <v>182250</v>
      </c>
      <c r="G27" s="336">
        <f>+'A.4a BudgetDetailed'!H427</f>
        <v>243600</v>
      </c>
      <c r="H27" s="336">
        <f>+'A.4a BudgetDetailed'!I427</f>
        <v>244200.00000000003</v>
      </c>
      <c r="I27" s="336">
        <f t="shared" si="14"/>
        <v>1076595.375</v>
      </c>
      <c r="J27" s="348">
        <f t="shared" si="3"/>
        <v>2.1767042175844048E-2</v>
      </c>
    </row>
    <row r="28" spans="1:10" s="334" customFormat="1" ht="28.9">
      <c r="A28" s="324" t="str">
        <f>+'[1]Annex 4.1 Budget Detailed SAct'!A1462</f>
        <v>Component 3:  Strengthened financial mechanisms and incentives governance for sustainability and scaling up</v>
      </c>
      <c r="B28" s="338">
        <f>+B29</f>
        <v>376940</v>
      </c>
      <c r="C28" s="338">
        <f t="shared" ref="C28:H28" si="16">+C29</f>
        <v>476359.94999999995</v>
      </c>
      <c r="D28" s="338">
        <f t="shared" si="16"/>
        <v>4555814.25</v>
      </c>
      <c r="E28" s="338">
        <f t="shared" si="16"/>
        <v>6213341.2299999986</v>
      </c>
      <c r="F28" s="338">
        <f t="shared" si="16"/>
        <v>6525001.5749999993</v>
      </c>
      <c r="G28" s="338">
        <f t="shared" si="16"/>
        <v>6449593.1850000005</v>
      </c>
      <c r="H28" s="338">
        <f t="shared" si="16"/>
        <v>154914.375</v>
      </c>
      <c r="I28" s="338">
        <f>SUM(B28:H28)</f>
        <v>24751964.564999998</v>
      </c>
      <c r="J28" s="348">
        <f t="shared" si="3"/>
        <v>0.50044526396126521</v>
      </c>
    </row>
    <row r="29" spans="1:10" s="334" customFormat="1" ht="28.9">
      <c r="A29" s="324" t="str">
        <f>+'[1]Annex 4.1 Budget Detailed SAct'!A1463</f>
        <v>Outcome 3:  Strengthened financial mechanisms and incentives governance for sustainability and scaling up</v>
      </c>
      <c r="B29" s="338">
        <f t="shared" ref="B29:H29" si="17">+B30+B32+B36</f>
        <v>376940</v>
      </c>
      <c r="C29" s="338">
        <f t="shared" si="17"/>
        <v>476359.94999999995</v>
      </c>
      <c r="D29" s="338">
        <f t="shared" si="17"/>
        <v>4555814.25</v>
      </c>
      <c r="E29" s="338">
        <f t="shared" si="17"/>
        <v>6213341.2299999986</v>
      </c>
      <c r="F29" s="338">
        <f t="shared" si="17"/>
        <v>6525001.5749999993</v>
      </c>
      <c r="G29" s="338">
        <f t="shared" si="17"/>
        <v>6449593.1850000005</v>
      </c>
      <c r="H29" s="338">
        <f t="shared" si="17"/>
        <v>154914.375</v>
      </c>
      <c r="I29" s="338">
        <f t="shared" ref="I29:I30" si="18">SUM(B29:H29)</f>
        <v>24751964.564999998</v>
      </c>
      <c r="J29" s="348">
        <f t="shared" si="3"/>
        <v>0.50044526396126521</v>
      </c>
    </row>
    <row r="30" spans="1:10" s="334" customFormat="1">
      <c r="A30" s="324" t="str">
        <f>+'[1]Annex 4.1 Budget Detailed SAct'!A1464</f>
        <v>Output 3.1: Forest Ecosystem Services incentives governance and Levy available</v>
      </c>
      <c r="B30" s="338">
        <f>+B31</f>
        <v>104059.5</v>
      </c>
      <c r="C30" s="338">
        <f t="shared" ref="C30:H30" si="19">+C31</f>
        <v>93012.75</v>
      </c>
      <c r="D30" s="338">
        <f t="shared" si="19"/>
        <v>49367.5</v>
      </c>
      <c r="E30" s="338">
        <f t="shared" si="19"/>
        <v>80800</v>
      </c>
      <c r="F30" s="338">
        <f t="shared" si="19"/>
        <v>94770</v>
      </c>
      <c r="G30" s="338">
        <f t="shared" si="19"/>
        <v>90994.75</v>
      </c>
      <c r="H30" s="338">
        <f t="shared" si="19"/>
        <v>20350</v>
      </c>
      <c r="I30" s="338">
        <f t="shared" si="18"/>
        <v>533354.5</v>
      </c>
      <c r="J30" s="348">
        <f t="shared" si="3"/>
        <v>1.0783577717093774E-2</v>
      </c>
    </row>
    <row r="31" spans="1:10" s="334" customFormat="1" ht="28.9">
      <c r="A31" s="335" t="str">
        <f>+'[1]Annex 4.1 Budget Detailed SAct'!A1465</f>
        <v>Activity 3.1.1.  –  Establish the Forest Stewardship Council (FSC) Ecosystem Services Procedure  (ES PRO)</v>
      </c>
      <c r="B31" s="336">
        <f>+'A.4a BudgetDetailed'!C464+'A.4a BudgetDetailed'!C482</f>
        <v>104059.5</v>
      </c>
      <c r="C31" s="336">
        <f>+'A.4a BudgetDetailed'!D464+'A.4a BudgetDetailed'!D482</f>
        <v>93012.75</v>
      </c>
      <c r="D31" s="336">
        <f>+'A.4a BudgetDetailed'!E464+'A.4a BudgetDetailed'!E482</f>
        <v>49367.5</v>
      </c>
      <c r="E31" s="336">
        <f>+'A.4a BudgetDetailed'!F464+'A.4a BudgetDetailed'!F482</f>
        <v>80800</v>
      </c>
      <c r="F31" s="336">
        <f>+'A.4a BudgetDetailed'!G464+'A.4a BudgetDetailed'!G482</f>
        <v>94770</v>
      </c>
      <c r="G31" s="336">
        <f>+'A.4a BudgetDetailed'!H464+'A.4a BudgetDetailed'!H482</f>
        <v>90994.75</v>
      </c>
      <c r="H31" s="336">
        <f>+'A.4a BudgetDetailed'!I464+'A.4a BudgetDetailed'!I482</f>
        <v>20350</v>
      </c>
      <c r="I31" s="336">
        <f>SUM(B31:H31)</f>
        <v>533354.5</v>
      </c>
      <c r="J31" s="348">
        <f t="shared" si="3"/>
        <v>1.0783577717093774E-2</v>
      </c>
    </row>
    <row r="32" spans="1:10" s="334" customFormat="1" ht="28.9">
      <c r="A32" s="324" t="str">
        <f>+'[1]Annex 4.1 Budget Detailed SAct'!A1629</f>
        <v>Output 3.2: Design of improved financial mechanisms – accessible to communities and the private sector – supported</v>
      </c>
      <c r="B32" s="338">
        <f t="shared" ref="B32:H32" si="20">+B33+B34+B35</f>
        <v>115187.25</v>
      </c>
      <c r="C32" s="338">
        <f t="shared" si="20"/>
        <v>59295</v>
      </c>
      <c r="D32" s="338">
        <f t="shared" si="20"/>
        <v>165179.625</v>
      </c>
      <c r="E32" s="338">
        <f t="shared" si="20"/>
        <v>37067</v>
      </c>
      <c r="F32" s="338">
        <f t="shared" si="20"/>
        <v>810</v>
      </c>
      <c r="G32" s="338">
        <f t="shared" si="20"/>
        <v>304.5</v>
      </c>
      <c r="H32" s="338">
        <f t="shared" si="20"/>
        <v>305.25</v>
      </c>
      <c r="I32" s="338">
        <f t="shared" ref="I32:I35" si="21">SUM(B32:H32)</f>
        <v>378148.625</v>
      </c>
      <c r="J32" s="348">
        <f t="shared" si="3"/>
        <v>7.6455623535559361E-3</v>
      </c>
    </row>
    <row r="33" spans="1:10" s="334" customFormat="1" ht="50.25" customHeight="1">
      <c r="A33" s="335" t="str">
        <f>+'[1]Annex 4.1 Budget Detailed SAct'!A1630</f>
        <v>Activity 3.2.1 – Strengthen/de-constrain existing forestry financial mechanisms of the FDB and other national financing institutions to support FLR and SFM</v>
      </c>
      <c r="B33" s="336">
        <f>+'A.4a BudgetDetailed'!C503</f>
        <v>89272.625</v>
      </c>
      <c r="C33" s="336">
        <f>+'A.4a BudgetDetailed'!D503</f>
        <v>13065</v>
      </c>
      <c r="D33" s="336">
        <f>+'A.4a BudgetDetailed'!E503</f>
        <v>302.25</v>
      </c>
      <c r="E33" s="336">
        <f>+'A.4a BudgetDetailed'!F503</f>
        <v>303</v>
      </c>
      <c r="F33" s="336">
        <f>+'A.4a BudgetDetailed'!G503</f>
        <v>810</v>
      </c>
      <c r="G33" s="336">
        <f>+'A.4a BudgetDetailed'!H503</f>
        <v>304.5</v>
      </c>
      <c r="H33" s="336">
        <f>+'A.4a BudgetDetailed'!I503</f>
        <v>305.25</v>
      </c>
      <c r="I33" s="336">
        <f t="shared" si="21"/>
        <v>104362.625</v>
      </c>
      <c r="J33" s="348">
        <f t="shared" si="3"/>
        <v>2.1100459027671345E-3</v>
      </c>
    </row>
    <row r="34" spans="1:10" s="334" customFormat="1" ht="63.75" customHeight="1">
      <c r="A34" s="335" t="str">
        <f>+'[1]Annex 4.1 Budget Detailed SAct'!A1757</f>
        <v xml:space="preserve">Activity 3.2.2 – Facilitate the development of a new forestry loan facility to ensure effectiveness and efficiency of resilience investments </v>
      </c>
      <c r="B34" s="336">
        <f>+'A.4a BudgetDetailed'!C525</f>
        <v>0</v>
      </c>
      <c r="C34" s="336">
        <f>+'A.4a BudgetDetailed'!D525</f>
        <v>17286</v>
      </c>
      <c r="D34" s="336">
        <f>+'A.4a BudgetDetailed'!E525</f>
        <v>141604.125</v>
      </c>
      <c r="E34" s="336">
        <f>+'A.4a BudgetDetailed'!F525</f>
        <v>36764</v>
      </c>
      <c r="F34" s="336">
        <f>+'A.4a BudgetDetailed'!G525</f>
        <v>0</v>
      </c>
      <c r="G34" s="336">
        <f>+'A.4a BudgetDetailed'!H525</f>
        <v>0</v>
      </c>
      <c r="H34" s="336">
        <f>+'A.4a BudgetDetailed'!I525</f>
        <v>0</v>
      </c>
      <c r="I34" s="336">
        <f t="shared" si="21"/>
        <v>195654.125</v>
      </c>
      <c r="J34" s="348">
        <f t="shared" si="3"/>
        <v>3.9558144960012143E-3</v>
      </c>
    </row>
    <row r="35" spans="1:10" s="334" customFormat="1" ht="28.9">
      <c r="A35" s="335" t="str">
        <f>+'[1]Annex 4.1 Budget Detailed SAct'!A1901</f>
        <v xml:space="preserve">Activity 3.2.3 – Support the capacity of public and private financial institutions to identify climate risk investments and to ensure Paris Alignment of the pipeline portfolio </v>
      </c>
      <c r="B35" s="336">
        <f>+'A.4a BudgetDetailed'!C540</f>
        <v>25914.625</v>
      </c>
      <c r="C35" s="336">
        <f>+'A.4a BudgetDetailed'!D540</f>
        <v>28944</v>
      </c>
      <c r="D35" s="336">
        <f>+'A.4a BudgetDetailed'!E540</f>
        <v>23273.25</v>
      </c>
      <c r="E35" s="336">
        <f>+'A.4a BudgetDetailed'!F540</f>
        <v>0</v>
      </c>
      <c r="F35" s="336">
        <f>+'A.4a BudgetDetailed'!G540</f>
        <v>0</v>
      </c>
      <c r="G35" s="336">
        <f>+'A.4a BudgetDetailed'!H540</f>
        <v>0</v>
      </c>
      <c r="H35" s="336">
        <f>+'A.4a BudgetDetailed'!I540</f>
        <v>0</v>
      </c>
      <c r="I35" s="336">
        <f t="shared" si="21"/>
        <v>78131.875</v>
      </c>
      <c r="J35" s="348">
        <f t="shared" si="3"/>
        <v>1.5797019547875871E-3</v>
      </c>
    </row>
    <row r="36" spans="1:10" s="334" customFormat="1" ht="28.9">
      <c r="A36" s="324" t="str">
        <f>+'[1]Annex 4.1 Budget Detailed SAct'!A1972</f>
        <v>Output 3.3: Support the restoration and SFM of commercially logged over natural forests and plantations</v>
      </c>
      <c r="B36" s="338">
        <f t="shared" ref="B36:I36" si="22">+B37+B38+B39</f>
        <v>157693.25</v>
      </c>
      <c r="C36" s="338">
        <f t="shared" si="22"/>
        <v>324052.19999999995</v>
      </c>
      <c r="D36" s="338">
        <f t="shared" si="22"/>
        <v>4341267.125</v>
      </c>
      <c r="E36" s="338">
        <f t="shared" si="22"/>
        <v>6095474.2299999986</v>
      </c>
      <c r="F36" s="338">
        <f t="shared" si="22"/>
        <v>6429421.5749999993</v>
      </c>
      <c r="G36" s="338">
        <f t="shared" si="22"/>
        <v>6358293.9350000005</v>
      </c>
      <c r="H36" s="338">
        <f t="shared" si="22"/>
        <v>134259.125</v>
      </c>
      <c r="I36" s="338">
        <f t="shared" si="22"/>
        <v>23840461.439999998</v>
      </c>
      <c r="J36" s="348">
        <f t="shared" si="3"/>
        <v>0.48201612389061554</v>
      </c>
    </row>
    <row r="37" spans="1:10" s="334" customFormat="1" ht="43.15">
      <c r="A37" s="335" t="str">
        <f>+'[1]Annex 4.1 Budget Detailed SAct'!A1973</f>
        <v>Activity 3.3.1. Facilitate the conversion and the SFM of degraded lands in logged over forests to natural forest regeneration and restoration following climate adaptive silviculture approaches.</v>
      </c>
      <c r="B37" s="336">
        <f>+'A.4a BudgetDetailed'!C579</f>
        <v>46315.5</v>
      </c>
      <c r="C37" s="336">
        <f>+'A.4a BudgetDetailed'!D579</f>
        <v>73164</v>
      </c>
      <c r="D37" s="336">
        <f>+'A.4a BudgetDetailed'!E579</f>
        <v>1048480.0625</v>
      </c>
      <c r="E37" s="336">
        <f>+'A.4a BudgetDetailed'!F579</f>
        <v>1672635.75</v>
      </c>
      <c r="F37" s="336">
        <f>+'A.4a BudgetDetailed'!G579</f>
        <v>2010951.5625</v>
      </c>
      <c r="G37" s="336">
        <f>+'A.4a BudgetDetailed'!H579</f>
        <v>2435974.625</v>
      </c>
      <c r="H37" s="336">
        <f>+'A.4a BudgetDetailed'!I579</f>
        <v>1170.125</v>
      </c>
      <c r="I37" s="336">
        <f>SUM(B37:H37)</f>
        <v>7288691.625</v>
      </c>
      <c r="J37" s="348">
        <f t="shared" si="3"/>
        <v>0.14736572503675888</v>
      </c>
    </row>
    <row r="38" spans="1:10" s="334" customFormat="1" ht="28.9">
      <c r="A38" s="335" t="str">
        <f>+'[1]Annex 4.1 Budget Detailed SAct'!A2070</f>
        <v>Activity 3.3.2: Facilitate the introduction of FLR and SFM on degraded lands and plantation areas following climate adaptive silviculture approaches</v>
      </c>
      <c r="B38" s="336">
        <f>+'A.4a BudgetDetailed'!C664</f>
        <v>51328</v>
      </c>
      <c r="C38" s="336">
        <f>+'A.4a BudgetDetailed'!D664</f>
        <v>35627.25</v>
      </c>
      <c r="D38" s="336">
        <f>+'A.4a BudgetDetailed'!E664</f>
        <v>2623091.7375000003</v>
      </c>
      <c r="E38" s="336">
        <f>+'A.4a BudgetDetailed'!F664</f>
        <v>3130482.8799999994</v>
      </c>
      <c r="F38" s="336">
        <f>+'A.4a BudgetDetailed'!G664</f>
        <v>3203864.8874999997</v>
      </c>
      <c r="G38" s="336">
        <f>+'A.4a BudgetDetailed'!H664</f>
        <v>3152715.8600000003</v>
      </c>
      <c r="H38" s="336">
        <f>+'A.4a BudgetDetailed'!I664</f>
        <v>41107</v>
      </c>
      <c r="I38" s="336">
        <f t="shared" ref="I38:I39" si="23">SUM(B38:H38)</f>
        <v>12238217.614999998</v>
      </c>
      <c r="J38" s="348">
        <f t="shared" si="3"/>
        <v>0.24743725002799918</v>
      </c>
    </row>
    <row r="39" spans="1:10" s="334" customFormat="1" ht="28.9">
      <c r="A39" s="335" t="str">
        <f>+'[1]Annex 4.1 Budget Detailed SAct'!A2265</f>
        <v>Activity 3.3.3: In partnership with the Ministry of Agriculture and Waterways, support forest landscape restoration via agroforestry investments</v>
      </c>
      <c r="B39" s="336">
        <f>+'A.4a BudgetDetailed'!C710</f>
        <v>60049.75</v>
      </c>
      <c r="C39" s="336">
        <f>+'A.4a BudgetDetailed'!D710</f>
        <v>215260.94999999998</v>
      </c>
      <c r="D39" s="336">
        <f>+'A.4a BudgetDetailed'!E710</f>
        <v>669695.32499999995</v>
      </c>
      <c r="E39" s="336">
        <f>+'A.4a BudgetDetailed'!F710</f>
        <v>1292355.6000000001</v>
      </c>
      <c r="F39" s="336">
        <f>+'A.4a BudgetDetailed'!G710</f>
        <v>1214605.125</v>
      </c>
      <c r="G39" s="336">
        <f>+'A.4a BudgetDetailed'!H710</f>
        <v>769603.45</v>
      </c>
      <c r="H39" s="336">
        <f>+'A.4a BudgetDetailed'!I710</f>
        <v>91982</v>
      </c>
      <c r="I39" s="336">
        <f t="shared" si="23"/>
        <v>4313552.2</v>
      </c>
      <c r="J39" s="348">
        <f t="shared" si="3"/>
        <v>8.7213148825857525E-2</v>
      </c>
    </row>
    <row r="40" spans="1:10" s="334" customFormat="1">
      <c r="A40" s="324" t="str">
        <f>+'[1]Annex 4.1 Budget Detailed SAct'!A2405</f>
        <v xml:space="preserve"> Project Management  and M&amp;E </v>
      </c>
      <c r="B40" s="338">
        <f t="shared" ref="B40:I40" si="24">+B41+B42+B43+B44</f>
        <v>208520</v>
      </c>
      <c r="C40" s="338">
        <f t="shared" si="24"/>
        <v>543755.25</v>
      </c>
      <c r="D40" s="338">
        <f t="shared" si="24"/>
        <v>567172.125</v>
      </c>
      <c r="E40" s="338">
        <f t="shared" si="24"/>
        <v>458893.5</v>
      </c>
      <c r="F40" s="338">
        <f t="shared" si="24"/>
        <v>444841.875</v>
      </c>
      <c r="G40" s="338">
        <f t="shared" si="24"/>
        <v>394784.25</v>
      </c>
      <c r="H40" s="338">
        <f t="shared" si="24"/>
        <v>453855.875</v>
      </c>
      <c r="I40" s="338">
        <f t="shared" si="24"/>
        <v>3071822.875</v>
      </c>
    </row>
    <row r="41" spans="1:10" s="334" customFormat="1">
      <c r="A41" s="339" t="str">
        <f>+'[1]Annex 4.1 Budget Detailed SAct'!A2406</f>
        <v>Establish and put into operation the Project Implementation Unit</v>
      </c>
      <c r="B41" s="336">
        <f>+'A.4a BudgetDetailed'!C740</f>
        <v>85112.25</v>
      </c>
      <c r="C41" s="336">
        <f>+'A.4a BudgetDetailed'!D740</f>
        <v>422652.75</v>
      </c>
      <c r="D41" s="336">
        <f>+'A.4a BudgetDetailed'!E740</f>
        <v>421991.375</v>
      </c>
      <c r="E41" s="336">
        <f>+'A.4a BudgetDetailed'!F740</f>
        <v>386678.5</v>
      </c>
      <c r="F41" s="336">
        <f>+'A.4a BudgetDetailed'!G740</f>
        <v>373966.875</v>
      </c>
      <c r="G41" s="336">
        <f>+'A.4a BudgetDetailed'!H740</f>
        <v>323734.25</v>
      </c>
      <c r="H41" s="336">
        <f>+'A.4a BudgetDetailed'!I740</f>
        <v>235398.625</v>
      </c>
      <c r="I41" s="336">
        <f>SUM(B41:H41)</f>
        <v>2249534.625</v>
      </c>
    </row>
    <row r="42" spans="1:10" s="334" customFormat="1">
      <c r="A42" s="339" t="str">
        <f>+'[1]Annex 4.1 Budget Detailed SAct'!A2452</f>
        <v>Developed and implement Project M&amp;E system</v>
      </c>
      <c r="B42" s="336">
        <f>+'A.4a BudgetDetailed'!C749</f>
        <v>29273</v>
      </c>
      <c r="C42" s="336">
        <f>+'A.4a BudgetDetailed'!D749</f>
        <v>83314.5</v>
      </c>
      <c r="D42" s="336">
        <f>+'A.4a BudgetDetailed'!E749</f>
        <v>34154.25</v>
      </c>
      <c r="E42" s="336">
        <f>+'A.4a BudgetDetailed'!F749</f>
        <v>34239</v>
      </c>
      <c r="F42" s="336">
        <f>+'A.4a BudgetDetailed'!G749</f>
        <v>33311.25</v>
      </c>
      <c r="G42" s="336">
        <f>+'A.4a BudgetDetailed'!H749</f>
        <v>33393.5</v>
      </c>
      <c r="H42" s="336">
        <f>+'A.4a BudgetDetailed'!I749</f>
        <v>32560</v>
      </c>
      <c r="I42" s="336">
        <f t="shared" ref="I42:I44" si="25">SUM(B42:H42)</f>
        <v>280245.5</v>
      </c>
    </row>
    <row r="43" spans="1:10" s="334" customFormat="1">
      <c r="A43" s="339" t="str">
        <f>+'[1]Annex 4.1 Budget Detailed SAct'!A2477</f>
        <v>Develop baseline study, mid-term and final evaluation</v>
      </c>
      <c r="B43" s="336">
        <f>+'A.4a BudgetDetailed'!C761</f>
        <v>80200</v>
      </c>
      <c r="C43" s="336">
        <f>+'A.4a BudgetDetailed'!D761</f>
        <v>502.5</v>
      </c>
      <c r="D43" s="336">
        <f>+'A.4a BudgetDetailed'!E761</f>
        <v>73648.25</v>
      </c>
      <c r="E43" s="336">
        <f>+'A.4a BudgetDetailed'!F761</f>
        <v>505</v>
      </c>
      <c r="F43" s="336">
        <f>+'A.4a BudgetDetailed'!G761</f>
        <v>0</v>
      </c>
      <c r="G43" s="336">
        <f>+'A.4a BudgetDetailed'!H761</f>
        <v>0</v>
      </c>
      <c r="H43" s="336">
        <f>+'A.4a BudgetDetailed'!I761</f>
        <v>148148</v>
      </c>
      <c r="I43" s="336">
        <f t="shared" si="25"/>
        <v>303003.75</v>
      </c>
    </row>
    <row r="44" spans="1:10" s="334" customFormat="1">
      <c r="A44" s="339" t="str">
        <f>+'[1]Annex 4.1 Budget Detailed SAct'!A2506</f>
        <v xml:space="preserve"> Communication and Knowledge Management</v>
      </c>
      <c r="B44" s="336">
        <f>+'A.4a BudgetDetailed'!C768</f>
        <v>13934.75</v>
      </c>
      <c r="C44" s="336">
        <f>+'A.4a BudgetDetailed'!D768</f>
        <v>37285.5</v>
      </c>
      <c r="D44" s="336">
        <f>+'A.4a BudgetDetailed'!E768</f>
        <v>37378.25</v>
      </c>
      <c r="E44" s="336">
        <f>+'A.4a BudgetDetailed'!F768</f>
        <v>37471</v>
      </c>
      <c r="F44" s="336">
        <f>+'A.4a BudgetDetailed'!G768</f>
        <v>37563.75</v>
      </c>
      <c r="G44" s="336">
        <f>+'A.4a BudgetDetailed'!H768</f>
        <v>37656.5</v>
      </c>
      <c r="H44" s="336">
        <f>+'A.4a BudgetDetailed'!I768</f>
        <v>37749.25</v>
      </c>
      <c r="I44" s="336">
        <f t="shared" si="25"/>
        <v>239039</v>
      </c>
    </row>
    <row r="45" spans="1:10">
      <c r="A45" s="324" t="s">
        <v>560</v>
      </c>
      <c r="B45" s="338">
        <f t="shared" ref="B45:I45" si="26">+B41+B42+B43+B44</f>
        <v>208520</v>
      </c>
      <c r="C45" s="338">
        <f t="shared" si="26"/>
        <v>543755.25</v>
      </c>
      <c r="D45" s="338">
        <f t="shared" si="26"/>
        <v>567172.125</v>
      </c>
      <c r="E45" s="338">
        <f t="shared" si="26"/>
        <v>458893.5</v>
      </c>
      <c r="F45" s="338">
        <f t="shared" si="26"/>
        <v>444841.875</v>
      </c>
      <c r="G45" s="338">
        <f t="shared" si="26"/>
        <v>394784.25</v>
      </c>
      <c r="H45" s="338">
        <f t="shared" si="26"/>
        <v>453855.875</v>
      </c>
      <c r="I45" s="338">
        <f t="shared" si="26"/>
        <v>3071822.875</v>
      </c>
    </row>
    <row r="46" spans="1:10">
      <c r="A46" s="324" t="s">
        <v>290</v>
      </c>
      <c r="B46" s="338">
        <f t="shared" ref="B46:I46" si="27">+B4+B28+B40+B20</f>
        <v>1910828.2291071429</v>
      </c>
      <c r="C46" s="338">
        <f t="shared" si="27"/>
        <v>5171847.6567857144</v>
      </c>
      <c r="D46" s="338">
        <f t="shared" si="27"/>
        <v>11833000.926964287</v>
      </c>
      <c r="E46" s="338">
        <f t="shared" si="27"/>
        <v>11979916.102142856</v>
      </c>
      <c r="F46" s="338">
        <f t="shared" si="27"/>
        <v>10448628.991071427</v>
      </c>
      <c r="G46" s="338">
        <f t="shared" si="27"/>
        <v>9905511.4400000013</v>
      </c>
      <c r="H46" s="338">
        <f t="shared" si="27"/>
        <v>1281973.2514285715</v>
      </c>
      <c r="I46" s="338">
        <f t="shared" si="27"/>
        <v>52531706.597499996</v>
      </c>
    </row>
    <row r="47" spans="1:10" s="326" customFormat="1">
      <c r="A47" s="349" t="s">
        <v>561</v>
      </c>
      <c r="B47" s="350">
        <f>+(B28+B20+B4)/($I$4+$I$20+$I$28)</f>
        <v>3.4417958575441193E-2</v>
      </c>
      <c r="C47" s="350">
        <f t="shared" ref="C47:I47" si="28">+(C28+C20+C4)/($I$4+$I$20+$I$28)</f>
        <v>9.3572650367561017E-2</v>
      </c>
      <c r="D47" s="350">
        <f t="shared" si="28"/>
        <v>0.22777709840913563</v>
      </c>
      <c r="E47" s="350">
        <f t="shared" si="28"/>
        <v>0.23293671021919085</v>
      </c>
      <c r="F47" s="350">
        <f t="shared" si="28"/>
        <v>0.20226062746525555</v>
      </c>
      <c r="G47" s="350">
        <f t="shared" si="28"/>
        <v>0.192291741795451</v>
      </c>
      <c r="H47" s="350">
        <f t="shared" si="28"/>
        <v>1.6743213167964836E-2</v>
      </c>
      <c r="I47" s="350">
        <f t="shared" si="28"/>
        <v>1</v>
      </c>
    </row>
    <row r="48" spans="1:10" s="326" customFormat="1">
      <c r="A48" s="349" t="s">
        <v>562</v>
      </c>
      <c r="B48" s="350">
        <f>+B40/$I$40</f>
        <v>6.7881518070927183E-2</v>
      </c>
      <c r="C48" s="350">
        <f t="shared" ref="C48:I48" si="29">+C40/$I$40</f>
        <v>0.17701386835333074</v>
      </c>
      <c r="D48" s="350">
        <f t="shared" si="29"/>
        <v>0.18463698855032454</v>
      </c>
      <c r="E48" s="350">
        <f t="shared" si="29"/>
        <v>0.14938800792672657</v>
      </c>
      <c r="F48" s="350">
        <f t="shared" si="29"/>
        <v>0.14481364749912543</v>
      </c>
      <c r="G48" s="350">
        <f t="shared" si="29"/>
        <v>0.12851790811669114</v>
      </c>
      <c r="H48" s="350">
        <f t="shared" si="29"/>
        <v>0.14774806148287439</v>
      </c>
      <c r="I48" s="350">
        <f t="shared" si="29"/>
        <v>1</v>
      </c>
      <c r="J48" s="353"/>
    </row>
    <row r="49" spans="2:9" s="326" customFormat="1">
      <c r="B49" s="340"/>
      <c r="C49" s="340"/>
      <c r="D49" s="340"/>
      <c r="E49" s="340"/>
      <c r="F49" s="340"/>
      <c r="G49" s="340"/>
      <c r="H49" s="340"/>
      <c r="I49" s="341"/>
    </row>
    <row r="50" spans="2:9" s="326" customFormat="1">
      <c r="B50" s="340"/>
      <c r="C50" s="340"/>
      <c r="D50" s="340"/>
      <c r="E50" s="340"/>
      <c r="F50" s="340"/>
      <c r="G50" s="340"/>
      <c r="H50" s="340"/>
      <c r="I50" s="341"/>
    </row>
    <row r="51" spans="2:9" s="326" customFormat="1">
      <c r="B51" s="340"/>
      <c r="C51" s="340"/>
      <c r="D51" s="340"/>
      <c r="E51" s="340"/>
      <c r="F51" s="340"/>
      <c r="G51" s="340"/>
      <c r="H51" s="340"/>
      <c r="I51" s="341"/>
    </row>
    <row r="52" spans="2:9" s="326" customFormat="1">
      <c r="B52" s="340"/>
      <c r="C52" s="340"/>
      <c r="D52" s="340"/>
      <c r="E52" s="340"/>
      <c r="F52" s="340"/>
      <c r="G52" s="340"/>
      <c r="H52" s="340"/>
      <c r="I52" s="341"/>
    </row>
    <row r="53" spans="2:9" s="326" customFormat="1">
      <c r="B53" s="340"/>
      <c r="C53" s="340"/>
      <c r="D53" s="340"/>
      <c r="E53" s="340"/>
      <c r="F53" s="340"/>
      <c r="G53" s="340"/>
      <c r="H53" s="340"/>
      <c r="I53" s="341"/>
    </row>
    <row r="54" spans="2:9" s="326" customFormat="1">
      <c r="B54" s="340"/>
      <c r="C54" s="340"/>
      <c r="D54" s="340"/>
      <c r="E54" s="340"/>
      <c r="F54" s="340"/>
      <c r="G54" s="340"/>
      <c r="H54" s="340"/>
      <c r="I54" s="341"/>
    </row>
    <row r="55" spans="2:9" s="326" customFormat="1">
      <c r="B55" s="340"/>
      <c r="C55" s="340"/>
      <c r="D55" s="340"/>
      <c r="E55" s="340"/>
      <c r="F55" s="340"/>
      <c r="G55" s="340"/>
      <c r="H55" s="340"/>
      <c r="I55" s="341"/>
    </row>
    <row r="56" spans="2:9" s="326" customFormat="1">
      <c r="B56" s="340"/>
      <c r="C56" s="340"/>
      <c r="D56" s="340"/>
      <c r="E56" s="340"/>
      <c r="F56" s="340"/>
      <c r="G56" s="340"/>
      <c r="H56" s="340"/>
      <c r="I56" s="341"/>
    </row>
    <row r="57" spans="2:9" s="326" customFormat="1">
      <c r="B57" s="340"/>
      <c r="C57" s="340"/>
      <c r="D57" s="340"/>
      <c r="E57" s="340"/>
      <c r="F57" s="340"/>
      <c r="G57" s="340"/>
      <c r="H57" s="340"/>
      <c r="I57" s="341"/>
    </row>
    <row r="58" spans="2:9" s="326" customFormat="1">
      <c r="B58" s="340"/>
      <c r="C58" s="340"/>
      <c r="D58" s="340"/>
      <c r="E58" s="340"/>
      <c r="F58" s="340"/>
      <c r="G58" s="340"/>
      <c r="H58" s="340"/>
      <c r="I58" s="341"/>
    </row>
    <row r="59" spans="2:9" s="326" customFormat="1">
      <c r="B59" s="340"/>
      <c r="C59" s="340"/>
      <c r="D59" s="340"/>
      <c r="E59" s="340"/>
      <c r="F59" s="340"/>
      <c r="G59" s="340"/>
      <c r="H59" s="340"/>
      <c r="I59" s="341"/>
    </row>
    <row r="60" spans="2:9" s="326" customFormat="1">
      <c r="B60" s="340"/>
      <c r="C60" s="340"/>
      <c r="D60" s="340"/>
      <c r="E60" s="340"/>
      <c r="F60" s="340"/>
      <c r="G60" s="340"/>
      <c r="H60" s="340"/>
      <c r="I60" s="341"/>
    </row>
    <row r="61" spans="2:9" s="326" customFormat="1">
      <c r="B61" s="340"/>
      <c r="C61" s="340"/>
      <c r="D61" s="340"/>
      <c r="E61" s="340"/>
      <c r="F61" s="340"/>
      <c r="G61" s="340"/>
      <c r="H61" s="340"/>
      <c r="I61" s="341"/>
    </row>
    <row r="62" spans="2:9" s="326" customFormat="1">
      <c r="B62" s="340"/>
      <c r="C62" s="340"/>
      <c r="D62" s="340"/>
      <c r="E62" s="340"/>
      <c r="F62" s="340"/>
      <c r="G62" s="340"/>
      <c r="H62" s="340"/>
      <c r="I62" s="341"/>
    </row>
    <row r="63" spans="2:9" s="326" customFormat="1">
      <c r="B63" s="340"/>
      <c r="C63" s="340"/>
      <c r="D63" s="340"/>
      <c r="E63" s="340"/>
      <c r="F63" s="340"/>
      <c r="G63" s="340"/>
      <c r="H63" s="340"/>
      <c r="I63" s="341"/>
    </row>
    <row r="64" spans="2:9" s="326" customFormat="1">
      <c r="B64" s="340"/>
      <c r="C64" s="340"/>
      <c r="D64" s="340"/>
      <c r="E64" s="340"/>
      <c r="F64" s="340"/>
      <c r="G64" s="340"/>
      <c r="H64" s="340"/>
      <c r="I64" s="341"/>
    </row>
    <row r="65" spans="2:9" s="326" customFormat="1">
      <c r="B65" s="340"/>
      <c r="C65" s="340"/>
      <c r="D65" s="340"/>
      <c r="E65" s="340"/>
      <c r="F65" s="340"/>
      <c r="G65" s="340"/>
      <c r="H65" s="340"/>
      <c r="I65" s="341"/>
    </row>
    <row r="66" spans="2:9" s="326" customFormat="1">
      <c r="B66" s="340"/>
      <c r="C66" s="340"/>
      <c r="D66" s="340"/>
      <c r="E66" s="340"/>
      <c r="F66" s="340"/>
      <c r="G66" s="340"/>
      <c r="H66" s="340"/>
      <c r="I66" s="341"/>
    </row>
    <row r="67" spans="2:9" s="326" customFormat="1">
      <c r="B67" s="340"/>
      <c r="C67" s="340"/>
      <c r="D67" s="340"/>
      <c r="E67" s="340"/>
      <c r="F67" s="340"/>
      <c r="G67" s="340"/>
      <c r="H67" s="340"/>
      <c r="I67" s="341"/>
    </row>
    <row r="68" spans="2:9" s="326" customFormat="1">
      <c r="B68" s="340"/>
      <c r="C68" s="340"/>
      <c r="D68" s="340"/>
      <c r="E68" s="340"/>
      <c r="F68" s="340"/>
      <c r="G68" s="340"/>
      <c r="H68" s="340"/>
      <c r="I68" s="341"/>
    </row>
    <row r="69" spans="2:9" s="326" customFormat="1">
      <c r="B69" s="340"/>
      <c r="C69" s="340"/>
      <c r="D69" s="340"/>
      <c r="E69" s="340"/>
      <c r="F69" s="340"/>
      <c r="G69" s="340"/>
      <c r="H69" s="340"/>
      <c r="I69" s="341"/>
    </row>
    <row r="70" spans="2:9" s="326" customFormat="1">
      <c r="B70" s="340"/>
      <c r="C70" s="340"/>
      <c r="D70" s="340"/>
      <c r="E70" s="340"/>
      <c r="F70" s="340"/>
      <c r="G70" s="340"/>
      <c r="H70" s="340"/>
      <c r="I70" s="341"/>
    </row>
    <row r="71" spans="2:9" s="326" customFormat="1">
      <c r="B71" s="340"/>
      <c r="C71" s="340"/>
      <c r="D71" s="340"/>
      <c r="E71" s="340"/>
      <c r="F71" s="340"/>
      <c r="G71" s="340"/>
      <c r="H71" s="340"/>
      <c r="I71" s="341"/>
    </row>
    <row r="72" spans="2:9" s="326" customFormat="1">
      <c r="B72" s="340"/>
      <c r="C72" s="340"/>
      <c r="D72" s="340"/>
      <c r="E72" s="340"/>
      <c r="F72" s="340"/>
      <c r="G72" s="340"/>
      <c r="H72" s="340"/>
      <c r="I72" s="341"/>
    </row>
    <row r="73" spans="2:9" s="326" customFormat="1">
      <c r="B73" s="340"/>
      <c r="C73" s="340"/>
      <c r="D73" s="340"/>
      <c r="E73" s="340"/>
      <c r="F73" s="340"/>
      <c r="G73" s="340"/>
      <c r="H73" s="340"/>
      <c r="I73" s="341"/>
    </row>
    <row r="74" spans="2:9" s="326" customFormat="1">
      <c r="B74" s="340"/>
      <c r="C74" s="340"/>
      <c r="D74" s="340"/>
      <c r="E74" s="340"/>
      <c r="F74" s="340"/>
      <c r="G74" s="340"/>
      <c r="H74" s="340"/>
      <c r="I74" s="341"/>
    </row>
    <row r="75" spans="2:9" s="326" customFormat="1">
      <c r="B75" s="340"/>
      <c r="C75" s="340"/>
      <c r="D75" s="340"/>
      <c r="E75" s="340"/>
      <c r="F75" s="340"/>
      <c r="G75" s="340"/>
      <c r="H75" s="340"/>
      <c r="I75" s="341"/>
    </row>
    <row r="76" spans="2:9" s="326" customFormat="1">
      <c r="B76" s="340"/>
      <c r="C76" s="340"/>
      <c r="D76" s="340"/>
      <c r="E76" s="340"/>
      <c r="F76" s="340"/>
      <c r="G76" s="340"/>
      <c r="H76" s="340"/>
      <c r="I76" s="341"/>
    </row>
    <row r="77" spans="2:9" s="326" customFormat="1">
      <c r="B77" s="340"/>
      <c r="C77" s="340"/>
      <c r="D77" s="340"/>
      <c r="E77" s="340"/>
      <c r="F77" s="340"/>
      <c r="G77" s="340"/>
      <c r="H77" s="340"/>
      <c r="I77" s="341"/>
    </row>
    <row r="78" spans="2:9" s="326" customFormat="1">
      <c r="B78" s="340"/>
      <c r="C78" s="340"/>
      <c r="D78" s="340"/>
      <c r="E78" s="340"/>
      <c r="F78" s="340"/>
      <c r="G78" s="340"/>
      <c r="H78" s="340"/>
      <c r="I78" s="341"/>
    </row>
    <row r="79" spans="2:9" s="326" customFormat="1">
      <c r="B79" s="340"/>
      <c r="C79" s="340"/>
      <c r="D79" s="340"/>
      <c r="E79" s="340"/>
      <c r="F79" s="340"/>
      <c r="G79" s="340"/>
      <c r="H79" s="340"/>
      <c r="I79" s="341"/>
    </row>
    <row r="80" spans="2:9" s="326" customFormat="1">
      <c r="B80" s="340"/>
      <c r="C80" s="340"/>
      <c r="D80" s="340"/>
      <c r="E80" s="340"/>
      <c r="F80" s="340"/>
      <c r="G80" s="340"/>
      <c r="H80" s="340"/>
      <c r="I80" s="341"/>
    </row>
    <row r="81" spans="2:9" s="326" customFormat="1">
      <c r="B81" s="340"/>
      <c r="C81" s="340"/>
      <c r="D81" s="340"/>
      <c r="E81" s="340"/>
      <c r="F81" s="340"/>
      <c r="G81" s="340"/>
      <c r="H81" s="340"/>
      <c r="I81" s="341"/>
    </row>
    <row r="82" spans="2:9" s="326" customFormat="1">
      <c r="B82" s="340"/>
      <c r="C82" s="340"/>
      <c r="D82" s="340"/>
      <c r="E82" s="340"/>
      <c r="F82" s="340"/>
      <c r="G82" s="340"/>
      <c r="H82" s="340"/>
      <c r="I82" s="341"/>
    </row>
    <row r="83" spans="2:9" s="326" customFormat="1">
      <c r="B83" s="340"/>
      <c r="C83" s="340"/>
      <c r="D83" s="340"/>
      <c r="E83" s="340"/>
      <c r="F83" s="340"/>
      <c r="G83" s="340"/>
      <c r="H83" s="340"/>
      <c r="I83" s="341"/>
    </row>
    <row r="84" spans="2:9" s="326" customFormat="1">
      <c r="B84" s="340"/>
      <c r="C84" s="340"/>
      <c r="D84" s="340"/>
      <c r="E84" s="340"/>
      <c r="F84" s="340"/>
      <c r="G84" s="340"/>
      <c r="H84" s="340"/>
      <c r="I84" s="341"/>
    </row>
    <row r="85" spans="2:9" s="326" customFormat="1">
      <c r="B85" s="340"/>
      <c r="C85" s="340"/>
      <c r="D85" s="340"/>
      <c r="E85" s="340"/>
      <c r="F85" s="340"/>
      <c r="G85" s="340"/>
      <c r="H85" s="340"/>
      <c r="I85" s="341"/>
    </row>
    <row r="86" spans="2:9" s="326" customFormat="1">
      <c r="B86" s="340"/>
      <c r="C86" s="340"/>
      <c r="D86" s="340"/>
      <c r="E86" s="340"/>
      <c r="F86" s="340"/>
      <c r="G86" s="340"/>
      <c r="H86" s="340"/>
      <c r="I86" s="341"/>
    </row>
    <row r="87" spans="2:9" s="326" customFormat="1">
      <c r="B87" s="340"/>
      <c r="C87" s="340"/>
      <c r="D87" s="340"/>
      <c r="E87" s="340"/>
      <c r="F87" s="340"/>
      <c r="G87" s="340"/>
      <c r="H87" s="340"/>
      <c r="I87" s="341"/>
    </row>
    <row r="88" spans="2:9" s="326" customFormat="1">
      <c r="B88" s="340"/>
      <c r="C88" s="340"/>
      <c r="D88" s="340"/>
      <c r="E88" s="340"/>
      <c r="F88" s="340"/>
      <c r="G88" s="340"/>
      <c r="H88" s="340"/>
      <c r="I88" s="341"/>
    </row>
    <row r="89" spans="2:9" s="326" customFormat="1">
      <c r="B89" s="340"/>
      <c r="C89" s="340"/>
      <c r="D89" s="340"/>
      <c r="E89" s="340"/>
      <c r="F89" s="340"/>
      <c r="G89" s="340"/>
      <c r="H89" s="340"/>
      <c r="I89" s="341"/>
    </row>
    <row r="90" spans="2:9" s="326" customFormat="1">
      <c r="B90" s="340"/>
      <c r="C90" s="340"/>
      <c r="D90" s="340"/>
      <c r="E90" s="340"/>
      <c r="F90" s="340"/>
      <c r="G90" s="340"/>
      <c r="H90" s="340"/>
      <c r="I90" s="341"/>
    </row>
    <row r="91" spans="2:9" s="326" customFormat="1">
      <c r="B91" s="340"/>
      <c r="C91" s="340"/>
      <c r="D91" s="340"/>
      <c r="E91" s="340"/>
      <c r="F91" s="340"/>
      <c r="G91" s="340"/>
      <c r="H91" s="340"/>
      <c r="I91" s="341"/>
    </row>
    <row r="92" spans="2:9" s="326" customFormat="1">
      <c r="B92" s="340"/>
      <c r="C92" s="340"/>
      <c r="D92" s="340"/>
      <c r="E92" s="340"/>
      <c r="F92" s="340"/>
      <c r="G92" s="340"/>
      <c r="H92" s="340"/>
      <c r="I92" s="341"/>
    </row>
    <row r="93" spans="2:9" s="326" customFormat="1">
      <c r="B93" s="340"/>
      <c r="C93" s="340"/>
      <c r="D93" s="340"/>
      <c r="E93" s="340"/>
      <c r="F93" s="340"/>
      <c r="G93" s="340"/>
      <c r="H93" s="340"/>
      <c r="I93" s="341"/>
    </row>
    <row r="94" spans="2:9" s="326" customFormat="1">
      <c r="B94" s="340"/>
      <c r="C94" s="340"/>
      <c r="D94" s="340"/>
      <c r="E94" s="340"/>
      <c r="F94" s="340"/>
      <c r="G94" s="340"/>
      <c r="H94" s="340"/>
      <c r="I94" s="341"/>
    </row>
    <row r="95" spans="2:9" s="326" customFormat="1">
      <c r="B95" s="340"/>
      <c r="C95" s="340"/>
      <c r="D95" s="340"/>
      <c r="E95" s="340"/>
      <c r="F95" s="340"/>
      <c r="G95" s="340"/>
      <c r="H95" s="340"/>
      <c r="I95" s="341"/>
    </row>
    <row r="96" spans="2:9" s="326" customFormat="1">
      <c r="B96" s="340"/>
      <c r="C96" s="340"/>
      <c r="D96" s="340"/>
      <c r="E96" s="340"/>
      <c r="F96" s="340"/>
      <c r="G96" s="340"/>
      <c r="H96" s="340"/>
      <c r="I96" s="341"/>
    </row>
    <row r="97" spans="2:9" s="326" customFormat="1">
      <c r="B97" s="340"/>
      <c r="C97" s="340"/>
      <c r="D97" s="340"/>
      <c r="E97" s="340"/>
      <c r="F97" s="340"/>
      <c r="G97" s="340"/>
      <c r="H97" s="340"/>
      <c r="I97" s="341"/>
    </row>
    <row r="98" spans="2:9" s="326" customFormat="1">
      <c r="B98" s="340"/>
      <c r="C98" s="340"/>
      <c r="D98" s="340"/>
      <c r="E98" s="340"/>
      <c r="F98" s="340"/>
      <c r="G98" s="340"/>
      <c r="H98" s="340"/>
      <c r="I98" s="341"/>
    </row>
    <row r="99" spans="2:9" s="326" customFormat="1">
      <c r="B99" s="340"/>
      <c r="C99" s="340"/>
      <c r="D99" s="340"/>
      <c r="E99" s="340"/>
      <c r="F99" s="340"/>
      <c r="G99" s="340"/>
      <c r="H99" s="340"/>
      <c r="I99" s="341"/>
    </row>
    <row r="100" spans="2:9" s="326" customFormat="1">
      <c r="B100" s="340"/>
      <c r="C100" s="340"/>
      <c r="D100" s="340"/>
      <c r="E100" s="340"/>
      <c r="F100" s="340"/>
      <c r="G100" s="340"/>
      <c r="H100" s="340"/>
      <c r="I100" s="341"/>
    </row>
    <row r="101" spans="2:9" s="326" customFormat="1">
      <c r="B101" s="340"/>
      <c r="C101" s="340"/>
      <c r="D101" s="340"/>
      <c r="E101" s="340"/>
      <c r="F101" s="340"/>
      <c r="G101" s="340"/>
      <c r="H101" s="340"/>
      <c r="I101" s="341"/>
    </row>
    <row r="102" spans="2:9" s="326" customFormat="1">
      <c r="B102" s="340"/>
      <c r="C102" s="340"/>
      <c r="D102" s="340"/>
      <c r="E102" s="340"/>
      <c r="F102" s="340"/>
      <c r="G102" s="340"/>
      <c r="H102" s="340"/>
      <c r="I102" s="341"/>
    </row>
    <row r="103" spans="2:9" s="326" customFormat="1">
      <c r="B103" s="340"/>
      <c r="C103" s="340"/>
      <c r="D103" s="340"/>
      <c r="E103" s="340"/>
      <c r="F103" s="340"/>
      <c r="G103" s="340"/>
      <c r="H103" s="340"/>
      <c r="I103" s="341"/>
    </row>
    <row r="104" spans="2:9" s="326" customFormat="1">
      <c r="B104" s="340"/>
      <c r="C104" s="340"/>
      <c r="D104" s="340"/>
      <c r="E104" s="340"/>
      <c r="F104" s="340"/>
      <c r="G104" s="340"/>
      <c r="H104" s="340"/>
      <c r="I104" s="341"/>
    </row>
    <row r="105" spans="2:9" s="326" customFormat="1">
      <c r="B105" s="340"/>
      <c r="C105" s="340"/>
      <c r="D105" s="340"/>
      <c r="E105" s="340"/>
      <c r="F105" s="340"/>
      <c r="G105" s="340"/>
      <c r="H105" s="340"/>
      <c r="I105" s="341"/>
    </row>
    <row r="106" spans="2:9" s="326" customFormat="1">
      <c r="B106" s="340"/>
      <c r="C106" s="340"/>
      <c r="D106" s="340"/>
      <c r="E106" s="340"/>
      <c r="F106" s="340"/>
      <c r="G106" s="340"/>
      <c r="H106" s="340"/>
      <c r="I106" s="341"/>
    </row>
    <row r="107" spans="2:9" s="326" customFormat="1">
      <c r="B107" s="340"/>
      <c r="C107" s="340"/>
      <c r="D107" s="340"/>
      <c r="E107" s="340"/>
      <c r="F107" s="340"/>
      <c r="G107" s="340"/>
      <c r="H107" s="340"/>
      <c r="I107" s="341"/>
    </row>
    <row r="108" spans="2:9" s="326" customFormat="1">
      <c r="B108" s="340"/>
      <c r="C108" s="340"/>
      <c r="D108" s="340"/>
      <c r="E108" s="340"/>
      <c r="F108" s="340"/>
      <c r="G108" s="340"/>
      <c r="H108" s="340"/>
      <c r="I108" s="341"/>
    </row>
  </sheetData>
  <mergeCells count="4">
    <mergeCell ref="A1:I1"/>
    <mergeCell ref="A2:A3"/>
    <mergeCell ref="B2:H2"/>
    <mergeCell ref="I2:I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D2C77-9AC4-407F-98CB-10A16EFF55F8}">
  <sheetPr codeName="Sheet6">
    <tabColor theme="6" tint="0.59999389629810485"/>
  </sheetPr>
  <dimension ref="A1:I60"/>
  <sheetViews>
    <sheetView workbookViewId="0">
      <selection activeCell="C26" sqref="C26"/>
    </sheetView>
  </sheetViews>
  <sheetFormatPr defaultColWidth="11.42578125" defaultRowHeight="14.45"/>
  <cols>
    <col min="1" max="1" width="32.5703125" bestFit="1" customWidth="1"/>
    <col min="2" max="2" width="7" style="342" bestFit="1" customWidth="1"/>
    <col min="3" max="3" width="8.28515625" bestFit="1" customWidth="1"/>
    <col min="4" max="4" width="12" bestFit="1" customWidth="1"/>
    <col min="5" max="5" width="18.5703125" customWidth="1"/>
    <col min="6" max="6" width="15.85546875" customWidth="1"/>
    <col min="7" max="9" width="11.42578125" style="326"/>
  </cols>
  <sheetData>
    <row r="1" spans="1:7">
      <c r="A1" s="590" t="s">
        <v>563</v>
      </c>
      <c r="B1" s="594" t="s">
        <v>559</v>
      </c>
      <c r="C1" s="595" t="s">
        <v>564</v>
      </c>
      <c r="D1" s="595"/>
      <c r="E1" s="293"/>
      <c r="F1" s="293"/>
      <c r="G1" s="349"/>
    </row>
    <row r="2" spans="1:7" ht="41.65" customHeight="1">
      <c r="A2" s="590"/>
      <c r="B2" s="594"/>
      <c r="C2" s="361" t="s">
        <v>565</v>
      </c>
      <c r="D2" s="361" t="s">
        <v>566</v>
      </c>
      <c r="E2" s="361" t="s">
        <v>565</v>
      </c>
      <c r="F2" s="361" t="s">
        <v>566</v>
      </c>
      <c r="G2" s="361" t="s">
        <v>271</v>
      </c>
    </row>
    <row r="3" spans="1:7">
      <c r="A3" s="362" t="s">
        <v>567</v>
      </c>
      <c r="B3" s="363">
        <v>0.13660215912762844</v>
      </c>
      <c r="C3" s="368">
        <v>0</v>
      </c>
      <c r="D3" s="363">
        <v>1</v>
      </c>
      <c r="E3" s="369"/>
      <c r="F3" s="370">
        <f>+'A. Investment parameters'!C8</f>
        <v>0.87466666666666659</v>
      </c>
      <c r="G3" s="370">
        <f>+B3*C3*E3+B3*D3*F3</f>
        <v>0.11948135518363233</v>
      </c>
    </row>
    <row r="4" spans="1:7">
      <c r="A4" s="365" t="s">
        <v>568</v>
      </c>
      <c r="B4" s="363">
        <v>0.14609657587959726</v>
      </c>
      <c r="C4" s="368">
        <v>0</v>
      </c>
      <c r="D4" s="363">
        <v>1</v>
      </c>
      <c r="E4" s="363"/>
      <c r="F4" s="370">
        <f>+'A. Investment parameters'!C7</f>
        <v>0.78849999999999987</v>
      </c>
      <c r="G4" s="370">
        <f t="shared" ref="G4:G12" si="0">+B4*C4*E4+B4*D4*F4</f>
        <v>0.11519715008106242</v>
      </c>
    </row>
    <row r="5" spans="1:7">
      <c r="A5" s="365" t="s">
        <v>569</v>
      </c>
      <c r="B5" s="363">
        <v>9.7397717253064856E-2</v>
      </c>
      <c r="C5" s="368">
        <v>0</v>
      </c>
      <c r="D5" s="363">
        <v>1</v>
      </c>
      <c r="E5" s="363"/>
      <c r="F5" s="370">
        <f>+'A. Investment parameters'!C8</f>
        <v>0.87466666666666659</v>
      </c>
      <c r="G5" s="370">
        <f t="shared" si="0"/>
        <v>8.5190536690680718E-2</v>
      </c>
    </row>
    <row r="6" spans="1:7">
      <c r="A6" s="366" t="s">
        <v>570</v>
      </c>
      <c r="B6" s="363">
        <v>3.5745530801104146E-2</v>
      </c>
      <c r="C6" s="368">
        <v>0</v>
      </c>
      <c r="D6" s="363">
        <v>1</v>
      </c>
      <c r="E6" s="363"/>
      <c r="F6" s="370">
        <f>+'A. Investment parameters'!C8</f>
        <v>0.87466666666666659</v>
      </c>
      <c r="G6" s="370">
        <f t="shared" si="0"/>
        <v>3.1265424274032422E-2</v>
      </c>
    </row>
    <row r="7" spans="1:7">
      <c r="A7" s="365" t="s">
        <v>571</v>
      </c>
      <c r="B7" s="363">
        <v>0.32283266073493949</v>
      </c>
      <c r="C7" s="368">
        <v>0.4</v>
      </c>
      <c r="D7" s="363">
        <v>0.6</v>
      </c>
      <c r="E7" s="370">
        <f>+'A. Investment parameters'!C4</f>
        <v>1.0788464342239807</v>
      </c>
      <c r="F7" s="370">
        <f>+'A. Investment parameters'!C9</f>
        <v>0.9174311926605504</v>
      </c>
      <c r="G7" s="370">
        <f t="shared" si="0"/>
        <v>0.31702079773467245</v>
      </c>
    </row>
    <row r="8" spans="1:7">
      <c r="A8" s="365" t="s">
        <v>572</v>
      </c>
      <c r="B8" s="363">
        <v>1.231358789903258E-4</v>
      </c>
      <c r="C8" s="368">
        <v>0</v>
      </c>
      <c r="D8" s="363">
        <v>1</v>
      </c>
      <c r="E8" s="363"/>
      <c r="F8" s="370">
        <f>+'A. Investment parameters'!C9</f>
        <v>0.9174311926605504</v>
      </c>
      <c r="G8" s="370">
        <f t="shared" si="0"/>
        <v>1.1296869632139981E-4</v>
      </c>
    </row>
    <row r="9" spans="1:7">
      <c r="A9" s="365" t="s">
        <v>573</v>
      </c>
      <c r="B9" s="363">
        <v>2.0826532568376258E-2</v>
      </c>
      <c r="C9" s="368">
        <v>0</v>
      </c>
      <c r="D9" s="363">
        <v>1</v>
      </c>
      <c r="E9" s="363"/>
      <c r="F9" s="370">
        <f>+'A. Investment parameters'!C9</f>
        <v>0.9174311926605504</v>
      </c>
      <c r="G9" s="370">
        <f t="shared" si="0"/>
        <v>1.9106910613189226E-2</v>
      </c>
    </row>
    <row r="10" spans="1:7">
      <c r="A10" s="365" t="s">
        <v>574</v>
      </c>
      <c r="B10" s="363">
        <v>4.5394636705089163E-2</v>
      </c>
      <c r="C10" s="368">
        <v>0</v>
      </c>
      <c r="D10" s="363">
        <v>1</v>
      </c>
      <c r="E10" s="363"/>
      <c r="F10" s="370">
        <f>+'A. Investment parameters'!C9</f>
        <v>0.9174311926605504</v>
      </c>
      <c r="G10" s="370">
        <f t="shared" si="0"/>
        <v>4.1646455692742348E-2</v>
      </c>
    </row>
    <row r="11" spans="1:7">
      <c r="A11" s="365" t="s">
        <v>575</v>
      </c>
      <c r="B11" s="363">
        <v>3.0263091136726112E-2</v>
      </c>
      <c r="C11" s="368">
        <v>1</v>
      </c>
      <c r="D11" s="363">
        <v>0</v>
      </c>
      <c r="E11" s="370">
        <f>+'A. Investment parameters'!C4</f>
        <v>1.0788464342239807</v>
      </c>
      <c r="F11" s="363"/>
      <c r="G11" s="370">
        <f t="shared" si="0"/>
        <v>3.2649227961452323E-2</v>
      </c>
    </row>
    <row r="12" spans="1:7">
      <c r="A12" s="365" t="s">
        <v>576</v>
      </c>
      <c r="B12" s="363">
        <v>0.1647179599144839</v>
      </c>
      <c r="C12" s="368">
        <v>0</v>
      </c>
      <c r="D12" s="363">
        <v>1</v>
      </c>
      <c r="E12" s="363"/>
      <c r="F12" s="371">
        <f>+'A. Investment parameters'!C9</f>
        <v>0.9174311926605504</v>
      </c>
      <c r="G12" s="370">
        <f t="shared" si="0"/>
        <v>0.15111739441695771</v>
      </c>
    </row>
    <row r="13" spans="1:7" s="326" customFormat="1">
      <c r="A13" s="367" t="s">
        <v>290</v>
      </c>
      <c r="B13" s="363">
        <v>1</v>
      </c>
      <c r="C13" s="364"/>
      <c r="D13" s="363"/>
      <c r="E13" s="363"/>
      <c r="F13" s="363"/>
      <c r="G13" s="371">
        <f>SUM(G3:G12)</f>
        <v>0.91278822134474347</v>
      </c>
    </row>
    <row r="14" spans="1:7" s="326" customFormat="1">
      <c r="B14" s="341"/>
      <c r="C14" s="352"/>
      <c r="D14" s="352"/>
      <c r="E14" s="352"/>
      <c r="F14" s="352"/>
    </row>
    <row r="15" spans="1:7" s="326" customFormat="1">
      <c r="B15" s="341"/>
    </row>
    <row r="16" spans="1:7" s="326" customFormat="1">
      <c r="B16" s="341"/>
    </row>
    <row r="17" spans="2:3" s="326" customFormat="1">
      <c r="B17" s="341"/>
    </row>
    <row r="18" spans="2:3" s="326" customFormat="1">
      <c r="B18" s="341"/>
      <c r="C18" s="348">
        <f>+B10*60%</f>
        <v>2.7236782023053498E-2</v>
      </c>
    </row>
    <row r="19" spans="2:3" s="326" customFormat="1">
      <c r="B19" s="341"/>
      <c r="C19" s="348">
        <f>+B10*0.4</f>
        <v>1.8157854682035665E-2</v>
      </c>
    </row>
    <row r="20" spans="2:3" s="326" customFormat="1">
      <c r="B20" s="341"/>
    </row>
    <row r="21" spans="2:3" s="326" customFormat="1">
      <c r="B21" s="341"/>
    </row>
    <row r="22" spans="2:3" s="326" customFormat="1">
      <c r="B22" s="341"/>
    </row>
    <row r="23" spans="2:3" s="326" customFormat="1">
      <c r="B23" s="341"/>
    </row>
    <row r="24" spans="2:3" s="326" customFormat="1">
      <c r="B24" s="341"/>
    </row>
    <row r="25" spans="2:3" s="326" customFormat="1">
      <c r="B25" s="341"/>
    </row>
    <row r="26" spans="2:3" s="326" customFormat="1">
      <c r="B26" s="341"/>
    </row>
    <row r="27" spans="2:3" s="326" customFormat="1">
      <c r="B27" s="341"/>
    </row>
    <row r="28" spans="2:3" s="326" customFormat="1">
      <c r="B28" s="341"/>
    </row>
    <row r="29" spans="2:3" s="326" customFormat="1">
      <c r="B29" s="341"/>
    </row>
    <row r="30" spans="2:3" s="326" customFormat="1">
      <c r="B30" s="341"/>
    </row>
    <row r="31" spans="2:3" s="326" customFormat="1">
      <c r="B31" s="341"/>
    </row>
    <row r="32" spans="2:3" s="326" customFormat="1">
      <c r="B32" s="341"/>
    </row>
    <row r="33" spans="2:2" s="326" customFormat="1">
      <c r="B33" s="341"/>
    </row>
    <row r="34" spans="2:2" s="326" customFormat="1">
      <c r="B34" s="341"/>
    </row>
    <row r="35" spans="2:2" s="326" customFormat="1">
      <c r="B35" s="341"/>
    </row>
    <row r="36" spans="2:2" s="326" customFormat="1">
      <c r="B36" s="341"/>
    </row>
    <row r="37" spans="2:2" s="326" customFormat="1">
      <c r="B37" s="341"/>
    </row>
    <row r="38" spans="2:2" s="326" customFormat="1">
      <c r="B38" s="341"/>
    </row>
    <row r="39" spans="2:2" s="326" customFormat="1">
      <c r="B39" s="341"/>
    </row>
    <row r="40" spans="2:2" s="326" customFormat="1">
      <c r="B40" s="341"/>
    </row>
    <row r="41" spans="2:2" s="326" customFormat="1">
      <c r="B41" s="341"/>
    </row>
    <row r="42" spans="2:2" s="326" customFormat="1">
      <c r="B42" s="341"/>
    </row>
    <row r="43" spans="2:2" s="326" customFormat="1">
      <c r="B43" s="341"/>
    </row>
    <row r="44" spans="2:2" s="326" customFormat="1">
      <c r="B44" s="341"/>
    </row>
    <row r="45" spans="2:2" s="326" customFormat="1">
      <c r="B45" s="341"/>
    </row>
    <row r="46" spans="2:2" s="326" customFormat="1">
      <c r="B46" s="341"/>
    </row>
    <row r="47" spans="2:2" s="326" customFormat="1">
      <c r="B47" s="341"/>
    </row>
    <row r="48" spans="2:2" s="326" customFormat="1">
      <c r="B48" s="341"/>
    </row>
    <row r="49" spans="2:2" s="326" customFormat="1">
      <c r="B49" s="341"/>
    </row>
    <row r="50" spans="2:2" s="326" customFormat="1">
      <c r="B50" s="341"/>
    </row>
    <row r="51" spans="2:2" s="326" customFormat="1">
      <c r="B51" s="341"/>
    </row>
    <row r="52" spans="2:2" s="326" customFormat="1">
      <c r="B52" s="341"/>
    </row>
    <row r="53" spans="2:2" s="326" customFormat="1">
      <c r="B53" s="341"/>
    </row>
    <row r="54" spans="2:2" s="326" customFormat="1">
      <c r="B54" s="341"/>
    </row>
    <row r="55" spans="2:2" s="326" customFormat="1">
      <c r="B55" s="341"/>
    </row>
    <row r="56" spans="2:2" s="326" customFormat="1">
      <c r="B56" s="341"/>
    </row>
    <row r="57" spans="2:2" s="326" customFormat="1">
      <c r="B57" s="341"/>
    </row>
    <row r="58" spans="2:2" s="326" customFormat="1">
      <c r="B58" s="341"/>
    </row>
    <row r="59" spans="2:2" s="326" customFormat="1">
      <c r="B59" s="341"/>
    </row>
    <row r="60" spans="2:2" s="326" customFormat="1">
      <c r="B60" s="341"/>
    </row>
  </sheetData>
  <mergeCells count="3">
    <mergeCell ref="A1:A2"/>
    <mergeCell ref="B1:B2"/>
    <mergeCell ref="C1:D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7AE1-9294-448E-8087-53D7BB0B83E5}">
  <sheetPr codeName="Sheet7">
    <tabColor theme="6" tint="0.59999389629810485"/>
  </sheetPr>
  <dimension ref="A1:L26"/>
  <sheetViews>
    <sheetView workbookViewId="0">
      <selection activeCell="C26" sqref="C26"/>
    </sheetView>
  </sheetViews>
  <sheetFormatPr defaultRowHeight="14.45"/>
  <cols>
    <col min="1" max="1" width="56.140625" customWidth="1"/>
    <col min="2" max="2" width="4.85546875" bestFit="1" customWidth="1"/>
    <col min="3" max="3" width="9.42578125" bestFit="1" customWidth="1"/>
    <col min="4" max="4" width="4.85546875" bestFit="1" customWidth="1"/>
    <col min="5" max="5" width="18.28515625" bestFit="1" customWidth="1"/>
    <col min="6" max="6" width="15.28515625" bestFit="1" customWidth="1"/>
    <col min="7" max="7" width="20.7109375" customWidth="1"/>
    <col min="8" max="8" width="24.7109375" customWidth="1"/>
    <col min="9" max="9" width="17.140625" customWidth="1"/>
    <col min="10" max="10" width="15.7109375" customWidth="1"/>
    <col min="11" max="12" width="20.140625" customWidth="1"/>
  </cols>
  <sheetData>
    <row r="1" spans="1:12" ht="21.6" customHeight="1">
      <c r="A1" s="360" t="s">
        <v>273</v>
      </c>
      <c r="B1" s="360" t="s">
        <v>559</v>
      </c>
      <c r="C1" s="360" t="s">
        <v>274</v>
      </c>
      <c r="D1" s="360" t="s">
        <v>559</v>
      </c>
      <c r="E1" s="360" t="s">
        <v>577</v>
      </c>
      <c r="F1" s="360" t="s">
        <v>578</v>
      </c>
      <c r="G1" s="360" t="s">
        <v>579</v>
      </c>
      <c r="H1" s="360" t="s">
        <v>580</v>
      </c>
      <c r="I1" s="360" t="s">
        <v>290</v>
      </c>
      <c r="J1" s="360" t="s">
        <v>581</v>
      </c>
      <c r="K1" s="360" t="s">
        <v>582</v>
      </c>
      <c r="L1" s="360" t="s">
        <v>583</v>
      </c>
    </row>
    <row r="2" spans="1:12">
      <c r="A2" s="344" t="s">
        <v>276</v>
      </c>
      <c r="B2" s="344"/>
      <c r="C2" s="345">
        <v>10000</v>
      </c>
      <c r="D2" s="354">
        <f>+C2/$C$18</f>
        <v>0.12385894942839094</v>
      </c>
      <c r="E2" s="2" t="s">
        <v>584</v>
      </c>
      <c r="F2" s="356">
        <f>+'A.4b BudgetSimpl '!I18</f>
        <v>665486.76500000001</v>
      </c>
      <c r="G2" s="356">
        <f>+D2*'A.4b BudgetSimpl '!$I$40</f>
        <v>380472.75412759947</v>
      </c>
      <c r="H2" s="356">
        <f>+('A.4b BudgetSimpl '!$I$46-'A.4b BudgetSimpl '!$I$40-'A.6 Beneficiary hectares'!$F$2-'A.6 Beneficiary hectares'!$F$3-'A.6 Beneficiary hectares'!$F$4-'A.6 Beneficiary hectares'!$F$11-'A.6 Beneficiary hectares'!$F$12-'A.6 Beneficiary hectares'!$F$17)*D2</f>
        <v>505291.94560734241</v>
      </c>
      <c r="I2" s="356">
        <f>+F2+G2+H2</f>
        <v>1551251.4647349417</v>
      </c>
      <c r="J2" s="355">
        <f>+I2/C2</f>
        <v>155.12514647349417</v>
      </c>
      <c r="K2" s="251">
        <f>+F2/C2</f>
        <v>66.548676499999999</v>
      </c>
      <c r="L2" s="355">
        <f>+(G2+H2)/C2</f>
        <v>88.576469973494184</v>
      </c>
    </row>
    <row r="3" spans="1:12">
      <c r="A3" s="344" t="s">
        <v>277</v>
      </c>
      <c r="B3" s="344"/>
      <c r="C3" s="345">
        <v>12000</v>
      </c>
      <c r="D3" s="354">
        <f>+C3/$C$18</f>
        <v>0.14863073931406914</v>
      </c>
      <c r="E3" s="2" t="s">
        <v>585</v>
      </c>
      <c r="F3" s="356">
        <f>+'A.4b BudgetSimpl '!I27</f>
        <v>1076595.375</v>
      </c>
      <c r="G3" s="356">
        <f>+D3*'A.4b BudgetSimpl '!$I$40</f>
        <v>456567.30495311943</v>
      </c>
      <c r="H3" s="356">
        <f>+('A.4b BudgetSimpl '!$I$46-'A.4b BudgetSimpl '!$I$40-'A.6 Beneficiary hectares'!$F$2-'A.6 Beneficiary hectares'!$F$3-'A.6 Beneficiary hectares'!$F$4-'A.6 Beneficiary hectares'!$F$11-'A.6 Beneficiary hectares'!$F$12-'A.6 Beneficiary hectares'!$F$17)*D3</f>
        <v>606350.33472881094</v>
      </c>
      <c r="I3" s="356">
        <f t="shared" ref="I3:I18" si="0">+F3+G3+H3</f>
        <v>2139513.0146819307</v>
      </c>
      <c r="J3" s="355">
        <f t="shared" ref="J3:J18" si="1">+I3/C3</f>
        <v>178.29275122349421</v>
      </c>
      <c r="K3" s="251">
        <f t="shared" ref="K3:K18" si="2">+F3/C3</f>
        <v>89.716281249999994</v>
      </c>
      <c r="L3" s="355">
        <f t="shared" ref="L3:L18" si="3">+(G3+H3)/C3</f>
        <v>88.576469973494198</v>
      </c>
    </row>
    <row r="4" spans="1:12">
      <c r="A4" s="344" t="s">
        <v>278</v>
      </c>
      <c r="B4" s="344"/>
      <c r="C4" s="345">
        <f>SUM(C5:C10)</f>
        <v>26562</v>
      </c>
      <c r="D4" s="354">
        <f>+C4/$C$18</f>
        <v>0.32899414147169204</v>
      </c>
      <c r="E4" s="2" t="s">
        <v>586</v>
      </c>
      <c r="F4" s="356">
        <f>+'A.4b BudgetSimpl '!I26+'A.4b BudgetSimpl '!I37</f>
        <v>14848238.571249999</v>
      </c>
      <c r="G4" s="356">
        <f>+D4*'A.4b BudgetSimpl '!$I$40</f>
        <v>1010611.7295137298</v>
      </c>
      <c r="H4" s="356">
        <f>+('A.4b BudgetSimpl '!$I$46-'A.4b BudgetSimpl '!$I$40-'A.6 Beneficiary hectares'!$F$2-'A.6 Beneficiary hectares'!$F$3-'A.6 Beneficiary hectares'!$F$4-'A.6 Beneficiary hectares'!$F$11-'A.6 Beneficiary hectares'!$F$12-'A.6 Beneficiary hectares'!$F$17)*D4</f>
        <v>1342156.4659222229</v>
      </c>
      <c r="I4" s="356">
        <f t="shared" si="0"/>
        <v>17201006.766685952</v>
      </c>
      <c r="J4" s="355">
        <f t="shared" si="1"/>
        <v>647.57950330118035</v>
      </c>
      <c r="K4" s="251">
        <f t="shared" si="2"/>
        <v>559.00303332768613</v>
      </c>
      <c r="L4" s="355">
        <f t="shared" si="3"/>
        <v>88.576469973494198</v>
      </c>
    </row>
    <row r="5" spans="1:12">
      <c r="A5" s="458" t="s">
        <v>279</v>
      </c>
      <c r="B5" s="344"/>
      <c r="C5" s="372">
        <v>6000</v>
      </c>
      <c r="D5" s="373">
        <f>+C5/$C$4</f>
        <v>0.22588660492432799</v>
      </c>
      <c r="E5" s="81"/>
      <c r="F5" s="357">
        <f>+F$4*$D5</f>
        <v>3354018.1999661168</v>
      </c>
      <c r="G5" s="357">
        <f t="shared" ref="G5:H10" si="4">+G$4*$D5</f>
        <v>228283.65247655971</v>
      </c>
      <c r="H5" s="357">
        <f t="shared" si="4"/>
        <v>303175.16736440547</v>
      </c>
      <c r="I5" s="356">
        <f t="shared" si="0"/>
        <v>3885477.0198070821</v>
      </c>
      <c r="J5" s="355">
        <f t="shared" si="1"/>
        <v>647.57950330118035</v>
      </c>
      <c r="K5" s="251">
        <f t="shared" si="2"/>
        <v>559.00303332768613</v>
      </c>
      <c r="L5" s="355">
        <f t="shared" si="3"/>
        <v>88.576469973494198</v>
      </c>
    </row>
    <row r="6" spans="1:12">
      <c r="A6" s="458" t="s">
        <v>280</v>
      </c>
      <c r="B6" s="344"/>
      <c r="C6" s="372">
        <v>5000</v>
      </c>
      <c r="D6" s="373">
        <f t="shared" ref="D6:D10" si="5">+C6/$C$4</f>
        <v>0.18823883743693998</v>
      </c>
      <c r="E6" s="81"/>
      <c r="F6" s="357">
        <f t="shared" ref="F6:F10" si="6">+$F$4*D6</f>
        <v>2795015.1666384307</v>
      </c>
      <c r="G6" s="357">
        <f t="shared" si="4"/>
        <v>190236.37706379974</v>
      </c>
      <c r="H6" s="357">
        <f t="shared" si="4"/>
        <v>252645.9728036712</v>
      </c>
      <c r="I6" s="356">
        <f t="shared" si="0"/>
        <v>3237897.5165059017</v>
      </c>
      <c r="J6" s="355">
        <f t="shared" si="1"/>
        <v>647.57950330118035</v>
      </c>
      <c r="K6" s="251">
        <f t="shared" si="2"/>
        <v>559.00303332768613</v>
      </c>
      <c r="L6" s="355">
        <f t="shared" si="3"/>
        <v>88.576469973494184</v>
      </c>
    </row>
    <row r="7" spans="1:12">
      <c r="A7" s="458" t="s">
        <v>281</v>
      </c>
      <c r="B7" s="344"/>
      <c r="C7" s="372">
        <v>7000</v>
      </c>
      <c r="D7" s="373">
        <f t="shared" si="5"/>
        <v>0.26353437241171601</v>
      </c>
      <c r="E7" s="81"/>
      <c r="F7" s="357">
        <f t="shared" si="6"/>
        <v>3913021.2332938034</v>
      </c>
      <c r="G7" s="357">
        <f t="shared" si="4"/>
        <v>266330.92788931966</v>
      </c>
      <c r="H7" s="357">
        <f t="shared" si="4"/>
        <v>353704.36192513973</v>
      </c>
      <c r="I7" s="356">
        <f t="shared" si="0"/>
        <v>4533056.5231082626</v>
      </c>
      <c r="J7" s="355">
        <f t="shared" si="1"/>
        <v>647.57950330118035</v>
      </c>
      <c r="K7" s="251">
        <f t="shared" si="2"/>
        <v>559.00303332768624</v>
      </c>
      <c r="L7" s="355">
        <f t="shared" si="3"/>
        <v>88.576469973494198</v>
      </c>
    </row>
    <row r="8" spans="1:12">
      <c r="A8" s="458" t="s">
        <v>282</v>
      </c>
      <c r="B8" s="344"/>
      <c r="C8" s="372">
        <v>6000</v>
      </c>
      <c r="D8" s="373">
        <f t="shared" si="5"/>
        <v>0.22588660492432799</v>
      </c>
      <c r="E8" s="81"/>
      <c r="F8" s="357">
        <f t="shared" si="6"/>
        <v>3354018.1999661168</v>
      </c>
      <c r="G8" s="357">
        <f t="shared" si="4"/>
        <v>228283.65247655971</v>
      </c>
      <c r="H8" s="357">
        <f t="shared" si="4"/>
        <v>303175.16736440547</v>
      </c>
      <c r="I8" s="356">
        <f t="shared" si="0"/>
        <v>3885477.0198070821</v>
      </c>
      <c r="J8" s="355">
        <f t="shared" si="1"/>
        <v>647.57950330118035</v>
      </c>
      <c r="K8" s="251">
        <f t="shared" si="2"/>
        <v>559.00303332768613</v>
      </c>
      <c r="L8" s="355">
        <f t="shared" si="3"/>
        <v>88.576469973494198</v>
      </c>
    </row>
    <row r="9" spans="1:12">
      <c r="A9" s="458" t="s">
        <v>283</v>
      </c>
      <c r="B9" s="344"/>
      <c r="C9" s="372">
        <v>500</v>
      </c>
      <c r="D9" s="373">
        <f t="shared" si="5"/>
        <v>1.8823883743693998E-2</v>
      </c>
      <c r="E9" s="81"/>
      <c r="F9" s="357">
        <f t="shared" si="6"/>
        <v>279501.51666384307</v>
      </c>
      <c r="G9" s="357">
        <f t="shared" si="4"/>
        <v>19023.637706379974</v>
      </c>
      <c r="H9" s="357">
        <f t="shared" si="4"/>
        <v>25264.597280367121</v>
      </c>
      <c r="I9" s="356">
        <f t="shared" si="0"/>
        <v>323789.75165059016</v>
      </c>
      <c r="J9" s="355">
        <f t="shared" si="1"/>
        <v>647.57950330118035</v>
      </c>
      <c r="K9" s="251">
        <f t="shared" si="2"/>
        <v>559.00303332768613</v>
      </c>
      <c r="L9" s="355">
        <f t="shared" si="3"/>
        <v>88.576469973494184</v>
      </c>
    </row>
    <row r="10" spans="1:12">
      <c r="A10" s="458" t="s">
        <v>284</v>
      </c>
      <c r="B10" s="344"/>
      <c r="C10" s="372">
        <v>2062</v>
      </c>
      <c r="D10" s="373">
        <f t="shared" si="5"/>
        <v>7.7629696558994057E-2</v>
      </c>
      <c r="E10" s="81"/>
      <c r="F10" s="357">
        <f t="shared" si="6"/>
        <v>1152664.2547216888</v>
      </c>
      <c r="G10" s="357">
        <f t="shared" si="4"/>
        <v>78453.481901111023</v>
      </c>
      <c r="H10" s="357">
        <f t="shared" si="4"/>
        <v>104191.19918423402</v>
      </c>
      <c r="I10" s="356">
        <f t="shared" si="0"/>
        <v>1335308.9358070339</v>
      </c>
      <c r="J10" s="355">
        <f t="shared" si="1"/>
        <v>647.57950330118035</v>
      </c>
      <c r="K10" s="251">
        <f t="shared" si="2"/>
        <v>559.00303332768613</v>
      </c>
      <c r="L10" s="355">
        <f t="shared" si="3"/>
        <v>88.576469973494198</v>
      </c>
    </row>
    <row r="11" spans="1:12">
      <c r="A11" s="344" t="s">
        <v>285</v>
      </c>
      <c r="B11" s="344"/>
      <c r="C11" s="345">
        <v>24375</v>
      </c>
      <c r="D11" s="354">
        <f t="shared" ref="D11:D17" si="7">+C11/$C$18</f>
        <v>0.30190618923170293</v>
      </c>
      <c r="E11" s="2" t="s">
        <v>587</v>
      </c>
      <c r="F11" s="356">
        <f>+'A.4b BudgetSimpl '!I38</f>
        <v>12238217.614999998</v>
      </c>
      <c r="G11" s="356">
        <f>+D11*'A.4b BudgetSimpl '!$I$40</f>
        <v>927402.33818602376</v>
      </c>
      <c r="H11" s="356">
        <f>+('A.4b BudgetSimpl '!$I$46-'A.4b BudgetSimpl '!$I$40-'A.6 Beneficiary hectares'!$F$2-'A.6 Beneficiary hectares'!$F$3-'A.6 Beneficiary hectares'!$F$4-'A.6 Beneficiary hectares'!$F$11-'A.6 Beneficiary hectares'!$F$12-'A.6 Beneficiary hectares'!$F$17)*D11</f>
        <v>1231649.1174178971</v>
      </c>
      <c r="I11" s="356">
        <f t="shared" si="0"/>
        <v>14397269.070603918</v>
      </c>
      <c r="J11" s="355">
        <f t="shared" si="1"/>
        <v>590.6571926401607</v>
      </c>
      <c r="K11" s="251">
        <f t="shared" si="2"/>
        <v>502.08072266666659</v>
      </c>
      <c r="L11" s="355">
        <f t="shared" si="3"/>
        <v>88.576469973494184</v>
      </c>
    </row>
    <row r="12" spans="1:12">
      <c r="A12" s="344" t="s">
        <v>286</v>
      </c>
      <c r="B12" s="347">
        <f>SUM(B13:B16)</f>
        <v>1</v>
      </c>
      <c r="C12" s="345">
        <v>7000</v>
      </c>
      <c r="D12" s="354">
        <f t="shared" si="7"/>
        <v>8.6701264599873665E-2</v>
      </c>
      <c r="E12" s="2" t="s">
        <v>588</v>
      </c>
      <c r="F12" s="356">
        <f>+'A.4b BudgetSimpl '!I39</f>
        <v>4313552.2</v>
      </c>
      <c r="G12" s="356">
        <f>+D12*'A.4b BudgetSimpl '!$I$40</f>
        <v>266330.92788931966</v>
      </c>
      <c r="H12" s="356">
        <f>+('A.4b BudgetSimpl '!$I$46-'A.4b BudgetSimpl '!$I$40-'A.6 Beneficiary hectares'!$F$2-'A.6 Beneficiary hectares'!$F$3-'A.6 Beneficiary hectares'!$F$4-'A.6 Beneficiary hectares'!$F$11-'A.6 Beneficiary hectares'!$F$12-'A.6 Beneficiary hectares'!$F$17)*D12</f>
        <v>353704.36192513973</v>
      </c>
      <c r="I12" s="356">
        <f t="shared" si="0"/>
        <v>4933587.4898144603</v>
      </c>
      <c r="J12" s="355">
        <f t="shared" si="1"/>
        <v>704.79821283063723</v>
      </c>
      <c r="K12" s="251">
        <f t="shared" si="2"/>
        <v>616.22174285714289</v>
      </c>
      <c r="L12" s="355">
        <f t="shared" si="3"/>
        <v>88.576469973494198</v>
      </c>
    </row>
    <row r="13" spans="1:12">
      <c r="A13" s="458" t="s">
        <v>287</v>
      </c>
      <c r="B13" s="347">
        <v>0.5</v>
      </c>
      <c r="C13" s="345">
        <f>+$C$12*B13</f>
        <v>3500</v>
      </c>
      <c r="D13" s="354">
        <f t="shared" si="7"/>
        <v>4.3350632299936832E-2</v>
      </c>
      <c r="E13" s="2" t="s">
        <v>588</v>
      </c>
      <c r="F13" s="357">
        <f>+F12*B13</f>
        <v>2156776.1</v>
      </c>
      <c r="G13" s="358">
        <f>+G12*B13</f>
        <v>133165.46394465983</v>
      </c>
      <c r="H13" s="357">
        <f>+$H$12*B13</f>
        <v>176852.18096256987</v>
      </c>
      <c r="I13" s="357">
        <f t="shared" si="0"/>
        <v>2466793.7449072301</v>
      </c>
      <c r="J13" s="355">
        <f t="shared" si="1"/>
        <v>704.79821283063723</v>
      </c>
      <c r="K13" s="251">
        <f t="shared" si="2"/>
        <v>616.22174285714289</v>
      </c>
      <c r="L13" s="355">
        <f t="shared" si="3"/>
        <v>88.576469973494198</v>
      </c>
    </row>
    <row r="14" spans="1:12">
      <c r="A14" s="458" t="s">
        <v>288</v>
      </c>
      <c r="B14" s="347">
        <v>0.5</v>
      </c>
      <c r="C14" s="345">
        <f t="shared" ref="C14:C16" si="8">+$C$12*B14</f>
        <v>3500</v>
      </c>
      <c r="D14" s="354">
        <f t="shared" si="7"/>
        <v>4.3350632299936832E-2</v>
      </c>
      <c r="E14" s="2" t="s">
        <v>589</v>
      </c>
      <c r="F14" s="357">
        <f t="shared" ref="F14:F16" si="9">+F13*B14</f>
        <v>1078388.05</v>
      </c>
      <c r="G14" s="358">
        <f t="shared" ref="G14:G16" si="10">+G13*B14</f>
        <v>66582.731972329915</v>
      </c>
      <c r="H14" s="357">
        <f t="shared" ref="H14:H16" si="11">+$H$12*B14</f>
        <v>176852.18096256987</v>
      </c>
      <c r="I14" s="357">
        <f t="shared" si="0"/>
        <v>1321822.9629348998</v>
      </c>
      <c r="J14" s="355">
        <f t="shared" si="1"/>
        <v>377.66370369568568</v>
      </c>
      <c r="K14" s="251">
        <f t="shared" si="2"/>
        <v>308.11087142857144</v>
      </c>
      <c r="L14" s="355">
        <f t="shared" si="3"/>
        <v>69.552832267114226</v>
      </c>
    </row>
    <row r="15" spans="1:12">
      <c r="A15" s="458" t="s">
        <v>590</v>
      </c>
      <c r="B15" s="347">
        <v>0</v>
      </c>
      <c r="C15" s="345">
        <f t="shared" si="8"/>
        <v>0</v>
      </c>
      <c r="D15" s="354">
        <f t="shared" si="7"/>
        <v>0</v>
      </c>
      <c r="E15" s="2" t="s">
        <v>591</v>
      </c>
      <c r="F15" s="357">
        <f t="shared" si="9"/>
        <v>0</v>
      </c>
      <c r="G15" s="358">
        <f t="shared" si="10"/>
        <v>0</v>
      </c>
      <c r="H15" s="357">
        <f t="shared" si="11"/>
        <v>0</v>
      </c>
      <c r="I15" s="357">
        <f t="shared" si="0"/>
        <v>0</v>
      </c>
      <c r="J15" s="355" t="e">
        <f t="shared" si="1"/>
        <v>#DIV/0!</v>
      </c>
      <c r="K15" s="251" t="e">
        <f t="shared" si="2"/>
        <v>#DIV/0!</v>
      </c>
      <c r="L15" s="355" t="e">
        <f t="shared" si="3"/>
        <v>#DIV/0!</v>
      </c>
    </row>
    <row r="16" spans="1:12">
      <c r="A16" s="458" t="s">
        <v>592</v>
      </c>
      <c r="B16" s="347">
        <v>0</v>
      </c>
      <c r="C16" s="345">
        <f t="shared" si="8"/>
        <v>0</v>
      </c>
      <c r="D16" s="354">
        <f t="shared" si="7"/>
        <v>0</v>
      </c>
      <c r="E16" s="2" t="s">
        <v>593</v>
      </c>
      <c r="F16" s="357">
        <f t="shared" si="9"/>
        <v>0</v>
      </c>
      <c r="G16" s="358">
        <f t="shared" si="10"/>
        <v>0</v>
      </c>
      <c r="H16" s="357">
        <f t="shared" si="11"/>
        <v>0</v>
      </c>
      <c r="I16" s="357">
        <f t="shared" si="0"/>
        <v>0</v>
      </c>
      <c r="J16" s="355" t="e">
        <f t="shared" si="1"/>
        <v>#DIV/0!</v>
      </c>
      <c r="K16" s="251" t="e">
        <f t="shared" si="2"/>
        <v>#DIV/0!</v>
      </c>
      <c r="L16" s="355" t="e">
        <f t="shared" si="3"/>
        <v>#DIV/0!</v>
      </c>
    </row>
    <row r="17" spans="1:12">
      <c r="A17" s="344" t="s">
        <v>289</v>
      </c>
      <c r="B17" s="344"/>
      <c r="C17" s="346">
        <v>800</v>
      </c>
      <c r="D17" s="354">
        <f t="shared" si="7"/>
        <v>9.9087159542712751E-3</v>
      </c>
      <c r="E17" s="2" t="s">
        <v>587</v>
      </c>
      <c r="F17" s="356">
        <f>+'A.4b BudgetSimpl '!I38</f>
        <v>12238217.614999998</v>
      </c>
      <c r="G17" s="356">
        <f>+D17*'A.4b BudgetSimpl '!$I$40</f>
        <v>30437.820330207956</v>
      </c>
      <c r="H17" s="356">
        <f>+('A.4b BudgetSimpl '!$I$46-'A.4b BudgetSimpl '!$I$40-'A.6 Beneficiary hectares'!$F$2-'A.6 Beneficiary hectares'!$F$3-'A.6 Beneficiary hectares'!$F$4-'A.6 Beneficiary hectares'!$F$11-'A.6 Beneficiary hectares'!$F$12-'A.6 Beneficiary hectares'!$F$17)*D17</f>
        <v>40423.355648587392</v>
      </c>
      <c r="I17" s="356">
        <f t="shared" si="0"/>
        <v>12309078.790978793</v>
      </c>
      <c r="J17" s="355">
        <f t="shared" si="1"/>
        <v>15386.348488723492</v>
      </c>
      <c r="K17" s="251">
        <f t="shared" si="2"/>
        <v>15297.772018749998</v>
      </c>
      <c r="L17" s="355">
        <f t="shared" si="3"/>
        <v>88.576469973494184</v>
      </c>
    </row>
    <row r="18" spans="1:12">
      <c r="A18" s="346" t="s">
        <v>290</v>
      </c>
      <c r="B18" s="346"/>
      <c r="C18" s="345">
        <f t="shared" ref="C18:H18" si="12">+C2+C3+C4+C11+C12+C17</f>
        <v>80737</v>
      </c>
      <c r="D18" s="354">
        <f t="shared" si="12"/>
        <v>1</v>
      </c>
      <c r="E18" s="354" t="e">
        <f t="shared" si="12"/>
        <v>#VALUE!</v>
      </c>
      <c r="F18" s="359">
        <f t="shared" si="12"/>
        <v>45380308.141249999</v>
      </c>
      <c r="G18" s="359">
        <f t="shared" si="12"/>
        <v>3071822.8750000005</v>
      </c>
      <c r="H18" s="359">
        <f t="shared" si="12"/>
        <v>4079575.5812500003</v>
      </c>
      <c r="I18" s="356">
        <f t="shared" si="0"/>
        <v>52531706.597499996</v>
      </c>
      <c r="J18" s="355">
        <f t="shared" si="1"/>
        <v>650.65219908468237</v>
      </c>
      <c r="K18" s="251">
        <f t="shared" si="2"/>
        <v>562.07572911118814</v>
      </c>
      <c r="L18" s="355">
        <f t="shared" si="3"/>
        <v>88.576469973494198</v>
      </c>
    </row>
    <row r="20" spans="1:12">
      <c r="C20" s="79"/>
    </row>
    <row r="21" spans="1:12">
      <c r="C21" s="79"/>
    </row>
    <row r="22" spans="1:12">
      <c r="C22" s="79"/>
    </row>
    <row r="23" spans="1:12">
      <c r="C23" s="79"/>
    </row>
    <row r="24" spans="1:12">
      <c r="C24" s="79"/>
    </row>
    <row r="26" spans="1:12">
      <c r="C26" s="79"/>
    </row>
  </sheetData>
  <phoneticPr fontId="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F806A-22D5-4C25-AC63-5A20A6DBC74C}">
  <sheetPr codeName="Sheet8">
    <tabColor theme="5" tint="0.59999389629810485"/>
  </sheetPr>
  <dimension ref="A1:H34"/>
  <sheetViews>
    <sheetView topLeftCell="A44" workbookViewId="0">
      <selection activeCell="C26" sqref="C26"/>
    </sheetView>
  </sheetViews>
  <sheetFormatPr defaultColWidth="10.140625" defaultRowHeight="11.45"/>
  <cols>
    <col min="1" max="1" width="43.5703125" style="5" customWidth="1"/>
    <col min="2" max="2" width="39.4257812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8" ht="12">
      <c r="A1" s="4" t="s">
        <v>594</v>
      </c>
      <c r="D1" s="6"/>
      <c r="E1" s="6"/>
      <c r="F1" s="6"/>
    </row>
    <row r="2" spans="1:8" ht="12">
      <c r="A2" s="10" t="s">
        <v>595</v>
      </c>
      <c r="B2" s="10"/>
      <c r="C2" s="10"/>
      <c r="D2" s="11"/>
      <c r="E2" s="12"/>
      <c r="F2" s="12"/>
    </row>
    <row r="3" spans="1:8" ht="24">
      <c r="A3" s="596" t="s">
        <v>1</v>
      </c>
      <c r="B3" s="596"/>
      <c r="C3" s="596" t="s">
        <v>596</v>
      </c>
      <c r="D3" s="47"/>
      <c r="E3" s="43" t="s">
        <v>597</v>
      </c>
      <c r="F3" s="43" t="s">
        <v>598</v>
      </c>
    </row>
    <row r="4" spans="1:8" ht="12">
      <c r="A4" s="596"/>
      <c r="B4" s="596"/>
      <c r="C4" s="596"/>
      <c r="D4" s="46" t="s">
        <v>599</v>
      </c>
      <c r="E4" s="44">
        <v>2024</v>
      </c>
      <c r="F4" s="45" t="s">
        <v>600</v>
      </c>
    </row>
    <row r="5" spans="1:8" ht="12">
      <c r="A5" s="48" t="s">
        <v>601</v>
      </c>
      <c r="B5" s="48" t="s">
        <v>602</v>
      </c>
      <c r="C5" s="48"/>
      <c r="D5" s="49"/>
      <c r="E5" s="50"/>
      <c r="F5" s="51"/>
    </row>
    <row r="6" spans="1:8" ht="12">
      <c r="A6" s="48" t="s">
        <v>603</v>
      </c>
      <c r="B6" s="48"/>
      <c r="C6" s="48"/>
      <c r="D6" s="49"/>
      <c r="E6" s="50"/>
      <c r="F6" s="225"/>
    </row>
    <row r="7" spans="1:8" ht="12">
      <c r="A7" s="48"/>
      <c r="B7" s="223" t="s">
        <v>604</v>
      </c>
      <c r="C7" s="50" t="s">
        <v>605</v>
      </c>
      <c r="D7" s="52" t="s">
        <v>606</v>
      </c>
      <c r="E7" s="226">
        <f>+'Model 2 - Productive parameters'!I3</f>
        <v>150</v>
      </c>
      <c r="F7" s="25">
        <f>+E7*'A. Investment parameters'!$C$4</f>
        <v>161.8269651335971</v>
      </c>
    </row>
    <row r="8" spans="1:8" ht="12">
      <c r="A8" s="48"/>
      <c r="B8" s="223" t="s">
        <v>607</v>
      </c>
      <c r="C8" s="50" t="s">
        <v>605</v>
      </c>
      <c r="D8" s="52" t="s">
        <v>606</v>
      </c>
      <c r="E8" s="226">
        <f>+'Model 2 - Productive parameters'!I4</f>
        <v>80</v>
      </c>
      <c r="F8" s="25">
        <f>+E8*'A. Investment parameters'!$C$4</f>
        <v>86.307714737918459</v>
      </c>
    </row>
    <row r="9" spans="1:8" ht="12">
      <c r="A9" s="48"/>
      <c r="B9" s="223" t="s">
        <v>608</v>
      </c>
      <c r="C9" s="50" t="s">
        <v>605</v>
      </c>
      <c r="D9" s="52" t="s">
        <v>606</v>
      </c>
      <c r="E9" s="226">
        <f>+'Model 2 - Productive parameters'!I5</f>
        <v>125</v>
      </c>
      <c r="F9" s="25">
        <f>+E9*'A. Investment parameters'!$C$4</f>
        <v>134.85580427799761</v>
      </c>
    </row>
    <row r="10" spans="1:8" ht="12">
      <c r="A10" s="48"/>
      <c r="B10" s="224" t="s">
        <v>609</v>
      </c>
      <c r="C10" s="50" t="s">
        <v>605</v>
      </c>
      <c r="D10" s="52" t="s">
        <v>606</v>
      </c>
      <c r="E10" s="226">
        <f>+'Model 2 - Productive parameters'!I6</f>
        <v>80</v>
      </c>
      <c r="F10" s="25">
        <f>+E10*'A. Investment parameters'!$C$4</f>
        <v>86.307714737918459</v>
      </c>
    </row>
    <row r="11" spans="1:8" ht="12">
      <c r="A11" s="48"/>
      <c r="B11" s="232" t="s">
        <v>610</v>
      </c>
      <c r="C11" s="50"/>
      <c r="D11" s="52"/>
      <c r="E11" s="53"/>
      <c r="F11" s="53">
        <f>+E11*'A. Investment parameters'!$C$9</f>
        <v>0</v>
      </c>
    </row>
    <row r="12" spans="1:8" ht="12">
      <c r="A12" s="48"/>
      <c r="B12" s="224" t="s">
        <v>611</v>
      </c>
      <c r="C12" s="50" t="s">
        <v>605</v>
      </c>
      <c r="D12" s="52" t="s">
        <v>611</v>
      </c>
      <c r="E12" s="53">
        <v>40</v>
      </c>
      <c r="F12" s="53">
        <f>+E12*'A. Investment parameters'!$C$4</f>
        <v>43.15385736895923</v>
      </c>
      <c r="H12" s="5">
        <v>0</v>
      </c>
    </row>
    <row r="13" spans="1:8" ht="12">
      <c r="A13" s="48"/>
      <c r="B13" s="224" t="s">
        <v>612</v>
      </c>
      <c r="C13" s="50" t="s">
        <v>566</v>
      </c>
      <c r="D13" s="52" t="s">
        <v>613</v>
      </c>
      <c r="E13" s="53"/>
      <c r="F13" s="53">
        <f>+'A.3 Shadow prices'!B13</f>
        <v>8.48</v>
      </c>
      <c r="H13" s="5">
        <v>0</v>
      </c>
    </row>
    <row r="14" spans="1:8" ht="12">
      <c r="A14" s="48"/>
      <c r="B14" s="224"/>
      <c r="C14" s="50"/>
      <c r="D14" s="52"/>
      <c r="E14" s="53"/>
      <c r="F14" s="53"/>
    </row>
    <row r="15" spans="1:8" ht="12">
      <c r="A15" s="33"/>
      <c r="B15" s="228" t="s">
        <v>614</v>
      </c>
      <c r="C15" s="50"/>
      <c r="D15" s="52"/>
      <c r="E15" s="53"/>
      <c r="F15" s="53"/>
    </row>
    <row r="16" spans="1:8" ht="14.45">
      <c r="A16" s="33"/>
      <c r="B16" s="229" t="s">
        <v>615</v>
      </c>
      <c r="C16" s="50"/>
      <c r="D16" s="52"/>
      <c r="E16" s="53"/>
      <c r="F16" s="53"/>
    </row>
    <row r="17" spans="1:6" ht="14.45">
      <c r="A17" s="33"/>
      <c r="B17" s="229" t="s">
        <v>616</v>
      </c>
      <c r="C17" s="50" t="s">
        <v>566</v>
      </c>
      <c r="D17" s="52" t="s">
        <v>617</v>
      </c>
      <c r="E17" s="229">
        <v>2</v>
      </c>
      <c r="F17" s="53">
        <f>+E17*'A. Investment parameters'!$C$9</f>
        <v>1.8348623853211008</v>
      </c>
    </row>
    <row r="18" spans="1:6" ht="14.45">
      <c r="A18" s="33"/>
      <c r="B18" s="229" t="s">
        <v>618</v>
      </c>
      <c r="C18" s="50" t="s">
        <v>566</v>
      </c>
      <c r="D18" s="52" t="s">
        <v>617</v>
      </c>
      <c r="E18" s="229">
        <v>2</v>
      </c>
      <c r="F18" s="53">
        <f>+E18*'A. Investment parameters'!$C$9</f>
        <v>1.8348623853211008</v>
      </c>
    </row>
    <row r="19" spans="1:6" ht="14.45">
      <c r="A19" s="33"/>
      <c r="B19" s="229" t="s">
        <v>619</v>
      </c>
      <c r="C19" s="50" t="s">
        <v>566</v>
      </c>
      <c r="D19" s="52" t="s">
        <v>617</v>
      </c>
      <c r="E19" s="229">
        <v>2</v>
      </c>
      <c r="F19" s="53">
        <f>+E19*'A. Investment parameters'!$C$9</f>
        <v>1.8348623853211008</v>
      </c>
    </row>
    <row r="20" spans="1:6" ht="14.45">
      <c r="A20" s="33"/>
      <c r="B20" s="229" t="s">
        <v>620</v>
      </c>
      <c r="C20" s="50" t="s">
        <v>566</v>
      </c>
      <c r="D20" s="52" t="s">
        <v>617</v>
      </c>
      <c r="E20" s="229">
        <v>2</v>
      </c>
      <c r="F20" s="53">
        <f>+E20*'A. Investment parameters'!$C$9</f>
        <v>1.8348623853211008</v>
      </c>
    </row>
    <row r="21" spans="1:6" ht="14.45">
      <c r="A21" s="33"/>
      <c r="B21" s="229" t="s">
        <v>621</v>
      </c>
      <c r="C21" s="50" t="s">
        <v>566</v>
      </c>
      <c r="D21" s="52" t="s">
        <v>617</v>
      </c>
      <c r="E21" s="229">
        <f>+'B. Prices - agroforestry'!E29</f>
        <v>1.5</v>
      </c>
      <c r="F21" s="53">
        <f>+E21*'A. Investment parameters'!$C$9</f>
        <v>1.3761467889908257</v>
      </c>
    </row>
    <row r="22" spans="1:6" ht="14.45">
      <c r="A22" s="33"/>
      <c r="B22" s="229" t="s">
        <v>622</v>
      </c>
      <c r="C22" s="50" t="s">
        <v>566</v>
      </c>
      <c r="D22" s="52" t="s">
        <v>617</v>
      </c>
      <c r="E22" s="229">
        <f>+'B. Prices - agroforestry'!E30</f>
        <v>10</v>
      </c>
      <c r="F22" s="53">
        <f>+E22*'A. Investment parameters'!$C$9</f>
        <v>9.1743119266055047</v>
      </c>
    </row>
    <row r="23" spans="1:6" ht="14.45">
      <c r="A23" s="33"/>
      <c r="B23" s="229" t="s">
        <v>623</v>
      </c>
      <c r="C23" s="50" t="s">
        <v>566</v>
      </c>
      <c r="D23" s="52" t="s">
        <v>617</v>
      </c>
      <c r="E23" s="229">
        <f>+'B. Prices - agroforestry'!E31</f>
        <v>10</v>
      </c>
      <c r="F23" s="53">
        <f>+E23*'A. Investment parameters'!$C$9</f>
        <v>9.1743119266055047</v>
      </c>
    </row>
    <row r="24" spans="1:6" ht="14.45">
      <c r="A24" s="33"/>
      <c r="B24" s="231" t="s">
        <v>624</v>
      </c>
      <c r="C24" s="50" t="s">
        <v>566</v>
      </c>
      <c r="D24" s="52" t="s">
        <v>625</v>
      </c>
      <c r="E24" s="229">
        <v>20</v>
      </c>
      <c r="F24" s="53">
        <f>+E24*'A. Investment parameters'!$C$9</f>
        <v>18.348623853211009</v>
      </c>
    </row>
    <row r="25" spans="1:6" ht="14.45">
      <c r="A25" s="33"/>
      <c r="B25" s="312" t="s">
        <v>626</v>
      </c>
      <c r="C25" s="50" t="s">
        <v>605</v>
      </c>
      <c r="D25" s="52" t="s">
        <v>627</v>
      </c>
      <c r="E25" s="229">
        <v>20</v>
      </c>
      <c r="F25" s="53">
        <f>+E25*'A. Investment parameters'!$C$4</f>
        <v>21.576928684479615</v>
      </c>
    </row>
    <row r="26" spans="1:6" ht="14.45">
      <c r="A26" s="33"/>
      <c r="B26" s="312" t="s">
        <v>628</v>
      </c>
      <c r="C26" s="50" t="s">
        <v>566</v>
      </c>
      <c r="D26" s="52" t="s">
        <v>627</v>
      </c>
      <c r="E26" s="229">
        <v>10</v>
      </c>
      <c r="F26" s="53">
        <f>+E26*'A. Investment parameters'!$C$9</f>
        <v>9.1743119266055047</v>
      </c>
    </row>
    <row r="27" spans="1:6" ht="14.45">
      <c r="A27" s="33"/>
      <c r="B27" s="312" t="s">
        <v>629</v>
      </c>
      <c r="C27" s="50" t="s">
        <v>566</v>
      </c>
      <c r="D27" s="52" t="s">
        <v>627</v>
      </c>
      <c r="E27" s="229">
        <v>10</v>
      </c>
      <c r="F27" s="53">
        <f>+E27*'A. Investment parameters'!$C$9</f>
        <v>9.1743119266055047</v>
      </c>
    </row>
    <row r="28" spans="1:6" ht="14.45">
      <c r="A28" s="33"/>
      <c r="B28" s="231" t="s">
        <v>630</v>
      </c>
      <c r="C28" s="50" t="s">
        <v>566</v>
      </c>
      <c r="D28" s="52" t="s">
        <v>631</v>
      </c>
      <c r="E28" s="229">
        <v>0.05</v>
      </c>
      <c r="F28" s="240">
        <f>+E28*'A. Investment parameters'!$C$9</f>
        <v>4.5871559633027525E-2</v>
      </c>
    </row>
    <row r="29" spans="1:6" ht="14.45">
      <c r="A29" s="33"/>
      <c r="B29" s="229" t="s">
        <v>632</v>
      </c>
      <c r="C29" s="50" t="s">
        <v>566</v>
      </c>
      <c r="D29" s="52" t="s">
        <v>631</v>
      </c>
      <c r="E29" s="53">
        <v>13.3</v>
      </c>
      <c r="F29" s="240">
        <f>+E29*'A. Investment parameters'!$C$9</f>
        <v>12.20183486238532</v>
      </c>
    </row>
    <row r="30" spans="1:6" ht="14.45">
      <c r="A30" s="33"/>
      <c r="B30" s="229" t="s">
        <v>633</v>
      </c>
      <c r="C30" s="50" t="s">
        <v>566</v>
      </c>
      <c r="D30" s="52" t="s">
        <v>631</v>
      </c>
      <c r="E30" s="53">
        <v>13.3</v>
      </c>
      <c r="F30" s="240">
        <f>+E30*'A. Investment parameters'!$C$9</f>
        <v>12.20183486238532</v>
      </c>
    </row>
    <row r="31" spans="1:6" ht="14.45">
      <c r="A31" s="33"/>
      <c r="B31" s="229" t="s">
        <v>634</v>
      </c>
      <c r="C31" s="50"/>
      <c r="D31" s="52" t="s">
        <v>631</v>
      </c>
      <c r="E31" s="53">
        <v>13.3</v>
      </c>
      <c r="F31" s="240">
        <f>+E31*'A. Investment parameters'!$C$9</f>
        <v>12.20183486238532</v>
      </c>
    </row>
    <row r="32" spans="1:6" ht="14.45">
      <c r="A32" s="33"/>
      <c r="B32" s="229" t="s">
        <v>635</v>
      </c>
      <c r="C32" s="50" t="s">
        <v>566</v>
      </c>
      <c r="D32" s="52" t="s">
        <v>631</v>
      </c>
      <c r="E32" s="53">
        <v>13.3</v>
      </c>
      <c r="F32" s="240">
        <f>+E32*'A. Investment parameters'!$C$9</f>
        <v>12.20183486238532</v>
      </c>
    </row>
    <row r="33" spans="1:6" ht="14.45">
      <c r="A33" s="33"/>
      <c r="B33" s="229" t="s">
        <v>636</v>
      </c>
      <c r="C33" s="50" t="s">
        <v>566</v>
      </c>
      <c r="D33" s="52" t="s">
        <v>631</v>
      </c>
      <c r="E33" s="53">
        <v>13.3</v>
      </c>
      <c r="F33" s="240">
        <f>+E33*'A. Investment parameters'!$C$9</f>
        <v>12.20183486238532</v>
      </c>
    </row>
    <row r="34" spans="1:6" ht="14.45">
      <c r="A34" s="33"/>
      <c r="B34" s="229"/>
      <c r="C34" s="50"/>
      <c r="D34" s="229"/>
      <c r="E34" s="53"/>
      <c r="F34" s="53"/>
    </row>
  </sheetData>
  <mergeCells count="2">
    <mergeCell ref="A3:B4"/>
    <mergeCell ref="C3:C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7F867-153F-44C5-A65D-6A44CE627569}">
  <sheetPr codeName="Sheet9">
    <tabColor rgb="FFFFC000"/>
  </sheetPr>
  <dimension ref="A1:G32"/>
  <sheetViews>
    <sheetView topLeftCell="A26" workbookViewId="0">
      <selection activeCell="C26" sqref="C26"/>
    </sheetView>
  </sheetViews>
  <sheetFormatPr defaultColWidth="10.140625" defaultRowHeight="11.45"/>
  <cols>
    <col min="1" max="1" width="43.5703125" style="5"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225"/>
    </row>
    <row r="7" spans="1:7" ht="12">
      <c r="A7" s="48"/>
      <c r="B7" s="223" t="s">
        <v>637</v>
      </c>
      <c r="C7" s="50" t="s">
        <v>605</v>
      </c>
      <c r="D7" s="52" t="s">
        <v>606</v>
      </c>
      <c r="E7" s="226">
        <f>+'Model 3-Productive parameters '!I3</f>
        <v>150</v>
      </c>
      <c r="F7" s="25">
        <f>+E7*'A. Investment parameters'!$C$4</f>
        <v>161.8269651335971</v>
      </c>
    </row>
    <row r="8" spans="1:7" ht="12">
      <c r="A8" s="48"/>
      <c r="B8" s="223" t="s">
        <v>638</v>
      </c>
      <c r="C8" s="50" t="s">
        <v>605</v>
      </c>
      <c r="D8" s="52" t="s">
        <v>606</v>
      </c>
      <c r="E8" s="226">
        <f>+'Model 3-Productive parameters '!I4</f>
        <v>100</v>
      </c>
      <c r="F8" s="25">
        <f>+E8*'A. Investment parameters'!$C$4</f>
        <v>107.88464342239807</v>
      </c>
    </row>
    <row r="9" spans="1:7" ht="12">
      <c r="A9" s="48"/>
      <c r="B9" s="223" t="s">
        <v>639</v>
      </c>
      <c r="C9" s="50" t="s">
        <v>605</v>
      </c>
      <c r="D9" s="52" t="s">
        <v>606</v>
      </c>
      <c r="E9" s="226">
        <f>+'Model 3-Productive parameters '!I5</f>
        <v>120</v>
      </c>
      <c r="F9" s="25">
        <f>+E9*'A. Investment parameters'!$C$4</f>
        <v>129.4615721068777</v>
      </c>
    </row>
    <row r="10" spans="1:7" ht="12">
      <c r="A10" s="48"/>
      <c r="B10" s="224" t="s">
        <v>640</v>
      </c>
      <c r="C10" s="50" t="s">
        <v>605</v>
      </c>
      <c r="D10" s="52" t="s">
        <v>606</v>
      </c>
      <c r="E10" s="226">
        <f>+'Model 3-Productive parameters '!I6</f>
        <v>100</v>
      </c>
      <c r="F10" s="25">
        <f>+E10*'A. Investment parameters'!$C$4</f>
        <v>107.88464342239807</v>
      </c>
    </row>
    <row r="11" spans="1:7" ht="12">
      <c r="A11" s="48"/>
      <c r="B11" s="224" t="s">
        <v>641</v>
      </c>
      <c r="C11" s="50" t="s">
        <v>605</v>
      </c>
      <c r="D11" s="52" t="s">
        <v>627</v>
      </c>
      <c r="E11" s="226">
        <f>+'Model 3-Productive parameters '!I7</f>
        <v>3</v>
      </c>
      <c r="F11" s="25">
        <f>+E11*'A. Investment parameters'!$C$4</f>
        <v>3.2365393026719422</v>
      </c>
    </row>
    <row r="12" spans="1:7" ht="12">
      <c r="A12" s="48"/>
      <c r="B12" s="232" t="s">
        <v>610</v>
      </c>
      <c r="C12" s="50"/>
      <c r="D12" s="52"/>
      <c r="E12" s="53"/>
      <c r="F12" s="53">
        <f>+E12*'A. Investment parameters'!$C$9</f>
        <v>0</v>
      </c>
    </row>
    <row r="13" spans="1:7" ht="12">
      <c r="A13" s="48"/>
      <c r="B13" s="224" t="s">
        <v>611</v>
      </c>
      <c r="C13" s="50" t="s">
        <v>605</v>
      </c>
      <c r="D13" s="52" t="s">
        <v>611</v>
      </c>
      <c r="E13" s="53">
        <v>40</v>
      </c>
      <c r="F13" s="53">
        <f>+E13*'A. Investment parameters'!$C$4</f>
        <v>43.15385736895923</v>
      </c>
      <c r="G13" s="5">
        <v>0</v>
      </c>
    </row>
    <row r="14" spans="1:7" ht="12">
      <c r="A14" s="48"/>
      <c r="B14" s="224" t="s">
        <v>612</v>
      </c>
      <c r="C14" s="50" t="s">
        <v>566</v>
      </c>
      <c r="D14" s="52" t="s">
        <v>613</v>
      </c>
      <c r="E14" s="53"/>
      <c r="F14" s="53">
        <f>+'A.3 Shadow prices'!B13</f>
        <v>8.48</v>
      </c>
      <c r="G14" s="5">
        <v>0</v>
      </c>
    </row>
    <row r="15" spans="1:7" ht="12">
      <c r="A15" s="48"/>
      <c r="B15" s="224"/>
      <c r="C15" s="50"/>
      <c r="D15" s="52"/>
      <c r="E15" s="53"/>
      <c r="F15" s="53"/>
    </row>
    <row r="16" spans="1:7" ht="12">
      <c r="A16" s="33"/>
      <c r="B16" s="228" t="s">
        <v>614</v>
      </c>
      <c r="C16" s="50"/>
      <c r="D16" s="52"/>
      <c r="E16" s="53"/>
      <c r="F16" s="53"/>
    </row>
    <row r="17" spans="1:6" ht="14.45">
      <c r="A17" s="33"/>
      <c r="B17" s="229" t="s">
        <v>642</v>
      </c>
      <c r="C17" s="50" t="s">
        <v>566</v>
      </c>
      <c r="D17" s="52" t="s">
        <v>617</v>
      </c>
      <c r="E17" s="229">
        <v>2</v>
      </c>
      <c r="F17" s="53">
        <f>+E17*'A. Investment parameters'!$C$9</f>
        <v>1.8348623853211008</v>
      </c>
    </row>
    <row r="18" spans="1:6" ht="14.45">
      <c r="A18" s="33"/>
      <c r="B18" s="229" t="s">
        <v>643</v>
      </c>
      <c r="C18" s="50" t="s">
        <v>566</v>
      </c>
      <c r="D18" s="52" t="s">
        <v>617</v>
      </c>
      <c r="E18" s="229">
        <v>2</v>
      </c>
      <c r="F18" s="53">
        <f>+E18*'A. Investment parameters'!$C$9</f>
        <v>1.8348623853211008</v>
      </c>
    </row>
    <row r="19" spans="1:6" ht="14.45">
      <c r="A19" s="33"/>
      <c r="B19" s="229" t="s">
        <v>644</v>
      </c>
      <c r="C19" s="50" t="s">
        <v>566</v>
      </c>
      <c r="D19" s="52" t="s">
        <v>617</v>
      </c>
      <c r="E19" s="229">
        <v>2</v>
      </c>
      <c r="F19" s="53">
        <f>+E19*'A. Investment parameters'!$C$9</f>
        <v>1.8348623853211008</v>
      </c>
    </row>
    <row r="20" spans="1:6" ht="14.45">
      <c r="A20" s="33"/>
      <c r="B20" s="229" t="s">
        <v>645</v>
      </c>
      <c r="C20" s="50" t="s">
        <v>566</v>
      </c>
      <c r="D20" s="52" t="s">
        <v>617</v>
      </c>
      <c r="E20" s="229">
        <v>2</v>
      </c>
      <c r="F20" s="53">
        <f>+E20*'A. Investment parameters'!$C$9</f>
        <v>1.8348623853211008</v>
      </c>
    </row>
    <row r="21" spans="1:6" ht="14.45">
      <c r="A21" s="33"/>
      <c r="B21" s="229" t="s">
        <v>646</v>
      </c>
      <c r="C21" s="50" t="s">
        <v>566</v>
      </c>
      <c r="D21" s="52" t="s">
        <v>617</v>
      </c>
      <c r="E21" s="229">
        <v>50</v>
      </c>
      <c r="F21" s="53">
        <f>+E21*'A. Investment parameters'!$C$9</f>
        <v>45.871559633027523</v>
      </c>
    </row>
    <row r="22" spans="1:6" ht="14.45">
      <c r="A22" s="33"/>
      <c r="B22" s="229" t="s">
        <v>647</v>
      </c>
      <c r="C22" s="50" t="s">
        <v>566</v>
      </c>
      <c r="D22" s="52" t="s">
        <v>617</v>
      </c>
      <c r="E22" s="229">
        <f>+'B. Prices - agroforestry'!E30</f>
        <v>10</v>
      </c>
      <c r="F22" s="53">
        <f>+E22*'A. Investment parameters'!$C$9</f>
        <v>9.1743119266055047</v>
      </c>
    </row>
    <row r="23" spans="1:6" ht="14.45">
      <c r="A23" s="33"/>
      <c r="B23" s="229" t="s">
        <v>648</v>
      </c>
      <c r="C23" s="50" t="s">
        <v>566</v>
      </c>
      <c r="D23" s="52" t="s">
        <v>617</v>
      </c>
      <c r="E23" s="229">
        <f>+'B. Prices - agroforestry'!E31</f>
        <v>10</v>
      </c>
      <c r="F23" s="53">
        <f>+E23*'A. Investment parameters'!$C$9</f>
        <v>9.1743119266055047</v>
      </c>
    </row>
    <row r="24" spans="1:6" ht="14.45">
      <c r="A24" s="33"/>
      <c r="B24" s="231" t="s">
        <v>628</v>
      </c>
      <c r="C24" s="50" t="s">
        <v>566</v>
      </c>
      <c r="D24" s="52" t="s">
        <v>625</v>
      </c>
      <c r="E24" s="229">
        <v>20</v>
      </c>
      <c r="F24" s="53">
        <f>+E24*'A. Investment parameters'!$C$9</f>
        <v>18.348623853211009</v>
      </c>
    </row>
    <row r="25" spans="1:6" ht="14.45">
      <c r="A25" s="33"/>
      <c r="B25" s="312" t="s">
        <v>629</v>
      </c>
      <c r="C25" s="50" t="s">
        <v>566</v>
      </c>
      <c r="D25" s="52" t="s">
        <v>627</v>
      </c>
      <c r="E25" s="229">
        <v>10</v>
      </c>
      <c r="F25" s="53">
        <f>+E25*'A. Investment parameters'!$C$9</f>
        <v>9.1743119266055047</v>
      </c>
    </row>
    <row r="26" spans="1:6" ht="14.45">
      <c r="A26" s="33"/>
      <c r="B26" s="231" t="s">
        <v>630</v>
      </c>
      <c r="C26" s="50" t="s">
        <v>566</v>
      </c>
      <c r="D26" s="52" t="s">
        <v>631</v>
      </c>
      <c r="E26" s="229"/>
      <c r="F26" s="240"/>
    </row>
    <row r="27" spans="1:6" ht="14.45">
      <c r="A27" s="33"/>
      <c r="B27" s="229" t="s">
        <v>632</v>
      </c>
      <c r="C27" s="50" t="s">
        <v>566</v>
      </c>
      <c r="D27" s="52" t="s">
        <v>631</v>
      </c>
      <c r="E27" s="53">
        <v>13.3</v>
      </c>
      <c r="F27" s="240">
        <f>+E27*'A. Investment parameters'!$C$9</f>
        <v>12.20183486238532</v>
      </c>
    </row>
    <row r="28" spans="1:6" ht="14.45">
      <c r="A28" s="33"/>
      <c r="B28" s="229" t="s">
        <v>633</v>
      </c>
      <c r="C28" s="50" t="s">
        <v>566</v>
      </c>
      <c r="D28" s="52" t="s">
        <v>631</v>
      </c>
      <c r="E28" s="53">
        <v>13.3</v>
      </c>
      <c r="F28" s="240">
        <f>+E28*'A. Investment parameters'!$C$9</f>
        <v>12.20183486238532</v>
      </c>
    </row>
    <row r="29" spans="1:6" ht="14.45">
      <c r="A29" s="33"/>
      <c r="B29" s="229" t="s">
        <v>634</v>
      </c>
      <c r="C29" s="50"/>
      <c r="D29" s="52" t="s">
        <v>631</v>
      </c>
      <c r="E29" s="53">
        <v>13.3</v>
      </c>
      <c r="F29" s="240">
        <f>+E29*'A. Investment parameters'!$C$9</f>
        <v>12.20183486238532</v>
      </c>
    </row>
    <row r="30" spans="1:6" ht="14.45">
      <c r="A30" s="33"/>
      <c r="B30" s="229" t="s">
        <v>635</v>
      </c>
      <c r="C30" s="50" t="s">
        <v>566</v>
      </c>
      <c r="D30" s="52" t="s">
        <v>631</v>
      </c>
      <c r="E30" s="53">
        <v>13.3</v>
      </c>
      <c r="F30" s="240">
        <f>+E30*'A. Investment parameters'!$C$9</f>
        <v>12.20183486238532</v>
      </c>
    </row>
    <row r="31" spans="1:6" ht="16.149999999999999" customHeight="1">
      <c r="A31" s="33"/>
      <c r="B31" s="229" t="s">
        <v>636</v>
      </c>
      <c r="C31" s="50" t="s">
        <v>566</v>
      </c>
      <c r="D31" s="52" t="s">
        <v>631</v>
      </c>
      <c r="E31" s="53">
        <v>13.3</v>
      </c>
      <c r="F31" s="240">
        <f>+E31*'A. Investment parameters'!$C$9</f>
        <v>12.20183486238532</v>
      </c>
    </row>
    <row r="32" spans="1:6" ht="14.45">
      <c r="A32" s="33"/>
      <c r="B32" s="229"/>
      <c r="C32" s="50"/>
      <c r="D32" s="229"/>
      <c r="E32" s="53"/>
      <c r="F32" s="53"/>
    </row>
  </sheetData>
  <mergeCells count="2">
    <mergeCell ref="A3:B4"/>
    <mergeCell ref="C3:C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FC4CE-C8F3-4D0E-9B8C-64938311F7A8}">
  <sheetPr codeName="Sheet10">
    <tabColor theme="5" tint="0.39997558519241921"/>
  </sheetPr>
  <dimension ref="A1:G84"/>
  <sheetViews>
    <sheetView topLeftCell="A32" workbookViewId="0">
      <selection activeCell="C26" sqref="C26"/>
    </sheetView>
  </sheetViews>
  <sheetFormatPr defaultColWidth="10.140625" defaultRowHeight="11.45"/>
  <cols>
    <col min="1" max="1" width="43.5703125" style="5" customWidth="1"/>
    <col min="2" max="2" width="39.4257812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649</v>
      </c>
      <c r="B5" s="48" t="s">
        <v>602</v>
      </c>
      <c r="C5" s="48"/>
      <c r="D5" s="49"/>
      <c r="E5" s="50"/>
      <c r="F5" s="51"/>
    </row>
    <row r="6" spans="1:7" ht="12">
      <c r="A6" s="48" t="s">
        <v>650</v>
      </c>
      <c r="B6" s="48"/>
      <c r="C6" s="48"/>
      <c r="D6" s="49"/>
      <c r="E6" s="50"/>
      <c r="F6" s="225"/>
    </row>
    <row r="7" spans="1:7" ht="12">
      <c r="A7" s="48"/>
      <c r="B7" s="223" t="s">
        <v>651</v>
      </c>
      <c r="C7" s="50" t="s">
        <v>605</v>
      </c>
      <c r="D7" s="52" t="s">
        <v>627</v>
      </c>
      <c r="E7" s="226">
        <v>4</v>
      </c>
      <c r="F7" s="25">
        <f>+E7*'A. Investment parameters'!$C$4</f>
        <v>4.315385736895923</v>
      </c>
    </row>
    <row r="8" spans="1:7" ht="12">
      <c r="A8" s="48"/>
      <c r="B8" s="223" t="s">
        <v>652</v>
      </c>
      <c r="C8" s="50" t="s">
        <v>605</v>
      </c>
      <c r="D8" s="52" t="s">
        <v>627</v>
      </c>
      <c r="E8" s="226">
        <v>1.5</v>
      </c>
      <c r="F8" s="25">
        <f>+E8*'A. Investment parameters'!$C$4</f>
        <v>1.6182696513359711</v>
      </c>
    </row>
    <row r="9" spans="1:7" ht="12">
      <c r="A9" s="48"/>
      <c r="B9" s="223" t="s">
        <v>653</v>
      </c>
      <c r="C9" s="50" t="s">
        <v>605</v>
      </c>
      <c r="D9" s="52" t="s">
        <v>627</v>
      </c>
      <c r="E9" s="226">
        <v>5</v>
      </c>
      <c r="F9" s="25">
        <f>+E9*'A. Investment parameters'!$C$4</f>
        <v>5.3942321711199037</v>
      </c>
    </row>
    <row r="10" spans="1:7" ht="12">
      <c r="A10" s="48"/>
      <c r="B10" s="224" t="s">
        <v>654</v>
      </c>
      <c r="C10" s="50" t="s">
        <v>605</v>
      </c>
      <c r="D10" s="52" t="s">
        <v>627</v>
      </c>
      <c r="E10" s="226">
        <v>1.45</v>
      </c>
      <c r="F10" s="25">
        <f>+E10*'A. Investment parameters'!$C$4</f>
        <v>1.5643273296247719</v>
      </c>
    </row>
    <row r="11" spans="1:7" ht="12">
      <c r="A11" s="48"/>
      <c r="B11" s="224" t="s">
        <v>655</v>
      </c>
      <c r="C11" s="50" t="s">
        <v>605</v>
      </c>
      <c r="D11" s="52" t="s">
        <v>627</v>
      </c>
      <c r="E11" s="227">
        <v>1.5</v>
      </c>
      <c r="F11" s="25">
        <f>+E11*'A. Investment parameters'!$C$4</f>
        <v>1.6182696513359711</v>
      </c>
    </row>
    <row r="12" spans="1:7" ht="12">
      <c r="A12" s="48"/>
      <c r="B12" s="224" t="s">
        <v>656</v>
      </c>
      <c r="C12" s="50" t="s">
        <v>605</v>
      </c>
      <c r="D12" s="52" t="s">
        <v>627</v>
      </c>
      <c r="E12" s="226">
        <v>2.94</v>
      </c>
      <c r="F12" s="25">
        <f>+E12*'A. Investment parameters'!$C$4</f>
        <v>3.1718085166185035</v>
      </c>
    </row>
    <row r="13" spans="1:7" ht="12">
      <c r="A13" s="48"/>
      <c r="B13" s="224" t="s">
        <v>657</v>
      </c>
      <c r="C13" s="50" t="s">
        <v>566</v>
      </c>
      <c r="D13" s="52" t="s">
        <v>606</v>
      </c>
      <c r="E13" s="53">
        <v>40</v>
      </c>
      <c r="F13" s="53">
        <f>+E13*'A. Investment parameters'!$C$9</f>
        <v>36.697247706422019</v>
      </c>
    </row>
    <row r="14" spans="1:7" ht="12">
      <c r="A14" s="48"/>
      <c r="B14" s="224" t="s">
        <v>658</v>
      </c>
      <c r="C14" s="50" t="s">
        <v>566</v>
      </c>
      <c r="D14" s="52" t="s">
        <v>606</v>
      </c>
      <c r="E14" s="53">
        <v>40</v>
      </c>
      <c r="F14" s="53">
        <f>+E14*'A. Investment parameters'!$C$9</f>
        <v>36.697247706422019</v>
      </c>
    </row>
    <row r="15" spans="1:7" ht="12">
      <c r="A15" s="48"/>
      <c r="B15" s="232" t="s">
        <v>610</v>
      </c>
      <c r="C15" s="50"/>
      <c r="D15" s="52"/>
      <c r="E15" s="53"/>
      <c r="F15" s="53">
        <f>+E15*'A. Investment parameters'!$C$9</f>
        <v>0</v>
      </c>
    </row>
    <row r="16" spans="1:7" ht="12">
      <c r="A16" s="48"/>
      <c r="B16" s="224" t="s">
        <v>611</v>
      </c>
      <c r="C16" s="50" t="s">
        <v>605</v>
      </c>
      <c r="D16" s="52" t="s">
        <v>611</v>
      </c>
      <c r="E16" s="53">
        <v>40</v>
      </c>
      <c r="F16" s="53">
        <f>+E16*'A. Investment parameters'!$C$4</f>
        <v>43.15385736895923</v>
      </c>
      <c r="G16" s="5">
        <v>0</v>
      </c>
    </row>
    <row r="17" spans="1:7" ht="12">
      <c r="A17" s="48"/>
      <c r="B17" s="224" t="s">
        <v>612</v>
      </c>
      <c r="C17" s="50" t="s">
        <v>566</v>
      </c>
      <c r="D17" s="52" t="s">
        <v>613</v>
      </c>
      <c r="E17" s="53"/>
      <c r="F17" s="53">
        <f>+'A.3 Shadow prices'!B13</f>
        <v>8.48</v>
      </c>
      <c r="G17" s="5">
        <v>0</v>
      </c>
    </row>
    <row r="18" spans="1:7" ht="12">
      <c r="A18" s="48"/>
      <c r="B18" s="224"/>
      <c r="C18" s="50"/>
      <c r="D18" s="52"/>
      <c r="E18" s="53"/>
      <c r="F18" s="53"/>
    </row>
    <row r="19" spans="1:7" ht="12">
      <c r="A19" s="33"/>
      <c r="B19" s="228" t="s">
        <v>614</v>
      </c>
      <c r="C19" s="50"/>
      <c r="D19" s="52"/>
      <c r="E19" s="53"/>
      <c r="F19" s="53"/>
    </row>
    <row r="20" spans="1:7" ht="14.45">
      <c r="A20" s="33"/>
      <c r="B20" s="229" t="s">
        <v>615</v>
      </c>
      <c r="C20" s="50"/>
      <c r="D20" s="52"/>
      <c r="E20" s="53"/>
      <c r="F20" s="53"/>
    </row>
    <row r="21" spans="1:7" ht="14.45">
      <c r="A21" s="33"/>
      <c r="B21" s="229" t="s">
        <v>659</v>
      </c>
      <c r="C21" s="50" t="s">
        <v>566</v>
      </c>
      <c r="D21" s="52" t="s">
        <v>617</v>
      </c>
      <c r="E21" s="229">
        <v>0.2</v>
      </c>
      <c r="F21" s="53">
        <f>+E21*'A. Investment parameters'!$C$9</f>
        <v>0.1834862385321101</v>
      </c>
    </row>
    <row r="22" spans="1:7" ht="14.45">
      <c r="A22" s="33"/>
      <c r="B22" s="229" t="s">
        <v>660</v>
      </c>
      <c r="C22" s="50" t="s">
        <v>566</v>
      </c>
      <c r="D22" s="52" t="s">
        <v>617</v>
      </c>
      <c r="E22" s="229">
        <v>0.1</v>
      </c>
      <c r="F22" s="53">
        <f>+E22*'A. Investment parameters'!$C$9</f>
        <v>9.1743119266055051E-2</v>
      </c>
    </row>
    <row r="23" spans="1:7" ht="14.45">
      <c r="A23" s="33"/>
      <c r="B23" s="229" t="s">
        <v>661</v>
      </c>
      <c r="C23" s="50" t="s">
        <v>566</v>
      </c>
      <c r="D23" s="52" t="s">
        <v>617</v>
      </c>
      <c r="E23" s="229">
        <v>0.2</v>
      </c>
      <c r="F23" s="53">
        <f>+E23*'A. Investment parameters'!$C$9</f>
        <v>0.1834862385321101</v>
      </c>
    </row>
    <row r="24" spans="1:7" ht="14.45">
      <c r="A24" s="33"/>
      <c r="B24" s="229" t="s">
        <v>662</v>
      </c>
      <c r="C24" s="50" t="s">
        <v>566</v>
      </c>
      <c r="D24" s="52" t="s">
        <v>617</v>
      </c>
      <c r="E24" s="229">
        <v>1</v>
      </c>
      <c r="F24" s="53">
        <f>+E24*'A. Investment parameters'!$C$9</f>
        <v>0.9174311926605504</v>
      </c>
    </row>
    <row r="25" spans="1:7" ht="14.45">
      <c r="A25" s="33"/>
      <c r="B25" s="229" t="s">
        <v>663</v>
      </c>
      <c r="C25" s="50" t="s">
        <v>566</v>
      </c>
      <c r="D25" s="52" t="s">
        <v>617</v>
      </c>
      <c r="E25" s="229">
        <v>0.25</v>
      </c>
      <c r="F25" s="53">
        <f>+E25*'A. Investment parameters'!$C$9</f>
        <v>0.2293577981651376</v>
      </c>
    </row>
    <row r="26" spans="1:7" ht="14.45">
      <c r="A26" s="33"/>
      <c r="B26" s="229" t="s">
        <v>664</v>
      </c>
      <c r="C26" s="50" t="s">
        <v>566</v>
      </c>
      <c r="D26" s="52" t="s">
        <v>617</v>
      </c>
      <c r="E26" s="229">
        <v>5</v>
      </c>
      <c r="F26" s="53">
        <f>+E26*'A. Investment parameters'!$C$9</f>
        <v>4.5871559633027523</v>
      </c>
    </row>
    <row r="27" spans="1:7" ht="14.45">
      <c r="A27" s="33"/>
      <c r="B27" s="229" t="s">
        <v>665</v>
      </c>
      <c r="C27" s="50" t="s">
        <v>566</v>
      </c>
      <c r="D27" s="52" t="s">
        <v>617</v>
      </c>
      <c r="E27" s="229">
        <v>0.5</v>
      </c>
      <c r="F27" s="53">
        <f>+E27*'A. Investment parameters'!$C$9</f>
        <v>0.4587155963302752</v>
      </c>
    </row>
    <row r="28" spans="1:7" ht="14.45">
      <c r="A28" s="33"/>
      <c r="B28" s="229" t="s">
        <v>666</v>
      </c>
      <c r="C28" s="50" t="s">
        <v>566</v>
      </c>
      <c r="D28" s="52" t="s">
        <v>617</v>
      </c>
      <c r="E28" s="229">
        <v>0.5</v>
      </c>
      <c r="F28" s="53">
        <f>+E28*'A. Investment parameters'!$C$9</f>
        <v>0.4587155963302752</v>
      </c>
    </row>
    <row r="29" spans="1:7" ht="14.45">
      <c r="A29" s="33"/>
      <c r="B29" s="230" t="s">
        <v>621</v>
      </c>
      <c r="C29" s="50" t="s">
        <v>605</v>
      </c>
      <c r="D29" s="52" t="s">
        <v>627</v>
      </c>
      <c r="E29" s="229">
        <v>1.5</v>
      </c>
      <c r="F29" s="53">
        <f>+E29*'A. Investment parameters'!$C$4</f>
        <v>1.6182696513359711</v>
      </c>
    </row>
    <row r="30" spans="1:7" ht="14.45">
      <c r="A30" s="33"/>
      <c r="B30" s="230" t="s">
        <v>623</v>
      </c>
      <c r="C30" s="50" t="s">
        <v>605</v>
      </c>
      <c r="D30" s="52" t="s">
        <v>627</v>
      </c>
      <c r="E30" s="229">
        <v>10</v>
      </c>
      <c r="F30" s="53">
        <f>+E30*'A. Investment parameters'!$C$4</f>
        <v>10.788464342239807</v>
      </c>
    </row>
    <row r="31" spans="1:7" ht="14.45">
      <c r="A31" s="33"/>
      <c r="B31" s="230" t="s">
        <v>622</v>
      </c>
      <c r="C31" s="50" t="s">
        <v>605</v>
      </c>
      <c r="D31" s="52" t="s">
        <v>627</v>
      </c>
      <c r="E31" s="229">
        <v>10</v>
      </c>
      <c r="F31" s="53">
        <f>+E31*'A. Investment parameters'!$C$4</f>
        <v>10.788464342239807</v>
      </c>
    </row>
    <row r="32" spans="1:7" ht="14.45">
      <c r="A32" s="33"/>
      <c r="B32" s="229" t="s">
        <v>667</v>
      </c>
      <c r="C32" s="50" t="s">
        <v>566</v>
      </c>
      <c r="D32" s="52" t="s">
        <v>627</v>
      </c>
      <c r="E32" s="229">
        <v>0.05</v>
      </c>
      <c r="F32" s="240">
        <f>+E32*'A. Investment parameters'!$C$9</f>
        <v>4.5871559633027525E-2</v>
      </c>
    </row>
    <row r="33" spans="1:6" ht="14.45">
      <c r="A33" s="33"/>
      <c r="B33" s="231" t="s">
        <v>624</v>
      </c>
      <c r="C33" s="50" t="s">
        <v>566</v>
      </c>
      <c r="D33" s="52" t="s">
        <v>625</v>
      </c>
      <c r="E33" s="53">
        <v>10</v>
      </c>
      <c r="F33" s="240">
        <f>+E33*'A. Investment parameters'!$C$9</f>
        <v>9.1743119266055047</v>
      </c>
    </row>
    <row r="34" spans="1:6" ht="14.45">
      <c r="A34" s="33"/>
      <c r="B34" s="231" t="s">
        <v>626</v>
      </c>
      <c r="C34" s="50" t="s">
        <v>566</v>
      </c>
      <c r="D34" s="52" t="s">
        <v>599</v>
      </c>
      <c r="E34" s="53">
        <v>10</v>
      </c>
      <c r="F34" s="240">
        <f>+E34*'A. Investment parameters'!$C$9</f>
        <v>9.1743119266055047</v>
      </c>
    </row>
    <row r="35" spans="1:6" ht="14.45">
      <c r="A35" s="33"/>
      <c r="B35" s="231" t="s">
        <v>630</v>
      </c>
      <c r="C35" s="50"/>
      <c r="D35" s="52"/>
      <c r="E35" s="53"/>
      <c r="F35" s="53"/>
    </row>
    <row r="36" spans="1:6" ht="14.45">
      <c r="A36" s="33"/>
      <c r="B36" s="229" t="s">
        <v>668</v>
      </c>
      <c r="C36" s="50" t="s">
        <v>566</v>
      </c>
      <c r="D36" s="229" t="s">
        <v>631</v>
      </c>
      <c r="E36" s="53">
        <v>13.3</v>
      </c>
      <c r="F36" s="53">
        <f>+E36*'A. Investment parameters'!$C$7</f>
        <v>10.487049999999998</v>
      </c>
    </row>
    <row r="37" spans="1:6" ht="14.45">
      <c r="A37" s="33"/>
      <c r="B37" s="229" t="s">
        <v>669</v>
      </c>
      <c r="C37" s="50" t="s">
        <v>566</v>
      </c>
      <c r="D37" s="229" t="s">
        <v>631</v>
      </c>
      <c r="E37" s="53">
        <v>13.3</v>
      </c>
      <c r="F37" s="53">
        <f>+E37*'A. Investment parameters'!$C$7</f>
        <v>10.487049999999998</v>
      </c>
    </row>
    <row r="38" spans="1:6" ht="14.45">
      <c r="A38" s="33"/>
      <c r="B38" s="229" t="s">
        <v>670</v>
      </c>
      <c r="C38" s="50" t="s">
        <v>566</v>
      </c>
      <c r="D38" s="229" t="s">
        <v>631</v>
      </c>
      <c r="E38" s="53">
        <v>13.3</v>
      </c>
      <c r="F38" s="53">
        <f>+E38*'A. Investment parameters'!$C$7</f>
        <v>10.487049999999998</v>
      </c>
    </row>
    <row r="39" spans="1:6" ht="14.45">
      <c r="A39" s="33"/>
      <c r="B39" s="229" t="s">
        <v>671</v>
      </c>
      <c r="C39" s="50" t="s">
        <v>566</v>
      </c>
      <c r="D39" s="229" t="s">
        <v>631</v>
      </c>
      <c r="E39" s="53">
        <v>13.3</v>
      </c>
      <c r="F39" s="53">
        <f>+E39*'A. Investment parameters'!$C$7</f>
        <v>10.487049999999998</v>
      </c>
    </row>
    <row r="40" spans="1:6" ht="14.45">
      <c r="A40" s="33"/>
      <c r="B40" s="229" t="s">
        <v>672</v>
      </c>
      <c r="C40" s="50" t="s">
        <v>566</v>
      </c>
      <c r="D40" s="229" t="s">
        <v>631</v>
      </c>
      <c r="E40" s="53">
        <v>13.3</v>
      </c>
      <c r="F40" s="53">
        <f>+E40*'A. Investment parameters'!$C$7</f>
        <v>10.487049999999998</v>
      </c>
    </row>
    <row r="41" spans="1:6" ht="14.45">
      <c r="A41" s="33"/>
      <c r="B41" s="229"/>
      <c r="C41" s="50"/>
      <c r="D41" s="229"/>
      <c r="E41" s="53"/>
      <c r="F41" s="53"/>
    </row>
    <row r="42" spans="1:6" ht="14.45">
      <c r="A42" s="33"/>
      <c r="B42" s="229"/>
      <c r="C42" s="50"/>
      <c r="D42" s="229"/>
      <c r="E42" s="53"/>
      <c r="F42" s="53"/>
    </row>
    <row r="43" spans="1:6" ht="14.45">
      <c r="A43" s="33"/>
      <c r="B43" s="229"/>
      <c r="C43" s="50"/>
      <c r="D43" s="229"/>
      <c r="E43" s="53"/>
      <c r="F43" s="53"/>
    </row>
    <row r="44" spans="1:6" ht="14.45">
      <c r="A44" s="33"/>
      <c r="B44" s="229"/>
      <c r="C44" s="50"/>
      <c r="D44" s="229"/>
      <c r="E44" s="53"/>
      <c r="F44" s="53"/>
    </row>
    <row r="45" spans="1:6" ht="12">
      <c r="A45" s="48" t="s">
        <v>649</v>
      </c>
      <c r="B45" s="48" t="s">
        <v>602</v>
      </c>
      <c r="C45" s="48"/>
      <c r="D45" s="49"/>
      <c r="E45" s="50"/>
      <c r="F45" s="51"/>
    </row>
    <row r="46" spans="1:6" ht="12">
      <c r="A46" s="48" t="s">
        <v>673</v>
      </c>
      <c r="B46" s="48"/>
      <c r="C46" s="48"/>
      <c r="D46" s="49"/>
      <c r="E46" s="50"/>
      <c r="F46" s="225"/>
    </row>
    <row r="47" spans="1:6" ht="12">
      <c r="A47" s="48"/>
      <c r="B47" s="223" t="s">
        <v>651</v>
      </c>
      <c r="C47" s="50" t="s">
        <v>605</v>
      </c>
      <c r="D47" s="52" t="s">
        <v>627</v>
      </c>
      <c r="E47" s="226">
        <v>4</v>
      </c>
      <c r="F47" s="25">
        <f>+E47*'A. Investment parameters'!$C$4</f>
        <v>4.315385736895923</v>
      </c>
    </row>
    <row r="48" spans="1:6" ht="12">
      <c r="A48" s="48"/>
      <c r="B48" s="223" t="s">
        <v>652</v>
      </c>
      <c r="C48" s="50" t="s">
        <v>605</v>
      </c>
      <c r="D48" s="52" t="s">
        <v>627</v>
      </c>
      <c r="E48" s="226">
        <v>1.5</v>
      </c>
      <c r="F48" s="25">
        <f>+E48*'A. Investment parameters'!$C$4</f>
        <v>1.6182696513359711</v>
      </c>
    </row>
    <row r="49" spans="1:6" ht="12">
      <c r="A49" s="48"/>
      <c r="B49" s="223" t="s">
        <v>653</v>
      </c>
      <c r="C49" s="50" t="s">
        <v>605</v>
      </c>
      <c r="D49" s="52" t="s">
        <v>627</v>
      </c>
      <c r="E49" s="226">
        <v>5</v>
      </c>
      <c r="F49" s="25">
        <f>+E49*'A. Investment parameters'!$C$4</f>
        <v>5.3942321711199037</v>
      </c>
    </row>
    <row r="50" spans="1:6" ht="12">
      <c r="A50" s="48"/>
      <c r="B50" s="224" t="s">
        <v>654</v>
      </c>
      <c r="C50" s="50" t="s">
        <v>605</v>
      </c>
      <c r="D50" s="52" t="s">
        <v>627</v>
      </c>
      <c r="E50" s="226">
        <v>1.45</v>
      </c>
      <c r="F50" s="25">
        <f>+E50*'A. Investment parameters'!$C$4</f>
        <v>1.5643273296247719</v>
      </c>
    </row>
    <row r="51" spans="1:6" ht="12">
      <c r="A51" s="48"/>
      <c r="B51" s="224" t="s">
        <v>655</v>
      </c>
      <c r="C51" s="50" t="s">
        <v>605</v>
      </c>
      <c r="D51" s="52" t="s">
        <v>627</v>
      </c>
      <c r="E51" s="227">
        <v>1.5</v>
      </c>
      <c r="F51" s="25">
        <f>+E51*'A. Investment parameters'!$C$4</f>
        <v>1.6182696513359711</v>
      </c>
    </row>
    <row r="52" spans="1:6" ht="12">
      <c r="A52" s="48"/>
      <c r="B52" s="224" t="s">
        <v>656</v>
      </c>
      <c r="C52" s="50" t="s">
        <v>605</v>
      </c>
      <c r="D52" s="52" t="s">
        <v>627</v>
      </c>
      <c r="E52" s="226">
        <v>2.94</v>
      </c>
      <c r="F52" s="25">
        <f>+E52*'A. Investment parameters'!$C$4</f>
        <v>3.1718085166185035</v>
      </c>
    </row>
    <row r="53" spans="1:6" ht="12">
      <c r="A53" s="48"/>
      <c r="B53" s="224" t="s">
        <v>674</v>
      </c>
      <c r="C53" s="50" t="s">
        <v>566</v>
      </c>
      <c r="D53" s="52" t="s">
        <v>627</v>
      </c>
      <c r="E53" s="226">
        <v>0.7</v>
      </c>
      <c r="F53" s="25">
        <f>+E53*'A. Investment parameters'!$C$9</f>
        <v>0.64220183486238525</v>
      </c>
    </row>
    <row r="54" spans="1:6" ht="12">
      <c r="A54" s="48"/>
      <c r="B54" s="224" t="s">
        <v>675</v>
      </c>
      <c r="C54" s="50" t="s">
        <v>566</v>
      </c>
      <c r="D54" s="52" t="s">
        <v>627</v>
      </c>
      <c r="E54" s="226">
        <v>0.9</v>
      </c>
      <c r="F54" s="25">
        <f>+E54*'A. Investment parameters'!$C$9</f>
        <v>0.82568807339449535</v>
      </c>
    </row>
    <row r="55" spans="1:6" ht="12">
      <c r="A55" s="48"/>
      <c r="B55" s="224" t="s">
        <v>657</v>
      </c>
      <c r="C55" s="50" t="s">
        <v>566</v>
      </c>
      <c r="D55" s="52" t="s">
        <v>606</v>
      </c>
      <c r="E55" s="53">
        <v>40</v>
      </c>
      <c r="F55" s="53">
        <f>+E55*'A. Investment parameters'!$C$9</f>
        <v>36.697247706422019</v>
      </c>
    </row>
    <row r="56" spans="1:6" ht="12">
      <c r="A56" s="48"/>
      <c r="B56" s="224" t="s">
        <v>658</v>
      </c>
      <c r="C56" s="50" t="s">
        <v>566</v>
      </c>
      <c r="D56" s="52" t="s">
        <v>606</v>
      </c>
      <c r="E56" s="53">
        <v>40</v>
      </c>
      <c r="F56" s="53">
        <f>+E56*'A. Investment parameters'!$C$9</f>
        <v>36.697247706422019</v>
      </c>
    </row>
    <row r="57" spans="1:6" ht="12">
      <c r="A57" s="48"/>
      <c r="B57" s="232" t="s">
        <v>610</v>
      </c>
      <c r="C57" s="50"/>
      <c r="D57" s="52"/>
      <c r="E57" s="53"/>
      <c r="F57" s="53">
        <f>+E57*'A. Investment parameters'!$C$9</f>
        <v>0</v>
      </c>
    </row>
    <row r="58" spans="1:6" ht="12">
      <c r="A58" s="48"/>
      <c r="B58" s="224" t="s">
        <v>611</v>
      </c>
      <c r="C58" s="50" t="s">
        <v>605</v>
      </c>
      <c r="D58" s="52" t="s">
        <v>611</v>
      </c>
      <c r="E58" s="53">
        <v>40</v>
      </c>
      <c r="F58" s="53">
        <f>+E58*'A. Investment parameters'!$C$4</f>
        <v>43.15385736895923</v>
      </c>
    </row>
    <row r="59" spans="1:6" ht="12">
      <c r="A59" s="48"/>
      <c r="B59" s="224" t="s">
        <v>612</v>
      </c>
      <c r="C59" s="50" t="s">
        <v>566</v>
      </c>
      <c r="D59" s="52" t="s">
        <v>613</v>
      </c>
      <c r="E59" s="53"/>
      <c r="F59" s="53">
        <f>+'A.3 Shadow prices'!B13</f>
        <v>8.48</v>
      </c>
    </row>
    <row r="60" spans="1:6" ht="12">
      <c r="A60" s="48"/>
      <c r="B60" s="224"/>
      <c r="C60" s="50"/>
      <c r="D60" s="52"/>
      <c r="E60" s="53"/>
      <c r="F60" s="53"/>
    </row>
    <row r="61" spans="1:6" ht="12">
      <c r="A61" s="33"/>
      <c r="B61" s="228" t="s">
        <v>614</v>
      </c>
      <c r="C61" s="50"/>
      <c r="D61" s="52"/>
      <c r="E61" s="53"/>
      <c r="F61" s="53"/>
    </row>
    <row r="62" spans="1:6" ht="14.45">
      <c r="A62" s="33"/>
      <c r="B62" s="229" t="s">
        <v>615</v>
      </c>
      <c r="C62" s="50"/>
      <c r="D62" s="52"/>
      <c r="E62" s="53"/>
      <c r="F62" s="53"/>
    </row>
    <row r="63" spans="1:6" ht="14.45">
      <c r="A63" s="33"/>
      <c r="B63" s="229" t="s">
        <v>659</v>
      </c>
      <c r="C63" s="50" t="s">
        <v>566</v>
      </c>
      <c r="D63" s="52" t="s">
        <v>617</v>
      </c>
      <c r="E63" s="229">
        <v>0.2</v>
      </c>
      <c r="F63" s="53">
        <f>+E63*'A. Investment parameters'!$C$9</f>
        <v>0.1834862385321101</v>
      </c>
    </row>
    <row r="64" spans="1:6" ht="14.45">
      <c r="A64" s="33"/>
      <c r="B64" s="229" t="s">
        <v>660</v>
      </c>
      <c r="C64" s="50" t="s">
        <v>566</v>
      </c>
      <c r="D64" s="52" t="s">
        <v>617</v>
      </c>
      <c r="E64" s="229">
        <v>0.1</v>
      </c>
      <c r="F64" s="53">
        <f>+E64*'A. Investment parameters'!$C$9</f>
        <v>9.1743119266055051E-2</v>
      </c>
    </row>
    <row r="65" spans="1:6" ht="14.45">
      <c r="A65" s="33"/>
      <c r="B65" s="229" t="s">
        <v>661</v>
      </c>
      <c r="C65" s="50" t="s">
        <v>566</v>
      </c>
      <c r="D65" s="52" t="s">
        <v>617</v>
      </c>
      <c r="E65" s="229">
        <v>0.2</v>
      </c>
      <c r="F65" s="53">
        <f>+E65*'A. Investment parameters'!$C$9</f>
        <v>0.1834862385321101</v>
      </c>
    </row>
    <row r="66" spans="1:6" ht="14.45">
      <c r="A66" s="33"/>
      <c r="B66" s="229" t="s">
        <v>662</v>
      </c>
      <c r="C66" s="50" t="s">
        <v>566</v>
      </c>
      <c r="D66" s="52" t="s">
        <v>617</v>
      </c>
      <c r="E66" s="229">
        <v>1</v>
      </c>
      <c r="F66" s="53">
        <f>+E66*'A. Investment parameters'!$C$9</f>
        <v>0.9174311926605504</v>
      </c>
    </row>
    <row r="67" spans="1:6" ht="14.45">
      <c r="A67" s="33"/>
      <c r="B67" s="229" t="s">
        <v>663</v>
      </c>
      <c r="C67" s="50" t="s">
        <v>566</v>
      </c>
      <c r="D67" s="52" t="s">
        <v>617</v>
      </c>
      <c r="E67" s="229">
        <v>0.25</v>
      </c>
      <c r="F67" s="53">
        <f>+E67*'A. Investment parameters'!$C$9</f>
        <v>0.2293577981651376</v>
      </c>
    </row>
    <row r="68" spans="1:6" ht="14.45">
      <c r="A68" s="33"/>
      <c r="B68" s="229" t="s">
        <v>664</v>
      </c>
      <c r="C68" s="50" t="s">
        <v>566</v>
      </c>
      <c r="D68" s="52" t="s">
        <v>617</v>
      </c>
      <c r="E68" s="229">
        <v>5</v>
      </c>
      <c r="F68" s="53">
        <f>+E68*'A. Investment parameters'!$C$9</f>
        <v>4.5871559633027523</v>
      </c>
    </row>
    <row r="69" spans="1:6" ht="14.45">
      <c r="A69" s="33"/>
      <c r="B69" s="229" t="s">
        <v>665</v>
      </c>
      <c r="C69" s="50" t="s">
        <v>566</v>
      </c>
      <c r="D69" s="52" t="s">
        <v>617</v>
      </c>
      <c r="E69" s="229">
        <v>0.5</v>
      </c>
      <c r="F69" s="53">
        <f>+E69*'A. Investment parameters'!$C$9</f>
        <v>0.4587155963302752</v>
      </c>
    </row>
    <row r="70" spans="1:6" ht="14.45">
      <c r="A70" s="33"/>
      <c r="B70" s="229" t="s">
        <v>666</v>
      </c>
      <c r="C70" s="50" t="s">
        <v>566</v>
      </c>
      <c r="D70" s="52" t="s">
        <v>617</v>
      </c>
      <c r="E70" s="229">
        <v>0.5</v>
      </c>
      <c r="F70" s="53">
        <f>+E70*'A. Investment parameters'!$C$9</f>
        <v>0.4587155963302752</v>
      </c>
    </row>
    <row r="71" spans="1:6" ht="14.45">
      <c r="A71" s="33"/>
      <c r="B71" s="229" t="s">
        <v>674</v>
      </c>
      <c r="C71" s="50" t="s">
        <v>566</v>
      </c>
      <c r="D71" s="52" t="s">
        <v>617</v>
      </c>
      <c r="E71" s="229">
        <v>2.5</v>
      </c>
      <c r="F71" s="53">
        <f>+E71*'A. Investment parameters'!$C$9</f>
        <v>2.2935779816513762</v>
      </c>
    </row>
    <row r="72" spans="1:6" ht="14.45">
      <c r="A72" s="33"/>
      <c r="B72" s="229" t="s">
        <v>675</v>
      </c>
      <c r="C72" s="50" t="s">
        <v>566</v>
      </c>
      <c r="D72" s="52" t="s">
        <v>617</v>
      </c>
      <c r="E72" s="229">
        <v>2.5</v>
      </c>
      <c r="F72" s="53">
        <f>+E72*'A. Investment parameters'!$C$9</f>
        <v>2.2935779816513762</v>
      </c>
    </row>
    <row r="73" spans="1:6" ht="14.45">
      <c r="A73" s="33"/>
      <c r="B73" s="230" t="s">
        <v>621</v>
      </c>
      <c r="C73" s="50" t="s">
        <v>605</v>
      </c>
      <c r="D73" s="52" t="s">
        <v>627</v>
      </c>
      <c r="E73" s="229">
        <v>1.5</v>
      </c>
      <c r="F73" s="53">
        <f>+E73*'A. Investment parameters'!$C$4</f>
        <v>1.6182696513359711</v>
      </c>
    </row>
    <row r="74" spans="1:6" ht="14.45">
      <c r="A74" s="33"/>
      <c r="B74" s="230" t="s">
        <v>623</v>
      </c>
      <c r="C74" s="50" t="s">
        <v>605</v>
      </c>
      <c r="D74" s="52" t="s">
        <v>627</v>
      </c>
      <c r="E74" s="229">
        <v>10</v>
      </c>
      <c r="F74" s="53">
        <f>+E74*'A. Investment parameters'!$C$4</f>
        <v>10.788464342239807</v>
      </c>
    </row>
    <row r="75" spans="1:6" ht="14.45">
      <c r="A75" s="33"/>
      <c r="B75" s="230" t="s">
        <v>622</v>
      </c>
      <c r="C75" s="50" t="s">
        <v>605</v>
      </c>
      <c r="D75" s="52" t="s">
        <v>627</v>
      </c>
      <c r="E75" s="229">
        <v>10</v>
      </c>
      <c r="F75" s="53">
        <f>+E75*'A. Investment parameters'!$C$4</f>
        <v>10.788464342239807</v>
      </c>
    </row>
    <row r="76" spans="1:6" ht="14.45">
      <c r="A76" s="33"/>
      <c r="B76" s="229" t="s">
        <v>667</v>
      </c>
      <c r="C76" s="50" t="s">
        <v>566</v>
      </c>
      <c r="D76" s="52" t="s">
        <v>627</v>
      </c>
      <c r="E76" s="229">
        <v>0.05</v>
      </c>
      <c r="F76" s="240">
        <f>+E76*'A. Investment parameters'!$C$9</f>
        <v>4.5871559633027525E-2</v>
      </c>
    </row>
    <row r="77" spans="1:6" ht="14.45">
      <c r="A77" s="33"/>
      <c r="B77" s="231" t="s">
        <v>624</v>
      </c>
      <c r="C77" s="50" t="s">
        <v>566</v>
      </c>
      <c r="D77" s="52" t="s">
        <v>625</v>
      </c>
      <c r="E77" s="53">
        <v>10</v>
      </c>
      <c r="F77" s="240">
        <f>+E77*'A. Investment parameters'!$C$9</f>
        <v>9.1743119266055047</v>
      </c>
    </row>
    <row r="78" spans="1:6" ht="14.45">
      <c r="A78" s="33"/>
      <c r="B78" s="231" t="s">
        <v>626</v>
      </c>
      <c r="C78" s="50" t="s">
        <v>566</v>
      </c>
      <c r="D78" s="52" t="s">
        <v>599</v>
      </c>
      <c r="E78" s="53">
        <v>10</v>
      </c>
      <c r="F78" s="240">
        <f>+E78*'A. Investment parameters'!$C$9</f>
        <v>9.1743119266055047</v>
      </c>
    </row>
    <row r="79" spans="1:6" ht="14.45">
      <c r="A79" s="33"/>
      <c r="B79" s="231" t="s">
        <v>630</v>
      </c>
      <c r="C79" s="50"/>
      <c r="D79" s="52"/>
      <c r="E79" s="53"/>
      <c r="F79" s="53"/>
    </row>
    <row r="80" spans="1:6" ht="14.45">
      <c r="A80" s="33"/>
      <c r="B80" s="229" t="s">
        <v>668</v>
      </c>
      <c r="C80" s="50" t="s">
        <v>566</v>
      </c>
      <c r="D80" s="229" t="s">
        <v>631</v>
      </c>
      <c r="E80" s="53">
        <v>13.3</v>
      </c>
      <c r="F80" s="53">
        <f>+E80*'A. Investment parameters'!$C$7</f>
        <v>10.487049999999998</v>
      </c>
    </row>
    <row r="81" spans="1:6" ht="14.45">
      <c r="A81" s="33"/>
      <c r="B81" s="229" t="s">
        <v>669</v>
      </c>
      <c r="C81" s="50" t="s">
        <v>566</v>
      </c>
      <c r="D81" s="229" t="s">
        <v>631</v>
      </c>
      <c r="E81" s="53">
        <v>13.3</v>
      </c>
      <c r="F81" s="53">
        <f>+E81*'A. Investment parameters'!$C$7</f>
        <v>10.487049999999998</v>
      </c>
    </row>
    <row r="82" spans="1:6" ht="14.45">
      <c r="A82" s="33"/>
      <c r="B82" s="229" t="s">
        <v>670</v>
      </c>
      <c r="C82" s="50" t="s">
        <v>566</v>
      </c>
      <c r="D82" s="229" t="s">
        <v>631</v>
      </c>
      <c r="E82" s="53">
        <v>13.3</v>
      </c>
      <c r="F82" s="53">
        <f>+E82*'A. Investment parameters'!$C$7</f>
        <v>10.487049999999998</v>
      </c>
    </row>
    <row r="83" spans="1:6" ht="14.45">
      <c r="A83" s="33"/>
      <c r="B83" s="229" t="s">
        <v>671</v>
      </c>
      <c r="C83" s="50" t="s">
        <v>566</v>
      </c>
      <c r="D83" s="229" t="s">
        <v>631</v>
      </c>
      <c r="E83" s="53">
        <v>13.3</v>
      </c>
      <c r="F83" s="53">
        <f>+E83*'A. Investment parameters'!$C$7</f>
        <v>10.487049999999998</v>
      </c>
    </row>
    <row r="84" spans="1:6" ht="14.45">
      <c r="A84" s="33"/>
      <c r="B84" s="229" t="s">
        <v>672</v>
      </c>
      <c r="C84" s="50" t="s">
        <v>566</v>
      </c>
      <c r="D84" s="229" t="s">
        <v>631</v>
      </c>
      <c r="E84" s="53">
        <v>13.3</v>
      </c>
      <c r="F84" s="53">
        <f>+E84*'A. Investment parameters'!$C$7</f>
        <v>10.487049999999998</v>
      </c>
    </row>
  </sheetData>
  <mergeCells count="2">
    <mergeCell ref="A3:B4"/>
    <mergeCell ref="C3:C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5997F-F461-4655-9D8E-37C87FCD3036}">
  <sheetPr codeName="Sheet11">
    <tabColor rgb="FFFFC000"/>
  </sheetPr>
  <dimension ref="A1:G31"/>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225"/>
    </row>
    <row r="7" spans="1:7" ht="12">
      <c r="A7" s="48"/>
      <c r="B7" s="223" t="s">
        <v>676</v>
      </c>
      <c r="C7" s="50" t="s">
        <v>605</v>
      </c>
      <c r="D7" s="52" t="s">
        <v>606</v>
      </c>
      <c r="E7" s="226">
        <f>+'Model 4 Productive parameters'!I3</f>
        <v>150</v>
      </c>
      <c r="F7" s="25">
        <f>+E7*'A. Investment parameters'!$C$4</f>
        <v>161.8269651335971</v>
      </c>
    </row>
    <row r="8" spans="1:7" ht="12">
      <c r="A8" s="48"/>
      <c r="B8" s="223" t="s">
        <v>604</v>
      </c>
      <c r="C8" s="50" t="s">
        <v>605</v>
      </c>
      <c r="D8" s="52" t="s">
        <v>606</v>
      </c>
      <c r="E8" s="226">
        <f>+'Model 4 Productive parameters'!I4</f>
        <v>200</v>
      </c>
      <c r="F8" s="25">
        <f>+E8*'A. Investment parameters'!$C$4</f>
        <v>215.76928684479614</v>
      </c>
    </row>
    <row r="9" spans="1:7" ht="12">
      <c r="A9" s="48"/>
      <c r="B9" s="223" t="s">
        <v>677</v>
      </c>
      <c r="C9" s="50" t="s">
        <v>605</v>
      </c>
      <c r="D9" s="52" t="s">
        <v>606</v>
      </c>
      <c r="E9" s="226">
        <f>+'Model 4 Productive parameters'!I5</f>
        <v>150</v>
      </c>
      <c r="F9" s="25">
        <f>+E9*'A. Investment parameters'!$C$4</f>
        <v>161.8269651335971</v>
      </c>
    </row>
    <row r="10" spans="1:7" ht="12">
      <c r="A10" s="48"/>
      <c r="B10" s="224" t="s">
        <v>678</v>
      </c>
      <c r="C10" s="50" t="s">
        <v>605</v>
      </c>
      <c r="D10" s="52" t="s">
        <v>606</v>
      </c>
      <c r="E10" s="226">
        <f>+'Model 4 Productive parameters'!I6</f>
        <v>250</v>
      </c>
      <c r="F10" s="25">
        <f>+E10*'A. Investment parameters'!$C$4</f>
        <v>269.71160855599521</v>
      </c>
    </row>
    <row r="11" spans="1:7" ht="12">
      <c r="A11" s="48"/>
      <c r="B11" s="232" t="s">
        <v>610</v>
      </c>
      <c r="C11" s="50"/>
      <c r="D11" s="52"/>
      <c r="E11" s="53"/>
      <c r="F11" s="53">
        <f>+E11*'A. Investment parameters'!$C$9</f>
        <v>0</v>
      </c>
    </row>
    <row r="12" spans="1:7" ht="12">
      <c r="A12" s="48"/>
      <c r="B12" s="224" t="s">
        <v>611</v>
      </c>
      <c r="C12" s="50" t="s">
        <v>605</v>
      </c>
      <c r="D12" s="52" t="s">
        <v>611</v>
      </c>
      <c r="E12" s="53">
        <v>40</v>
      </c>
      <c r="F12" s="53">
        <f>+E12*'A. Investment parameters'!$C$4</f>
        <v>43.15385736895923</v>
      </c>
      <c r="G12" s="5">
        <v>0</v>
      </c>
    </row>
    <row r="13" spans="1:7" ht="12">
      <c r="A13" s="48"/>
      <c r="B13" s="224" t="s">
        <v>612</v>
      </c>
      <c r="C13" s="50" t="s">
        <v>566</v>
      </c>
      <c r="D13" s="52" t="s">
        <v>613</v>
      </c>
      <c r="E13" s="53"/>
      <c r="F13" s="53">
        <f>+'A.3 Shadow prices'!B13</f>
        <v>8.48</v>
      </c>
      <c r="G13" s="5">
        <v>0</v>
      </c>
    </row>
    <row r="14" spans="1:7" ht="12">
      <c r="A14" s="48"/>
      <c r="B14" s="224"/>
      <c r="C14" s="50"/>
      <c r="D14" s="52"/>
      <c r="E14" s="53"/>
      <c r="F14" s="53"/>
    </row>
    <row r="15" spans="1:7" ht="12">
      <c r="A15" s="33"/>
      <c r="B15" s="228" t="s">
        <v>614</v>
      </c>
      <c r="C15" s="50"/>
      <c r="D15" s="52"/>
      <c r="E15" s="53"/>
      <c r="F15" s="53"/>
    </row>
    <row r="16" spans="1:7" ht="14.45">
      <c r="A16" s="33"/>
      <c r="B16" s="229" t="s">
        <v>679</v>
      </c>
      <c r="C16" s="50" t="s">
        <v>566</v>
      </c>
      <c r="D16" s="52" t="s">
        <v>617</v>
      </c>
      <c r="E16" s="229">
        <v>2</v>
      </c>
      <c r="F16" s="53">
        <f>+E16*'A. Investment parameters'!$C$9</f>
        <v>1.8348623853211008</v>
      </c>
    </row>
    <row r="17" spans="1:6" ht="14.45">
      <c r="A17" s="33"/>
      <c r="B17" s="229" t="s">
        <v>680</v>
      </c>
      <c r="C17" s="50" t="s">
        <v>566</v>
      </c>
      <c r="D17" s="52" t="s">
        <v>617</v>
      </c>
      <c r="E17" s="229">
        <v>2</v>
      </c>
      <c r="F17" s="53">
        <f>+E17*'A. Investment parameters'!$C$9</f>
        <v>1.8348623853211008</v>
      </c>
    </row>
    <row r="18" spans="1:6" ht="14.45">
      <c r="A18" s="33"/>
      <c r="B18" s="229" t="s">
        <v>681</v>
      </c>
      <c r="C18" s="50" t="s">
        <v>566</v>
      </c>
      <c r="D18" s="52" t="s">
        <v>617</v>
      </c>
      <c r="E18" s="229">
        <v>2</v>
      </c>
      <c r="F18" s="53">
        <f>+E18*'A. Investment parameters'!$C$9</f>
        <v>1.8348623853211008</v>
      </c>
    </row>
    <row r="19" spans="1:6" ht="14.45">
      <c r="A19" s="33"/>
      <c r="B19" s="229" t="s">
        <v>682</v>
      </c>
      <c r="C19" s="50" t="s">
        <v>566</v>
      </c>
      <c r="D19" s="52" t="s">
        <v>617</v>
      </c>
      <c r="E19" s="229">
        <v>2</v>
      </c>
      <c r="F19" s="53">
        <f>+E19*'A. Investment parameters'!$C$9</f>
        <v>1.8348623853211008</v>
      </c>
    </row>
    <row r="20" spans="1:6" ht="14.45">
      <c r="A20" s="33"/>
      <c r="B20" s="229" t="s">
        <v>646</v>
      </c>
      <c r="C20" s="50" t="s">
        <v>566</v>
      </c>
      <c r="D20" s="52" t="s">
        <v>617</v>
      </c>
      <c r="E20" s="229">
        <v>50</v>
      </c>
      <c r="F20" s="53">
        <f>+E20*'A. Investment parameters'!$C$9</f>
        <v>45.871559633027523</v>
      </c>
    </row>
    <row r="21" spans="1:6" ht="14.45">
      <c r="A21" s="33"/>
      <c r="B21" s="229" t="s">
        <v>647</v>
      </c>
      <c r="C21" s="50" t="s">
        <v>566</v>
      </c>
      <c r="D21" s="52" t="s">
        <v>617</v>
      </c>
      <c r="E21" s="229">
        <f>+'B. Prices - agroforestry'!E30</f>
        <v>10</v>
      </c>
      <c r="F21" s="53">
        <f>+E21*'A. Investment parameters'!$C$9</f>
        <v>9.1743119266055047</v>
      </c>
    </row>
    <row r="22" spans="1:6" ht="14.45">
      <c r="A22" s="33"/>
      <c r="B22" s="229" t="s">
        <v>648</v>
      </c>
      <c r="C22" s="50" t="s">
        <v>566</v>
      </c>
      <c r="D22" s="52" t="s">
        <v>617</v>
      </c>
      <c r="E22" s="229">
        <f>+'B. Prices - agroforestry'!E31</f>
        <v>10</v>
      </c>
      <c r="F22" s="53">
        <f>+E22*'A. Investment parameters'!$C$9</f>
        <v>9.1743119266055047</v>
      </c>
    </row>
    <row r="23" spans="1:6" ht="14.45">
      <c r="A23" s="33"/>
      <c r="B23" s="231" t="s">
        <v>628</v>
      </c>
      <c r="C23" s="50" t="s">
        <v>566</v>
      </c>
      <c r="D23" s="52" t="s">
        <v>625</v>
      </c>
      <c r="E23" s="229">
        <v>20</v>
      </c>
      <c r="F23" s="53">
        <f>+E23*'A. Investment parameters'!$C$9</f>
        <v>18.348623853211009</v>
      </c>
    </row>
    <row r="24" spans="1:6" ht="14.45">
      <c r="A24" s="33"/>
      <c r="B24" s="312" t="s">
        <v>629</v>
      </c>
      <c r="C24" s="50" t="s">
        <v>566</v>
      </c>
      <c r="D24" s="52" t="s">
        <v>617</v>
      </c>
      <c r="E24" s="229">
        <v>10</v>
      </c>
      <c r="F24" s="53">
        <f>+E24*'A. Investment parameters'!$C$9</f>
        <v>9.1743119266055047</v>
      </c>
    </row>
    <row r="25" spans="1:6" ht="14.45">
      <c r="A25" s="33"/>
      <c r="B25" s="231" t="s">
        <v>630</v>
      </c>
      <c r="C25" s="50" t="s">
        <v>566</v>
      </c>
      <c r="D25" s="52" t="s">
        <v>631</v>
      </c>
      <c r="E25" s="229"/>
      <c r="F25" s="240"/>
    </row>
    <row r="26" spans="1:6" ht="14.45">
      <c r="A26" s="33"/>
      <c r="B26" s="229" t="s">
        <v>632</v>
      </c>
      <c r="C26" s="50" t="s">
        <v>566</v>
      </c>
      <c r="D26" s="52" t="s">
        <v>631</v>
      </c>
      <c r="E26" s="53">
        <v>13.3</v>
      </c>
      <c r="F26" s="240">
        <f>+E26*'A. Investment parameters'!$C$5</f>
        <v>9.7206142295343287</v>
      </c>
    </row>
    <row r="27" spans="1:6" ht="14.45">
      <c r="A27" s="33"/>
      <c r="B27" s="229" t="s">
        <v>633</v>
      </c>
      <c r="C27" s="50" t="s">
        <v>566</v>
      </c>
      <c r="D27" s="52" t="s">
        <v>631</v>
      </c>
      <c r="E27" s="53">
        <v>13.3</v>
      </c>
      <c r="F27" s="240">
        <f>+E27*'A. Investment parameters'!$C$5</f>
        <v>9.7206142295343287</v>
      </c>
    </row>
    <row r="28" spans="1:6" ht="14.45">
      <c r="A28" s="33"/>
      <c r="B28" s="229" t="s">
        <v>683</v>
      </c>
      <c r="C28" s="50" t="s">
        <v>566</v>
      </c>
      <c r="D28" s="52" t="s">
        <v>631</v>
      </c>
      <c r="E28" s="53">
        <v>13.3</v>
      </c>
      <c r="F28" s="240">
        <f>+E28*'A. Investment parameters'!$C$5</f>
        <v>9.7206142295343287</v>
      </c>
    </row>
    <row r="29" spans="1:6" ht="14.45">
      <c r="A29" s="33"/>
      <c r="B29" s="229" t="s">
        <v>634</v>
      </c>
      <c r="C29" s="50" t="s">
        <v>566</v>
      </c>
      <c r="D29" s="52" t="s">
        <v>631</v>
      </c>
      <c r="E29" s="53">
        <v>13.3</v>
      </c>
      <c r="F29" s="240">
        <f>+E29*'A. Investment parameters'!$C$5</f>
        <v>9.7206142295343287</v>
      </c>
    </row>
    <row r="30" spans="1:6" ht="16.149999999999999" customHeight="1">
      <c r="A30" s="33"/>
      <c r="B30" s="229" t="s">
        <v>635</v>
      </c>
      <c r="C30" s="50" t="s">
        <v>566</v>
      </c>
      <c r="D30" s="52" t="s">
        <v>631</v>
      </c>
      <c r="E30" s="53">
        <v>13.3</v>
      </c>
      <c r="F30" s="240">
        <f>+E30*'A. Investment parameters'!$C$5</f>
        <v>9.7206142295343287</v>
      </c>
    </row>
    <row r="31" spans="1:6" ht="14.45">
      <c r="A31" s="33"/>
      <c r="B31" s="229" t="s">
        <v>684</v>
      </c>
      <c r="C31" s="50" t="s">
        <v>566</v>
      </c>
      <c r="D31" s="52" t="s">
        <v>631</v>
      </c>
      <c r="E31" s="53">
        <v>13.3</v>
      </c>
      <c r="F31" s="240">
        <f>+E31*'A. Investment parameters'!$C$5</f>
        <v>9.7206142295343287</v>
      </c>
    </row>
  </sheetData>
  <mergeCells count="2">
    <mergeCell ref="A3:B4"/>
    <mergeCell ref="C3:C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A4324-053E-4BD6-82CB-8D0FCCA52A97}">
  <sheetPr codeName="Sheet12">
    <tabColor rgb="FFFFC000"/>
  </sheetPr>
  <dimension ref="A1:G31"/>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225"/>
    </row>
    <row r="7" spans="1:7" ht="12">
      <c r="A7" s="48"/>
      <c r="B7" s="223" t="s">
        <v>676</v>
      </c>
      <c r="C7" s="50" t="s">
        <v>605</v>
      </c>
      <c r="D7" s="52" t="s">
        <v>606</v>
      </c>
      <c r="E7" s="226">
        <f>+'Model 5. Productiv parameters'!I3</f>
        <v>180</v>
      </c>
      <c r="F7" s="321">
        <f>+E7*'A. Investment parameters'!$C$4</f>
        <v>194.19235816031653</v>
      </c>
    </row>
    <row r="8" spans="1:7" ht="12">
      <c r="A8" s="48"/>
      <c r="B8" s="223" t="s">
        <v>604</v>
      </c>
      <c r="C8" s="50" t="s">
        <v>605</v>
      </c>
      <c r="D8" s="52" t="s">
        <v>606</v>
      </c>
      <c r="E8" s="226">
        <f>+'Model 5. Productiv parameters'!I4</f>
        <v>200</v>
      </c>
      <c r="F8" s="321">
        <f>+E8*'A. Investment parameters'!$C$4</f>
        <v>215.76928684479614</v>
      </c>
    </row>
    <row r="9" spans="1:7" ht="12">
      <c r="A9" s="48"/>
      <c r="B9" s="223" t="s">
        <v>677</v>
      </c>
      <c r="C9" s="50" t="s">
        <v>605</v>
      </c>
      <c r="D9" s="52" t="s">
        <v>606</v>
      </c>
      <c r="E9" s="226">
        <f>+'Model 5. Productiv parameters'!I5</f>
        <v>150</v>
      </c>
      <c r="F9" s="321">
        <f>+E9*'A. Investment parameters'!$C$4</f>
        <v>161.8269651335971</v>
      </c>
    </row>
    <row r="10" spans="1:7" ht="12">
      <c r="A10" s="48"/>
      <c r="B10" s="224" t="s">
        <v>678</v>
      </c>
      <c r="C10" s="50" t="s">
        <v>605</v>
      </c>
      <c r="D10" s="52" t="s">
        <v>606</v>
      </c>
      <c r="E10" s="226">
        <f>+'Model 5. Productiv parameters'!I6</f>
        <v>250</v>
      </c>
      <c r="F10" s="321">
        <f>+E10*'A. Investment parameters'!$C$4</f>
        <v>269.71160855599521</v>
      </c>
    </row>
    <row r="11" spans="1:7" ht="12">
      <c r="A11" s="48"/>
      <c r="B11" s="232" t="s">
        <v>610</v>
      </c>
      <c r="C11" s="50"/>
      <c r="D11" s="52"/>
      <c r="E11" s="53"/>
      <c r="F11" s="53">
        <f>+E11*'A. Investment parameters'!$C$9</f>
        <v>0</v>
      </c>
    </row>
    <row r="12" spans="1:7" ht="12">
      <c r="A12" s="48"/>
      <c r="B12" s="224" t="s">
        <v>611</v>
      </c>
      <c r="C12" s="50" t="s">
        <v>605</v>
      </c>
      <c r="D12" s="52" t="s">
        <v>611</v>
      </c>
      <c r="E12" s="53">
        <v>40</v>
      </c>
      <c r="F12" s="53">
        <f>+E12*'A. Investment parameters'!$C$4</f>
        <v>43.15385736895923</v>
      </c>
      <c r="G12" s="5">
        <v>0</v>
      </c>
    </row>
    <row r="13" spans="1:7" ht="12">
      <c r="A13" s="48"/>
      <c r="B13" s="224" t="s">
        <v>612</v>
      </c>
      <c r="C13" s="50" t="s">
        <v>566</v>
      </c>
      <c r="D13" s="52" t="s">
        <v>613</v>
      </c>
      <c r="E13" s="53"/>
      <c r="F13" s="53">
        <f>+'A.3 Shadow prices'!B13</f>
        <v>8.48</v>
      </c>
      <c r="G13" s="5">
        <v>0</v>
      </c>
    </row>
    <row r="14" spans="1:7" ht="12">
      <c r="A14" s="48"/>
      <c r="B14" s="224"/>
      <c r="C14" s="50"/>
      <c r="D14" s="52"/>
      <c r="E14" s="53"/>
      <c r="F14" s="53"/>
    </row>
    <row r="15" spans="1:7" ht="12">
      <c r="A15" s="33"/>
      <c r="B15" s="228" t="s">
        <v>614</v>
      </c>
      <c r="C15" s="50"/>
      <c r="D15" s="52"/>
      <c r="E15" s="53"/>
      <c r="F15" s="53"/>
    </row>
    <row r="16" spans="1:7" ht="14.45">
      <c r="A16" s="33"/>
      <c r="B16" s="229" t="s">
        <v>679</v>
      </c>
      <c r="C16" s="50" t="s">
        <v>566</v>
      </c>
      <c r="D16" s="52" t="s">
        <v>617</v>
      </c>
      <c r="E16" s="229">
        <v>2</v>
      </c>
      <c r="F16" s="53">
        <f>+E16*'A. Investment parameters'!$C$9</f>
        <v>1.8348623853211008</v>
      </c>
    </row>
    <row r="17" spans="1:6" ht="14.45">
      <c r="A17" s="33"/>
      <c r="B17" s="229" t="s">
        <v>680</v>
      </c>
      <c r="C17" s="50" t="s">
        <v>566</v>
      </c>
      <c r="D17" s="52" t="s">
        <v>617</v>
      </c>
      <c r="E17" s="229">
        <v>2</v>
      </c>
      <c r="F17" s="53">
        <f>+E17*'A. Investment parameters'!$C$9</f>
        <v>1.8348623853211008</v>
      </c>
    </row>
    <row r="18" spans="1:6" ht="14.45">
      <c r="A18" s="33"/>
      <c r="B18" s="229" t="s">
        <v>681</v>
      </c>
      <c r="C18" s="50" t="s">
        <v>566</v>
      </c>
      <c r="D18" s="52" t="s">
        <v>617</v>
      </c>
      <c r="E18" s="229">
        <v>2</v>
      </c>
      <c r="F18" s="53">
        <f>+E18*'A. Investment parameters'!$C$9</f>
        <v>1.8348623853211008</v>
      </c>
    </row>
    <row r="19" spans="1:6" ht="14.45">
      <c r="A19" s="33"/>
      <c r="B19" s="229" t="s">
        <v>682</v>
      </c>
      <c r="C19" s="50" t="s">
        <v>566</v>
      </c>
      <c r="D19" s="52" t="s">
        <v>617</v>
      </c>
      <c r="E19" s="229">
        <v>2</v>
      </c>
      <c r="F19" s="53">
        <f>+E19*'A. Investment parameters'!$C$9</f>
        <v>1.8348623853211008</v>
      </c>
    </row>
    <row r="20" spans="1:6" ht="14.45">
      <c r="A20" s="33"/>
      <c r="B20" s="229" t="s">
        <v>646</v>
      </c>
      <c r="C20" s="50" t="s">
        <v>566</v>
      </c>
      <c r="D20" s="52" t="s">
        <v>617</v>
      </c>
      <c r="E20" s="229">
        <v>50</v>
      </c>
      <c r="F20" s="53">
        <f>+E20*'A. Investment parameters'!$C$9</f>
        <v>45.871559633027523</v>
      </c>
    </row>
    <row r="21" spans="1:6" ht="14.45">
      <c r="A21" s="33"/>
      <c r="B21" s="229" t="s">
        <v>647</v>
      </c>
      <c r="C21" s="50" t="s">
        <v>566</v>
      </c>
      <c r="D21" s="52" t="s">
        <v>617</v>
      </c>
      <c r="E21" s="229">
        <f>+'B. Prices - agroforestry'!E30</f>
        <v>10</v>
      </c>
      <c r="F21" s="53">
        <f>+E21*'A. Investment parameters'!$C$9</f>
        <v>9.1743119266055047</v>
      </c>
    </row>
    <row r="22" spans="1:6" ht="14.45">
      <c r="A22" s="33"/>
      <c r="B22" s="229" t="s">
        <v>648</v>
      </c>
      <c r="C22" s="50" t="s">
        <v>566</v>
      </c>
      <c r="D22" s="52" t="s">
        <v>617</v>
      </c>
      <c r="E22" s="229">
        <f>+'B. Prices - agroforestry'!E31</f>
        <v>10</v>
      </c>
      <c r="F22" s="53">
        <f>+E22*'A. Investment parameters'!$C$9</f>
        <v>9.1743119266055047</v>
      </c>
    </row>
    <row r="23" spans="1:6" ht="14.45">
      <c r="A23" s="33"/>
      <c r="B23" s="231" t="s">
        <v>628</v>
      </c>
      <c r="C23" s="50" t="s">
        <v>566</v>
      </c>
      <c r="D23" s="52" t="s">
        <v>625</v>
      </c>
      <c r="E23" s="229">
        <v>20</v>
      </c>
      <c r="F23" s="53">
        <f>+E23*'A. Investment parameters'!$C$9</f>
        <v>18.348623853211009</v>
      </c>
    </row>
    <row r="24" spans="1:6" ht="14.45">
      <c r="A24" s="33"/>
      <c r="B24" s="312" t="s">
        <v>629</v>
      </c>
      <c r="C24" s="50" t="s">
        <v>566</v>
      </c>
      <c r="D24" s="52" t="s">
        <v>617</v>
      </c>
      <c r="E24" s="229">
        <v>10</v>
      </c>
      <c r="F24" s="53">
        <f>+E24*'A. Investment parameters'!$C$9</f>
        <v>9.1743119266055047</v>
      </c>
    </row>
    <row r="25" spans="1:6" ht="14.45">
      <c r="A25" s="33"/>
      <c r="B25" s="231" t="s">
        <v>630</v>
      </c>
      <c r="C25" s="50" t="s">
        <v>566</v>
      </c>
      <c r="D25" s="52" t="s">
        <v>631</v>
      </c>
      <c r="E25" s="229"/>
      <c r="F25" s="240"/>
    </row>
    <row r="26" spans="1:6" ht="14.45">
      <c r="A26" s="33"/>
      <c r="B26" s="229" t="s">
        <v>632</v>
      </c>
      <c r="C26" s="50" t="s">
        <v>566</v>
      </c>
      <c r="D26" s="52" t="s">
        <v>631</v>
      </c>
      <c r="E26" s="53">
        <v>13.3</v>
      </c>
      <c r="F26" s="240">
        <f>+E26*'A. Investment parameters'!$C$5</f>
        <v>9.7206142295343287</v>
      </c>
    </row>
    <row r="27" spans="1:6" ht="14.45">
      <c r="A27" s="33"/>
      <c r="B27" s="229" t="s">
        <v>633</v>
      </c>
      <c r="C27" s="50" t="s">
        <v>566</v>
      </c>
      <c r="D27" s="52" t="s">
        <v>631</v>
      </c>
      <c r="E27" s="53">
        <v>13.3</v>
      </c>
      <c r="F27" s="240">
        <f>+E27*'A. Investment parameters'!$C$5</f>
        <v>9.7206142295343287</v>
      </c>
    </row>
    <row r="28" spans="1:6" ht="14.45">
      <c r="A28" s="33"/>
      <c r="B28" s="229" t="s">
        <v>683</v>
      </c>
      <c r="C28" s="50" t="s">
        <v>566</v>
      </c>
      <c r="D28" s="52" t="s">
        <v>631</v>
      </c>
      <c r="E28" s="53">
        <v>13.3</v>
      </c>
      <c r="F28" s="240">
        <f>+E28*'A. Investment parameters'!$C$5</f>
        <v>9.7206142295343287</v>
      </c>
    </row>
    <row r="29" spans="1:6" ht="14.45">
      <c r="A29" s="33"/>
      <c r="B29" s="229" t="s">
        <v>634</v>
      </c>
      <c r="C29" s="50" t="s">
        <v>566</v>
      </c>
      <c r="D29" s="52" t="s">
        <v>631</v>
      </c>
      <c r="E29" s="53">
        <v>13.3</v>
      </c>
      <c r="F29" s="240">
        <f>+E29*'A. Investment parameters'!$C$5</f>
        <v>9.7206142295343287</v>
      </c>
    </row>
    <row r="30" spans="1:6" ht="16.149999999999999" customHeight="1">
      <c r="A30" s="33"/>
      <c r="B30" s="229" t="s">
        <v>635</v>
      </c>
      <c r="C30" s="50" t="s">
        <v>566</v>
      </c>
      <c r="D30" s="52" t="s">
        <v>631</v>
      </c>
      <c r="E30" s="53">
        <v>13.3</v>
      </c>
      <c r="F30" s="240">
        <f>+E30*'A. Investment parameters'!$C$5</f>
        <v>9.7206142295343287</v>
      </c>
    </row>
    <row r="31" spans="1:6" ht="14.45">
      <c r="A31" s="33"/>
      <c r="B31" s="229" t="s">
        <v>684</v>
      </c>
      <c r="C31" s="50" t="s">
        <v>566</v>
      </c>
      <c r="D31" s="52" t="s">
        <v>631</v>
      </c>
      <c r="E31" s="53">
        <v>13.3</v>
      </c>
      <c r="F31" s="240">
        <f>+E31*'A. Investment parameters'!$C$5</f>
        <v>9.7206142295343287</v>
      </c>
    </row>
  </sheetData>
  <mergeCells count="2">
    <mergeCell ref="A3:B4"/>
    <mergeCell ref="C3:C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691C1-D3AD-4236-A0B4-D0AED947DA57}">
  <sheetPr codeName="Sheet13">
    <tabColor rgb="FFFFC000"/>
  </sheetPr>
  <dimension ref="A1:G31"/>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225"/>
    </row>
    <row r="7" spans="1:7" ht="12">
      <c r="A7" s="48"/>
      <c r="B7" s="223" t="s">
        <v>676</v>
      </c>
      <c r="C7" s="50" t="s">
        <v>605</v>
      </c>
      <c r="D7" s="52" t="s">
        <v>606</v>
      </c>
      <c r="E7" s="226">
        <f>+'Model 5. Productiv parameters'!I3</f>
        <v>180</v>
      </c>
      <c r="F7" s="321">
        <f>+E7*'A. Investment parameters'!$C$4</f>
        <v>194.19235816031653</v>
      </c>
    </row>
    <row r="8" spans="1:7" ht="12">
      <c r="A8" s="48"/>
      <c r="B8" s="223" t="s">
        <v>678</v>
      </c>
      <c r="C8" s="50" t="s">
        <v>605</v>
      </c>
      <c r="D8" s="52" t="s">
        <v>606</v>
      </c>
      <c r="E8" s="226">
        <f>+'Model 5. Productiv parameters'!I4</f>
        <v>200</v>
      </c>
      <c r="F8" s="321">
        <f>+E8*'A. Investment parameters'!$C$4</f>
        <v>215.76928684479614</v>
      </c>
    </row>
    <row r="9" spans="1:7" ht="12">
      <c r="A9" s="48"/>
      <c r="B9" s="223" t="s">
        <v>604</v>
      </c>
      <c r="C9" s="50" t="s">
        <v>605</v>
      </c>
      <c r="D9" s="52" t="s">
        <v>606</v>
      </c>
      <c r="E9" s="226">
        <f>+'Model 5. Productiv parameters'!I5</f>
        <v>150</v>
      </c>
      <c r="F9" s="321">
        <f>+E9*'A. Investment parameters'!$C$4</f>
        <v>161.8269651335971</v>
      </c>
    </row>
    <row r="10" spans="1:7" ht="12">
      <c r="A10" s="48"/>
      <c r="B10" s="224" t="s">
        <v>607</v>
      </c>
      <c r="C10" s="50" t="s">
        <v>605</v>
      </c>
      <c r="D10" s="52" t="s">
        <v>606</v>
      </c>
      <c r="E10" s="226">
        <f>+'Model 5. Productiv parameters'!I6</f>
        <v>250</v>
      </c>
      <c r="F10" s="321">
        <f>+E10*'A. Investment parameters'!$C$4</f>
        <v>269.71160855599521</v>
      </c>
    </row>
    <row r="11" spans="1:7" ht="12">
      <c r="A11" s="48"/>
      <c r="B11" s="232" t="s">
        <v>610</v>
      </c>
      <c r="C11" s="50"/>
      <c r="D11" s="52"/>
      <c r="E11" s="53"/>
      <c r="F11" s="53">
        <f>+E11*'A. Investment parameters'!$C$9</f>
        <v>0</v>
      </c>
    </row>
    <row r="12" spans="1:7" ht="12">
      <c r="A12" s="48"/>
      <c r="B12" s="224" t="s">
        <v>611</v>
      </c>
      <c r="C12" s="50" t="s">
        <v>605</v>
      </c>
      <c r="D12" s="52" t="s">
        <v>611</v>
      </c>
      <c r="E12" s="53">
        <v>40</v>
      </c>
      <c r="F12" s="53">
        <f>+E12*'A. Investment parameters'!$C$4</f>
        <v>43.15385736895923</v>
      </c>
      <c r="G12" s="5">
        <v>0</v>
      </c>
    </row>
    <row r="13" spans="1:7" ht="12">
      <c r="A13" s="48"/>
      <c r="B13" s="224" t="s">
        <v>612</v>
      </c>
      <c r="C13" s="50" t="s">
        <v>566</v>
      </c>
      <c r="D13" s="52" t="s">
        <v>613</v>
      </c>
      <c r="E13" s="53"/>
      <c r="F13" s="53">
        <f>+'A.3 Shadow prices'!B13</f>
        <v>8.48</v>
      </c>
      <c r="G13" s="5">
        <v>0</v>
      </c>
    </row>
    <row r="14" spans="1:7" ht="12">
      <c r="A14" s="48"/>
      <c r="B14" s="224"/>
      <c r="C14" s="50"/>
      <c r="D14" s="52"/>
      <c r="E14" s="53"/>
      <c r="F14" s="53"/>
    </row>
    <row r="15" spans="1:7" ht="12">
      <c r="A15" s="33"/>
      <c r="B15" s="228" t="s">
        <v>614</v>
      </c>
      <c r="C15" s="50"/>
      <c r="D15" s="52"/>
      <c r="E15" s="53"/>
      <c r="F15" s="53"/>
    </row>
    <row r="16" spans="1:7" ht="14.45">
      <c r="A16" s="33"/>
      <c r="B16" s="229" t="s">
        <v>679</v>
      </c>
      <c r="C16" s="50" t="s">
        <v>566</v>
      </c>
      <c r="D16" s="52" t="s">
        <v>617</v>
      </c>
      <c r="E16" s="229">
        <v>2</v>
      </c>
      <c r="F16" s="53">
        <f>+E16*'A. Investment parameters'!$C$9</f>
        <v>1.8348623853211008</v>
      </c>
    </row>
    <row r="17" spans="1:6" ht="14.45">
      <c r="A17" s="33"/>
      <c r="B17" s="229" t="s">
        <v>680</v>
      </c>
      <c r="C17" s="50" t="s">
        <v>566</v>
      </c>
      <c r="D17" s="52" t="s">
        <v>617</v>
      </c>
      <c r="E17" s="229">
        <v>2</v>
      </c>
      <c r="F17" s="53">
        <f>+E17*'A. Investment parameters'!$C$9</f>
        <v>1.8348623853211008</v>
      </c>
    </row>
    <row r="18" spans="1:6" ht="14.45">
      <c r="A18" s="33"/>
      <c r="B18" s="229" t="s">
        <v>681</v>
      </c>
      <c r="C18" s="50" t="s">
        <v>566</v>
      </c>
      <c r="D18" s="52" t="s">
        <v>617</v>
      </c>
      <c r="E18" s="229">
        <v>2</v>
      </c>
      <c r="F18" s="53">
        <f>+E18*'A. Investment parameters'!$C$9</f>
        <v>1.8348623853211008</v>
      </c>
    </row>
    <row r="19" spans="1:6" ht="14.45">
      <c r="A19" s="33"/>
      <c r="B19" s="229" t="s">
        <v>682</v>
      </c>
      <c r="C19" s="50" t="s">
        <v>566</v>
      </c>
      <c r="D19" s="52" t="s">
        <v>617</v>
      </c>
      <c r="E19" s="229">
        <v>2</v>
      </c>
      <c r="F19" s="53">
        <f>+E19*'A. Investment parameters'!$C$9</f>
        <v>1.8348623853211008</v>
      </c>
    </row>
    <row r="20" spans="1:6" ht="14.45">
      <c r="A20" s="33"/>
      <c r="B20" s="229" t="s">
        <v>646</v>
      </c>
      <c r="C20" s="50" t="s">
        <v>566</v>
      </c>
      <c r="D20" s="52" t="s">
        <v>617</v>
      </c>
      <c r="E20" s="229">
        <v>50</v>
      </c>
      <c r="F20" s="53">
        <f>+E20*'A. Investment parameters'!$C$9</f>
        <v>45.871559633027523</v>
      </c>
    </row>
    <row r="21" spans="1:6" ht="14.45">
      <c r="A21" s="33"/>
      <c r="B21" s="229" t="s">
        <v>647</v>
      </c>
      <c r="C21" s="50" t="s">
        <v>566</v>
      </c>
      <c r="D21" s="52" t="s">
        <v>617</v>
      </c>
      <c r="E21" s="229">
        <f>+'B. Prices - agroforestry'!E30</f>
        <v>10</v>
      </c>
      <c r="F21" s="53">
        <f>+E21*'A. Investment parameters'!$C$9</f>
        <v>9.1743119266055047</v>
      </c>
    </row>
    <row r="22" spans="1:6" ht="14.45">
      <c r="A22" s="33"/>
      <c r="B22" s="229" t="s">
        <v>648</v>
      </c>
      <c r="C22" s="50" t="s">
        <v>566</v>
      </c>
      <c r="D22" s="52" t="s">
        <v>617</v>
      </c>
      <c r="E22" s="229">
        <f>+'B. Prices - agroforestry'!E31</f>
        <v>10</v>
      </c>
      <c r="F22" s="53">
        <f>+E22*'A. Investment parameters'!$C$9</f>
        <v>9.1743119266055047</v>
      </c>
    </row>
    <row r="23" spans="1:6" ht="14.45">
      <c r="A23" s="33"/>
      <c r="B23" s="231" t="s">
        <v>628</v>
      </c>
      <c r="C23" s="50" t="s">
        <v>566</v>
      </c>
      <c r="D23" s="52" t="s">
        <v>685</v>
      </c>
      <c r="E23" s="229">
        <v>20</v>
      </c>
      <c r="F23" s="53">
        <f>+E23*'A. Investment parameters'!$C$9</f>
        <v>18.348623853211009</v>
      </c>
    </row>
    <row r="24" spans="1:6" ht="14.45">
      <c r="A24" s="33"/>
      <c r="B24" s="312" t="s">
        <v>629</v>
      </c>
      <c r="C24" s="50" t="s">
        <v>566</v>
      </c>
      <c r="D24" s="52" t="s">
        <v>617</v>
      </c>
      <c r="E24" s="229">
        <v>10</v>
      </c>
      <c r="F24" s="53">
        <f>+E24*'A. Investment parameters'!$C$9</f>
        <v>9.1743119266055047</v>
      </c>
    </row>
    <row r="25" spans="1:6" ht="14.45">
      <c r="A25" s="33"/>
      <c r="B25" s="231" t="s">
        <v>630</v>
      </c>
      <c r="C25" s="50" t="s">
        <v>566</v>
      </c>
      <c r="D25" s="52" t="s">
        <v>631</v>
      </c>
      <c r="E25" s="229"/>
      <c r="F25" s="240"/>
    </row>
    <row r="26" spans="1:6" ht="14.45">
      <c r="A26" s="33"/>
      <c r="B26" s="229" t="s">
        <v>632</v>
      </c>
      <c r="C26" s="50" t="s">
        <v>566</v>
      </c>
      <c r="D26" s="52" t="s">
        <v>631</v>
      </c>
      <c r="E26" s="53">
        <v>13.3</v>
      </c>
      <c r="F26" s="240">
        <f>+E26*'A. Investment parameters'!$C$5</f>
        <v>9.7206142295343287</v>
      </c>
    </row>
    <row r="27" spans="1:6" ht="14.45">
      <c r="A27" s="33"/>
      <c r="B27" s="229" t="s">
        <v>633</v>
      </c>
      <c r="C27" s="50" t="s">
        <v>566</v>
      </c>
      <c r="D27" s="52" t="s">
        <v>631</v>
      </c>
      <c r="E27" s="53">
        <v>13.3</v>
      </c>
      <c r="F27" s="240">
        <f>+E27*'A. Investment parameters'!$C$5</f>
        <v>9.7206142295343287</v>
      </c>
    </row>
    <row r="28" spans="1:6" ht="14.45">
      <c r="A28" s="33"/>
      <c r="B28" s="229" t="s">
        <v>683</v>
      </c>
      <c r="C28" s="50" t="s">
        <v>566</v>
      </c>
      <c r="D28" s="52" t="s">
        <v>631</v>
      </c>
      <c r="E28" s="53">
        <v>13.3</v>
      </c>
      <c r="F28" s="240">
        <f>+E28*'A. Investment parameters'!$C$5</f>
        <v>9.7206142295343287</v>
      </c>
    </row>
    <row r="29" spans="1:6" ht="14.45">
      <c r="A29" s="33"/>
      <c r="B29" s="229" t="s">
        <v>634</v>
      </c>
      <c r="C29" s="50" t="s">
        <v>566</v>
      </c>
      <c r="D29" s="52" t="s">
        <v>631</v>
      </c>
      <c r="E29" s="53">
        <v>13.3</v>
      </c>
      <c r="F29" s="240">
        <f>+E29*'A. Investment parameters'!$C$5</f>
        <v>9.7206142295343287</v>
      </c>
    </row>
    <row r="30" spans="1:6" ht="16.149999999999999" customHeight="1">
      <c r="A30" s="33"/>
      <c r="B30" s="229" t="s">
        <v>635</v>
      </c>
      <c r="C30" s="50" t="s">
        <v>566</v>
      </c>
      <c r="D30" s="52" t="s">
        <v>631</v>
      </c>
      <c r="E30" s="53">
        <v>13.3</v>
      </c>
      <c r="F30" s="240">
        <f>+E30*'A. Investment parameters'!$C$5</f>
        <v>9.7206142295343287</v>
      </c>
    </row>
    <row r="31" spans="1:6" ht="14.45">
      <c r="A31" s="33"/>
      <c r="B31" s="229" t="s">
        <v>684</v>
      </c>
      <c r="C31" s="50" t="s">
        <v>566</v>
      </c>
      <c r="D31" s="52" t="s">
        <v>631</v>
      </c>
      <c r="E31" s="53">
        <v>13.3</v>
      </c>
      <c r="F31" s="240">
        <f>+E31*'A. Investment parameters'!$C$5</f>
        <v>9.7206142295343287</v>
      </c>
    </row>
  </sheetData>
  <mergeCells count="2">
    <mergeCell ref="A3:B4"/>
    <mergeCell ref="C3:C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84D83-0699-4A97-8E17-68ED5668CE53}">
  <sheetPr codeName="Sheet14">
    <tabColor rgb="FFFFC000"/>
  </sheetPr>
  <dimension ref="A1:G31"/>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225"/>
    </row>
    <row r="7" spans="1:7" ht="12">
      <c r="A7" s="48"/>
      <c r="B7" s="223" t="s">
        <v>676</v>
      </c>
      <c r="C7" s="50" t="s">
        <v>605</v>
      </c>
      <c r="D7" s="52" t="s">
        <v>606</v>
      </c>
      <c r="E7" s="226">
        <f>+'Model 5. Productiv parameters'!I3</f>
        <v>180</v>
      </c>
      <c r="F7" s="321">
        <f>+E7*'A. Investment parameters'!$C$4</f>
        <v>194.19235816031653</v>
      </c>
    </row>
    <row r="8" spans="1:7" ht="12">
      <c r="A8" s="48"/>
      <c r="B8" s="223" t="s">
        <v>678</v>
      </c>
      <c r="C8" s="50" t="s">
        <v>605</v>
      </c>
      <c r="D8" s="52" t="s">
        <v>606</v>
      </c>
      <c r="E8" s="226">
        <f>+'Model 5. Productiv parameters'!I4</f>
        <v>200</v>
      </c>
      <c r="F8" s="321">
        <f>+E8*'A. Investment parameters'!$C$4</f>
        <v>215.76928684479614</v>
      </c>
    </row>
    <row r="9" spans="1:7" ht="12">
      <c r="A9" s="48"/>
      <c r="B9" s="223" t="s">
        <v>604</v>
      </c>
      <c r="C9" s="50" t="s">
        <v>605</v>
      </c>
      <c r="D9" s="52" t="s">
        <v>606</v>
      </c>
      <c r="E9" s="226">
        <f>+'Model 5. Productiv parameters'!I5</f>
        <v>150</v>
      </c>
      <c r="F9" s="321">
        <f>+E9*'A. Investment parameters'!$C$4</f>
        <v>161.8269651335971</v>
      </c>
    </row>
    <row r="10" spans="1:7" ht="12">
      <c r="A10" s="48"/>
      <c r="B10" s="224" t="s">
        <v>607</v>
      </c>
      <c r="C10" s="50" t="s">
        <v>605</v>
      </c>
      <c r="D10" s="52" t="s">
        <v>606</v>
      </c>
      <c r="E10" s="226">
        <f>+'Model 5. Productiv parameters'!I6</f>
        <v>250</v>
      </c>
      <c r="F10" s="321">
        <f>+E10*'A. Investment parameters'!$C$4</f>
        <v>269.71160855599521</v>
      </c>
    </row>
    <row r="11" spans="1:7" ht="12">
      <c r="A11" s="48"/>
      <c r="B11" s="232" t="s">
        <v>610</v>
      </c>
      <c r="C11" s="50"/>
      <c r="D11" s="52"/>
      <c r="E11" s="53"/>
      <c r="F11" s="53">
        <f>+E11*'A. Investment parameters'!$C$9</f>
        <v>0</v>
      </c>
    </row>
    <row r="12" spans="1:7" ht="12">
      <c r="A12" s="48"/>
      <c r="B12" s="224" t="s">
        <v>611</v>
      </c>
      <c r="C12" s="50" t="s">
        <v>605</v>
      </c>
      <c r="D12" s="52" t="s">
        <v>611</v>
      </c>
      <c r="E12" s="53">
        <v>40</v>
      </c>
      <c r="F12" s="53">
        <f>+E12*'A. Investment parameters'!$C$4</f>
        <v>43.15385736895923</v>
      </c>
      <c r="G12" s="5">
        <v>0</v>
      </c>
    </row>
    <row r="13" spans="1:7" ht="12">
      <c r="A13" s="48"/>
      <c r="B13" s="224" t="s">
        <v>612</v>
      </c>
      <c r="C13" s="50" t="s">
        <v>566</v>
      </c>
      <c r="D13" s="52" t="s">
        <v>613</v>
      </c>
      <c r="E13" s="53"/>
      <c r="F13" s="53">
        <f>+'A.3 Shadow prices'!B13</f>
        <v>8.48</v>
      </c>
      <c r="G13" s="5">
        <v>0</v>
      </c>
    </row>
    <row r="14" spans="1:7" ht="12">
      <c r="A14" s="48"/>
      <c r="B14" s="224"/>
      <c r="C14" s="50"/>
      <c r="D14" s="52"/>
      <c r="E14" s="53"/>
      <c r="F14" s="53"/>
    </row>
    <row r="15" spans="1:7" ht="12">
      <c r="A15" s="33"/>
      <c r="B15" s="228" t="s">
        <v>614</v>
      </c>
      <c r="C15" s="50"/>
      <c r="D15" s="52"/>
      <c r="E15" s="53"/>
      <c r="F15" s="53"/>
    </row>
    <row r="16" spans="1:7" ht="14.45">
      <c r="A16" s="33"/>
      <c r="B16" s="229" t="s">
        <v>679</v>
      </c>
      <c r="C16" s="50" t="s">
        <v>566</v>
      </c>
      <c r="D16" s="52" t="s">
        <v>617</v>
      </c>
      <c r="E16" s="229">
        <v>2</v>
      </c>
      <c r="F16" s="53">
        <f>+E16*'A. Investment parameters'!$C$9</f>
        <v>1.8348623853211008</v>
      </c>
    </row>
    <row r="17" spans="1:6" ht="14.45">
      <c r="A17" s="33"/>
      <c r="B17" s="229" t="s">
        <v>680</v>
      </c>
      <c r="C17" s="50" t="s">
        <v>566</v>
      </c>
      <c r="D17" s="52" t="s">
        <v>617</v>
      </c>
      <c r="E17" s="229">
        <v>2</v>
      </c>
      <c r="F17" s="53">
        <f>+E17*'A. Investment parameters'!$C$9</f>
        <v>1.8348623853211008</v>
      </c>
    </row>
    <row r="18" spans="1:6" ht="14.45">
      <c r="A18" s="33"/>
      <c r="B18" s="229" t="s">
        <v>681</v>
      </c>
      <c r="C18" s="50" t="s">
        <v>566</v>
      </c>
      <c r="D18" s="52" t="s">
        <v>617</v>
      </c>
      <c r="E18" s="229">
        <v>2</v>
      </c>
      <c r="F18" s="53">
        <f>+E18*'A. Investment parameters'!$C$9</f>
        <v>1.8348623853211008</v>
      </c>
    </row>
    <row r="19" spans="1:6" ht="14.45">
      <c r="A19" s="33"/>
      <c r="B19" s="229" t="s">
        <v>682</v>
      </c>
      <c r="C19" s="50" t="s">
        <v>566</v>
      </c>
      <c r="D19" s="52" t="s">
        <v>617</v>
      </c>
      <c r="E19" s="229">
        <v>2</v>
      </c>
      <c r="F19" s="53">
        <f>+E19*'A. Investment parameters'!$C$9</f>
        <v>1.8348623853211008</v>
      </c>
    </row>
    <row r="20" spans="1:6" ht="14.45">
      <c r="A20" s="33"/>
      <c r="B20" s="229" t="s">
        <v>646</v>
      </c>
      <c r="C20" s="50" t="s">
        <v>566</v>
      </c>
      <c r="D20" s="52" t="s">
        <v>617</v>
      </c>
      <c r="E20" s="229">
        <v>50</v>
      </c>
      <c r="F20" s="53">
        <f>+E20*'A. Investment parameters'!$C$9</f>
        <v>45.871559633027523</v>
      </c>
    </row>
    <row r="21" spans="1:6" ht="14.45">
      <c r="A21" s="33"/>
      <c r="B21" s="229" t="s">
        <v>647</v>
      </c>
      <c r="C21" s="50" t="s">
        <v>566</v>
      </c>
      <c r="D21" s="52" t="s">
        <v>617</v>
      </c>
      <c r="E21" s="229">
        <f>+'B. Prices - agroforestry'!E30</f>
        <v>10</v>
      </c>
      <c r="F21" s="53">
        <f>+E21*'A. Investment parameters'!$C$9</f>
        <v>9.1743119266055047</v>
      </c>
    </row>
    <row r="22" spans="1:6" ht="14.45">
      <c r="A22" s="33"/>
      <c r="B22" s="229" t="s">
        <v>648</v>
      </c>
      <c r="C22" s="50" t="s">
        <v>566</v>
      </c>
      <c r="D22" s="52" t="s">
        <v>617</v>
      </c>
      <c r="E22" s="229">
        <f>+'B. Prices - agroforestry'!E31</f>
        <v>10</v>
      </c>
      <c r="F22" s="53">
        <f>+E22*'A. Investment parameters'!$C$9</f>
        <v>9.1743119266055047</v>
      </c>
    </row>
    <row r="23" spans="1:6" ht="14.45">
      <c r="A23" s="33"/>
      <c r="B23" s="231" t="s">
        <v>628</v>
      </c>
      <c r="C23" s="50" t="s">
        <v>566</v>
      </c>
      <c r="D23" s="52" t="s">
        <v>685</v>
      </c>
      <c r="E23" s="229">
        <v>20</v>
      </c>
      <c r="F23" s="53">
        <f>+E23*'A. Investment parameters'!$C$9</f>
        <v>18.348623853211009</v>
      </c>
    </row>
    <row r="24" spans="1:6" ht="14.45">
      <c r="A24" s="33"/>
      <c r="B24" s="312" t="s">
        <v>629</v>
      </c>
      <c r="C24" s="50" t="s">
        <v>566</v>
      </c>
      <c r="D24" s="52" t="s">
        <v>617</v>
      </c>
      <c r="E24" s="229">
        <v>10</v>
      </c>
      <c r="F24" s="53">
        <f>+E24*'A. Investment parameters'!$C$9</f>
        <v>9.1743119266055047</v>
      </c>
    </row>
    <row r="25" spans="1:6" ht="14.45">
      <c r="A25" s="33"/>
      <c r="B25" s="231" t="s">
        <v>630</v>
      </c>
      <c r="C25" s="50" t="s">
        <v>566</v>
      </c>
      <c r="D25" s="52" t="s">
        <v>631</v>
      </c>
      <c r="E25" s="229"/>
      <c r="F25" s="240"/>
    </row>
    <row r="26" spans="1:6" ht="14.45">
      <c r="A26" s="33"/>
      <c r="B26" s="229" t="s">
        <v>632</v>
      </c>
      <c r="C26" s="50" t="s">
        <v>566</v>
      </c>
      <c r="D26" s="52" t="s">
        <v>631</v>
      </c>
      <c r="E26" s="53">
        <v>13.3</v>
      </c>
      <c r="F26" s="240">
        <f>+E26*'A. Investment parameters'!$C$5</f>
        <v>9.7206142295343287</v>
      </c>
    </row>
    <row r="27" spans="1:6" ht="14.45">
      <c r="A27" s="33"/>
      <c r="B27" s="229" t="s">
        <v>633</v>
      </c>
      <c r="C27" s="50" t="s">
        <v>566</v>
      </c>
      <c r="D27" s="52" t="s">
        <v>631</v>
      </c>
      <c r="E27" s="53">
        <v>13.3</v>
      </c>
      <c r="F27" s="240">
        <f>+E27*'A. Investment parameters'!$C$5</f>
        <v>9.7206142295343287</v>
      </c>
    </row>
    <row r="28" spans="1:6" ht="14.45">
      <c r="A28" s="33"/>
      <c r="B28" s="229" t="s">
        <v>683</v>
      </c>
      <c r="C28" s="50" t="s">
        <v>566</v>
      </c>
      <c r="D28" s="52" t="s">
        <v>631</v>
      </c>
      <c r="E28" s="53">
        <v>13.3</v>
      </c>
      <c r="F28" s="240">
        <f>+E28*'A. Investment parameters'!$C$5</f>
        <v>9.7206142295343287</v>
      </c>
    </row>
    <row r="29" spans="1:6" ht="14.45">
      <c r="A29" s="33"/>
      <c r="B29" s="229" t="s">
        <v>634</v>
      </c>
      <c r="C29" s="50" t="s">
        <v>566</v>
      </c>
      <c r="D29" s="52" t="s">
        <v>631</v>
      </c>
      <c r="E29" s="53">
        <v>13.3</v>
      </c>
      <c r="F29" s="240">
        <f>+E29*'A. Investment parameters'!$C$5</f>
        <v>9.7206142295343287</v>
      </c>
    </row>
    <row r="30" spans="1:6" ht="16.149999999999999" customHeight="1">
      <c r="A30" s="33"/>
      <c r="B30" s="229" t="s">
        <v>635</v>
      </c>
      <c r="C30" s="50" t="s">
        <v>566</v>
      </c>
      <c r="D30" s="52" t="s">
        <v>631</v>
      </c>
      <c r="E30" s="53">
        <v>13.3</v>
      </c>
      <c r="F30" s="240">
        <f>+E30*'A. Investment parameters'!$C$5</f>
        <v>9.7206142295343287</v>
      </c>
    </row>
    <row r="31" spans="1:6" ht="14.45">
      <c r="A31" s="33"/>
      <c r="B31" s="229" t="s">
        <v>684</v>
      </c>
      <c r="C31" s="50" t="s">
        <v>566</v>
      </c>
      <c r="D31" s="52" t="s">
        <v>631</v>
      </c>
      <c r="E31" s="53">
        <v>13.3</v>
      </c>
      <c r="F31" s="240">
        <f>+E31*'A. Investment parameters'!$C$5</f>
        <v>9.7206142295343287</v>
      </c>
    </row>
  </sheetData>
  <mergeCells count="2">
    <mergeCell ref="A3:B4"/>
    <mergeCell ref="C3:C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ABF1-E1EF-4AB9-90DF-E24E5F3F61EE}">
  <sheetPr codeName="Sheet15">
    <tabColor rgb="FFFFC000"/>
  </sheetPr>
  <dimension ref="A1:G31"/>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225"/>
    </row>
    <row r="7" spans="1:7" ht="12">
      <c r="A7" s="48"/>
      <c r="B7" s="223" t="s">
        <v>676</v>
      </c>
      <c r="C7" s="50" t="s">
        <v>605</v>
      </c>
      <c r="D7" s="52" t="s">
        <v>606</v>
      </c>
      <c r="E7" s="226">
        <f>+'Model 9 Productive parametr'!I3</f>
        <v>150</v>
      </c>
      <c r="F7" s="321">
        <f>+E7*'A. Investment parameters'!$C$4</f>
        <v>161.8269651335971</v>
      </c>
    </row>
    <row r="8" spans="1:7" ht="12">
      <c r="A8" s="48"/>
      <c r="B8" s="223" t="s">
        <v>604</v>
      </c>
      <c r="C8" s="50" t="s">
        <v>605</v>
      </c>
      <c r="D8" s="52" t="s">
        <v>606</v>
      </c>
      <c r="E8" s="226">
        <f>+'Model 9 Productive parametr'!I4</f>
        <v>250</v>
      </c>
      <c r="F8" s="321">
        <f>+E8*'A. Investment parameters'!$C$4</f>
        <v>269.71160855599521</v>
      </c>
    </row>
    <row r="9" spans="1:7" ht="12">
      <c r="A9" s="48"/>
      <c r="B9" s="223" t="s">
        <v>677</v>
      </c>
      <c r="C9" s="50" t="s">
        <v>605</v>
      </c>
      <c r="D9" s="52" t="s">
        <v>606</v>
      </c>
      <c r="E9" s="226">
        <f>+'Model 9 Productive parametr'!I5</f>
        <v>125</v>
      </c>
      <c r="F9" s="321">
        <f>+E9*'A. Investment parameters'!$C$4</f>
        <v>134.85580427799761</v>
      </c>
    </row>
    <row r="10" spans="1:7" ht="12">
      <c r="A10" s="48"/>
      <c r="B10" s="224" t="s">
        <v>678</v>
      </c>
      <c r="C10" s="50" t="s">
        <v>605</v>
      </c>
      <c r="D10" s="52" t="s">
        <v>606</v>
      </c>
      <c r="E10" s="226">
        <f>+'Model 9 Productive parametr'!I6</f>
        <v>250</v>
      </c>
      <c r="F10" s="321">
        <f>+E10*'A. Investment parameters'!$C$4</f>
        <v>269.71160855599521</v>
      </c>
    </row>
    <row r="11" spans="1:7" ht="12">
      <c r="A11" s="48"/>
      <c r="B11" s="232" t="s">
        <v>610</v>
      </c>
      <c r="C11" s="50"/>
      <c r="D11" s="52"/>
      <c r="E11" s="53"/>
      <c r="F11" s="53">
        <f>+E11*'A. Investment parameters'!$C$9</f>
        <v>0</v>
      </c>
    </row>
    <row r="12" spans="1:7" ht="12">
      <c r="A12" s="48"/>
      <c r="B12" s="224" t="s">
        <v>611</v>
      </c>
      <c r="C12" s="50" t="s">
        <v>605</v>
      </c>
      <c r="D12" s="52" t="s">
        <v>611</v>
      </c>
      <c r="E12" s="53">
        <v>40</v>
      </c>
      <c r="F12" s="53">
        <f>+E12*'A. Investment parameters'!$C$4</f>
        <v>43.15385736895923</v>
      </c>
      <c r="G12" s="5">
        <v>0</v>
      </c>
    </row>
    <row r="13" spans="1:7" ht="12">
      <c r="A13" s="48"/>
      <c r="B13" s="224" t="s">
        <v>612</v>
      </c>
      <c r="C13" s="50" t="s">
        <v>566</v>
      </c>
      <c r="D13" s="52" t="s">
        <v>613</v>
      </c>
      <c r="E13" s="53"/>
      <c r="F13" s="53">
        <f>+'A.3 Shadow prices'!B13</f>
        <v>8.48</v>
      </c>
      <c r="G13" s="5">
        <v>0</v>
      </c>
    </row>
    <row r="14" spans="1:7" ht="12">
      <c r="A14" s="48"/>
      <c r="B14" s="224"/>
      <c r="C14" s="50"/>
      <c r="D14" s="52"/>
      <c r="E14" s="53"/>
      <c r="F14" s="53"/>
    </row>
    <row r="15" spans="1:7" ht="12">
      <c r="A15" s="33"/>
      <c r="B15" s="228" t="s">
        <v>614</v>
      </c>
      <c r="C15" s="50"/>
      <c r="D15" s="52"/>
      <c r="E15" s="53"/>
      <c r="F15" s="53"/>
    </row>
    <row r="16" spans="1:7" ht="14.45">
      <c r="A16" s="33"/>
      <c r="B16" s="229" t="s">
        <v>679</v>
      </c>
      <c r="C16" s="50" t="s">
        <v>566</v>
      </c>
      <c r="D16" s="52" t="s">
        <v>617</v>
      </c>
      <c r="E16" s="229">
        <v>2</v>
      </c>
      <c r="F16" s="53">
        <f>+E16*'A. Investment parameters'!$C$9</f>
        <v>1.8348623853211008</v>
      </c>
    </row>
    <row r="17" spans="1:6" ht="14.45">
      <c r="A17" s="33"/>
      <c r="B17" s="229" t="s">
        <v>680</v>
      </c>
      <c r="C17" s="50" t="s">
        <v>566</v>
      </c>
      <c r="D17" s="52" t="s">
        <v>617</v>
      </c>
      <c r="E17" s="229">
        <v>2</v>
      </c>
      <c r="F17" s="53">
        <f>+E17*'A. Investment parameters'!$C$9</f>
        <v>1.8348623853211008</v>
      </c>
    </row>
    <row r="18" spans="1:6" ht="14.45">
      <c r="A18" s="33"/>
      <c r="B18" s="229" t="s">
        <v>681</v>
      </c>
      <c r="C18" s="50" t="s">
        <v>566</v>
      </c>
      <c r="D18" s="52" t="s">
        <v>617</v>
      </c>
      <c r="E18" s="229">
        <v>2</v>
      </c>
      <c r="F18" s="53">
        <f>+E18*'A. Investment parameters'!$C$9</f>
        <v>1.8348623853211008</v>
      </c>
    </row>
    <row r="19" spans="1:6" ht="14.45">
      <c r="A19" s="33"/>
      <c r="B19" s="229" t="s">
        <v>682</v>
      </c>
      <c r="C19" s="50" t="s">
        <v>566</v>
      </c>
      <c r="D19" s="52" t="s">
        <v>617</v>
      </c>
      <c r="E19" s="229">
        <v>2</v>
      </c>
      <c r="F19" s="53">
        <f>+E19*'A. Investment parameters'!$C$9</f>
        <v>1.8348623853211008</v>
      </c>
    </row>
    <row r="20" spans="1:6" ht="14.45">
      <c r="A20" s="33"/>
      <c r="B20" s="229" t="s">
        <v>646</v>
      </c>
      <c r="C20" s="50" t="s">
        <v>566</v>
      </c>
      <c r="D20" s="52" t="s">
        <v>617</v>
      </c>
      <c r="E20" s="229">
        <v>50</v>
      </c>
      <c r="F20" s="53">
        <f>+E20*'A. Investment parameters'!$C$9</f>
        <v>45.871559633027523</v>
      </c>
    </row>
    <row r="21" spans="1:6" ht="14.45">
      <c r="A21" s="33"/>
      <c r="B21" s="229" t="s">
        <v>647</v>
      </c>
      <c r="C21" s="50" t="s">
        <v>566</v>
      </c>
      <c r="D21" s="52" t="s">
        <v>617</v>
      </c>
      <c r="E21" s="229">
        <f>+'B. Prices - agroforestry'!E30</f>
        <v>10</v>
      </c>
      <c r="F21" s="53">
        <f>+E21*'A. Investment parameters'!$C$9</f>
        <v>9.1743119266055047</v>
      </c>
    </row>
    <row r="22" spans="1:6" ht="14.45">
      <c r="A22" s="33"/>
      <c r="B22" s="229" t="s">
        <v>648</v>
      </c>
      <c r="C22" s="50" t="s">
        <v>566</v>
      </c>
      <c r="D22" s="52" t="s">
        <v>617</v>
      </c>
      <c r="E22" s="229">
        <f>+'B. Prices - agroforestry'!E31</f>
        <v>10</v>
      </c>
      <c r="F22" s="53">
        <f>+E22*'A. Investment parameters'!$C$9</f>
        <v>9.1743119266055047</v>
      </c>
    </row>
    <row r="23" spans="1:6" ht="14.45">
      <c r="A23" s="33"/>
      <c r="B23" s="231" t="s">
        <v>628</v>
      </c>
      <c r="C23" s="50" t="s">
        <v>566</v>
      </c>
      <c r="D23" s="52" t="s">
        <v>625</v>
      </c>
      <c r="E23" s="229">
        <v>20</v>
      </c>
      <c r="F23" s="53">
        <f>+E23*'A. Investment parameters'!$C$9</f>
        <v>18.348623853211009</v>
      </c>
    </row>
    <row r="24" spans="1:6" ht="14.45">
      <c r="A24" s="33"/>
      <c r="B24" s="312" t="s">
        <v>629</v>
      </c>
      <c r="C24" s="50" t="s">
        <v>566</v>
      </c>
      <c r="D24" s="52" t="s">
        <v>617</v>
      </c>
      <c r="E24" s="229">
        <v>10</v>
      </c>
      <c r="F24" s="53">
        <f>+E24*'A. Investment parameters'!$C$9</f>
        <v>9.1743119266055047</v>
      </c>
    </row>
    <row r="25" spans="1:6" ht="14.45">
      <c r="A25" s="33"/>
      <c r="B25" s="231" t="s">
        <v>630</v>
      </c>
      <c r="C25" s="50" t="s">
        <v>566</v>
      </c>
      <c r="D25" s="52" t="s">
        <v>631</v>
      </c>
      <c r="E25" s="229"/>
      <c r="F25" s="240"/>
    </row>
    <row r="26" spans="1:6" ht="14.45">
      <c r="A26" s="33"/>
      <c r="B26" s="229" t="s">
        <v>632</v>
      </c>
      <c r="C26" s="50" t="s">
        <v>566</v>
      </c>
      <c r="D26" s="52" t="s">
        <v>631</v>
      </c>
      <c r="E26" s="53">
        <v>13.3</v>
      </c>
      <c r="F26" s="240">
        <f>+E26*'A. Investment parameters'!$C$5</f>
        <v>9.7206142295343287</v>
      </c>
    </row>
    <row r="27" spans="1:6" ht="14.45">
      <c r="A27" s="33"/>
      <c r="B27" s="229" t="s">
        <v>633</v>
      </c>
      <c r="C27" s="50" t="s">
        <v>566</v>
      </c>
      <c r="D27" s="52" t="s">
        <v>631</v>
      </c>
      <c r="E27" s="53">
        <v>13.3</v>
      </c>
      <c r="F27" s="240">
        <f>+E27*'A. Investment parameters'!$C$5</f>
        <v>9.7206142295343287</v>
      </c>
    </row>
    <row r="28" spans="1:6" ht="14.45">
      <c r="A28" s="33"/>
      <c r="B28" s="229" t="s">
        <v>683</v>
      </c>
      <c r="C28" s="50" t="s">
        <v>566</v>
      </c>
      <c r="D28" s="52" t="s">
        <v>631</v>
      </c>
      <c r="E28" s="53">
        <v>13.3</v>
      </c>
      <c r="F28" s="240">
        <f>+E28*'A. Investment parameters'!$C$5</f>
        <v>9.7206142295343287</v>
      </c>
    </row>
    <row r="29" spans="1:6" ht="14.45">
      <c r="A29" s="33"/>
      <c r="B29" s="229" t="s">
        <v>634</v>
      </c>
      <c r="C29" s="50" t="s">
        <v>566</v>
      </c>
      <c r="D29" s="52" t="s">
        <v>631</v>
      </c>
      <c r="E29" s="53">
        <v>13.3</v>
      </c>
      <c r="F29" s="240">
        <f>+E29*'A. Investment parameters'!$C$5</f>
        <v>9.7206142295343287</v>
      </c>
    </row>
    <row r="30" spans="1:6" ht="16.149999999999999" customHeight="1">
      <c r="A30" s="33"/>
      <c r="B30" s="229" t="s">
        <v>635</v>
      </c>
      <c r="C30" s="50" t="s">
        <v>566</v>
      </c>
      <c r="D30" s="52" t="s">
        <v>631</v>
      </c>
      <c r="E30" s="53">
        <v>13.3</v>
      </c>
      <c r="F30" s="240">
        <f>+E30*'A. Investment parameters'!$C$5</f>
        <v>9.7206142295343287</v>
      </c>
    </row>
    <row r="31" spans="1:6" ht="14.45">
      <c r="A31" s="33"/>
      <c r="B31" s="229" t="s">
        <v>684</v>
      </c>
      <c r="C31" s="50" t="s">
        <v>566</v>
      </c>
      <c r="D31" s="52" t="s">
        <v>631</v>
      </c>
      <c r="E31" s="53">
        <v>13.3</v>
      </c>
      <c r="F31" s="240">
        <f>+E31*'A. Investment parameters'!$C$5</f>
        <v>9.7206142295343287</v>
      </c>
    </row>
  </sheetData>
  <mergeCells count="2">
    <mergeCell ref="A3:B4"/>
    <mergeCell ref="C3:C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7AA9B-0BFF-4415-B4A0-8F2EFFDC472F}">
  <sheetPr codeName="Sheet16">
    <tabColor rgb="FFFFC000"/>
  </sheetPr>
  <dimension ref="A1:G25"/>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225"/>
    </row>
    <row r="7" spans="1:7" ht="12">
      <c r="A7" s="48"/>
      <c r="B7" s="223" t="s">
        <v>686</v>
      </c>
      <c r="C7" s="50" t="s">
        <v>605</v>
      </c>
      <c r="D7" s="52" t="s">
        <v>606</v>
      </c>
      <c r="E7" s="226">
        <v>150</v>
      </c>
      <c r="F7" s="321">
        <f>+E7*'A. Investment parameters'!$C$4</f>
        <v>161.8269651335971</v>
      </c>
    </row>
    <row r="8" spans="1:7" ht="12">
      <c r="A8" s="48"/>
      <c r="B8" s="232" t="s">
        <v>610</v>
      </c>
      <c r="C8" s="50"/>
      <c r="D8" s="52"/>
      <c r="E8" s="53"/>
      <c r="F8" s="53">
        <f>+E8*'A. Investment parameters'!$C$9</f>
        <v>0</v>
      </c>
    </row>
    <row r="9" spans="1:7" ht="12">
      <c r="A9" s="48"/>
      <c r="B9" s="224" t="s">
        <v>611</v>
      </c>
      <c r="C9" s="50" t="s">
        <v>605</v>
      </c>
      <c r="D9" s="52" t="s">
        <v>611</v>
      </c>
      <c r="E9" s="53">
        <v>40</v>
      </c>
      <c r="F9" s="53">
        <f>+E9*'A. Investment parameters'!$C$4</f>
        <v>43.15385736895923</v>
      </c>
      <c r="G9" s="5">
        <v>0</v>
      </c>
    </row>
    <row r="10" spans="1:7" ht="12">
      <c r="A10" s="48"/>
      <c r="B10" s="224" t="s">
        <v>612</v>
      </c>
      <c r="C10" s="50" t="s">
        <v>566</v>
      </c>
      <c r="D10" s="52" t="s">
        <v>613</v>
      </c>
      <c r="E10" s="53"/>
      <c r="F10" s="53">
        <f>+'A.3 Shadow prices'!B13</f>
        <v>8.48</v>
      </c>
      <c r="G10" s="5">
        <v>0</v>
      </c>
    </row>
    <row r="11" spans="1:7" ht="12">
      <c r="A11" s="48"/>
      <c r="B11" s="224"/>
      <c r="C11" s="50"/>
      <c r="D11" s="52"/>
      <c r="E11" s="53"/>
      <c r="F11" s="53"/>
    </row>
    <row r="12" spans="1:7" ht="12">
      <c r="A12" s="33"/>
      <c r="B12" s="228" t="s">
        <v>614</v>
      </c>
      <c r="C12" s="50"/>
      <c r="D12" s="52"/>
      <c r="E12" s="53"/>
      <c r="F12" s="53"/>
    </row>
    <row r="13" spans="1:7" ht="14.45">
      <c r="A13" s="33"/>
      <c r="B13" s="229" t="s">
        <v>687</v>
      </c>
      <c r="C13" s="50" t="s">
        <v>566</v>
      </c>
      <c r="D13" s="52" t="s">
        <v>617</v>
      </c>
      <c r="E13" s="229">
        <v>2</v>
      </c>
      <c r="F13" s="53">
        <f>+E13*'A. Investment parameters'!$C$9</f>
        <v>1.8348623853211008</v>
      </c>
    </row>
    <row r="14" spans="1:7" ht="14.45">
      <c r="A14" s="33"/>
      <c r="B14" s="229" t="s">
        <v>646</v>
      </c>
      <c r="C14" s="50" t="s">
        <v>566</v>
      </c>
      <c r="D14" s="52" t="s">
        <v>617</v>
      </c>
      <c r="E14" s="229">
        <v>50</v>
      </c>
      <c r="F14" s="53">
        <f>+E14*'A. Investment parameters'!$C$9</f>
        <v>45.871559633027523</v>
      </c>
    </row>
    <row r="15" spans="1:7" ht="14.45">
      <c r="A15" s="33"/>
      <c r="B15" s="229" t="s">
        <v>647</v>
      </c>
      <c r="C15" s="50" t="s">
        <v>566</v>
      </c>
      <c r="D15" s="52" t="s">
        <v>617</v>
      </c>
      <c r="E15" s="229">
        <f>+'B. Prices - agroforestry'!E30</f>
        <v>10</v>
      </c>
      <c r="F15" s="53">
        <f>+E15*'A. Investment parameters'!$C$9</f>
        <v>9.1743119266055047</v>
      </c>
    </row>
    <row r="16" spans="1:7" ht="14.45">
      <c r="A16" s="33"/>
      <c r="B16" s="229" t="s">
        <v>648</v>
      </c>
      <c r="C16" s="50" t="s">
        <v>566</v>
      </c>
      <c r="D16" s="52" t="s">
        <v>617</v>
      </c>
      <c r="E16" s="229">
        <f>+'B. Prices - agroforestry'!E31</f>
        <v>10</v>
      </c>
      <c r="F16" s="53">
        <f>+E16*'A. Investment parameters'!$C$9</f>
        <v>9.1743119266055047</v>
      </c>
    </row>
    <row r="17" spans="1:6" ht="14.45">
      <c r="A17" s="33"/>
      <c r="B17" s="231" t="s">
        <v>628</v>
      </c>
      <c r="C17" s="50" t="s">
        <v>566</v>
      </c>
      <c r="D17" s="52" t="s">
        <v>625</v>
      </c>
      <c r="E17" s="229">
        <v>20</v>
      </c>
      <c r="F17" s="53">
        <f>+E17*'A. Investment parameters'!$C$9</f>
        <v>18.348623853211009</v>
      </c>
    </row>
    <row r="18" spans="1:6" ht="14.45">
      <c r="A18" s="33"/>
      <c r="B18" s="312" t="s">
        <v>629</v>
      </c>
      <c r="C18" s="50" t="s">
        <v>566</v>
      </c>
      <c r="D18" s="52" t="s">
        <v>617</v>
      </c>
      <c r="E18" s="229">
        <v>10</v>
      </c>
      <c r="F18" s="53">
        <f>+E18*'A. Investment parameters'!$C$9</f>
        <v>9.1743119266055047</v>
      </c>
    </row>
    <row r="19" spans="1:6" ht="14.45">
      <c r="A19" s="33"/>
      <c r="B19" s="231" t="s">
        <v>630</v>
      </c>
      <c r="C19" s="50" t="s">
        <v>566</v>
      </c>
      <c r="D19" s="52" t="s">
        <v>631</v>
      </c>
      <c r="E19" s="229"/>
      <c r="F19" s="240"/>
    </row>
    <row r="20" spans="1:6" ht="14.45">
      <c r="A20" s="33"/>
      <c r="B20" s="229" t="s">
        <v>632</v>
      </c>
      <c r="C20" s="50" t="s">
        <v>566</v>
      </c>
      <c r="D20" s="52" t="s">
        <v>631</v>
      </c>
      <c r="E20" s="53">
        <v>13.3</v>
      </c>
      <c r="F20" s="240">
        <f>+E20*'A. Investment parameters'!$C$5</f>
        <v>9.7206142295343287</v>
      </c>
    </row>
    <row r="21" spans="1:6" ht="14.45">
      <c r="A21" s="33"/>
      <c r="B21" s="229" t="s">
        <v>633</v>
      </c>
      <c r="C21" s="50" t="s">
        <v>566</v>
      </c>
      <c r="D21" s="52" t="s">
        <v>631</v>
      </c>
      <c r="E21" s="53">
        <v>13.3</v>
      </c>
      <c r="F21" s="240">
        <f>+E21*'A. Investment parameters'!$C$5</f>
        <v>9.7206142295343287</v>
      </c>
    </row>
    <row r="22" spans="1:6" ht="14.45">
      <c r="A22" s="33"/>
      <c r="B22" s="229" t="s">
        <v>683</v>
      </c>
      <c r="C22" s="50" t="s">
        <v>566</v>
      </c>
      <c r="D22" s="52" t="s">
        <v>631</v>
      </c>
      <c r="E22" s="53">
        <v>13.3</v>
      </c>
      <c r="F22" s="240">
        <f>+E22*'A. Investment parameters'!$C$5</f>
        <v>9.7206142295343287</v>
      </c>
    </row>
    <row r="23" spans="1:6" ht="14.45">
      <c r="A23" s="33"/>
      <c r="B23" s="229" t="s">
        <v>634</v>
      </c>
      <c r="C23" s="50" t="s">
        <v>566</v>
      </c>
      <c r="D23" s="52" t="s">
        <v>631</v>
      </c>
      <c r="E23" s="53">
        <v>13.3</v>
      </c>
      <c r="F23" s="240">
        <f>+E23*'A. Investment parameters'!$C$5</f>
        <v>9.7206142295343287</v>
      </c>
    </row>
    <row r="24" spans="1:6" ht="16.149999999999999" customHeight="1">
      <c r="A24" s="33"/>
      <c r="B24" s="229" t="s">
        <v>635</v>
      </c>
      <c r="C24" s="50" t="s">
        <v>566</v>
      </c>
      <c r="D24" s="52" t="s">
        <v>631</v>
      </c>
      <c r="E24" s="53">
        <v>13.3</v>
      </c>
      <c r="F24" s="240">
        <f>+E24*'A. Investment parameters'!$C$5</f>
        <v>9.7206142295343287</v>
      </c>
    </row>
    <row r="25" spans="1:6" ht="14.45">
      <c r="A25" s="33"/>
      <c r="B25" s="229" t="s">
        <v>684</v>
      </c>
      <c r="C25" s="50" t="s">
        <v>566</v>
      </c>
      <c r="D25" s="52" t="s">
        <v>631</v>
      </c>
      <c r="E25" s="53">
        <v>13.3</v>
      </c>
      <c r="F25" s="240">
        <f>+E25*'A. Investment parameters'!$C$5</f>
        <v>9.7206142295343287</v>
      </c>
    </row>
  </sheetData>
  <mergeCells count="2">
    <mergeCell ref="A3:B4"/>
    <mergeCell ref="C3:C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2DE55-2260-4A02-A71D-64A148E11D17}">
  <sheetPr codeName="Sheet17">
    <tabColor rgb="FFFFC000"/>
  </sheetPr>
  <dimension ref="A1:G24"/>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51"/>
    </row>
    <row r="7" spans="1:7" ht="12">
      <c r="A7" s="48"/>
      <c r="B7" s="223" t="s">
        <v>688</v>
      </c>
      <c r="C7" s="50" t="s">
        <v>605</v>
      </c>
      <c r="D7" s="52" t="s">
        <v>599</v>
      </c>
      <c r="E7" s="226">
        <v>20</v>
      </c>
      <c r="F7" s="321">
        <f>+E7*'A. Investment parameters'!$C$9</f>
        <v>18.348623853211009</v>
      </c>
    </row>
    <row r="8" spans="1:7" ht="12">
      <c r="A8" s="48"/>
      <c r="B8" s="232" t="s">
        <v>610</v>
      </c>
      <c r="C8" s="50"/>
      <c r="D8" s="52"/>
      <c r="E8" s="53"/>
      <c r="F8" s="53">
        <f>+E8*'A. Investment parameters'!$C$9</f>
        <v>0</v>
      </c>
    </row>
    <row r="9" spans="1:7" ht="12">
      <c r="A9" s="48"/>
      <c r="B9" s="224" t="s">
        <v>611</v>
      </c>
      <c r="C9" s="50" t="s">
        <v>605</v>
      </c>
      <c r="D9" s="52" t="s">
        <v>611</v>
      </c>
      <c r="E9" s="53">
        <v>40</v>
      </c>
      <c r="F9" s="53">
        <f>+E9*'A. Investment parameters'!$C$4</f>
        <v>43.15385736895923</v>
      </c>
      <c r="G9" s="5">
        <v>0</v>
      </c>
    </row>
    <row r="10" spans="1:7" ht="12">
      <c r="A10" s="48"/>
      <c r="B10" s="224" t="s">
        <v>612</v>
      </c>
      <c r="C10" s="50" t="s">
        <v>566</v>
      </c>
      <c r="D10" s="52" t="s">
        <v>613</v>
      </c>
      <c r="E10" s="53"/>
      <c r="F10" s="53">
        <f>+'A.3 Shadow prices'!B13</f>
        <v>8.48</v>
      </c>
      <c r="G10" s="5">
        <v>0</v>
      </c>
    </row>
    <row r="11" spans="1:7" ht="12">
      <c r="A11" s="48"/>
      <c r="B11" s="224"/>
      <c r="C11" s="50"/>
      <c r="D11" s="52"/>
      <c r="E11" s="53"/>
      <c r="F11" s="53"/>
    </row>
    <row r="12" spans="1:7" ht="14.45">
      <c r="A12" s="33"/>
      <c r="B12" s="231" t="s">
        <v>689</v>
      </c>
      <c r="C12" s="50"/>
      <c r="D12" s="52"/>
      <c r="E12" s="53"/>
      <c r="F12" s="53"/>
    </row>
    <row r="13" spans="1:7" ht="14.45">
      <c r="A13" s="33"/>
      <c r="B13" s="229" t="s">
        <v>646</v>
      </c>
      <c r="C13" s="50" t="s">
        <v>566</v>
      </c>
      <c r="D13" s="52" t="s">
        <v>617</v>
      </c>
      <c r="E13" s="229">
        <v>500</v>
      </c>
      <c r="F13" s="53">
        <f>+E13*'A. Investment parameters'!$C$9</f>
        <v>458.71559633027522</v>
      </c>
    </row>
    <row r="14" spans="1:7" ht="14.45">
      <c r="A14" s="33"/>
      <c r="B14" s="229" t="s">
        <v>690</v>
      </c>
      <c r="C14" s="50" t="s">
        <v>566</v>
      </c>
      <c r="D14" s="52" t="s">
        <v>617</v>
      </c>
      <c r="E14" s="229">
        <v>100</v>
      </c>
      <c r="F14" s="53">
        <f>+E14*'A. Investment parameters'!$C$9</f>
        <v>91.743119266055047</v>
      </c>
    </row>
    <row r="15" spans="1:7" ht="14.45">
      <c r="A15" s="33"/>
      <c r="B15" s="229" t="s">
        <v>691</v>
      </c>
      <c r="C15" s="50" t="s">
        <v>566</v>
      </c>
      <c r="D15" s="52" t="s">
        <v>617</v>
      </c>
      <c r="E15" s="229">
        <v>500</v>
      </c>
      <c r="F15" s="53">
        <f>+E15*'A. Investment parameters'!$C$9</f>
        <v>458.71559633027522</v>
      </c>
    </row>
    <row r="16" spans="1:7" ht="14.45">
      <c r="A16" s="33"/>
      <c r="B16" s="231" t="s">
        <v>692</v>
      </c>
      <c r="C16" s="50" t="s">
        <v>566</v>
      </c>
      <c r="D16" s="52" t="s">
        <v>617</v>
      </c>
      <c r="E16" s="229"/>
      <c r="F16" s="53"/>
    </row>
    <row r="17" spans="1:6" ht="14.45">
      <c r="A17" s="33"/>
      <c r="B17" s="229" t="s">
        <v>693</v>
      </c>
      <c r="C17" s="50" t="s">
        <v>566</v>
      </c>
      <c r="D17" s="52" t="s">
        <v>625</v>
      </c>
      <c r="E17" s="229">
        <v>20</v>
      </c>
      <c r="F17" s="53">
        <f>+E17*'A. Investment parameters'!$C$9</f>
        <v>18.348623853211009</v>
      </c>
    </row>
    <row r="18" spans="1:6" ht="14.45">
      <c r="A18" s="33"/>
      <c r="B18" s="229" t="s">
        <v>694</v>
      </c>
      <c r="C18" s="50" t="s">
        <v>566</v>
      </c>
      <c r="D18" s="52" t="s">
        <v>617</v>
      </c>
      <c r="E18" s="229">
        <v>10</v>
      </c>
      <c r="F18" s="53">
        <f>+E18*'A. Investment parameters'!$C$9</f>
        <v>9.1743119266055047</v>
      </c>
    </row>
    <row r="19" spans="1:6" ht="14.45">
      <c r="A19" s="33"/>
      <c r="B19" s="229" t="s">
        <v>628</v>
      </c>
      <c r="C19" s="50" t="s">
        <v>566</v>
      </c>
      <c r="D19" s="52" t="s">
        <v>631</v>
      </c>
      <c r="E19" s="229">
        <v>10</v>
      </c>
      <c r="F19" s="53">
        <f>+E19*'A. Investment parameters'!$C$9</f>
        <v>9.1743119266055047</v>
      </c>
    </row>
    <row r="20" spans="1:6" ht="14.45">
      <c r="A20" s="33"/>
      <c r="B20" s="229" t="s">
        <v>695</v>
      </c>
      <c r="C20" s="50" t="s">
        <v>566</v>
      </c>
      <c r="D20" s="52" t="s">
        <v>631</v>
      </c>
      <c r="E20" s="53">
        <v>20</v>
      </c>
      <c r="F20" s="240">
        <f>+E20*'A. Investment parameters'!$C$5</f>
        <v>14.61746500681854</v>
      </c>
    </row>
    <row r="21" spans="1:6" ht="14.45">
      <c r="A21" s="33"/>
      <c r="B21" s="229" t="s">
        <v>629</v>
      </c>
      <c r="C21" s="50" t="s">
        <v>566</v>
      </c>
      <c r="D21" s="52" t="s">
        <v>631</v>
      </c>
      <c r="E21" s="53">
        <v>20</v>
      </c>
      <c r="F21" s="240">
        <f>+E21*'A. Investment parameters'!$C$5</f>
        <v>14.61746500681854</v>
      </c>
    </row>
    <row r="22" spans="1:6" ht="14.45">
      <c r="A22" s="33"/>
      <c r="B22" s="231" t="s">
        <v>630</v>
      </c>
      <c r="C22" s="50" t="s">
        <v>566</v>
      </c>
      <c r="D22" s="52"/>
      <c r="E22" s="53"/>
      <c r="F22" s="240"/>
    </row>
    <row r="23" spans="1:6" ht="14.45">
      <c r="A23" s="33"/>
      <c r="B23" s="229" t="s">
        <v>696</v>
      </c>
      <c r="C23" s="50" t="s">
        <v>566</v>
      </c>
      <c r="D23" s="52" t="s">
        <v>631</v>
      </c>
      <c r="E23" s="53">
        <v>20</v>
      </c>
      <c r="F23" s="240">
        <f>+E23*'A. Investment parameters'!$C$5</f>
        <v>14.61746500681854</v>
      </c>
    </row>
    <row r="24" spans="1:6">
      <c r="A24" s="33"/>
      <c r="B24" s="33"/>
      <c r="C24" s="33"/>
      <c r="D24" s="33"/>
      <c r="E24" s="33"/>
      <c r="F24" s="33"/>
    </row>
  </sheetData>
  <mergeCells count="2">
    <mergeCell ref="A3:B4"/>
    <mergeCell ref="C3:C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26F65-1411-421D-9FAE-04DC8F3F5F60}">
  <sheetPr codeName="Sheet18">
    <tabColor rgb="FFFFC000"/>
  </sheetPr>
  <dimension ref="A1:G24"/>
  <sheetViews>
    <sheetView workbookViewId="0">
      <selection activeCell="C26" sqref="C26"/>
    </sheetView>
  </sheetViews>
  <sheetFormatPr defaultColWidth="10.140625" defaultRowHeight="11.45"/>
  <cols>
    <col min="1" max="1" width="30.28515625" style="5" bestFit="1" customWidth="1"/>
    <col min="2" max="2" width="44.7109375" style="5" customWidth="1"/>
    <col min="3" max="3" width="23.7109375" style="5" customWidth="1"/>
    <col min="4" max="4" width="16.140625" style="5" customWidth="1"/>
    <col min="5" max="5" width="18" style="5" bestFit="1" customWidth="1"/>
    <col min="6" max="6" width="13.28515625" style="5" customWidth="1"/>
    <col min="7" max="16384" width="10.140625" style="5"/>
  </cols>
  <sheetData>
    <row r="1" spans="1:7" ht="12">
      <c r="A1" s="4" t="s">
        <v>594</v>
      </c>
      <c r="D1" s="6"/>
      <c r="E1" s="6"/>
      <c r="F1" s="6"/>
    </row>
    <row r="2" spans="1:7" ht="12">
      <c r="A2" s="10" t="s">
        <v>595</v>
      </c>
      <c r="B2" s="10"/>
      <c r="C2" s="10"/>
      <c r="D2" s="11"/>
      <c r="E2" s="12"/>
      <c r="F2" s="12"/>
    </row>
    <row r="3" spans="1:7" ht="24">
      <c r="A3" s="596" t="s">
        <v>1</v>
      </c>
      <c r="B3" s="596"/>
      <c r="C3" s="596" t="s">
        <v>596</v>
      </c>
      <c r="D3" s="47"/>
      <c r="E3" s="43" t="s">
        <v>597</v>
      </c>
      <c r="F3" s="43" t="s">
        <v>598</v>
      </c>
    </row>
    <row r="4" spans="1:7" ht="12">
      <c r="A4" s="596"/>
      <c r="B4" s="596"/>
      <c r="C4" s="596"/>
      <c r="D4" s="46" t="s">
        <v>599</v>
      </c>
      <c r="E4" s="44">
        <v>2024</v>
      </c>
      <c r="F4" s="45" t="s">
        <v>600</v>
      </c>
    </row>
    <row r="5" spans="1:7" ht="12">
      <c r="A5" s="48" t="s">
        <v>601</v>
      </c>
      <c r="B5" s="48" t="s">
        <v>602</v>
      </c>
      <c r="C5" s="48"/>
      <c r="D5" s="49"/>
      <c r="E5" s="50"/>
      <c r="F5" s="51"/>
    </row>
    <row r="6" spans="1:7" ht="12">
      <c r="A6" s="48" t="s">
        <v>603</v>
      </c>
      <c r="B6" s="48"/>
      <c r="C6" s="48"/>
      <c r="D6" s="49"/>
      <c r="E6" s="50"/>
      <c r="F6" s="51"/>
    </row>
    <row r="7" spans="1:7" ht="12">
      <c r="A7" s="48"/>
      <c r="B7" s="223" t="s">
        <v>697</v>
      </c>
      <c r="C7" s="50" t="s">
        <v>605</v>
      </c>
      <c r="D7" s="52" t="s">
        <v>698</v>
      </c>
      <c r="E7" s="226">
        <v>50</v>
      </c>
      <c r="F7" s="321">
        <f>+E7*'A. Investment parameters'!$C$9</f>
        <v>45.871559633027523</v>
      </c>
    </row>
    <row r="8" spans="1:7" ht="12">
      <c r="A8" s="48"/>
      <c r="B8" s="232" t="s">
        <v>610</v>
      </c>
      <c r="C8" s="50"/>
      <c r="D8" s="52"/>
      <c r="E8" s="53"/>
      <c r="F8" s="53">
        <f>+E8*'A. Investment parameters'!$C$9</f>
        <v>0</v>
      </c>
    </row>
    <row r="9" spans="1:7" ht="12">
      <c r="A9" s="48"/>
      <c r="B9" s="224" t="s">
        <v>611</v>
      </c>
      <c r="C9" s="50" t="s">
        <v>605</v>
      </c>
      <c r="D9" s="52" t="s">
        <v>611</v>
      </c>
      <c r="E9" s="53">
        <v>40</v>
      </c>
      <c r="F9" s="53">
        <f>+E9*'A. Investment parameters'!$C$4</f>
        <v>43.15385736895923</v>
      </c>
      <c r="G9" s="5">
        <v>0</v>
      </c>
    </row>
    <row r="10" spans="1:7" ht="12">
      <c r="A10" s="48"/>
      <c r="B10" s="224" t="s">
        <v>612</v>
      </c>
      <c r="C10" s="50" t="s">
        <v>566</v>
      </c>
      <c r="D10" s="52" t="s">
        <v>613</v>
      </c>
      <c r="E10" s="53"/>
      <c r="F10" s="53">
        <f>+'A.3 Shadow prices'!B13</f>
        <v>8.48</v>
      </c>
      <c r="G10" s="5">
        <v>0</v>
      </c>
    </row>
    <row r="11" spans="1:7" ht="12">
      <c r="A11" s="48"/>
      <c r="B11" s="224"/>
      <c r="C11" s="50"/>
      <c r="D11" s="52"/>
      <c r="E11" s="53"/>
      <c r="F11" s="53"/>
    </row>
    <row r="12" spans="1:7" ht="14.45">
      <c r="A12" s="33"/>
      <c r="B12" s="231" t="s">
        <v>689</v>
      </c>
      <c r="C12" s="50"/>
      <c r="D12" s="52"/>
      <c r="E12" s="53"/>
      <c r="F12" s="53"/>
    </row>
    <row r="13" spans="1:7" ht="14.45">
      <c r="A13" s="33"/>
      <c r="B13" s="229" t="s">
        <v>646</v>
      </c>
      <c r="C13" s="50" t="s">
        <v>566</v>
      </c>
      <c r="D13" s="52" t="s">
        <v>617</v>
      </c>
      <c r="E13" s="229">
        <v>500</v>
      </c>
      <c r="F13" s="53">
        <f>+E13*'A. Investment parameters'!$C$9</f>
        <v>458.71559633027522</v>
      </c>
    </row>
    <row r="14" spans="1:7" ht="14.45">
      <c r="A14" s="33"/>
      <c r="B14" s="229" t="s">
        <v>690</v>
      </c>
      <c r="C14" s="50" t="s">
        <v>566</v>
      </c>
      <c r="D14" s="52" t="s">
        <v>617</v>
      </c>
      <c r="E14" s="229">
        <v>100</v>
      </c>
      <c r="F14" s="53">
        <f>+E14*'A. Investment parameters'!$C$9</f>
        <v>91.743119266055047</v>
      </c>
    </row>
    <row r="15" spans="1:7" ht="14.45">
      <c r="A15" s="33"/>
      <c r="B15" s="229" t="s">
        <v>691</v>
      </c>
      <c r="C15" s="50" t="s">
        <v>566</v>
      </c>
      <c r="D15" s="52" t="s">
        <v>617</v>
      </c>
      <c r="E15" s="229">
        <v>1000</v>
      </c>
      <c r="F15" s="53">
        <f>+E15*'A. Investment parameters'!$C$9</f>
        <v>917.43119266055044</v>
      </c>
    </row>
    <row r="16" spans="1:7" ht="14.45">
      <c r="A16" s="33"/>
      <c r="B16" s="231" t="s">
        <v>692</v>
      </c>
      <c r="C16" s="50" t="s">
        <v>566</v>
      </c>
      <c r="D16" s="52" t="s">
        <v>617</v>
      </c>
      <c r="E16" s="229"/>
      <c r="F16" s="53"/>
    </row>
    <row r="17" spans="1:6" ht="14.45">
      <c r="A17" s="33"/>
      <c r="B17" s="229" t="s">
        <v>693</v>
      </c>
      <c r="C17" s="50" t="s">
        <v>566</v>
      </c>
      <c r="D17" s="52" t="s">
        <v>625</v>
      </c>
      <c r="E17" s="229">
        <v>10</v>
      </c>
      <c r="F17" s="53">
        <f>+E17*'A. Investment parameters'!$C$9</f>
        <v>9.1743119266055047</v>
      </c>
    </row>
    <row r="18" spans="1:6" ht="14.45">
      <c r="A18" s="33"/>
      <c r="B18" s="229" t="s">
        <v>694</v>
      </c>
      <c r="C18" s="50" t="s">
        <v>566</v>
      </c>
      <c r="D18" s="52" t="s">
        <v>617</v>
      </c>
      <c r="E18" s="229">
        <v>10</v>
      </c>
      <c r="F18" s="53">
        <f>+E18*'A. Investment parameters'!$C$9</f>
        <v>9.1743119266055047</v>
      </c>
    </row>
    <row r="19" spans="1:6" ht="14.45">
      <c r="A19" s="33"/>
      <c r="B19" s="229" t="s">
        <v>628</v>
      </c>
      <c r="C19" s="50" t="s">
        <v>566</v>
      </c>
      <c r="D19" s="52" t="s">
        <v>631</v>
      </c>
      <c r="E19" s="229">
        <v>200</v>
      </c>
      <c r="F19" s="53">
        <f>+E19*'A. Investment parameters'!$C$9</f>
        <v>183.48623853211009</v>
      </c>
    </row>
    <row r="20" spans="1:6" ht="14.45">
      <c r="A20" s="33"/>
      <c r="B20" s="229" t="s">
        <v>695</v>
      </c>
      <c r="C20" s="50" t="s">
        <v>566</v>
      </c>
      <c r="D20" s="52" t="s">
        <v>631</v>
      </c>
      <c r="E20" s="53">
        <v>200</v>
      </c>
      <c r="F20" s="240">
        <f>+E20*'A. Investment parameters'!$C$5</f>
        <v>146.1746500681854</v>
      </c>
    </row>
    <row r="21" spans="1:6" ht="14.45">
      <c r="A21" s="33"/>
      <c r="B21" s="229" t="s">
        <v>629</v>
      </c>
      <c r="C21" s="50" t="s">
        <v>566</v>
      </c>
      <c r="D21" s="52" t="s">
        <v>631</v>
      </c>
      <c r="E21" s="53">
        <v>200</v>
      </c>
      <c r="F21" s="240">
        <f>+E21*'A. Investment parameters'!$C$5</f>
        <v>146.1746500681854</v>
      </c>
    </row>
    <row r="22" spans="1:6" ht="14.45">
      <c r="A22" s="33"/>
      <c r="B22" s="231" t="s">
        <v>630</v>
      </c>
      <c r="C22" s="50" t="s">
        <v>566</v>
      </c>
      <c r="D22" s="52"/>
      <c r="E22" s="53"/>
      <c r="F22" s="240"/>
    </row>
    <row r="23" spans="1:6" ht="14.45">
      <c r="A23" s="33"/>
      <c r="B23" s="229" t="s">
        <v>630</v>
      </c>
      <c r="C23" s="50" t="s">
        <v>566</v>
      </c>
      <c r="D23" s="52" t="s">
        <v>631</v>
      </c>
      <c r="E23" s="53">
        <v>20</v>
      </c>
      <c r="F23" s="240">
        <f>+E23*'A. Investment parameters'!$C$5</f>
        <v>14.61746500681854</v>
      </c>
    </row>
    <row r="24" spans="1:6">
      <c r="A24" s="33"/>
      <c r="B24" s="33"/>
      <c r="C24" s="33"/>
      <c r="D24" s="33"/>
      <c r="E24" s="33"/>
      <c r="F24" s="33"/>
    </row>
  </sheetData>
  <mergeCells count="2">
    <mergeCell ref="A3:B4"/>
    <mergeCell ref="C3:C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60F84-68C2-4B5D-B5B4-E9A999714487}">
  <sheetPr codeName="Sheet19">
    <tabColor rgb="FF92D050"/>
  </sheetPr>
  <dimension ref="A1:I19"/>
  <sheetViews>
    <sheetView workbookViewId="0">
      <selection activeCell="C26" sqref="C26"/>
    </sheetView>
  </sheetViews>
  <sheetFormatPr defaultRowHeight="14.45"/>
  <cols>
    <col min="1" max="1" width="32.28515625" style="54" customWidth="1"/>
    <col min="2" max="2" width="23.140625" customWidth="1"/>
    <col min="3" max="3" width="45.140625" customWidth="1"/>
    <col min="4" max="4" width="43.28515625" style="80" customWidth="1"/>
    <col min="5" max="5" width="13.5703125" customWidth="1"/>
  </cols>
  <sheetData>
    <row r="1" spans="1:6">
      <c r="A1" s="393" t="s">
        <v>699</v>
      </c>
      <c r="B1" s="393" t="s">
        <v>700</v>
      </c>
      <c r="C1" s="393" t="s">
        <v>701</v>
      </c>
      <c r="D1" s="393" t="s">
        <v>702</v>
      </c>
      <c r="E1" s="393" t="s">
        <v>703</v>
      </c>
    </row>
    <row r="2" spans="1:6" ht="28.9">
      <c r="A2" s="394" t="s">
        <v>704</v>
      </c>
      <c r="B2" s="395" t="s">
        <v>705</v>
      </c>
      <c r="C2" s="390" t="s">
        <v>706</v>
      </c>
      <c r="D2" s="390" t="s">
        <v>707</v>
      </c>
      <c r="E2" s="252">
        <v>0.7</v>
      </c>
      <c r="F2" s="495">
        <f>+E2-E2*20%</f>
        <v>0.55999999999999994</v>
      </c>
    </row>
    <row r="3" spans="1:6" ht="86.45">
      <c r="A3" s="597" t="s">
        <v>708</v>
      </c>
      <c r="B3" s="391" t="s">
        <v>709</v>
      </c>
      <c r="C3" s="390" t="s">
        <v>710</v>
      </c>
      <c r="D3" s="390" t="s">
        <v>711</v>
      </c>
      <c r="E3" s="252">
        <v>0.9</v>
      </c>
    </row>
    <row r="4" spans="1:6" ht="57.6">
      <c r="A4" s="597"/>
      <c r="B4" s="391" t="s">
        <v>712</v>
      </c>
      <c r="C4" s="390" t="s">
        <v>713</v>
      </c>
      <c r="D4" s="392" t="s">
        <v>714</v>
      </c>
      <c r="E4" s="2"/>
    </row>
    <row r="5" spans="1:6" ht="86.45">
      <c r="A5" s="597" t="s">
        <v>715</v>
      </c>
      <c r="B5" s="391" t="s">
        <v>709</v>
      </c>
      <c r="C5" s="390" t="s">
        <v>716</v>
      </c>
      <c r="D5" s="390" t="s">
        <v>717</v>
      </c>
      <c r="E5" s="252">
        <v>0.9</v>
      </c>
    </row>
    <row r="6" spans="1:6" ht="86.45">
      <c r="A6" s="597"/>
      <c r="B6" s="391" t="s">
        <v>712</v>
      </c>
      <c r="C6" s="390" t="s">
        <v>718</v>
      </c>
      <c r="D6" s="392" t="s">
        <v>719</v>
      </c>
      <c r="E6" s="2"/>
    </row>
    <row r="7" spans="1:6" ht="72">
      <c r="A7" s="597" t="s">
        <v>720</v>
      </c>
      <c r="B7" s="391" t="s">
        <v>709</v>
      </c>
      <c r="C7" s="390" t="s">
        <v>721</v>
      </c>
      <c r="D7" s="392" t="s">
        <v>722</v>
      </c>
      <c r="E7" s="252">
        <v>0.9</v>
      </c>
    </row>
    <row r="8" spans="1:6" ht="100.9">
      <c r="A8" s="597"/>
      <c r="B8" s="391" t="s">
        <v>712</v>
      </c>
      <c r="C8" s="390" t="s">
        <v>723</v>
      </c>
      <c r="D8" s="392" t="s">
        <v>724</v>
      </c>
      <c r="E8" s="2"/>
    </row>
    <row r="9" spans="1:6" ht="72">
      <c r="A9" s="597" t="s">
        <v>725</v>
      </c>
      <c r="B9" s="391" t="s">
        <v>709</v>
      </c>
      <c r="C9" s="390" t="s">
        <v>726</v>
      </c>
      <c r="D9" s="392" t="s">
        <v>727</v>
      </c>
      <c r="E9" s="252">
        <v>0.9</v>
      </c>
    </row>
    <row r="10" spans="1:6" ht="100.9">
      <c r="A10" s="597"/>
      <c r="B10" s="391" t="s">
        <v>712</v>
      </c>
      <c r="C10" s="396" t="s">
        <v>728</v>
      </c>
      <c r="D10" s="392" t="s">
        <v>729</v>
      </c>
      <c r="E10" s="2"/>
    </row>
    <row r="11" spans="1:6" ht="43.15">
      <c r="A11" s="597" t="s">
        <v>730</v>
      </c>
      <c r="B11" s="391" t="s">
        <v>709</v>
      </c>
      <c r="C11" s="396" t="s">
        <v>731</v>
      </c>
      <c r="D11" s="397" t="s">
        <v>732</v>
      </c>
      <c r="E11" s="252">
        <v>0.9</v>
      </c>
    </row>
    <row r="12" spans="1:6" ht="72">
      <c r="A12" s="597"/>
      <c r="B12" s="391" t="s">
        <v>712</v>
      </c>
      <c r="C12" s="396" t="s">
        <v>733</v>
      </c>
      <c r="D12" s="397" t="s">
        <v>734</v>
      </c>
      <c r="E12" s="2"/>
    </row>
    <row r="13" spans="1:6" ht="43.15">
      <c r="A13" s="597" t="s">
        <v>735</v>
      </c>
      <c r="B13" s="391" t="s">
        <v>709</v>
      </c>
      <c r="C13" s="396" t="s">
        <v>736</v>
      </c>
      <c r="D13" s="397" t="s">
        <v>737</v>
      </c>
      <c r="E13" s="252">
        <v>0.9</v>
      </c>
    </row>
    <row r="14" spans="1:6" ht="72">
      <c r="A14" s="597"/>
      <c r="B14" s="391" t="s">
        <v>712</v>
      </c>
      <c r="C14" s="390" t="s">
        <v>738</v>
      </c>
      <c r="D14" s="392" t="s">
        <v>739</v>
      </c>
      <c r="E14" s="2"/>
    </row>
    <row r="15" spans="1:6" ht="28.9">
      <c r="A15" s="597" t="s">
        <v>740</v>
      </c>
      <c r="B15" s="391" t="s">
        <v>709</v>
      </c>
      <c r="C15" s="396" t="s">
        <v>741</v>
      </c>
      <c r="D15" s="397" t="s">
        <v>742</v>
      </c>
      <c r="E15" s="252">
        <v>0.95</v>
      </c>
    </row>
    <row r="16" spans="1:6" ht="72">
      <c r="A16" s="597"/>
      <c r="B16" s="391" t="s">
        <v>712</v>
      </c>
      <c r="C16" s="396" t="s">
        <v>743</v>
      </c>
      <c r="D16" s="397" t="s">
        <v>744</v>
      </c>
      <c r="E16" s="2"/>
    </row>
    <row r="17" spans="1:9" ht="43.15">
      <c r="A17" s="597" t="s">
        <v>745</v>
      </c>
      <c r="B17" s="391" t="s">
        <v>709</v>
      </c>
      <c r="C17" s="396" t="s">
        <v>746</v>
      </c>
      <c r="D17" s="397" t="s">
        <v>747</v>
      </c>
      <c r="E17" s="252">
        <v>0.95</v>
      </c>
    </row>
    <row r="18" spans="1:9" ht="57.6">
      <c r="A18" s="597"/>
      <c r="B18" s="391" t="s">
        <v>712</v>
      </c>
      <c r="C18" s="396" t="s">
        <v>748</v>
      </c>
      <c r="D18" s="397" t="s">
        <v>749</v>
      </c>
      <c r="E18" s="2"/>
      <c r="I18" t="s">
        <v>750</v>
      </c>
    </row>
    <row r="19" spans="1:9" ht="28.9">
      <c r="A19" s="398" t="s">
        <v>751</v>
      </c>
      <c r="B19" s="399"/>
      <c r="C19" s="399" t="s">
        <v>752</v>
      </c>
      <c r="D19" s="399" t="s">
        <v>753</v>
      </c>
      <c r="E19" s="252">
        <v>0.95</v>
      </c>
    </row>
  </sheetData>
  <mergeCells count="8">
    <mergeCell ref="A15:A16"/>
    <mergeCell ref="A17:A18"/>
    <mergeCell ref="A3:A4"/>
    <mergeCell ref="A5:A6"/>
    <mergeCell ref="A7:A8"/>
    <mergeCell ref="A9:A10"/>
    <mergeCell ref="A11:A12"/>
    <mergeCell ref="A13:A14"/>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BD4DE-81B2-47DC-BF9E-389FBDD7A73D}">
  <sheetPr codeName="Sheet20">
    <tabColor rgb="FF92D050"/>
  </sheetPr>
  <dimension ref="A1:H47"/>
  <sheetViews>
    <sheetView workbookViewId="0">
      <selection sqref="A1:E19"/>
    </sheetView>
  </sheetViews>
  <sheetFormatPr defaultRowHeight="14.45"/>
  <cols>
    <col min="1" max="1" width="34.7109375" customWidth="1"/>
    <col min="2" max="2" width="14.85546875" customWidth="1"/>
    <col min="3" max="3" width="19.42578125" customWidth="1"/>
    <col min="8" max="8" width="12.7109375" customWidth="1"/>
  </cols>
  <sheetData>
    <row r="1" spans="1:8" ht="16.149999999999999" thickBot="1">
      <c r="A1" s="545" t="s">
        <v>88</v>
      </c>
      <c r="B1" s="546"/>
      <c r="C1" s="546"/>
      <c r="D1" s="546"/>
      <c r="E1" s="547"/>
      <c r="F1" s="496"/>
      <c r="G1" s="496"/>
      <c r="H1" s="496"/>
    </row>
    <row r="2" spans="1:8" ht="21" thickBot="1">
      <c r="A2" s="497"/>
      <c r="B2" s="498" t="s">
        <v>89</v>
      </c>
      <c r="C2" s="498" t="s">
        <v>90</v>
      </c>
      <c r="D2" s="498" t="s">
        <v>91</v>
      </c>
      <c r="E2" s="499" t="s">
        <v>92</v>
      </c>
      <c r="F2" s="496"/>
      <c r="G2" s="496"/>
      <c r="H2" s="496"/>
    </row>
    <row r="3" spans="1:8" ht="41.45" thickBot="1">
      <c r="A3" s="500" t="s">
        <v>93</v>
      </c>
      <c r="B3" s="501"/>
      <c r="C3" s="502" t="s">
        <v>94</v>
      </c>
      <c r="D3" s="503">
        <f>+'EFA Project'!B80</f>
        <v>0.11603378486643234</v>
      </c>
      <c r="E3" s="530">
        <f>+'EFA Project'!B79/1000000</f>
        <v>146.34478905959642</v>
      </c>
      <c r="F3" s="496"/>
      <c r="G3" s="496"/>
      <c r="H3" s="496"/>
    </row>
    <row r="4" spans="1:8" ht="16.149999999999999" customHeight="1" thickBot="1">
      <c r="A4" s="505" t="s">
        <v>95</v>
      </c>
      <c r="B4" s="506">
        <v>-0.1</v>
      </c>
      <c r="C4" s="548" t="s">
        <v>96</v>
      </c>
      <c r="D4" s="503">
        <v>0.1085</v>
      </c>
      <c r="E4" s="504">
        <v>109.5</v>
      </c>
      <c r="F4" s="496"/>
      <c r="G4" s="496"/>
      <c r="H4" s="496"/>
    </row>
    <row r="5" spans="1:8" ht="16.149999999999999" thickBot="1">
      <c r="A5" s="505" t="s">
        <v>95</v>
      </c>
      <c r="B5" s="506">
        <v>-0.2</v>
      </c>
      <c r="C5" s="549"/>
      <c r="D5" s="503">
        <v>9.9400000000000002E-2</v>
      </c>
      <c r="E5" s="504">
        <v>72.599999999999994</v>
      </c>
      <c r="F5" s="496"/>
      <c r="G5" s="496"/>
      <c r="H5" s="496"/>
    </row>
    <row r="6" spans="1:8" ht="16.149999999999999" thickBot="1">
      <c r="A6" s="551" t="s">
        <v>97</v>
      </c>
      <c r="B6" s="552"/>
      <c r="C6" s="550"/>
      <c r="D6" s="553">
        <v>-0.39679999999999999</v>
      </c>
      <c r="E6" s="554"/>
      <c r="F6" s="496"/>
      <c r="G6" s="496"/>
      <c r="H6" s="496"/>
    </row>
    <row r="7" spans="1:8" ht="16.149999999999999" thickBot="1">
      <c r="A7" s="505" t="s">
        <v>98</v>
      </c>
      <c r="B7" s="506">
        <v>0.1</v>
      </c>
      <c r="C7" s="555" t="s">
        <v>99</v>
      </c>
      <c r="D7" s="503">
        <v>0.1095</v>
      </c>
      <c r="E7" s="504">
        <v>124.7</v>
      </c>
      <c r="F7" s="496"/>
      <c r="G7" s="496"/>
      <c r="H7" s="496"/>
    </row>
    <row r="8" spans="1:8" ht="16.149999999999999" thickBot="1">
      <c r="A8" s="505" t="s">
        <v>98</v>
      </c>
      <c r="B8" s="506">
        <v>0.2</v>
      </c>
      <c r="C8" s="556"/>
      <c r="D8" s="503">
        <v>0.1031</v>
      </c>
      <c r="E8" s="504">
        <v>103.1</v>
      </c>
      <c r="F8" s="496"/>
      <c r="G8" s="496"/>
      <c r="H8" s="496"/>
    </row>
    <row r="9" spans="1:8" ht="16.149999999999999" thickBot="1">
      <c r="A9" s="551" t="s">
        <v>97</v>
      </c>
      <c r="B9" s="552"/>
      <c r="C9" s="557"/>
      <c r="D9" s="553">
        <v>0.65780000000000005</v>
      </c>
      <c r="E9" s="554"/>
      <c r="F9" s="496"/>
      <c r="G9" s="496"/>
      <c r="H9" s="496"/>
    </row>
    <row r="10" spans="1:8" ht="16.149999999999999" customHeight="1" thickBot="1">
      <c r="A10" s="551" t="s">
        <v>100</v>
      </c>
      <c r="B10" s="552"/>
      <c r="C10" s="555" t="s">
        <v>101</v>
      </c>
      <c r="D10" s="503">
        <v>9.4100000000000003E-2</v>
      </c>
      <c r="E10" s="504">
        <v>47.5</v>
      </c>
      <c r="F10" s="496"/>
      <c r="G10" s="496"/>
      <c r="H10" s="496"/>
    </row>
    <row r="11" spans="1:8" ht="16.149999999999999" thickBot="1">
      <c r="A11" s="551" t="s">
        <v>102</v>
      </c>
      <c r="B11" s="552"/>
      <c r="C11" s="557"/>
      <c r="D11" s="503">
        <v>6.2399999999999997E-2</v>
      </c>
      <c r="E11" s="504">
        <v>-21.3</v>
      </c>
      <c r="F11" s="496"/>
      <c r="G11" s="496"/>
      <c r="H11" s="496"/>
    </row>
    <row r="12" spans="1:8" ht="16.149999999999999" customHeight="1" thickBot="1">
      <c r="A12" s="551" t="s">
        <v>103</v>
      </c>
      <c r="B12" s="552"/>
      <c r="C12" s="555" t="s">
        <v>104</v>
      </c>
      <c r="D12" s="504" t="s">
        <v>105</v>
      </c>
      <c r="E12" s="504">
        <v>241.4</v>
      </c>
      <c r="F12" s="496"/>
      <c r="G12" s="496"/>
      <c r="H12" s="496"/>
    </row>
    <row r="13" spans="1:8" ht="16.149999999999999" thickBot="1">
      <c r="A13" s="551" t="s">
        <v>106</v>
      </c>
      <c r="B13" s="552"/>
      <c r="C13" s="557"/>
      <c r="D13" s="504" t="s">
        <v>105</v>
      </c>
      <c r="E13" s="504">
        <v>38.5</v>
      </c>
      <c r="F13" s="496"/>
      <c r="G13" s="496"/>
      <c r="H13" s="496"/>
    </row>
    <row r="14" spans="1:8" ht="41.45" thickBot="1">
      <c r="A14" s="551" t="s">
        <v>107</v>
      </c>
      <c r="B14" s="552"/>
      <c r="C14" s="507" t="s">
        <v>108</v>
      </c>
      <c r="D14" s="508">
        <v>0.1164</v>
      </c>
      <c r="E14" s="509">
        <v>147.21</v>
      </c>
      <c r="F14" s="510"/>
      <c r="G14" s="511"/>
      <c r="H14" s="511"/>
    </row>
    <row r="15" spans="1:8" ht="41.45" thickBot="1">
      <c r="A15" s="551" t="s">
        <v>109</v>
      </c>
      <c r="B15" s="552"/>
      <c r="C15" s="507" t="s">
        <v>110</v>
      </c>
      <c r="D15" s="508">
        <v>0.115</v>
      </c>
      <c r="E15" s="509">
        <v>117.1</v>
      </c>
      <c r="F15" s="510"/>
      <c r="G15" s="511"/>
      <c r="H15" s="511"/>
    </row>
    <row r="16" spans="1:8" ht="16.149999999999999" thickBot="1">
      <c r="A16" s="562" t="s">
        <v>111</v>
      </c>
      <c r="B16" s="563"/>
      <c r="C16" s="564" t="s">
        <v>112</v>
      </c>
      <c r="D16" s="512">
        <v>7.6300000000000007E-2</v>
      </c>
      <c r="E16" s="513">
        <v>7.83</v>
      </c>
      <c r="F16" s="496"/>
      <c r="G16" s="496"/>
      <c r="H16" s="496"/>
    </row>
    <row r="17" spans="1:8" ht="16.149999999999999" customHeight="1" thickBot="1">
      <c r="A17" s="562" t="s">
        <v>113</v>
      </c>
      <c r="B17" s="563"/>
      <c r="C17" s="565"/>
      <c r="D17" s="512">
        <v>9.0200000000000002E-2</v>
      </c>
      <c r="E17" s="513">
        <v>54.55</v>
      </c>
      <c r="F17" s="496"/>
      <c r="G17" s="496"/>
      <c r="H17" s="496"/>
    </row>
    <row r="18" spans="1:8" ht="16.149999999999999" customHeight="1" thickBot="1">
      <c r="A18" s="562" t="s">
        <v>114</v>
      </c>
      <c r="B18" s="563"/>
      <c r="C18" s="565"/>
      <c r="D18" s="512">
        <v>0.1007</v>
      </c>
      <c r="E18" s="513">
        <v>93.49</v>
      </c>
      <c r="F18" s="496"/>
      <c r="G18" s="496"/>
      <c r="H18" s="496"/>
    </row>
    <row r="19" spans="1:8" ht="16.149999999999999" customHeight="1" thickBot="1">
      <c r="A19" s="562" t="s">
        <v>115</v>
      </c>
      <c r="B19" s="563"/>
      <c r="C19" s="566"/>
      <c r="D19" s="512">
        <v>7.8200000000000006E-2</v>
      </c>
      <c r="E19" s="513">
        <v>13.96</v>
      </c>
      <c r="F19" s="496"/>
      <c r="G19" s="496"/>
      <c r="H19" s="496"/>
    </row>
    <row r="20" spans="1:8" ht="16.149999999999999" thickBot="1">
      <c r="A20" s="496"/>
      <c r="B20" s="496"/>
      <c r="C20" s="496"/>
      <c r="D20" s="496"/>
      <c r="E20" s="496"/>
      <c r="F20" s="496"/>
      <c r="G20" s="496"/>
      <c r="H20" s="496"/>
    </row>
    <row r="21" spans="1:8" ht="31.15" thickBot="1">
      <c r="A21" s="514" t="s">
        <v>134</v>
      </c>
      <c r="B21" s="515" t="s">
        <v>78</v>
      </c>
      <c r="C21" s="515" t="s">
        <v>135</v>
      </c>
      <c r="D21" s="515" t="s">
        <v>136</v>
      </c>
      <c r="E21" s="496"/>
      <c r="F21" s="496"/>
      <c r="G21" s="496"/>
      <c r="H21" s="496"/>
    </row>
    <row r="22" spans="1:8" ht="16.149999999999999" thickBot="1">
      <c r="A22" s="516"/>
      <c r="B22" s="567" t="s">
        <v>137</v>
      </c>
      <c r="C22" s="568"/>
      <c r="D22" s="569"/>
      <c r="E22" s="496"/>
      <c r="F22" s="496"/>
      <c r="G22" s="496"/>
      <c r="H22" s="496"/>
    </row>
    <row r="23" spans="1:8" ht="16.149999999999999" thickBot="1">
      <c r="A23" s="517" t="s">
        <v>138</v>
      </c>
      <c r="B23" s="527">
        <f>+'EFA Project'!D79/1000000</f>
        <v>-21.279304439275322</v>
      </c>
      <c r="C23" s="528">
        <f>+'EFA Project'!C79/1000000</f>
        <v>47.529920838575599</v>
      </c>
      <c r="D23" s="528">
        <f>+'EFA Project'!B79/1000000</f>
        <v>146.34478905959642</v>
      </c>
      <c r="E23" s="496"/>
      <c r="F23" s="496"/>
      <c r="G23" s="496"/>
      <c r="H23" s="496"/>
    </row>
    <row r="24" spans="1:8" ht="16.149999999999999" thickBot="1">
      <c r="A24" s="517" t="s">
        <v>139</v>
      </c>
      <c r="B24" s="529">
        <f>+'EFA Project'!D80</f>
        <v>6.2440484083415404E-2</v>
      </c>
      <c r="C24" s="529">
        <f>+'EFA Project'!C80</f>
        <v>9.4114557967229118E-2</v>
      </c>
      <c r="D24" s="529">
        <f>+'EFA Project'!B80</f>
        <v>0.11603378486643234</v>
      </c>
      <c r="E24" s="496"/>
      <c r="F24" s="496"/>
      <c r="G24" s="496"/>
      <c r="H24" s="496"/>
    </row>
    <row r="25" spans="1:8" ht="16.149999999999999" thickBot="1">
      <c r="A25" s="496"/>
      <c r="B25" s="496"/>
      <c r="C25" s="496"/>
      <c r="D25" s="496"/>
      <c r="E25" s="496"/>
      <c r="F25" s="496"/>
      <c r="G25" s="496"/>
      <c r="H25" s="496"/>
    </row>
    <row r="26" spans="1:8" ht="16.149999999999999" thickBot="1">
      <c r="A26" s="518" t="s">
        <v>140</v>
      </c>
      <c r="B26" s="519" t="s">
        <v>141</v>
      </c>
      <c r="C26" s="496"/>
      <c r="D26" s="496"/>
      <c r="E26" s="496"/>
      <c r="F26" s="496"/>
      <c r="G26" s="496"/>
      <c r="H26" s="496"/>
    </row>
    <row r="27" spans="1:8" ht="16.149999999999999" thickBot="1">
      <c r="A27" s="567" t="s">
        <v>137</v>
      </c>
      <c r="B27" s="569"/>
      <c r="C27" s="496"/>
      <c r="D27" s="496"/>
      <c r="E27" s="496"/>
      <c r="F27" s="496"/>
      <c r="G27" s="496"/>
      <c r="H27" s="496"/>
    </row>
    <row r="28" spans="1:8" ht="16.149999999999999" thickBot="1">
      <c r="A28" s="520" t="s">
        <v>142</v>
      </c>
      <c r="B28" s="528">
        <f>+E3</f>
        <v>146.34478905959642</v>
      </c>
      <c r="C28" s="496"/>
      <c r="D28" s="496"/>
      <c r="E28" s="496"/>
      <c r="F28" s="496"/>
      <c r="G28" s="496"/>
      <c r="H28" s="496"/>
    </row>
    <row r="29" spans="1:8" ht="16.149999999999999" thickBot="1">
      <c r="A29" s="520" t="s">
        <v>143</v>
      </c>
      <c r="B29" s="513">
        <f>+E12</f>
        <v>241.4</v>
      </c>
      <c r="C29" s="496"/>
      <c r="D29" s="496"/>
      <c r="E29" s="496"/>
      <c r="F29" s="496"/>
      <c r="G29" s="496"/>
      <c r="H29" s="496"/>
    </row>
    <row r="30" spans="1:8" ht="16.149999999999999" thickBot="1">
      <c r="A30" s="520" t="s">
        <v>144</v>
      </c>
      <c r="B30" s="513">
        <f>+E13</f>
        <v>38.5</v>
      </c>
      <c r="C30" s="496"/>
      <c r="D30" s="496"/>
      <c r="E30" s="496"/>
      <c r="F30" s="496"/>
      <c r="G30" s="496"/>
      <c r="H30" s="496"/>
    </row>
    <row r="31" spans="1:8" ht="16.149999999999999" thickBot="1">
      <c r="A31" s="496"/>
      <c r="B31" s="496"/>
      <c r="C31" s="496"/>
      <c r="D31" s="496"/>
      <c r="E31" s="496"/>
      <c r="F31" s="496"/>
      <c r="G31" s="496"/>
      <c r="H31" s="496"/>
    </row>
    <row r="32" spans="1:8" ht="16.149999999999999" thickBot="1">
      <c r="A32" s="518" t="s">
        <v>140</v>
      </c>
      <c r="B32" s="519" t="s">
        <v>141</v>
      </c>
      <c r="C32" s="519" t="s">
        <v>91</v>
      </c>
      <c r="D32" s="496"/>
      <c r="E32" s="496"/>
      <c r="F32" s="496"/>
      <c r="G32" s="496"/>
      <c r="H32" s="496"/>
    </row>
    <row r="33" spans="1:8" ht="15.6" customHeight="1" thickBot="1">
      <c r="A33" s="520" t="s">
        <v>142</v>
      </c>
      <c r="B33" s="528">
        <f>+E3</f>
        <v>146.34478905959642</v>
      </c>
      <c r="C33" s="512">
        <f>+D3</f>
        <v>0.11603378486643234</v>
      </c>
      <c r="D33" s="496"/>
      <c r="E33" s="496"/>
      <c r="F33" s="496"/>
      <c r="G33" s="496"/>
      <c r="H33" s="496"/>
    </row>
    <row r="34" spans="1:8" ht="16.149999999999999" thickBot="1">
      <c r="A34" s="520" t="s">
        <v>111</v>
      </c>
      <c r="B34" s="513">
        <f>+E16</f>
        <v>7.83</v>
      </c>
      <c r="C34" s="512">
        <f>+D16</f>
        <v>7.6300000000000007E-2</v>
      </c>
      <c r="D34" s="496"/>
      <c r="E34" s="496"/>
      <c r="F34" s="496"/>
      <c r="G34" s="496"/>
      <c r="H34" s="496"/>
    </row>
    <row r="35" spans="1:8" ht="21" thickBot="1">
      <c r="A35" s="520" t="s">
        <v>113</v>
      </c>
      <c r="B35" s="513">
        <f t="shared" ref="B35:B37" si="0">+E17</f>
        <v>54.55</v>
      </c>
      <c r="C35" s="512">
        <f t="shared" ref="C35:C37" si="1">+D17</f>
        <v>9.0200000000000002E-2</v>
      </c>
      <c r="D35" s="496"/>
      <c r="E35" s="496"/>
      <c r="F35" s="496"/>
      <c r="G35" s="496"/>
      <c r="H35" s="496"/>
    </row>
    <row r="36" spans="1:8" ht="21" thickBot="1">
      <c r="A36" s="520" t="s">
        <v>114</v>
      </c>
      <c r="B36" s="513">
        <f t="shared" si="0"/>
        <v>93.49</v>
      </c>
      <c r="C36" s="512">
        <f t="shared" si="1"/>
        <v>0.1007</v>
      </c>
      <c r="D36" s="496"/>
      <c r="E36" s="496"/>
      <c r="F36" s="496"/>
      <c r="G36" s="496"/>
      <c r="H36" s="496"/>
    </row>
    <row r="37" spans="1:8" ht="21" thickBot="1">
      <c r="A37" s="520" t="s">
        <v>115</v>
      </c>
      <c r="B37" s="513">
        <f t="shared" si="0"/>
        <v>13.96</v>
      </c>
      <c r="C37" s="512">
        <f t="shared" si="1"/>
        <v>7.8200000000000006E-2</v>
      </c>
      <c r="D37" s="496"/>
      <c r="E37" s="496"/>
      <c r="F37" s="496"/>
      <c r="G37" s="496"/>
      <c r="H37" s="496"/>
    </row>
    <row r="39" spans="1:8" ht="15" thickBot="1"/>
    <row r="40" spans="1:8" ht="15" thickBot="1">
      <c r="A40" s="521" t="s">
        <v>145</v>
      </c>
      <c r="B40" s="567" t="s">
        <v>146</v>
      </c>
      <c r="C40" s="568"/>
      <c r="D40" s="568"/>
      <c r="E40" s="568"/>
      <c r="F40" s="568"/>
      <c r="G40" s="568"/>
      <c r="H40" s="569"/>
    </row>
    <row r="41" spans="1:8" ht="15" thickBot="1">
      <c r="A41" s="526"/>
      <c r="B41" s="522">
        <v>-0.2</v>
      </c>
      <c r="C41" s="522">
        <v>-0.1</v>
      </c>
      <c r="D41" s="522">
        <v>-0.05</v>
      </c>
      <c r="E41" s="522">
        <v>0</v>
      </c>
      <c r="F41" s="522">
        <v>0.05</v>
      </c>
      <c r="G41" s="522">
        <v>0.1</v>
      </c>
      <c r="H41" s="522">
        <v>0.2</v>
      </c>
    </row>
    <row r="42" spans="1:8" ht="15" thickBot="1">
      <c r="A42" s="523" t="s">
        <v>147</v>
      </c>
      <c r="B42" s="512">
        <v>9.9400000000000002E-2</v>
      </c>
      <c r="C42" s="512">
        <v>0.1085</v>
      </c>
      <c r="D42" s="512">
        <v>0.1124</v>
      </c>
      <c r="E42" s="524">
        <v>0.11600000000000001</v>
      </c>
      <c r="F42" s="512">
        <v>0.1193</v>
      </c>
      <c r="G42" s="512">
        <v>0.12239999999999999</v>
      </c>
      <c r="H42" s="512">
        <v>0.1278</v>
      </c>
    </row>
    <row r="43" spans="1:8" ht="15" thickBot="1">
      <c r="A43" s="523" t="s">
        <v>148</v>
      </c>
      <c r="B43" s="512">
        <v>0.12959999999999999</v>
      </c>
      <c r="C43" s="512">
        <v>0.1227</v>
      </c>
      <c r="D43" s="512">
        <v>0.11940000000000001</v>
      </c>
      <c r="E43" s="524">
        <v>0.11600000000000001</v>
      </c>
      <c r="F43" s="512">
        <v>0.11269999999999999</v>
      </c>
      <c r="G43" s="512">
        <v>0.1095</v>
      </c>
      <c r="H43" s="512">
        <v>0.1031</v>
      </c>
    </row>
    <row r="44" spans="1:8" ht="15" thickBot="1">
      <c r="A44" s="570" t="s">
        <v>149</v>
      </c>
      <c r="B44" s="531" t="s">
        <v>150</v>
      </c>
      <c r="C44" s="531" t="s">
        <v>151</v>
      </c>
      <c r="D44" s="531" t="s">
        <v>152</v>
      </c>
      <c r="E44" s="532" t="s">
        <v>153</v>
      </c>
      <c r="F44" s="531" t="s">
        <v>154</v>
      </c>
      <c r="G44" s="531" t="s">
        <v>155</v>
      </c>
      <c r="H44" s="531" t="s">
        <v>156</v>
      </c>
    </row>
    <row r="45" spans="1:8" ht="15" thickBot="1">
      <c r="A45" s="571"/>
      <c r="B45" s="512">
        <v>0.1153</v>
      </c>
      <c r="C45" s="512">
        <v>0.1157</v>
      </c>
      <c r="D45" s="512">
        <v>0.1158</v>
      </c>
      <c r="E45" s="524">
        <v>0.11600000000000001</v>
      </c>
      <c r="F45" s="512">
        <v>0.1162</v>
      </c>
      <c r="G45" s="512">
        <v>0.1163</v>
      </c>
      <c r="H45" s="512">
        <v>0.11650000000000001</v>
      </c>
    </row>
    <row r="46" spans="1:8" ht="31.15" customHeight="1" thickBot="1">
      <c r="A46" s="570" t="s">
        <v>149</v>
      </c>
      <c r="B46" s="525" t="s">
        <v>157</v>
      </c>
      <c r="C46" s="525" t="s">
        <v>158</v>
      </c>
      <c r="D46" s="525" t="s">
        <v>159</v>
      </c>
      <c r="E46" s="525" t="s">
        <v>153</v>
      </c>
      <c r="F46" s="525" t="s">
        <v>160</v>
      </c>
      <c r="G46" s="525" t="s">
        <v>161</v>
      </c>
      <c r="H46" s="525" t="s">
        <v>162</v>
      </c>
    </row>
    <row r="47" spans="1:8" ht="15" thickBot="1">
      <c r="A47" s="572"/>
      <c r="B47" s="512">
        <v>8.4099999999999994E-2</v>
      </c>
      <c r="C47" s="512">
        <v>0.1014</v>
      </c>
      <c r="D47" s="512">
        <v>0.109</v>
      </c>
      <c r="E47" s="524">
        <v>0.11600000000000001</v>
      </c>
      <c r="F47" s="512">
        <v>0.1225</v>
      </c>
      <c r="G47" s="512">
        <v>0.12859999999999999</v>
      </c>
      <c r="H47" s="512">
        <v>0.1396</v>
      </c>
    </row>
  </sheetData>
  <mergeCells count="25">
    <mergeCell ref="A44:A45"/>
    <mergeCell ref="A46:A47"/>
    <mergeCell ref="B22:D22"/>
    <mergeCell ref="A27:B27"/>
    <mergeCell ref="D9:E9"/>
    <mergeCell ref="A10:B10"/>
    <mergeCell ref="C10:C11"/>
    <mergeCell ref="A11:B11"/>
    <mergeCell ref="A14:B14"/>
    <mergeCell ref="A15:B15"/>
    <mergeCell ref="A16:B16"/>
    <mergeCell ref="A17:B17"/>
    <mergeCell ref="C16:C19"/>
    <mergeCell ref="A18:B18"/>
    <mergeCell ref="A19:B19"/>
    <mergeCell ref="B40:H40"/>
    <mergeCell ref="A1:E1"/>
    <mergeCell ref="C4:C6"/>
    <mergeCell ref="D6:E6"/>
    <mergeCell ref="A6:B6"/>
    <mergeCell ref="A12:B12"/>
    <mergeCell ref="C12:C13"/>
    <mergeCell ref="A13:B13"/>
    <mergeCell ref="C7:C9"/>
    <mergeCell ref="A9:B9"/>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75AFD-B4CD-4DFB-9690-C4E22BF82C92}">
  <sheetPr codeName="Sheet21">
    <tabColor rgb="FF92D050"/>
  </sheetPr>
  <dimension ref="A1:E48"/>
  <sheetViews>
    <sheetView workbookViewId="0">
      <selection activeCell="I15" sqref="I15"/>
    </sheetView>
  </sheetViews>
  <sheetFormatPr defaultRowHeight="14.45"/>
  <cols>
    <col min="1" max="1" width="41.85546875" bestFit="1" customWidth="1"/>
    <col min="2" max="2" width="15.140625" bestFit="1" customWidth="1"/>
    <col min="3" max="3" width="18.28515625" customWidth="1"/>
    <col min="4" max="4" width="14.7109375" bestFit="1" customWidth="1"/>
    <col min="5" max="5" width="15.7109375" bestFit="1" customWidth="1"/>
  </cols>
  <sheetData>
    <row r="1" spans="1:5">
      <c r="A1" s="54" t="s">
        <v>75</v>
      </c>
    </row>
    <row r="2" spans="1:5">
      <c r="A2" s="264"/>
      <c r="B2" s="265" t="s">
        <v>76</v>
      </c>
      <c r="C2" s="265" t="s">
        <v>77</v>
      </c>
      <c r="D2" s="265" t="s">
        <v>78</v>
      </c>
      <c r="E2" s="265" t="s">
        <v>79</v>
      </c>
    </row>
    <row r="3" spans="1:5">
      <c r="A3" s="264" t="s">
        <v>80</v>
      </c>
      <c r="B3" s="269">
        <f>+'EFA Project'!B79</f>
        <v>146344789.05959642</v>
      </c>
      <c r="C3" s="269">
        <f>+'EFA Project'!C79</f>
        <v>47529920.838575602</v>
      </c>
      <c r="D3" s="269">
        <f>+'EFA Project'!D79</f>
        <v>-21279304.439275321</v>
      </c>
      <c r="E3" s="269">
        <f>+'EFA Project'!E79</f>
        <v>-166109177.28935039</v>
      </c>
    </row>
    <row r="4" spans="1:5">
      <c r="A4" s="264" t="s">
        <v>81</v>
      </c>
      <c r="B4" s="534">
        <f>+'EFA Project'!B80</f>
        <v>0.11603378486643234</v>
      </c>
      <c r="C4" s="534">
        <f>+'EFA Project'!C80</f>
        <v>9.4114557967229118E-2</v>
      </c>
      <c r="D4" s="534">
        <f>+'EFA Project'!D80</f>
        <v>6.2440484083415404E-2</v>
      </c>
      <c r="E4" s="534" t="e">
        <f>+'EFA Project'!E80</f>
        <v>#NUM!</v>
      </c>
    </row>
    <row r="5" spans="1:5">
      <c r="A5" s="264" t="s">
        <v>82</v>
      </c>
      <c r="B5" s="269">
        <f>+'EFA Project'!B81</f>
        <v>1.6577845783610266</v>
      </c>
      <c r="C5" s="269">
        <f>+'EFA Project'!C81</f>
        <v>1.2354009085945399</v>
      </c>
      <c r="D5" s="269">
        <f>+'EFA Project'!D81</f>
        <v>0.87592880622792502</v>
      </c>
      <c r="E5" s="269">
        <f>+'EFA Project'!E81</f>
        <v>-1.1609329695961976</v>
      </c>
    </row>
    <row r="6" spans="1:5">
      <c r="A6" s="264" t="s">
        <v>83</v>
      </c>
      <c r="B6" s="269">
        <f>+'EFA Project'!B82</f>
        <v>17.691943487839616</v>
      </c>
      <c r="C6" s="269">
        <f>+'EFA Project'!C82</f>
        <v>17.691943487839616</v>
      </c>
      <c r="D6" s="269">
        <f>+'EFA Project'!D82</f>
        <v>17.691943487839616</v>
      </c>
      <c r="E6" s="269">
        <f>+'EFA Project'!E82</f>
        <v>17.691943487839616</v>
      </c>
    </row>
    <row r="7" spans="1:5">
      <c r="A7" s="264" t="s">
        <v>84</v>
      </c>
      <c r="B7" s="269">
        <f>+'EFA Project'!B83</f>
        <v>1812.6111827241093</v>
      </c>
      <c r="C7" s="269">
        <f>+'EFA Project'!C83</f>
        <v>588.70060614805607</v>
      </c>
      <c r="D7" s="269">
        <f>+'EFA Project'!D83</f>
        <v>-263.5632292415537</v>
      </c>
      <c r="E7" s="269">
        <f>+'EFA Project'!E83</f>
        <v>-2057.4108189473277</v>
      </c>
    </row>
    <row r="8" spans="1:5">
      <c r="A8" s="264" t="s">
        <v>85</v>
      </c>
      <c r="B8" s="533">
        <f>+'EFA Project'!B84</f>
        <v>-0.39678531634752406</v>
      </c>
      <c r="C8" s="533">
        <f>+'EFA Project'!C84</f>
        <v>-0.19054616760995033</v>
      </c>
      <c r="D8" s="533">
        <f>+'EFA Project'!D84</f>
        <v>0.14164529456037817</v>
      </c>
      <c r="E8" s="533">
        <f>+'EFA Project'!E84</f>
        <v>-1.8613761743262627</v>
      </c>
    </row>
    <row r="9" spans="1:5">
      <c r="A9" s="264" t="s">
        <v>86</v>
      </c>
      <c r="B9" s="533">
        <f>+'EFA Project'!B85</f>
        <v>0.65778457836102677</v>
      </c>
      <c r="C9" s="533">
        <f>+'EFA Project'!C85</f>
        <v>0.2354009085945401</v>
      </c>
      <c r="D9" s="533">
        <f>+'EFA Project'!D85</f>
        <v>-0.12407119377207483</v>
      </c>
      <c r="E9" s="533">
        <f>+'EFA Project'!E85</f>
        <v>-2.1609329695961974</v>
      </c>
    </row>
    <row r="11" spans="1:5" ht="15" thickBot="1">
      <c r="A11" s="535" t="s">
        <v>87</v>
      </c>
    </row>
    <row r="12" spans="1:5" ht="15" thickBot="1">
      <c r="A12" s="545" t="s">
        <v>88</v>
      </c>
      <c r="B12" s="546"/>
      <c r="C12" s="546"/>
      <c r="D12" s="546"/>
      <c r="E12" s="547"/>
    </row>
    <row r="13" spans="1:5" ht="15" thickBot="1">
      <c r="A13" s="497"/>
      <c r="B13" s="498" t="s">
        <v>89</v>
      </c>
      <c r="C13" s="498" t="s">
        <v>90</v>
      </c>
      <c r="D13" s="498" t="s">
        <v>91</v>
      </c>
      <c r="E13" s="499" t="s">
        <v>92</v>
      </c>
    </row>
    <row r="14" spans="1:5" ht="41.45" thickBot="1">
      <c r="A14" s="500" t="s">
        <v>93</v>
      </c>
      <c r="B14" s="501"/>
      <c r="C14" s="502" t="s">
        <v>94</v>
      </c>
      <c r="D14" s="503">
        <f>+B4</f>
        <v>0.11603378486643234</v>
      </c>
      <c r="E14" s="530">
        <f>B3/1000000</f>
        <v>146.34478905959642</v>
      </c>
    </row>
    <row r="15" spans="1:5" ht="15" thickBot="1">
      <c r="A15" s="505" t="s">
        <v>95</v>
      </c>
      <c r="B15" s="506">
        <v>-0.1</v>
      </c>
      <c r="C15" s="548" t="s">
        <v>96</v>
      </c>
      <c r="D15" s="503">
        <v>0.1085</v>
      </c>
      <c r="E15" s="504">
        <v>109.5</v>
      </c>
    </row>
    <row r="16" spans="1:5" ht="15" thickBot="1">
      <c r="A16" s="505" t="s">
        <v>95</v>
      </c>
      <c r="B16" s="506">
        <v>-0.2</v>
      </c>
      <c r="C16" s="549"/>
      <c r="D16" s="503">
        <v>9.9400000000000002E-2</v>
      </c>
      <c r="E16" s="504">
        <v>72.599999999999994</v>
      </c>
    </row>
    <row r="17" spans="1:5" ht="15" thickBot="1">
      <c r="A17" s="551" t="s">
        <v>97</v>
      </c>
      <c r="B17" s="552"/>
      <c r="C17" s="550"/>
      <c r="D17" s="553">
        <v>-0.39679999999999999</v>
      </c>
      <c r="E17" s="554"/>
    </row>
    <row r="18" spans="1:5" ht="15" thickBot="1">
      <c r="A18" s="505" t="s">
        <v>98</v>
      </c>
      <c r="B18" s="506">
        <v>0.1</v>
      </c>
      <c r="C18" s="555" t="s">
        <v>99</v>
      </c>
      <c r="D18" s="503">
        <v>0.1095</v>
      </c>
      <c r="E18" s="504">
        <v>124.7</v>
      </c>
    </row>
    <row r="19" spans="1:5" ht="15" thickBot="1">
      <c r="A19" s="505" t="s">
        <v>98</v>
      </c>
      <c r="B19" s="506">
        <v>0.2</v>
      </c>
      <c r="C19" s="556"/>
      <c r="D19" s="503">
        <v>0.1031</v>
      </c>
      <c r="E19" s="504">
        <v>103.1</v>
      </c>
    </row>
    <row r="20" spans="1:5" ht="15" thickBot="1">
      <c r="A20" s="551" t="s">
        <v>97</v>
      </c>
      <c r="B20" s="552"/>
      <c r="C20" s="557"/>
      <c r="D20" s="553">
        <v>0.65780000000000005</v>
      </c>
      <c r="E20" s="554"/>
    </row>
    <row r="21" spans="1:5" ht="15" thickBot="1">
      <c r="A21" s="551" t="s">
        <v>100</v>
      </c>
      <c r="B21" s="552"/>
      <c r="C21" s="555" t="s">
        <v>101</v>
      </c>
      <c r="D21" s="503">
        <v>9.4100000000000003E-2</v>
      </c>
      <c r="E21" s="504">
        <v>47.5</v>
      </c>
    </row>
    <row r="22" spans="1:5" ht="15" thickBot="1">
      <c r="A22" s="551" t="s">
        <v>102</v>
      </c>
      <c r="B22" s="552"/>
      <c r="C22" s="557"/>
      <c r="D22" s="503">
        <v>6.2399999999999997E-2</v>
      </c>
      <c r="E22" s="504">
        <v>-21.3</v>
      </c>
    </row>
    <row r="23" spans="1:5" ht="15" thickBot="1">
      <c r="A23" s="551" t="s">
        <v>103</v>
      </c>
      <c r="B23" s="552"/>
      <c r="C23" s="555" t="s">
        <v>104</v>
      </c>
      <c r="D23" s="504" t="s">
        <v>105</v>
      </c>
      <c r="E23" s="504">
        <v>241.4</v>
      </c>
    </row>
    <row r="24" spans="1:5" ht="15" thickBot="1">
      <c r="A24" s="551" t="s">
        <v>106</v>
      </c>
      <c r="B24" s="552"/>
      <c r="C24" s="557"/>
      <c r="D24" s="504" t="s">
        <v>105</v>
      </c>
      <c r="E24" s="504">
        <v>38.5</v>
      </c>
    </row>
    <row r="25" spans="1:5" ht="41.45" thickBot="1">
      <c r="A25" s="551" t="s">
        <v>107</v>
      </c>
      <c r="B25" s="552"/>
      <c r="C25" s="507" t="s">
        <v>108</v>
      </c>
      <c r="D25" s="508">
        <v>0.1164</v>
      </c>
      <c r="E25" s="509">
        <v>147.21</v>
      </c>
    </row>
    <row r="26" spans="1:5" ht="51.6" thickBot="1">
      <c r="A26" s="551" t="s">
        <v>109</v>
      </c>
      <c r="B26" s="552"/>
      <c r="C26" s="507" t="s">
        <v>110</v>
      </c>
      <c r="D26" s="508">
        <v>0.115</v>
      </c>
      <c r="E26" s="509">
        <v>117.1</v>
      </c>
    </row>
    <row r="27" spans="1:5" ht="15" thickBot="1">
      <c r="A27" s="562" t="s">
        <v>111</v>
      </c>
      <c r="B27" s="563"/>
      <c r="C27" s="564" t="s">
        <v>112</v>
      </c>
      <c r="D27" s="512">
        <v>7.6300000000000007E-2</v>
      </c>
      <c r="E27" s="513">
        <v>7.83</v>
      </c>
    </row>
    <row r="28" spans="1:5" ht="15" thickBot="1">
      <c r="A28" s="562" t="s">
        <v>113</v>
      </c>
      <c r="B28" s="563"/>
      <c r="C28" s="565"/>
      <c r="D28" s="512">
        <v>9.0200000000000002E-2</v>
      </c>
      <c r="E28" s="513">
        <v>54.55</v>
      </c>
    </row>
    <row r="29" spans="1:5" ht="15" thickBot="1">
      <c r="A29" s="562" t="s">
        <v>114</v>
      </c>
      <c r="B29" s="563"/>
      <c r="C29" s="565"/>
      <c r="D29" s="512">
        <v>0.1007</v>
      </c>
      <c r="E29" s="513">
        <v>93.49</v>
      </c>
    </row>
    <row r="30" spans="1:5" ht="15" thickBot="1">
      <c r="A30" s="562" t="s">
        <v>115</v>
      </c>
      <c r="B30" s="563"/>
      <c r="C30" s="566"/>
      <c r="D30" s="512">
        <v>7.8200000000000006E-2</v>
      </c>
      <c r="E30" s="513">
        <v>13.96</v>
      </c>
    </row>
    <row r="32" spans="1:5">
      <c r="A32" s="54" t="s">
        <v>116</v>
      </c>
    </row>
    <row r="33" spans="1:3">
      <c r="A33" s="388" t="s">
        <v>117</v>
      </c>
      <c r="B33" s="558" t="s">
        <v>118</v>
      </c>
      <c r="C33" s="559"/>
    </row>
    <row r="34" spans="1:3">
      <c r="A34" s="385"/>
      <c r="B34" s="385" t="s">
        <v>119</v>
      </c>
      <c r="C34" s="385" t="s">
        <v>120</v>
      </c>
    </row>
    <row r="35" spans="1:3">
      <c r="A35" s="344" t="s">
        <v>121</v>
      </c>
      <c r="B35" s="386">
        <f>+'Model 1.A EFA Agrof 12-15'!B109</f>
        <v>0.15800813803473379</v>
      </c>
      <c r="C35" s="387">
        <f>+'Model 1.A EFA Agrof 12-15'!B164</f>
        <v>1.2150645879247524</v>
      </c>
    </row>
    <row r="36" spans="1:3">
      <c r="A36" s="344" t="s">
        <v>122</v>
      </c>
      <c r="B36" s="386">
        <f>+'Model 1. B EFA Agrofo 16-21 '!B120</f>
        <v>9.257283269354577E-2</v>
      </c>
      <c r="C36" s="387">
        <f>+'Model 1. B EFA Agrofo 16-21 '!B175</f>
        <v>1.0261367753769965</v>
      </c>
    </row>
    <row r="37" spans="1:3">
      <c r="A37" s="344" t="s">
        <v>123</v>
      </c>
      <c r="B37" s="386">
        <f>+'Model 2. EFA '!B85</f>
        <v>0.10044787397272992</v>
      </c>
      <c r="C37" s="387">
        <f>+'Model 2. EFA '!B140</f>
        <v>1.0973337750670482</v>
      </c>
    </row>
    <row r="38" spans="1:3">
      <c r="A38" s="344" t="s">
        <v>124</v>
      </c>
      <c r="B38" s="386">
        <f>+'Model 3. EFA'!B87</f>
        <v>9.0388550752475094E-2</v>
      </c>
      <c r="C38" s="387">
        <f>+'Model 3. EFA'!B142</f>
        <v>1.0651420698634804</v>
      </c>
    </row>
    <row r="39" spans="1:3">
      <c r="A39" s="344" t="s">
        <v>125</v>
      </c>
      <c r="B39" s="386">
        <f>+'Modelo 4. EFA'!B82</f>
        <v>7.5777349517644366E-2</v>
      </c>
      <c r="C39" s="387">
        <f>+'Modelo 4. EFA'!B137</f>
        <v>0.6066762058843258</v>
      </c>
    </row>
    <row r="40" spans="1:3">
      <c r="A40" s="344" t="s">
        <v>126</v>
      </c>
      <c r="B40" s="386">
        <f>+'Model 5. EFA'!B81</f>
        <v>8.7478515935999868E-2</v>
      </c>
      <c r="C40" s="387">
        <f>+'Model 5. EFA'!B136</f>
        <v>1.1848700107241088</v>
      </c>
    </row>
    <row r="41" spans="1:3">
      <c r="A41" s="344" t="s">
        <v>127</v>
      </c>
      <c r="B41" s="386">
        <f>+'Model 6. EFA'!B79</f>
        <v>0.10137533753274131</v>
      </c>
      <c r="C41" s="387">
        <f>+'Model 6. EFA'!B134</f>
        <v>1.2471953870761894</v>
      </c>
    </row>
    <row r="42" spans="1:3">
      <c r="A42" s="344" t="s">
        <v>128</v>
      </c>
      <c r="B42" s="386">
        <f>+'Model 7. EFA'!B79</f>
        <v>0.11286328474165708</v>
      </c>
      <c r="C42" s="387">
        <f>+'Model 7. EFA'!B134</f>
        <v>1.4224516259830784</v>
      </c>
    </row>
    <row r="43" spans="1:3">
      <c r="A43" s="344" t="s">
        <v>129</v>
      </c>
      <c r="B43" s="386">
        <f>+'Model 10. EFA'!B66</f>
        <v>9.4894931720061138E-2</v>
      </c>
      <c r="C43" s="387">
        <f>+'Model 10. EFA'!B121</f>
        <v>1.0384121042166865</v>
      </c>
    </row>
    <row r="44" spans="1:3">
      <c r="A44" s="344" t="s">
        <v>130</v>
      </c>
      <c r="B44" s="386">
        <f>+'Model 9. EFA'!B82</f>
        <v>9.2046253437507053E-2</v>
      </c>
      <c r="C44" s="387">
        <f>+'Model 9. EFA'!B137</f>
        <v>1.1443954028947083</v>
      </c>
    </row>
    <row r="45" spans="1:3">
      <c r="A45" s="388" t="s">
        <v>117</v>
      </c>
      <c r="B45" s="560" t="s">
        <v>131</v>
      </c>
      <c r="C45" s="561"/>
    </row>
    <row r="46" spans="1:3">
      <c r="A46" s="344"/>
      <c r="B46" s="385" t="s">
        <v>119</v>
      </c>
      <c r="C46" s="385" t="s">
        <v>120</v>
      </c>
    </row>
    <row r="47" spans="1:3">
      <c r="A47" s="344" t="s">
        <v>132</v>
      </c>
      <c r="B47" s="389">
        <f>+'8. Model HFV'!B60</f>
        <v>0.11262062510932092</v>
      </c>
      <c r="C47" s="387">
        <f>+'8. Model HFV'!B115</f>
        <v>1.1125695505787137</v>
      </c>
    </row>
    <row r="48" spans="1:3">
      <c r="A48" s="344" t="s">
        <v>133</v>
      </c>
      <c r="B48" s="389">
        <f>+'8.a Model conserved areas'!B60</f>
        <v>0.14082748230168218</v>
      </c>
      <c r="C48" s="387">
        <f>+'8.a Model conserved areas'!B115</f>
        <v>1.2063362271699429</v>
      </c>
    </row>
  </sheetData>
  <mergeCells count="22">
    <mergeCell ref="A26:B26"/>
    <mergeCell ref="A27:B27"/>
    <mergeCell ref="C27:C30"/>
    <mergeCell ref="A28:B28"/>
    <mergeCell ref="A29:B29"/>
    <mergeCell ref="A30:B30"/>
    <mergeCell ref="B33:C33"/>
    <mergeCell ref="B45:C45"/>
    <mergeCell ref="A12:E12"/>
    <mergeCell ref="C15:C17"/>
    <mergeCell ref="A17:B17"/>
    <mergeCell ref="D17:E17"/>
    <mergeCell ref="C18:C20"/>
    <mergeCell ref="A20:B20"/>
    <mergeCell ref="D20:E20"/>
    <mergeCell ref="A21:B21"/>
    <mergeCell ref="C21:C22"/>
    <mergeCell ref="A22:B22"/>
    <mergeCell ref="A23:B23"/>
    <mergeCell ref="C23:C24"/>
    <mergeCell ref="A24:B24"/>
    <mergeCell ref="A25:B2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2B4EB-4410-41FD-B8A9-9F43903FCFF4}">
  <sheetPr codeName="Sheet22">
    <tabColor rgb="FF92D050"/>
  </sheetPr>
  <dimension ref="A1:AS85"/>
  <sheetViews>
    <sheetView topLeftCell="A59" workbookViewId="0">
      <selection activeCell="H82" sqref="H82"/>
    </sheetView>
  </sheetViews>
  <sheetFormatPr defaultRowHeight="14.45"/>
  <cols>
    <col min="1" max="1" width="28.5703125" customWidth="1"/>
    <col min="2" max="2" width="21.7109375" bestFit="1" customWidth="1"/>
    <col min="3" max="3" width="18.28515625" bestFit="1" customWidth="1"/>
    <col min="4" max="8" width="19.28515625" bestFit="1" customWidth="1"/>
    <col min="9" max="9" width="19.5703125" bestFit="1" customWidth="1"/>
    <col min="10" max="16" width="18.28515625" bestFit="1" customWidth="1"/>
    <col min="17" max="21" width="19.5703125" bestFit="1" customWidth="1"/>
    <col min="22" max="29" width="18.5703125" bestFit="1" customWidth="1"/>
    <col min="30" max="31" width="19.5703125" bestFit="1" customWidth="1"/>
    <col min="32" max="33" width="18.28515625" customWidth="1"/>
    <col min="34" max="34" width="22" customWidth="1"/>
    <col min="35" max="35" width="20.42578125" customWidth="1"/>
  </cols>
  <sheetData>
    <row r="1" spans="1:35">
      <c r="A1" s="15" t="s">
        <v>163</v>
      </c>
    </row>
    <row r="3" spans="1:35">
      <c r="A3" s="256" t="s">
        <v>164</v>
      </c>
      <c r="B3" s="257">
        <v>1</v>
      </c>
      <c r="C3" s="257">
        <v>2</v>
      </c>
      <c r="D3" s="257">
        <v>3</v>
      </c>
      <c r="E3" s="257">
        <v>4</v>
      </c>
      <c r="F3" s="257">
        <v>5</v>
      </c>
      <c r="G3" s="257">
        <v>6</v>
      </c>
      <c r="H3" s="257">
        <v>7</v>
      </c>
      <c r="I3" s="257">
        <v>8</v>
      </c>
      <c r="J3" s="257">
        <v>9</v>
      </c>
      <c r="K3" s="257">
        <v>10</v>
      </c>
      <c r="L3" s="257">
        <v>11</v>
      </c>
      <c r="M3" s="257">
        <v>12</v>
      </c>
      <c r="N3" s="257">
        <v>13</v>
      </c>
      <c r="O3" s="257">
        <v>14</v>
      </c>
      <c r="P3" s="257">
        <v>15</v>
      </c>
      <c r="Q3" s="257">
        <v>16</v>
      </c>
      <c r="R3" s="257">
        <v>17</v>
      </c>
      <c r="S3" s="257">
        <v>18</v>
      </c>
      <c r="T3" s="257">
        <v>19</v>
      </c>
      <c r="U3" s="257">
        <v>20</v>
      </c>
      <c r="V3" s="257">
        <v>21</v>
      </c>
      <c r="W3" s="257">
        <v>22</v>
      </c>
      <c r="X3" s="257">
        <v>23</v>
      </c>
      <c r="Y3" s="257">
        <v>24</v>
      </c>
      <c r="Z3" s="257">
        <v>25</v>
      </c>
      <c r="AA3" s="257">
        <v>26</v>
      </c>
      <c r="AB3" s="257">
        <v>27</v>
      </c>
      <c r="AC3" s="257">
        <v>28</v>
      </c>
      <c r="AD3" s="257">
        <v>29</v>
      </c>
      <c r="AE3" s="257">
        <v>30</v>
      </c>
      <c r="AF3" s="258" t="s">
        <v>165</v>
      </c>
      <c r="AG3" s="258" t="s">
        <v>166</v>
      </c>
      <c r="AH3" s="258" t="s">
        <v>167</v>
      </c>
      <c r="AI3" s="258" t="s">
        <v>168</v>
      </c>
    </row>
    <row r="4" spans="1:35">
      <c r="A4" s="259" t="s">
        <v>169</v>
      </c>
      <c r="B4" s="260">
        <f t="shared" ref="B4:AE4" si="0">SUM(B5:B11)</f>
        <v>-1061702.7318590353</v>
      </c>
      <c r="C4" s="260">
        <f t="shared" si="0"/>
        <v>-3941549.6488195071</v>
      </c>
      <c r="D4" s="260">
        <f t="shared" si="0"/>
        <v>-11158923.653077051</v>
      </c>
      <c r="E4" s="260">
        <f t="shared" si="0"/>
        <v>-18706983.981821608</v>
      </c>
      <c r="F4" s="260">
        <f t="shared" si="0"/>
        <v>-25104572.609636251</v>
      </c>
      <c r="G4" s="260">
        <f t="shared" si="0"/>
        <v>-28806813.185395889</v>
      </c>
      <c r="H4" s="260">
        <f t="shared" si="0"/>
        <v>-23649513.205502633</v>
      </c>
      <c r="I4" s="260">
        <f t="shared" si="0"/>
        <v>-16124265.434733808</v>
      </c>
      <c r="J4" s="260">
        <f t="shared" si="0"/>
        <v>-9444667.2633042019</v>
      </c>
      <c r="K4" s="260">
        <f t="shared" si="0"/>
        <v>-1963248.9499509893</v>
      </c>
      <c r="L4" s="260">
        <f t="shared" si="0"/>
        <v>416803.05775611609</v>
      </c>
      <c r="M4" s="260">
        <f t="shared" si="0"/>
        <v>-530664.46215684654</v>
      </c>
      <c r="N4" s="260">
        <f t="shared" si="0"/>
        <v>1542620.1413197375</v>
      </c>
      <c r="O4" s="260">
        <f t="shared" si="0"/>
        <v>1067652.5291230751</v>
      </c>
      <c r="P4" s="260">
        <f t="shared" si="0"/>
        <v>21385816.819973916</v>
      </c>
      <c r="Q4" s="260">
        <f t="shared" si="0"/>
        <v>53922563.152463734</v>
      </c>
      <c r="R4" s="260">
        <f t="shared" si="0"/>
        <v>123007250.78166521</v>
      </c>
      <c r="S4" s="260">
        <f t="shared" si="0"/>
        <v>131654907.13376395</v>
      </c>
      <c r="T4" s="260">
        <f t="shared" si="0"/>
        <v>118787153.44387211</v>
      </c>
      <c r="U4" s="260">
        <f t="shared" si="0"/>
        <v>124042541.16836445</v>
      </c>
      <c r="V4" s="260">
        <f t="shared" si="0"/>
        <v>54157646.819013096</v>
      </c>
      <c r="W4" s="260">
        <f t="shared" si="0"/>
        <v>80466598.173111409</v>
      </c>
      <c r="X4" s="260">
        <f t="shared" si="0"/>
        <v>78172809.31647715</v>
      </c>
      <c r="Y4" s="260">
        <f t="shared" si="0"/>
        <v>66928625.056284949</v>
      </c>
      <c r="Z4" s="260">
        <f t="shared" si="0"/>
        <v>88878989.044572413</v>
      </c>
      <c r="AA4" s="260">
        <f t="shared" si="0"/>
        <v>77195353.920365274</v>
      </c>
      <c r="AB4" s="260">
        <f t="shared" si="0"/>
        <v>155185240.29552078</v>
      </c>
      <c r="AC4" s="260">
        <f t="shared" si="0"/>
        <v>162470693.36007628</v>
      </c>
      <c r="AD4" s="260">
        <f t="shared" si="0"/>
        <v>146501088.2724095</v>
      </c>
      <c r="AE4" s="260">
        <f t="shared" si="0"/>
        <v>181133263.77023959</v>
      </c>
      <c r="AF4" s="261">
        <f>+NPV('A. Investment parameters'!$C$12, B4:AE4)</f>
        <v>187632115.02900901</v>
      </c>
      <c r="AG4" s="261">
        <f>+NPV('A. Investment parameters'!$C$12, B4:Z4)</f>
        <v>109392136.30531819</v>
      </c>
      <c r="AH4" s="261">
        <f>+NPV('A. Investment parameters'!$C$12, B4:U4)</f>
        <v>49585817.643047653</v>
      </c>
      <c r="AI4" s="261">
        <f>+NPV('A. Investment parameters'!$C$12, B4:K4)</f>
        <v>-89431805.930361152</v>
      </c>
    </row>
    <row r="5" spans="1:35">
      <c r="A5" s="255">
        <v>2027</v>
      </c>
      <c r="B5">
        <f>+'Model 1.A EFA Aggr  Agrof Agr '!B13+'Model 1. B EFA Aggr'!B13+'Model 2. EFA aggrega'!B13+'Model 3. EFA aggrega'!B13+'Model 4. EFA aggrega'!B13+'Model 5. EFA aggrega'!B13+'Model 6. EFA aggrega'!B13+'Model 7. EFA aggrega'!B13+'Model 9. EFA aggrega'!B13+'Model 10 EFA aggrega'!B13+'8.EFA Model HFV-preserved areas'!B13+'EFA Model conserv areas'!B13</f>
        <v>-1061702.7318590353</v>
      </c>
      <c r="C5">
        <f>+'Model 1.A EFA Aggr  Agrof Agr '!C13+'Model 1. B EFA Aggr'!C13+'Model 2. EFA aggrega'!C13+'Model 3. EFA aggrega'!C13+'Model 4. EFA aggrega'!C13+'Model 5. EFA aggrega'!C13+'Model 6. EFA aggrega'!C13+'Model 7. EFA aggrega'!C13+'Model 9. EFA aggrega'!C13+'Model 10 EFA aggrega'!C13+'8.EFA Model HFV-preserved areas'!C13+'EFA Model conserv areas'!C13</f>
        <v>-1055081.5770780847</v>
      </c>
      <c r="D5">
        <f>+'Model 1.A EFA Aggr  Agrof Agr '!D13+'Model 1. B EFA Aggr'!D13+'Model 2. EFA aggrega'!D13+'Model 3. EFA aggrega'!D13+'Model 4. EFA aggrega'!D13+'Model 5. EFA aggrega'!D13+'Model 6. EFA aggrega'!D13+'Model 7. EFA aggrega'!D13+'Model 9. EFA aggrega'!D13+'Model 10 EFA aggrega'!D13+'8.EFA Model HFV-preserved areas'!D13+'EFA Model conserv areas'!D13</f>
        <v>-1264137.2900040732</v>
      </c>
      <c r="E5">
        <f>+'Model 1.A EFA Aggr  Agrof Agr '!E13+'Model 1. B EFA Aggr'!E13+'Model 2. EFA aggrega'!E13+'Model 3. EFA aggrega'!E13+'Model 4. EFA aggrega'!E13+'Model 5. EFA aggrega'!E13+'Model 6. EFA aggrega'!E13+'Model 7. EFA aggrega'!E13+'Model 9. EFA aggrega'!E13+'Model 10 EFA aggrega'!E13+'8.EFA Model HFV-preserved areas'!E13+'EFA Model conserv areas'!E13</f>
        <v>-1102173.4836111541</v>
      </c>
      <c r="F5">
        <f>+'Model 1.A EFA Aggr  Agrof Agr '!F13+'Model 1. B EFA Aggr'!F13+'Model 2. EFA aggrega'!F13+'Model 3. EFA aggrega'!F13+'Model 4. EFA aggrega'!F13+'Model 5. EFA aggrega'!F13+'Model 6. EFA aggrega'!F13+'Model 7. EFA aggrega'!F13+'Model 9. EFA aggrega'!F13+'Model 10 EFA aggrega'!F13+'8.EFA Model HFV-preserved areas'!F13+'EFA Model conserv areas'!F13</f>
        <v>-362178.07242124877</v>
      </c>
      <c r="G5">
        <f>+'Model 1.A EFA Aggr  Agrof Agr '!G13+'Model 1. B EFA Aggr'!G13+'Model 2. EFA aggrega'!G13+'Model 3. EFA aggrega'!G13+'Model 4. EFA aggrega'!G13+'Model 5. EFA aggrega'!G13+'Model 6. EFA aggrega'!G13+'Model 7. EFA aggrega'!G13+'Model 9. EFA aggrega'!G13+'Model 10 EFA aggrega'!G13+'8.EFA Model HFV-preserved areas'!G13+'EFA Model conserv areas'!G13</f>
        <v>159516.96404087383</v>
      </c>
      <c r="H5">
        <f>+'Model 1.A EFA Aggr  Agrof Agr '!H13+'Model 1. B EFA Aggr'!H13+'Model 2. EFA aggrega'!H13+'Model 3. EFA aggrega'!H13+'Model 4. EFA aggrega'!H13+'Model 5. EFA aggrega'!H13+'Model 6. EFA aggrega'!H13+'Model 7. EFA aggrega'!H13+'Model 9. EFA aggrega'!H13+'Model 10 EFA aggrega'!H13+'8.EFA Model HFV-preserved areas'!H13+'EFA Model conserv areas'!H13</f>
        <v>-386916.15810663346</v>
      </c>
      <c r="I5">
        <f>+'Model 1.A EFA Aggr  Agrof Agr '!I13+'Model 1. B EFA Aggr'!I13+'Model 2. EFA aggrega'!I13+'Model 3. EFA aggrega'!I13+'Model 4. EFA aggrega'!I13+'Model 5. EFA aggrega'!I13+'Model 6. EFA aggrega'!I13+'Model 7. EFA aggrega'!I13+'Model 9. EFA aggrega'!I13+'Model 10 EFA aggrega'!I13+'8.EFA Model HFV-preserved areas'!I13+'EFA Model conserv areas'!I13</f>
        <v>376130.5464852734</v>
      </c>
      <c r="J5">
        <f>+'Model 1.A EFA Aggr  Agrof Agr '!J13+'Model 1. B EFA Aggr'!J13+'Model 2. EFA aggrega'!J13+'Model 3. EFA aggrega'!J13+'Model 4. EFA aggrega'!J13+'Model 5. EFA aggrega'!J13+'Model 6. EFA aggrega'!J13+'Model 7. EFA aggrega'!J13+'Model 9. EFA aggrega'!J13+'Model 10 EFA aggrega'!J13+'8.EFA Model HFV-preserved areas'!J13+'EFA Model conserv areas'!J13</f>
        <v>-85114.65082364979</v>
      </c>
      <c r="K5">
        <f>+'Model 1.A EFA Aggr  Agrof Agr '!K13+'Model 1. B EFA Aggr'!K13+'Model 2. EFA aggrega'!K13+'Model 3. EFA aggrega'!K13+'Model 4. EFA aggrega'!K13+'Model 5. EFA aggrega'!K13+'Model 6. EFA aggrega'!K13+'Model 7. EFA aggrega'!K13+'Model 9. EFA aggrega'!K13+'Model 10 EFA aggrega'!K13+'8.EFA Model HFV-preserved areas'!K13+'EFA Model conserv areas'!K13</f>
        <v>19763.277329956421</v>
      </c>
      <c r="L5">
        <f>+'Model 1.A EFA Aggr  Agrof Agr '!L13+'Model 1. B EFA Aggr'!L13+'Model 2. EFA aggrega'!L13+'Model 3. EFA aggrega'!L13+'Model 4. EFA aggrega'!L13+'Model 5. EFA aggrega'!L13+'Model 6. EFA aggrega'!L13+'Model 7. EFA aggrega'!L13+'Model 9. EFA aggrega'!L13+'Model 10 EFA aggrega'!L13+'8.EFA Model HFV-preserved areas'!L13+'EFA Model conserv areas'!L13</f>
        <v>-60523.666696409644</v>
      </c>
      <c r="M5">
        <f>+'Model 1.A EFA Aggr  Agrof Agr '!M13+'Model 1. B EFA Aggr'!M13+'Model 2. EFA aggrega'!M13+'Model 3. EFA aggrega'!M13+'Model 4. EFA aggrega'!M13+'Model 5. EFA aggrega'!M13+'Model 6. EFA aggrega'!M13+'Model 7. EFA aggrega'!M13+'Model 9. EFA aggrega'!M13+'Model 10 EFA aggrega'!M13+'8.EFA Model HFV-preserved areas'!M13+'EFA Model conserv areas'!M13</f>
        <v>-47148.865128118588</v>
      </c>
      <c r="N5">
        <f>+'Model 1.A EFA Aggr  Agrof Agr '!N13+'Model 1. B EFA Aggr'!N13+'Model 2. EFA aggrega'!N13+'Model 3. EFA aggrega'!N13+'Model 4. EFA aggrega'!N13+'Model 5. EFA aggrega'!N13+'Model 6. EFA aggrega'!N13+'Model 7. EFA aggrega'!N13+'Model 9. EFA aggrega'!N13+'Model 10 EFA aggrega'!N13+'8.EFA Model HFV-preserved areas'!N13+'EFA Model conserv areas'!N13</f>
        <v>524573.73972164362</v>
      </c>
      <c r="O5">
        <f>+'Model 1.A EFA Aggr  Agrof Agr '!O13+'Model 1. B EFA Aggr'!O13+'Model 2. EFA aggrega'!O13+'Model 3. EFA aggrega'!O13+'Model 4. EFA aggrega'!O13+'Model 5. EFA aggrega'!O13+'Model 6. EFA aggrega'!O13+'Model 7. EFA aggrega'!O13+'Model 9. EFA aggrega'!O13+'Model 10 EFA aggrega'!O13+'8.EFA Model HFV-preserved areas'!O13+'EFA Model conserv areas'!O13</f>
        <v>539548.5182641201</v>
      </c>
      <c r="P5">
        <f>+'Model 1.A EFA Aggr  Agrof Agr '!P13+'Model 1. B EFA Aggr'!P13+'Model 2. EFA aggrega'!P13+'Model 3. EFA aggrega'!P13+'Model 4. EFA aggrega'!P13+'Model 5. EFA aggrega'!P13+'Model 6. EFA aggrega'!P13+'Model 7. EFA aggrega'!P13+'Model 9. EFA aggrega'!P13+'Model 10 EFA aggrega'!P13+'8.EFA Model HFV-preserved areas'!P13+'EFA Model conserv areas'!P13</f>
        <v>17053083.522985861</v>
      </c>
      <c r="Q5">
        <f>+'Model 1.A EFA Aggr  Agrof Agr '!Q13+'Model 1. B EFA Aggr'!Q13+'Model 2. EFA aggrega'!Q13+'Model 3. EFA aggrega'!Q13+'Model 4. EFA aggrega'!Q13+'Model 5. EFA aggrega'!Q13+'Model 6. EFA aggrega'!Q13+'Model 7. EFA aggrega'!Q13+'Model 9. EFA aggrega'!Q13+'Model 10 EFA aggrega'!Q13+'8.EFA Model HFV-preserved areas'!Q13+'EFA Model conserv areas'!Q13</f>
        <v>1044707.6641280269</v>
      </c>
      <c r="R5">
        <f>+'Model 1.A EFA Aggr  Agrof Agr '!R13+'Model 1. B EFA Aggr'!R13+'Model 2. EFA aggrega'!R13+'Model 3. EFA aggrega'!R13+'Model 4. EFA aggrega'!R13+'Model 5. EFA aggrega'!R13+'Model 6. EFA aggrega'!R13+'Model 7. EFA aggrega'!R13+'Model 9. EFA aggrega'!R13+'Model 10 EFA aggrega'!R13+'8.EFA Model HFV-preserved areas'!R13+'EFA Model conserv areas'!R13</f>
        <v>868701.7414758018</v>
      </c>
      <c r="S5">
        <f>+'Model 1.A EFA Aggr  Agrof Agr '!S13+'Model 1. B EFA Aggr'!S13+'Model 2. EFA aggrega'!S13+'Model 3. EFA aggrega'!S13+'Model 4. EFA aggrega'!S13+'Model 5. EFA aggrega'!S13+'Model 6. EFA aggrega'!S13+'Model 7. EFA aggrega'!S13+'Model 9. EFA aggrega'!S13+'Model 10 EFA aggrega'!S13+'8.EFA Model HFV-preserved areas'!S13+'EFA Model conserv areas'!S13</f>
        <v>887489.12186616473</v>
      </c>
      <c r="T5">
        <f>+'Model 1.A EFA Aggr  Agrof Agr '!T13+'Model 1. B EFA Aggr'!T13+'Model 2. EFA aggrega'!T13+'Model 3. EFA aggrega'!T13+'Model 4. EFA aggrega'!T13+'Model 5. EFA aggrega'!T13+'Model 6. EFA aggrega'!T13+'Model 7. EFA aggrega'!T13+'Model 9. EFA aggrega'!T13+'Model 10 EFA aggrega'!T13+'8.EFA Model HFV-preserved areas'!T13+'EFA Model conserv areas'!T13</f>
        <v>71019.344530975592</v>
      </c>
      <c r="U5">
        <f>+'Model 1.A EFA Aggr  Agrof Agr '!U13+'Model 1. B EFA Aggr'!U13+'Model 2. EFA aggrega'!U13+'Model 3. EFA aggrega'!U13+'Model 4. EFA aggrega'!U13+'Model 5. EFA aggrega'!U13+'Model 6. EFA aggrega'!U13+'Model 7. EFA aggrega'!U13+'Model 9. EFA aggrega'!U13+'Model 10 EFA aggrega'!U13+'8.EFA Model HFV-preserved areas'!U13+'EFA Model conserv areas'!U13</f>
        <v>10420118.742262974</v>
      </c>
      <c r="V5">
        <f>+'Model 1.A EFA Aggr  Agrof Agr '!V13+'Model 1. B EFA Aggr'!V13+'Model 2. EFA aggrega'!V13+'Model 3. EFA aggrega'!V13+'Model 4. EFA aggrega'!V13+'Model 5. EFA aggrega'!V13+'Model 6. EFA aggrega'!V13+'Model 7. EFA aggrega'!V13+'Model 9. EFA aggrega'!V13+'Model 10 EFA aggrega'!V13+'8.EFA Model HFV-preserved areas'!V13+'EFA Model conserv areas'!V13</f>
        <v>114356.3454682484</v>
      </c>
      <c r="W5">
        <f>+'Model 1.A EFA Aggr  Agrof Agr '!W13+'Model 1. B EFA Aggr'!W13+'Model 2. EFA aggrega'!W13+'Model 3. EFA aggrega'!W13+'Model 4. EFA aggrega'!W13+'Model 5. EFA aggrega'!W13+'Model 6. EFA aggrega'!W13+'Model 7. EFA aggrega'!W13+'Model 9. EFA aggrega'!W13+'Model 10 EFA aggrega'!W13+'8.EFA Model HFV-preserved areas'!W13+'EFA Model conserv areas'!W13</f>
        <v>137949.81109224947</v>
      </c>
      <c r="X5">
        <f>+'Model 1.A EFA Aggr  Agrof Agr '!X13+'Model 1. B EFA Aggr'!X13+'Model 2. EFA aggrega'!X13+'Model 3. EFA aggrega'!X13+'Model 4. EFA aggrega'!X13+'Model 5. EFA aggrega'!X13+'Model 6. EFA aggrega'!X13+'Model 7. EFA aggrega'!X13+'Model 9. EFA aggrega'!X13+'Model 10 EFA aggrega'!X13+'8.EFA Model HFV-preserved areas'!X13+'EFA Model conserv areas'!X13</f>
        <v>720500.08779095183</v>
      </c>
      <c r="Y5">
        <f>+'Model 1.A EFA Aggr  Agrof Agr '!Y13+'Model 1. B EFA Aggr'!Y13+'Model 2. EFA aggrega'!Y13+'Model 3. EFA aggrega'!Y13+'Model 4. EFA aggrega'!Y13+'Model 5. EFA aggrega'!Y13+'Model 6. EFA aggrega'!Y13+'Model 7. EFA aggrega'!Y13+'Model 9. EFA aggrega'!Y13+'Model 10 EFA aggrega'!Y13+'8.EFA Model HFV-preserved areas'!Y13+'EFA Model conserv areas'!Y13</f>
        <v>1219489.3870239605</v>
      </c>
      <c r="Z5">
        <f>+'Model 1.A EFA Aggr  Agrof Agr '!Z13+'Model 1. B EFA Aggr'!Z13+'Model 2. EFA aggrega'!Z13+'Model 3. EFA aggrega'!Z13+'Model 4. EFA aggrega'!Z13+'Model 5. EFA aggrega'!Z13+'Model 6. EFA aggrega'!Z13+'Model 7. EFA aggrega'!Z13+'Model 9. EFA aggrega'!Z13+'Model 10 EFA aggrega'!Z13+'8.EFA Model HFV-preserved areas'!Z13+'EFA Model conserv areas'!Z13</f>
        <v>20938309.054389384</v>
      </c>
      <c r="AA5">
        <f>+'Model 1.A EFA Aggr  Agrof Agr '!AA13+'Model 1. B EFA Aggr'!AA13+'Model 2. EFA aggrega'!AA13+'Model 3. EFA aggrega'!AA13+'Model 4. EFA aggrega'!AA13+'Model 5. EFA aggrega'!AA13+'Model 6. EFA aggrega'!AA13+'Model 7. EFA aggrega'!AA13+'Model 9. EFA aggrega'!AA13+'Model 10 EFA aggrega'!AA13+'8.EFA Model HFV-preserved areas'!AA13+'EFA Model conserv areas'!AA13</f>
        <v>804605.57037467498</v>
      </c>
      <c r="AB5">
        <f>+'Model 1.A EFA Aggr  Agrof Agr '!AB13+'Model 1. B EFA Aggr'!AB13+'Model 2. EFA aggrega'!AB13+'Model 3. EFA aggrega'!AB13+'Model 4. EFA aggrega'!AB13+'Model 5. EFA aggrega'!AB13+'Model 6. EFA aggrega'!AB13+'Model 7. EFA aggrega'!AB13+'Model 9. EFA aggrega'!AB13+'Model 10 EFA aggrega'!AB13+'8.EFA Model HFV-preserved areas'!AB13+'EFA Model conserv areas'!AB13</f>
        <v>1114792.0430404991</v>
      </c>
      <c r="AC5">
        <f>+'Model 1.A EFA Aggr  Agrof Agr '!AC13+'Model 1. B EFA Aggr'!AC13+'Model 2. EFA aggrega'!AC13+'Model 3. EFA aggrega'!AC13+'Model 4. EFA aggrega'!AC13+'Model 5. EFA aggrega'!AC13+'Model 6. EFA aggrega'!AC13+'Model 7. EFA aggrega'!AC13+'Model 9. EFA aggrega'!AC13+'Model 10 EFA aggrega'!AC13+'8.EFA Model HFV-preserved areas'!AC13+'EFA Model conserv areas'!AC13</f>
        <v>1148045.0886249735</v>
      </c>
      <c r="AD5">
        <f>+'Model 1.A EFA Aggr  Agrof Agr '!AD13+'Model 1. B EFA Aggr'!AD13+'Model 2. EFA aggrega'!AD13+'Model 3. EFA aggrega'!AD13+'Model 4. EFA aggrega'!AD13+'Model 5. EFA aggrega'!AD13+'Model 6. EFA aggrega'!AD13+'Model 7. EFA aggrega'!AD13+'Model 9. EFA aggrega'!AD13+'Model 10 EFA aggrega'!AD13+'8.EFA Model HFV-preserved areas'!AD13+'EFA Model conserv areas'!AD13</f>
        <v>346904.4201020464</v>
      </c>
      <c r="AE5">
        <f>+'Model 1.A EFA Aggr  Agrof Agr '!AE13+'Model 1. B EFA Aggr'!AE13+'Model 2. EFA aggrega'!AE13+'Model 3. EFA aggrega'!AE13+'Model 4. EFA aggrega'!AE13+'Model 5. EFA aggrega'!AE13+'Model 6. EFA aggrega'!AE13+'Model 7. EFA aggrega'!AE13+'Model 9. EFA aggrega'!AE13+'Model 10 EFA aggrega'!AE13+'8.EFA Model HFV-preserved areas'!AE13+'EFA Model conserv areas'!AE13</f>
        <v>42744543.172641337</v>
      </c>
      <c r="AF5" s="261"/>
      <c r="AG5" s="261"/>
      <c r="AH5" s="261"/>
      <c r="AI5" s="261"/>
    </row>
    <row r="6" spans="1:35">
      <c r="A6" s="255">
        <v>2026</v>
      </c>
      <c r="B6">
        <f>+'Model 1.A EFA Aggr  Agrof Agr '!B14+'Model 1. B EFA Aggr'!B14+'Model 2. EFA aggrega'!B14+'Model 3. EFA aggrega'!B14+'Model 4. EFA aggrega'!B14+'Model 5. EFA aggrega'!B14+'Model 6. EFA aggrega'!B14+'Model 7. EFA aggrega'!B14+'Model 9. EFA aggrega'!B14+'Model 10 EFA aggrega'!B14+'8.EFA Model HFV-preserved areas'!B14+'EFA Model conserv areas'!B14</f>
        <v>0</v>
      </c>
      <c r="C6">
        <f>+'Model 1.A EFA Aggr  Agrof Agr '!C14+'Model 1. B EFA Aggr'!C14+'Model 2. EFA aggrega'!C14+'Model 3. EFA aggrega'!C14+'Model 4. EFA aggrega'!C14+'Model 5. EFA aggrega'!C14+'Model 6. EFA aggrega'!C14+'Model 7. EFA aggrega'!C14+'Model 9. EFA aggrega'!C14+'Model 10 EFA aggrega'!C14+'8.EFA Model HFV-preserved areas'!C14+'EFA Model conserv areas'!C14</f>
        <v>-2886468.0717414226</v>
      </c>
      <c r="D6">
        <f>+'Model 1.A EFA Aggr  Agrof Agr '!D14+'Model 1. B EFA Aggr'!D14+'Model 2. EFA aggrega'!D14+'Model 3. EFA aggrega'!D14+'Model 4. EFA aggrega'!D14+'Model 5. EFA aggrega'!D14+'Model 6. EFA aggrega'!D14+'Model 7. EFA aggrega'!D14+'Model 9. EFA aggrega'!D14+'Model 10 EFA aggrega'!D14+'8.EFA Model HFV-preserved areas'!D14+'EFA Model conserv areas'!D14</f>
        <v>-2868467.0331269633</v>
      </c>
      <c r="E6">
        <f>+'Model 1.A EFA Aggr  Agrof Agr '!E14+'Model 1. B EFA Aggr'!E14+'Model 2. EFA aggrega'!E14+'Model 3. EFA aggrega'!E14+'Model 4. EFA aggrega'!E14+'Model 5. EFA aggrega'!E14+'Model 6. EFA aggrega'!E14+'Model 7. EFA aggrega'!E14+'Model 9. EFA aggrega'!E14+'Model 10 EFA aggrega'!E14+'8.EFA Model HFV-preserved areas'!E14+'EFA Model conserv areas'!E14</f>
        <v>-3436830.1186390431</v>
      </c>
      <c r="F6">
        <f>+'Model 1.A EFA Aggr  Agrof Agr '!F14+'Model 1. B EFA Aggr'!F14+'Model 2. EFA aggrega'!F14+'Model 3. EFA aggrega'!F14+'Model 4. EFA aggrega'!F14+'Model 5. EFA aggrega'!F14+'Model 6. EFA aggrega'!F14+'Model 7. EFA aggrega'!F14+'Model 9. EFA aggrega'!F14+'Model 10 EFA aggrega'!F14+'8.EFA Model HFV-preserved areas'!F14+'EFA Model conserv areas'!F14</f>
        <v>-2996496.5470071095</v>
      </c>
      <c r="G6">
        <f>+'Model 1.A EFA Aggr  Agrof Agr '!G14+'Model 1. B EFA Aggr'!G14+'Model 2. EFA aggrega'!G14+'Model 3. EFA aggrega'!G14+'Model 4. EFA aggrega'!G14+'Model 5. EFA aggrega'!G14+'Model 6. EFA aggrega'!G14+'Model 7. EFA aggrega'!G14+'Model 9. EFA aggrega'!G14+'Model 10 EFA aggrega'!G14+'8.EFA Model HFV-preserved areas'!G14+'EFA Model conserv areas'!G14</f>
        <v>-984659.27510450222</v>
      </c>
      <c r="H6">
        <f>+'Model 1.A EFA Aggr  Agrof Agr '!H14+'Model 1. B EFA Aggr'!H14+'Model 2. EFA aggrega'!H14+'Model 3. EFA aggrega'!H14+'Model 4. EFA aggrega'!H14+'Model 5. EFA aggrega'!H14+'Model 6. EFA aggrega'!H14+'Model 7. EFA aggrega'!H14+'Model 9. EFA aggrega'!H14+'Model 10 EFA aggrega'!H14+'8.EFA Model HFV-preserved areas'!H14+'EFA Model conserv areas'!H14</f>
        <v>433681.3024855628</v>
      </c>
      <c r="I6">
        <f>+'Model 1.A EFA Aggr  Agrof Agr '!I14+'Model 1. B EFA Aggr'!I14+'Model 2. EFA aggrega'!I14+'Model 3. EFA aggrega'!I14+'Model 4. EFA aggrega'!I14+'Model 5. EFA aggrega'!I14+'Model 6. EFA aggrega'!I14+'Model 7. EFA aggrega'!I14+'Model 9. EFA aggrega'!I14+'Model 10 EFA aggrega'!I14+'8.EFA Model HFV-preserved areas'!I14+'EFA Model conserv areas'!I14</f>
        <v>-1051915.1013769237</v>
      </c>
      <c r="J6">
        <f>+'Model 1.A EFA Aggr  Agrof Agr '!J14+'Model 1. B EFA Aggr'!J14+'Model 2. EFA aggrega'!J14+'Model 3. EFA aggrega'!J14+'Model 4. EFA aggrega'!J14+'Model 5. EFA aggrega'!J14+'Model 6. EFA aggrega'!J14+'Model 7. EFA aggrega'!J14+'Model 9. EFA aggrega'!J14+'Model 10 EFA aggrega'!J14+'8.EFA Model HFV-preserved areas'!J14+'EFA Model conserv areas'!J14</f>
        <v>1022592.0878392769</v>
      </c>
      <c r="K6">
        <f>+'Model 1.A EFA Aggr  Agrof Agr '!K14+'Model 1. B EFA Aggr'!K14+'Model 2. EFA aggrega'!K14+'Model 3. EFA aggrega'!K14+'Model 4. EFA aggrega'!K14+'Model 5. EFA aggrega'!K14+'Model 6. EFA aggrega'!K14+'Model 7. EFA aggrega'!K14+'Model 9. EFA aggrega'!K14+'Model 10 EFA aggrega'!K14+'8.EFA Model HFV-preserved areas'!K14+'EFA Model conserv areas'!K14</f>
        <v>-231402.55239778827</v>
      </c>
      <c r="L6">
        <f>+'Model 1.A EFA Aggr  Agrof Agr '!L14+'Model 1. B EFA Aggr'!L14+'Model 2. EFA aggrega'!L14+'Model 3. EFA aggrega'!L14+'Model 4. EFA aggrega'!L14+'Model 5. EFA aggrega'!L14+'Model 6. EFA aggrega'!L14+'Model 7. EFA aggrega'!L14+'Model 9. EFA aggrega'!L14+'Model 10 EFA aggrega'!L14+'8.EFA Model HFV-preserved areas'!L14+'EFA Model conserv areas'!L14</f>
        <v>53730.735820942034</v>
      </c>
      <c r="M6">
        <f>+'Model 1.A EFA Aggr  Agrof Agr '!M14+'Model 1. B EFA Aggr'!M14+'Model 2. EFA aggrega'!M14+'Model 3. EFA aggrega'!M14+'Model 4. EFA aggrega'!M14+'Model 5. EFA aggrega'!M14+'Model 6. EFA aggrega'!M14+'Model 7. EFA aggrega'!M14+'Model 9. EFA aggrega'!M14+'Model 10 EFA aggrega'!M14+'8.EFA Model HFV-preserved areas'!M14+'EFA Model conserv areas'!M14</f>
        <v>-164546.6534667463</v>
      </c>
      <c r="N6">
        <f>+'Model 1.A EFA Aggr  Agrof Agr '!N14+'Model 1. B EFA Aggr'!N14+'Model 2. EFA aggrega'!N14+'Model 3. EFA aggrega'!N14+'Model 4. EFA aggrega'!N14+'Model 5. EFA aggrega'!N14+'Model 6. EFA aggrega'!N14+'Model 7. EFA aggrega'!N14+'Model 9. EFA aggrega'!N14+'Model 10 EFA aggrega'!N14+'8.EFA Model HFV-preserved areas'!N14+'EFA Model conserv areas'!N14</f>
        <v>-128184.36811673084</v>
      </c>
      <c r="O6">
        <f>+'Model 1.A EFA Aggr  Agrof Agr '!O14+'Model 1. B EFA Aggr'!O14+'Model 2. EFA aggrega'!O14+'Model 3. EFA aggrega'!O14+'Model 4. EFA aggrega'!O14+'Model 5. EFA aggrega'!O14+'Model 6. EFA aggrega'!O14+'Model 7. EFA aggrega'!O14+'Model 9. EFA aggrega'!O14+'Model 10 EFA aggrega'!O14+'8.EFA Model HFV-preserved areas'!O14+'EFA Model conserv areas'!O14</f>
        <v>1426166.9538414248</v>
      </c>
      <c r="P6">
        <f>+'Model 1.A EFA Aggr  Agrof Agr '!P14+'Model 1. B EFA Aggr'!P14+'Model 2. EFA aggrega'!P14+'Model 3. EFA aggrega'!P14+'Model 4. EFA aggrega'!P14+'Model 5. EFA aggrega'!P14+'Model 6. EFA aggrega'!P14+'Model 7. EFA aggrega'!P14+'Model 9. EFA aggrega'!P14+'Model 10 EFA aggrega'!P14+'8.EFA Model HFV-preserved areas'!P14+'EFA Model conserv areas'!P14</f>
        <v>1466879.1219909512</v>
      </c>
      <c r="Q6">
        <f>+'Model 1.A EFA Aggr  Agrof Agr '!Q14+'Model 1. B EFA Aggr'!Q14+'Model 2. EFA aggrega'!Q14+'Model 3. EFA aggrega'!Q14+'Model 4. EFA aggrega'!Q14+'Model 5. EFA aggrega'!Q14+'Model 6. EFA aggrega'!Q14+'Model 7. EFA aggrega'!Q14+'Model 9. EFA aggrega'!Q14+'Model 10 EFA aggrega'!Q14+'8.EFA Model HFV-preserved areas'!Q14+'EFA Model conserv areas'!Q14</f>
        <v>46362488.893335439</v>
      </c>
      <c r="R6">
        <f>+'Model 1.A EFA Aggr  Agrof Agr '!R14+'Model 1. B EFA Aggr'!R14+'Model 2. EFA aggrega'!R14+'Model 3. EFA aggrega'!R14+'Model 4. EFA aggrega'!R14+'Model 5. EFA aggrega'!R14+'Model 6. EFA aggrega'!R14+'Model 7. EFA aggrega'!R14+'Model 9. EFA aggrega'!R14+'Model 10 EFA aggrega'!R14+'8.EFA Model HFV-preserved areas'!R14+'EFA Model conserv areas'!R14</f>
        <v>2840263.3113027425</v>
      </c>
      <c r="S6">
        <f>+'Model 1.A EFA Aggr  Agrof Agr '!S14+'Model 1. B EFA Aggr'!S14+'Model 2. EFA aggrega'!S14+'Model 3. EFA aggrega'!S14+'Model 4. EFA aggrega'!S14+'Model 5. EFA aggrega'!S14+'Model 6. EFA aggrega'!S14+'Model 7. EFA aggrega'!S14+'Model 9. EFA aggrega'!S14+'Model 10 EFA aggrega'!S14+'8.EFA Model HFV-preserved areas'!S14+'EFA Model conserv areas'!S14</f>
        <v>2361753.2152766441</v>
      </c>
      <c r="T6">
        <f>+'Model 1.A EFA Aggr  Agrof Agr '!T14+'Model 1. B EFA Aggr'!T14+'Model 2. EFA aggrega'!T14+'Model 3. EFA aggrega'!T14+'Model 4. EFA aggrega'!T14+'Model 5. EFA aggrega'!T14+'Model 6. EFA aggrega'!T14+'Model 7. EFA aggrega'!T14+'Model 9. EFA aggrega'!T14+'Model 10 EFA aggrega'!T14+'8.EFA Model HFV-preserved areas'!T14+'EFA Model conserv areas'!T14</f>
        <v>2412830.7645954522</v>
      </c>
      <c r="U6">
        <f>+'Model 1.A EFA Aggr  Agrof Agr '!U14+'Model 1. B EFA Aggr'!U14+'Model 2. EFA aggrega'!U14+'Model 3. EFA aggrega'!U14+'Model 4. EFA aggrega'!U14+'Model 5. EFA aggrega'!U14+'Model 6. EFA aggrega'!U14+'Model 7. EFA aggrega'!U14+'Model 9. EFA aggrega'!U14+'Model 10 EFA aggrega'!U14+'8.EFA Model HFV-preserved areas'!U14+'EFA Model conserv areas'!U14</f>
        <v>193081.41941550738</v>
      </c>
      <c r="V6">
        <f>+'Model 1.A EFA Aggr  Agrof Agr '!V14+'Model 1. B EFA Aggr'!V14+'Model 2. EFA aggrega'!V14+'Model 3. EFA aggrega'!V14+'Model 4. EFA aggrega'!V14+'Model 5. EFA aggrega'!V14+'Model 6. EFA aggrega'!V14+'Model 7. EFA aggrega'!V14+'Model 9. EFA aggrega'!V14+'Model 10 EFA aggrega'!V14+'8.EFA Model HFV-preserved areas'!V14+'EFA Model conserv areas'!V14</f>
        <v>28329342.245009772</v>
      </c>
      <c r="W6">
        <f>+'Model 1.A EFA Aggr  Agrof Agr '!W14+'Model 1. B EFA Aggr'!W14+'Model 2. EFA aggrega'!W14+'Model 3. EFA aggrega'!W14+'Model 4. EFA aggrega'!W14+'Model 5. EFA aggrega'!W14+'Model 6. EFA aggrega'!W14+'Model 7. EFA aggrega'!W14+'Model 9. EFA aggrega'!W14+'Model 10 EFA aggrega'!W14+'8.EFA Model HFV-preserved areas'!W14+'EFA Model conserv areas'!W14</f>
        <v>310902.41184286284</v>
      </c>
      <c r="X6">
        <f>+'Model 1.A EFA Aggr  Agrof Agr '!X14+'Model 1. B EFA Aggr'!X14+'Model 2. EFA aggrega'!X14+'Model 3. EFA aggrega'!X14+'Model 4. EFA aggrega'!X14+'Model 5. EFA aggrega'!X14+'Model 6. EFA aggrega'!X14+'Model 7. EFA aggrega'!X14+'Model 9. EFA aggrega'!X14+'Model 10 EFA aggrega'!X14+'8.EFA Model HFV-preserved areas'!X14+'EFA Model conserv areas'!X14</f>
        <v>375046.34138344345</v>
      </c>
      <c r="Y6">
        <f>+'Model 1.A EFA Aggr  Agrof Agr '!Y14+'Model 1. B EFA Aggr'!Y14+'Model 2. EFA aggrega'!Y14+'Model 3. EFA aggrega'!Y14+'Model 4. EFA aggrega'!Y14+'Model 5. EFA aggrega'!Y14+'Model 6. EFA aggrega'!Y14+'Model 7. EFA aggrega'!Y14+'Model 9. EFA aggrega'!Y14+'Model 10 EFA aggrega'!Y14+'8.EFA Model HFV-preserved areas'!Y14+'EFA Model conserv areas'!Y14</f>
        <v>1958835.0266876777</v>
      </c>
      <c r="Z6">
        <f>+'Model 1.A EFA Aggr  Agrof Agr '!Z14+'Model 1. B EFA Aggr'!Z14+'Model 2. EFA aggrega'!Z14+'Model 3. EFA aggrega'!Z14+'Model 4. EFA aggrega'!Z14+'Model 5. EFA aggrega'!Z14+'Model 6. EFA aggrega'!Z14+'Model 7. EFA aggrega'!Z14+'Model 9. EFA aggrega'!Z14+'Model 10 EFA aggrega'!Z14+'8.EFA Model HFV-preserved areas'!Z14+'EFA Model conserv areas'!Z14</f>
        <v>3315445.1560171181</v>
      </c>
      <c r="AA6">
        <f>+'Model 1.A EFA Aggr  Agrof Agr '!AA14+'Model 1. B EFA Aggr'!AA14+'Model 2. EFA aggrega'!AA14+'Model 3. EFA aggrega'!AA14+'Model 4. EFA aggrega'!AA14+'Model 5. EFA aggrega'!AA14+'Model 6. EFA aggrega'!AA14+'Model 7. EFA aggrega'!AA14+'Model 9. EFA aggrega'!AA14+'Model 10 EFA aggrega'!AA14+'8.EFA Model HFV-preserved areas'!AA14+'EFA Model conserv areas'!AA14</f>
        <v>56925313.223903202</v>
      </c>
      <c r="AB6">
        <f>+'Model 1.A EFA Aggr  Agrof Agr '!AB14+'Model 1. B EFA Aggr'!AB14+'Model 2. EFA aggrega'!AB14+'Model 3. EFA aggrega'!AB14+'Model 4. EFA aggrega'!AB14+'Model 5. EFA aggrega'!AB14+'Model 6. EFA aggrega'!AB14+'Model 7. EFA aggrega'!AB14+'Model 9. EFA aggrega'!AB14+'Model 10 EFA aggrega'!AB14+'8.EFA Model HFV-preserved areas'!AB14+'EFA Model conserv areas'!AB14</f>
        <v>2187493.9373709313</v>
      </c>
      <c r="AC6">
        <f>+'Model 1.A EFA Aggr  Agrof Agr '!AC14+'Model 1. B EFA Aggr'!AC14+'Model 2. EFA aggrega'!AC14+'Model 3. EFA aggrega'!AC14+'Model 4. EFA aggrega'!AC14+'Model 5. EFA aggrega'!AC14+'Model 6. EFA aggrega'!AC14+'Model 7. EFA aggrega'!AC14+'Model 9. EFA aggrega'!AC14+'Model 10 EFA aggrega'!AC14+'8.EFA Model HFV-preserved areas'!AC14+'EFA Model conserv areas'!AC14</f>
        <v>3030802.8248485532</v>
      </c>
      <c r="AD6">
        <f>+'Model 1.A EFA Aggr  Agrof Agr '!AD14+'Model 1. B EFA Aggr'!AD14+'Model 2. EFA aggrega'!AD14+'Model 3. EFA aggrega'!AD14+'Model 4. EFA aggrega'!AD14+'Model 5. EFA aggrega'!AD14+'Model 6. EFA aggrega'!AD14+'Model 7. EFA aggrega'!AD14+'Model 9. EFA aggrega'!AD14+'Model 10 EFA aggrega'!AD14+'8.EFA Model HFV-preserved areas'!AD14+'EFA Model conserv areas'!AD14</f>
        <v>3121208.4077744638</v>
      </c>
      <c r="AE6">
        <f>+'Model 1.A EFA Aggr  Agrof Agr '!AE14+'Model 1. B EFA Aggr'!AE14+'Model 2. EFA aggrega'!AE14+'Model 3. EFA aggrega'!AE14+'Model 4. EFA aggrega'!AE14+'Model 5. EFA aggrega'!AE14+'Model 6. EFA aggrega'!AE14+'Model 7. EFA aggrega'!AE14+'Model 9. EFA aggrega'!AE14+'Model 10 EFA aggrega'!AE14+'8.EFA Model HFV-preserved areas'!AE14+'EFA Model conserv areas'!AE14</f>
        <v>943134.55407353921</v>
      </c>
      <c r="AF6" s="261"/>
      <c r="AG6" s="261"/>
      <c r="AH6" s="261"/>
      <c r="AI6" s="261"/>
    </row>
    <row r="7" spans="1:35">
      <c r="A7" s="255">
        <v>2027</v>
      </c>
      <c r="B7">
        <f>+'Model 1.A EFA Aggr  Agrof Agr '!B15+'Model 1. B EFA Aggr'!B15+'Model 2. EFA aggrega'!B15+'Model 3. EFA aggrega'!B15+'Model 4. EFA aggrega'!B15+'Model 5. EFA aggrega'!B15+'Model 6. EFA aggrega'!B15+'Model 7. EFA aggrega'!B15+'Model 9. EFA aggrega'!B15+'Model 10 EFA aggrega'!B15+'8.EFA Model HFV-preserved areas'!B15+'EFA Model conserv areas'!B15</f>
        <v>0</v>
      </c>
      <c r="C7">
        <f>+'Model 1.A EFA Aggr  Agrof Agr '!C15+'Model 1. B EFA Aggr'!C15+'Model 2. EFA aggrega'!C15+'Model 3. EFA aggrega'!C15+'Model 4. EFA aggrega'!C15+'Model 5. EFA aggrega'!C15+'Model 6. EFA aggrega'!C15+'Model 7. EFA aggrega'!C15+'Model 9. EFA aggrega'!C15+'Model 10 EFA aggrega'!C15+'8.EFA Model HFV-preserved areas'!C15+'EFA Model conserv areas'!C15</f>
        <v>0</v>
      </c>
      <c r="D7">
        <f>+'Model 1.A EFA Aggr  Agrof Agr '!D15+'Model 1. B EFA Aggr'!D15+'Model 2. EFA aggrega'!D15+'Model 3. EFA aggrega'!D15+'Model 4. EFA aggrega'!D15+'Model 5. EFA aggrega'!D15+'Model 6. EFA aggrega'!D15+'Model 7. EFA aggrega'!D15+'Model 9. EFA aggrega'!D15+'Model 10 EFA aggrega'!D15+'8.EFA Model HFV-preserved areas'!D15+'EFA Model conserv areas'!D15</f>
        <v>-7026319.329946015</v>
      </c>
      <c r="E7">
        <f>+'Model 1.A EFA Aggr  Agrof Agr '!E15+'Model 1. B EFA Aggr'!E15+'Model 2. EFA aggrega'!E15+'Model 3. EFA aggrega'!E15+'Model 4. EFA aggrega'!E15+'Model 5. EFA aggrega'!E15+'Model 6. EFA aggrega'!E15+'Model 7. EFA aggrega'!E15+'Model 9. EFA aggrega'!E15+'Model 10 EFA aggrega'!E15+'8.EFA Model HFV-preserved areas'!E15+'EFA Model conserv areas'!E15</f>
        <v>-6982500.7106395578</v>
      </c>
      <c r="F7">
        <f>+'Model 1.A EFA Aggr  Agrof Agr '!F15+'Model 1. B EFA Aggr'!F15+'Model 2. EFA aggrega'!F15+'Model 3. EFA aggrega'!F15+'Model 4. EFA aggrega'!F15+'Model 5. EFA aggrega'!F15+'Model 6. EFA aggrega'!F15+'Model 7. EFA aggrega'!F15+'Model 9. EFA aggrega'!F15+'Model 10 EFA aggrega'!F15+'8.EFA Model HFV-preserved areas'!F15+'EFA Model conserv areas'!F15</f>
        <v>-8366025.6396896085</v>
      </c>
      <c r="G7">
        <f>+'Model 1.A EFA Aggr  Agrof Agr '!G15+'Model 1. B EFA Aggr'!G15+'Model 2. EFA aggrega'!G15+'Model 3. EFA aggrega'!G15+'Model 4. EFA aggrega'!G15+'Model 5. EFA aggrega'!G15+'Model 6. EFA aggrega'!G15+'Model 7. EFA aggrega'!G15+'Model 9. EFA aggrega'!G15+'Model 10 EFA aggrega'!G15+'8.EFA Model HFV-preserved areas'!G15+'EFA Model conserv areas'!G15</f>
        <v>-7294153.646276203</v>
      </c>
      <c r="H7">
        <f>+'Model 1.A EFA Aggr  Agrof Agr '!H15+'Model 1. B EFA Aggr'!H15+'Model 2. EFA aggrega'!H15+'Model 3. EFA aggrega'!H15+'Model 4. EFA aggrega'!H15+'Model 5. EFA aggrega'!H15+'Model 6. EFA aggrega'!H15+'Model 7. EFA aggrega'!H15+'Model 9. EFA aggrega'!H15+'Model 10 EFA aggrega'!H15+'8.EFA Model HFV-preserved areas'!H15+'EFA Model conserv areas'!H15</f>
        <v>-2396884.4713059324</v>
      </c>
      <c r="I7">
        <f>+'Model 1.A EFA Aggr  Agrof Agr '!I15+'Model 1. B EFA Aggr'!I15+'Model 2. EFA aggrega'!I15+'Model 3. EFA aggrega'!I15+'Model 4. EFA aggrega'!I15+'Model 5. EFA aggrega'!I15+'Model 6. EFA aggrega'!I15+'Model 7. EFA aggrega'!I15+'Model 9. EFA aggrega'!I15+'Model 10 EFA aggrega'!I15+'8.EFA Model HFV-preserved areas'!I15+'EFA Model conserv areas'!I15</f>
        <v>1055678.8583675867</v>
      </c>
      <c r="J7">
        <f>+'Model 1.A EFA Aggr  Agrof Agr '!J15+'Model 1. B EFA Aggr'!J15+'Model 2. EFA aggrega'!J15+'Model 3. EFA aggrega'!J15+'Model 4. EFA aggrega'!J15+'Model 5. EFA aggrega'!J15+'Model 6. EFA aggrega'!J15+'Model 7. EFA aggrega'!J15+'Model 9. EFA aggrega'!J15+'Model 10 EFA aggrega'!J15+'8.EFA Model HFV-preserved areas'!J15+'EFA Model conserv areas'!J15</f>
        <v>-2560600.4385171356</v>
      </c>
      <c r="K7">
        <f>+'Model 1.A EFA Aggr  Agrof Agr '!K15+'Model 1. B EFA Aggr'!K15+'Model 2. EFA aggrega'!K15+'Model 3. EFA aggrega'!K15+'Model 4. EFA aggrega'!K15+'Model 5. EFA aggrega'!K15+'Model 6. EFA aggrega'!K15+'Model 7. EFA aggrega'!K15+'Model 9. EFA aggrega'!K15+'Model 10 EFA aggrega'!K15+'8.EFA Model HFV-preserved areas'!K15+'EFA Model conserv areas'!K15</f>
        <v>2489221.558962258</v>
      </c>
      <c r="L7">
        <f>+'Model 1.A EFA Aggr  Agrof Agr '!L15+'Model 1. B EFA Aggr'!L15+'Model 2. EFA aggrega'!L15+'Model 3. EFA aggrega'!L15+'Model 4. EFA aggrega'!L15+'Model 5. EFA aggrega'!L15+'Model 6. EFA aggrega'!L15+'Model 7. EFA aggrega'!L15+'Model 9. EFA aggrega'!L15+'Model 10 EFA aggrega'!L15+'8.EFA Model HFV-preserved areas'!L15+'EFA Model conserv areas'!L15</f>
        <v>-563286.40625860193</v>
      </c>
      <c r="M7">
        <f>+'Model 1.A EFA Aggr  Agrof Agr '!M15+'Model 1. B EFA Aggr'!M15+'Model 2. EFA aggrega'!M15+'Model 3. EFA aggrega'!M15+'Model 4. EFA aggrega'!M15+'Model 5. EFA aggrega'!M15+'Model 6. EFA aggrega'!M15+'Model 7. EFA aggrega'!M15+'Model 9. EFA aggrega'!M15+'Model 10 EFA aggrega'!M15+'8.EFA Model HFV-preserved areas'!M15+'EFA Model conserv areas'!M15</f>
        <v>130792.82303758222</v>
      </c>
      <c r="N7">
        <f>+'Model 1.A EFA Aggr  Agrof Agr '!N15+'Model 1. B EFA Aggr'!N15+'Model 2. EFA aggrega'!N15+'Model 3. EFA aggrega'!N15+'Model 4. EFA aggrega'!N15+'Model 5. EFA aggrega'!N15+'Model 6. EFA aggrega'!N15+'Model 7. EFA aggrega'!N15+'Model 9. EFA aggrega'!N15+'Model 10 EFA aggrega'!N15+'8.EFA Model HFV-preserved areas'!N15+'EFA Model conserv areas'!N15</f>
        <v>-400543.95309275296</v>
      </c>
      <c r="O7">
        <f>+'Model 1.A EFA Aggr  Agrof Agr '!O15+'Model 1. B EFA Aggr'!O15+'Model 2. EFA aggrega'!O15+'Model 3. EFA aggrega'!O15+'Model 4. EFA aggrega'!O15+'Model 5. EFA aggrega'!O15+'Model 6. EFA aggrega'!O15+'Model 7. EFA aggrega'!O15+'Model 9. EFA aggrega'!O15+'Model 10 EFA aggrega'!O15+'8.EFA Model HFV-preserved areas'!O15+'EFA Model conserv areas'!O15</f>
        <v>-312029.88604413101</v>
      </c>
      <c r="P7">
        <f>+'Model 1.A EFA Aggr  Agrof Agr '!P15+'Model 1. B EFA Aggr'!P15+'Model 2. EFA aggrega'!P15+'Model 3. EFA aggrega'!P15+'Model 4. EFA aggrega'!P15+'Model 5. EFA aggrega'!P15+'Model 6. EFA aggrega'!P15+'Model 7. EFA aggrega'!P15+'Model 9. EFA aggrega'!P15+'Model 10 EFA aggrega'!P15+'8.EFA Model HFV-preserved areas'!P15+'EFA Model conserv areas'!P15</f>
        <v>3471614.5082667335</v>
      </c>
      <c r="Q7">
        <f>+'Model 1.A EFA Aggr  Agrof Agr '!Q15+'Model 1. B EFA Aggr'!Q15+'Model 2. EFA aggrega'!Q15+'Model 3. EFA aggrega'!Q15+'Model 4. EFA aggrega'!Q15+'Model 5. EFA aggrega'!Q15+'Model 6. EFA aggrega'!Q15+'Model 7. EFA aggrega'!Q15+'Model 9. EFA aggrega'!Q15+'Model 10 EFA aggrega'!Q15+'8.EFA Model HFV-preserved areas'!Q15+'EFA Model conserv areas'!Q15</f>
        <v>3570717.178701072</v>
      </c>
      <c r="R7">
        <f>+'Model 1.A EFA Aggr  Agrof Agr '!R15+'Model 1. B EFA Aggr'!R15+'Model 2. EFA aggrega'!R15+'Model 3. EFA aggrega'!R15+'Model 4. EFA aggrega'!R15+'Model 5. EFA aggrega'!R15+'Model 6. EFA aggrega'!R15+'Model 7. EFA aggrega'!R15+'Model 9. EFA aggrega'!R15+'Model 10 EFA aggrega'!R15+'8.EFA Model HFV-preserved areas'!R15+'EFA Model conserv areas'!R15</f>
        <v>112856835.34310456</v>
      </c>
      <c r="S7">
        <f>+'Model 1.A EFA Aggr  Agrof Agr '!S15+'Model 1. B EFA Aggr'!S15+'Model 2. EFA aggrega'!S15+'Model 3. EFA aggrega'!S15+'Model 4. EFA aggrega'!S15+'Model 5. EFA aggrega'!S15+'Model 6. EFA aggrega'!S15+'Model 7. EFA aggrega'!S15+'Model 9. EFA aggrega'!S15+'Model 10 EFA aggrega'!S15+'8.EFA Model HFV-preserved areas'!S15+'EFA Model conserv areas'!S15</f>
        <v>6913846.4415104399</v>
      </c>
      <c r="T7">
        <f>+'Model 1.A EFA Aggr  Agrof Agr '!T15+'Model 1. B EFA Aggr'!T15+'Model 2. EFA aggrega'!T15+'Model 3. EFA aggrega'!T15+'Model 4. EFA aggrega'!T15+'Model 5. EFA aggrega'!T15+'Model 6. EFA aggrega'!T15+'Model 7. EFA aggrega'!T15+'Model 9. EFA aggrega'!T15+'Model 10 EFA aggrega'!T15+'8.EFA Model HFV-preserved areas'!T15+'EFA Model conserv areas'!T15</f>
        <v>5749044.1108703874</v>
      </c>
      <c r="U7">
        <f>+'Model 1.A EFA Aggr  Agrof Agr '!U15+'Model 1. B EFA Aggr'!U15+'Model 2. EFA aggrega'!U15+'Model 3. EFA aggrega'!U15+'Model 4. EFA aggrega'!U15+'Model 5. EFA aggrega'!U15+'Model 6. EFA aggrega'!U15+'Model 7. EFA aggrega'!U15+'Model 9. EFA aggrega'!U15+'Model 10 EFA aggrega'!U15+'8.EFA Model HFV-preserved areas'!U15+'EFA Model conserv areas'!U15</f>
        <v>5873378.4749392392</v>
      </c>
      <c r="V7">
        <f>+'Model 1.A EFA Aggr  Agrof Agr '!V15+'Model 1. B EFA Aggr'!V15+'Model 2. EFA aggrega'!V15+'Model 3. EFA aggrega'!V15+'Model 4. EFA aggrega'!V15+'Model 5. EFA aggrega'!V15+'Model 6. EFA aggrega'!V15+'Model 7. EFA aggrega'!V15+'Model 9. EFA aggrega'!V15+'Model 10 EFA aggrega'!V15+'8.EFA Model HFV-preserved areas'!V15+'EFA Model conserv areas'!V15</f>
        <v>470004.05886149983</v>
      </c>
      <c r="W7">
        <f>+'Model 1.A EFA Aggr  Agrof Agr '!W15+'Model 1. B EFA Aggr'!W15+'Model 2. EFA aggrega'!W15+'Model 3. EFA aggrega'!W15+'Model 4. EFA aggrega'!W15+'Model 5. EFA aggrega'!W15+'Model 6. EFA aggrega'!W15+'Model 7. EFA aggrega'!W15+'Model 9. EFA aggrega'!W15+'Model 10 EFA aggrega'!W15+'8.EFA Model HFV-preserved areas'!W15+'EFA Model conserv areas'!W15</f>
        <v>68960057.784626678</v>
      </c>
      <c r="X7">
        <f>+'Model 1.A EFA Aggr  Agrof Agr '!X15+'Model 1. B EFA Aggr'!X15+'Model 2. EFA aggrega'!X15+'Model 3. EFA aggrega'!X15+'Model 4. EFA aggrega'!X15+'Model 5. EFA aggrega'!X15+'Model 6. EFA aggrega'!X15+'Model 7. EFA aggrega'!X15+'Model 9. EFA aggrega'!X15+'Model 10 EFA aggrega'!X15+'8.EFA Model HFV-preserved areas'!X15+'EFA Model conserv areas'!X15</f>
        <v>756807.13306502125</v>
      </c>
      <c r="Y7">
        <f>+'Model 1.A EFA Aggr  Agrof Agr '!Y15+'Model 1. B EFA Aggr'!Y15+'Model 2. EFA aggrega'!Y15+'Model 3. EFA aggrega'!Y15+'Model 4. EFA aggrega'!Y15+'Model 5. EFA aggrega'!Y15+'Model 6. EFA aggrega'!Y15+'Model 7. EFA aggrega'!Y15+'Model 9. EFA aggrega'!Y15+'Model 10 EFA aggrega'!Y15+'8.EFA Model HFV-preserved areas'!Y15+'EFA Model conserv areas'!Y15</f>
        <v>912948.03635163547</v>
      </c>
      <c r="Z7">
        <f>+'Model 1.A EFA Aggr  Agrof Agr '!Z15+'Model 1. B EFA Aggr'!Z15+'Model 2. EFA aggrega'!Z15+'Model 3. EFA aggrega'!Z15+'Model 4. EFA aggrega'!Z15+'Model 5. EFA aggrega'!Z15+'Model 6. EFA aggrega'!Z15+'Model 7. EFA aggrega'!Z15+'Model 9. EFA aggrega'!Z15+'Model 10 EFA aggrega'!Z15+'8.EFA Model HFV-preserved areas'!Z15+'EFA Model conserv areas'!Z15</f>
        <v>4768249.6636407999</v>
      </c>
      <c r="AA7">
        <f>+'Model 1.A EFA Aggr  Agrof Agr '!AA15+'Model 1. B EFA Aggr'!AA15+'Model 2. EFA aggrega'!AA15+'Model 3. EFA aggrega'!AA15+'Model 4. EFA aggrega'!AA15+'Model 5. EFA aggrega'!AA15+'Model 6. EFA aggrega'!AA15+'Model 7. EFA aggrega'!AA15+'Model 9. EFA aggrega'!AA15+'Model 10 EFA aggrega'!AA15+'8.EFA Model HFV-preserved areas'!AA15+'EFA Model conserv areas'!AA15</f>
        <v>8070547.052004884</v>
      </c>
      <c r="AB7">
        <f>+'Model 1.A EFA Aggr  Agrof Agr '!AB15+'Model 1. B EFA Aggr'!AB15+'Model 2. EFA aggrega'!AB15+'Model 3. EFA aggrega'!AB15+'Model 4. EFA aggrega'!AB15+'Model 5. EFA aggrega'!AB15+'Model 6. EFA aggrega'!AB15+'Model 7. EFA aggrega'!AB15+'Model 9. EFA aggrega'!AB15+'Model 10 EFA aggrega'!AB15+'8.EFA Model HFV-preserved areas'!AB15+'EFA Model conserv areas'!AB15</f>
        <v>138569150.50753877</v>
      </c>
      <c r="AC7">
        <f>+'Model 1.A EFA Aggr  Agrof Agr '!AC15+'Model 1. B EFA Aggr'!AC15+'Model 2. EFA aggrega'!AC15+'Model 3. EFA aggrega'!AC15+'Model 4. EFA aggrega'!AC15+'Model 5. EFA aggrega'!AC15+'Model 6. EFA aggrega'!AC15+'Model 7. EFA aggrega'!AC15+'Model 9. EFA aggrega'!AC15+'Model 10 EFA aggrega'!AC15+'8.EFA Model HFV-preserved areas'!AC15+'EFA Model conserv areas'!AC15</f>
        <v>5324857.4223848106</v>
      </c>
      <c r="AD7">
        <f>+'Model 1.A EFA Aggr  Agrof Agr '!AD15+'Model 1. B EFA Aggr'!AD15+'Model 2. EFA aggrega'!AD15+'Model 3. EFA aggrega'!AD15+'Model 4. EFA aggrega'!AD15+'Model 5. EFA aggrega'!AD15+'Model 6. EFA aggrega'!AD15+'Model 7. EFA aggrega'!AD15+'Model 9. EFA aggrega'!AD15+'Model 10 EFA aggrega'!AD15+'8.EFA Model HFV-preserved areas'!AD15+'EFA Model conserv areas'!AD15</f>
        <v>7377662.9237546837</v>
      </c>
      <c r="AE7">
        <f>+'Model 1.A EFA Aggr  Agrof Agr '!AE15+'Model 1. B EFA Aggr'!AE15+'Model 2. EFA aggrega'!AE15+'Model 3. EFA aggrega'!AE15+'Model 4. EFA aggrega'!AE15+'Model 5. EFA aggrega'!AE15+'Model 6. EFA aggrega'!AE15+'Model 7. EFA aggrega'!AE15+'Model 9. EFA aggrega'!AE15+'Model 10 EFA aggrega'!AE15+'8.EFA Model HFV-preserved areas'!AE15+'EFA Model conserv areas'!AE15</f>
        <v>7597730.6601922233</v>
      </c>
      <c r="AF7" s="261"/>
      <c r="AG7" s="261"/>
      <c r="AH7" s="261"/>
      <c r="AI7" s="261"/>
    </row>
    <row r="8" spans="1:35">
      <c r="A8" s="255">
        <v>2028</v>
      </c>
      <c r="B8">
        <f>+'Model 1.A EFA Aggr  Agrof Agr '!B16+'Model 1. B EFA Aggr'!B16+'Model 2. EFA aggrega'!B16+'Model 3. EFA aggrega'!B16+'Model 4. EFA aggrega'!B16+'Model 5. EFA aggrega'!B16+'Model 6. EFA aggrega'!B16+'Model 7. EFA aggrega'!B16+'Model 9. EFA aggrega'!B16+'Model 10 EFA aggrega'!B16+'8.EFA Model HFV-preserved areas'!B16+'EFA Model conserv areas'!B16</f>
        <v>0</v>
      </c>
      <c r="C8">
        <f>+'Model 1.A EFA Aggr  Agrof Agr '!C16+'Model 1. B EFA Aggr'!C16+'Model 2. EFA aggrega'!C16+'Model 3. EFA aggrega'!C16+'Model 4. EFA aggrega'!C16+'Model 5. EFA aggrega'!C16+'Model 6. EFA aggrega'!C16+'Model 7. EFA aggrega'!C16+'Model 9. EFA aggrega'!C16+'Model 10 EFA aggrega'!C16+'8.EFA Model HFV-preserved areas'!C16+'EFA Model conserv areas'!C16</f>
        <v>0</v>
      </c>
      <c r="D8">
        <f>+'Model 1.A EFA Aggr  Agrof Agr '!D16+'Model 1. B EFA Aggr'!D16+'Model 2. EFA aggrega'!D16+'Model 3. EFA aggrega'!D16+'Model 4. EFA aggrega'!D16+'Model 5. EFA aggrega'!D16+'Model 6. EFA aggrega'!D16+'Model 7. EFA aggrega'!D16+'Model 9. EFA aggrega'!D16+'Model 10 EFA aggrega'!D16+'8.EFA Model HFV-preserved areas'!D16+'EFA Model conserv areas'!D16</f>
        <v>0</v>
      </c>
      <c r="E8">
        <f>+'Model 1.A EFA Aggr  Agrof Agr '!E16+'Model 1. B EFA Aggr'!E16+'Model 2. EFA aggrega'!E16+'Model 3. EFA aggrega'!E16+'Model 4. EFA aggrega'!E16+'Model 5. EFA aggrega'!E16+'Model 6. EFA aggrega'!E16+'Model 7. EFA aggrega'!E16+'Model 9. EFA aggrega'!E16+'Model 10 EFA aggrega'!E16+'8.EFA Model HFV-preserved areas'!E16+'EFA Model conserv areas'!E16</f>
        <v>-7185479.668931853</v>
      </c>
      <c r="F8">
        <f>+'Model 1.A EFA Aggr  Agrof Agr '!F16+'Model 1. B EFA Aggr'!F16+'Model 2. EFA aggrega'!F16+'Model 3. EFA aggrega'!F16+'Model 4. EFA aggrega'!F16+'Model 5. EFA aggrega'!F16+'Model 6. EFA aggrega'!F16+'Model 7. EFA aggrega'!F16+'Model 9. EFA aggrega'!F16+'Model 10 EFA aggrega'!F16+'8.EFA Model HFV-preserved areas'!F16+'EFA Model conserv areas'!F16</f>
        <v>-7140668.4693034366</v>
      </c>
      <c r="G8">
        <f>+'Model 1.A EFA Aggr  Agrof Agr '!G16+'Model 1. B EFA Aggr'!G16+'Model 2. EFA aggrega'!G16+'Model 3. EFA aggrega'!G16+'Model 4. EFA aggrega'!G16+'Model 5. EFA aggrega'!G16+'Model 6. EFA aggrega'!G16+'Model 7. EFA aggrega'!G16+'Model 9. EFA aggrega'!G16+'Model 10 EFA aggrega'!G16+'8.EFA Model HFV-preserved areas'!G16+'EFA Model conserv areas'!G16</f>
        <v>-8555533.0352761149</v>
      </c>
      <c r="H8">
        <f>+'Model 1.A EFA Aggr  Agrof Agr '!H16+'Model 1. B EFA Aggr'!H16+'Model 2. EFA aggrega'!H16+'Model 3. EFA aggrega'!H16+'Model 4. EFA aggrega'!H16+'Model 5. EFA aggrega'!H16+'Model 6. EFA aggrega'!H16+'Model 7. EFA aggrega'!H16+'Model 9. EFA aggrega'!H16+'Model 10 EFA aggrega'!H16+'8.EFA Model HFV-preserved areas'!H16+'EFA Model conserv areas'!H16</f>
        <v>-7459380.9740476869</v>
      </c>
      <c r="I8">
        <f>+'Model 1.A EFA Aggr  Agrof Agr '!I16+'Model 1. B EFA Aggr'!I16+'Model 2. EFA aggrega'!I16+'Model 3. EFA aggrega'!I16+'Model 4. EFA aggrega'!I16+'Model 5. EFA aggrega'!I16+'Model 6. EFA aggrega'!I16+'Model 7. EFA aggrega'!I16+'Model 9. EFA aggrega'!I16+'Model 10 EFA aggrega'!I16+'8.EFA Model HFV-preserved areas'!I16+'EFA Model conserv areas'!I16</f>
        <v>-2451178.7507214793</v>
      </c>
      <c r="J8">
        <f>+'Model 1.A EFA Aggr  Agrof Agr '!J16+'Model 1. B EFA Aggr'!J16+'Model 2. EFA aggrega'!J16+'Model 3. EFA aggrega'!J16+'Model 4. EFA aggrega'!J16+'Model 5. EFA aggrega'!J16+'Model 6. EFA aggrega'!J16+'Model 7. EFA aggrega'!J16+'Model 9. EFA aggrega'!J16+'Model 10 EFA aggrega'!J16+'8.EFA Model HFV-preserved areas'!J16+'EFA Model conserv areas'!J16</f>
        <v>1079592.1189337347</v>
      </c>
      <c r="K8">
        <f>+'Model 1.A EFA Aggr  Agrof Agr '!K16+'Model 1. B EFA Aggr'!K16+'Model 2. EFA aggrega'!K16+'Model 3. EFA aggrega'!K16+'Model 4. EFA aggrega'!K16+'Model 5. EFA aggrega'!K16+'Model 6. EFA aggrega'!K16+'Model 7. EFA aggrega'!K16+'Model 9. EFA aggrega'!K16+'Model 10 EFA aggrega'!K16+'8.EFA Model HFV-preserved areas'!K16+'EFA Model conserv areas'!K16</f>
        <v>-2618603.2155991183</v>
      </c>
      <c r="L8">
        <f>+'Model 1.A EFA Aggr  Agrof Agr '!L16+'Model 1. B EFA Aggr'!L16+'Model 2. EFA aggrega'!L16+'Model 3. EFA aggrega'!L16+'Model 4. EFA aggrega'!L16+'Model 5. EFA aggrega'!L16+'Model 6. EFA aggrega'!L16+'Model 7. EFA aggrega'!L16+'Model 9. EFA aggrega'!L16+'Model 10 EFA aggrega'!L16+'8.EFA Model HFV-preserved areas'!L16+'EFA Model conserv areas'!L16</f>
        <v>2545607.4601049437</v>
      </c>
      <c r="M8">
        <f>+'Model 1.A EFA Aggr  Agrof Agr '!M16+'Model 1. B EFA Aggr'!M16+'Model 2. EFA aggrega'!M16+'Model 3. EFA aggrega'!M16+'Model 4. EFA aggrega'!M16+'Model 5. EFA aggrega'!M16+'Model 6. EFA aggrega'!M16+'Model 7. EFA aggrega'!M16+'Model 9. EFA aggrega'!M16+'Model 10 EFA aggrega'!M16+'8.EFA Model HFV-preserved areas'!M16+'EFA Model conserv areas'!M16</f>
        <v>-576045.98224088736</v>
      </c>
      <c r="N8">
        <f>+'Model 1.A EFA Aggr  Agrof Agr '!N16+'Model 1. B EFA Aggr'!N16+'Model 2. EFA aggrega'!N16+'Model 3. EFA aggrega'!N16+'Model 4. EFA aggrega'!N16+'Model 5. EFA aggrega'!N16+'Model 6. EFA aggrega'!N16+'Model 7. EFA aggrega'!N16+'Model 9. EFA aggrega'!N16+'Model 10 EFA aggrega'!N16+'8.EFA Model HFV-preserved areas'!N16+'EFA Model conserv areas'!N16</f>
        <v>133755.544922831</v>
      </c>
      <c r="O8">
        <f>+'Model 1.A EFA Aggr  Agrof Agr '!O16+'Model 1. B EFA Aggr'!O16+'Model 2. EFA aggrega'!O16+'Model 3. EFA aggrega'!O16+'Model 4. EFA aggrega'!O16+'Model 5. EFA aggrega'!O16+'Model 6. EFA aggrega'!O16+'Model 7. EFA aggrega'!O16+'Model 9. EFA aggrega'!O16+'Model 10 EFA aggrega'!O16+'8.EFA Model HFV-preserved areas'!O16+'EFA Model conserv areas'!O16</f>
        <v>-409617.08347003022</v>
      </c>
      <c r="P8">
        <f>+'Model 1.A EFA Aggr  Agrof Agr '!P16+'Model 1. B EFA Aggr'!P16+'Model 2. EFA aggrega'!P16+'Model 3. EFA aggrega'!P16+'Model 4. EFA aggrega'!P16+'Model 5. EFA aggrega'!P16+'Model 6. EFA aggrega'!P16+'Model 7. EFA aggrega'!P16+'Model 9. EFA aggrega'!P16+'Model 10 EFA aggrega'!P16+'8.EFA Model HFV-preserved areas'!P16+'EFA Model conserv areas'!P16</f>
        <v>-319097.99384060531</v>
      </c>
      <c r="Q8">
        <f>+'Model 1.A EFA Aggr  Agrof Agr '!Q16+'Model 1. B EFA Aggr'!Q16+'Model 2. EFA aggrega'!Q16+'Model 3. EFA aggrega'!Q16+'Model 4. EFA aggrega'!Q16+'Model 5. EFA aggrega'!Q16+'Model 6. EFA aggrega'!Q16+'Model 7. EFA aggrega'!Q16+'Model 9. EFA aggrega'!Q16+'Model 10 EFA aggrega'!Q16+'8.EFA Model HFV-preserved areas'!Q16+'EFA Model conserv areas'!Q16</f>
        <v>3550253.5959621873</v>
      </c>
      <c r="R8">
        <f>+'Model 1.A EFA Aggr  Agrof Agr '!R16+'Model 1. B EFA Aggr'!R16+'Model 2. EFA aggrega'!R16+'Model 3. EFA aggrega'!R16+'Model 4. EFA aggrega'!R16+'Model 5. EFA aggrega'!R16+'Model 6. EFA aggrega'!R16+'Model 7. EFA aggrega'!R16+'Model 9. EFA aggrega'!R16+'Model 10 EFA aggrega'!R16+'8.EFA Model HFV-preserved areas'!R16+'EFA Model conserv areas'!R16</f>
        <v>3651601.1422525812</v>
      </c>
      <c r="S8">
        <f>+'Model 1.A EFA Aggr  Agrof Agr '!S16+'Model 1. B EFA Aggr'!S16+'Model 2. EFA aggrega'!S16+'Model 3. EFA aggrega'!S16+'Model 4. EFA aggrega'!S16+'Model 5. EFA aggrega'!S16+'Model 6. EFA aggrega'!S16+'Model 7. EFA aggrega'!S16+'Model 9. EFA aggrega'!S16+'Model 10 EFA aggrega'!S16+'8.EFA Model HFV-preserved areas'!S16+'EFA Model conserv areas'!S16</f>
        <v>115413270.84319952</v>
      </c>
      <c r="T8">
        <f>+'Model 1.A EFA Aggr  Agrof Agr '!T16+'Model 1. B EFA Aggr'!T16+'Model 2. EFA aggrega'!T16+'Model 3. EFA aggrega'!T16+'Model 4. EFA aggrega'!T16+'Model 5. EFA aggrega'!T16+'Model 6. EFA aggrega'!T16+'Model 7. EFA aggrega'!T16+'Model 9. EFA aggrega'!T16+'Model 10 EFA aggrega'!T16+'8.EFA Model HFV-preserved areas'!T16+'EFA Model conserv areas'!T16</f>
        <v>7070459.0421699202</v>
      </c>
      <c r="U8">
        <f>+'Model 1.A EFA Aggr  Agrof Agr '!U16+'Model 1. B EFA Aggr'!U16+'Model 2. EFA aggrega'!U16+'Model 3. EFA aggrega'!U16+'Model 4. EFA aggrega'!U16+'Model 5. EFA aggrega'!U16+'Model 6. EFA aggrega'!U16+'Model 7. EFA aggrega'!U16+'Model 9. EFA aggrega'!U16+'Model 10 EFA aggrega'!U16+'8.EFA Model HFV-preserved areas'!U16+'EFA Model conserv areas'!U16</f>
        <v>5879271.5836854763</v>
      </c>
      <c r="V8">
        <f>+'Model 1.A EFA Aggr  Agrof Agr '!V16+'Model 1. B EFA Aggr'!V16+'Model 2. EFA aggrega'!V16+'Model 3. EFA aggrega'!V16+'Model 4. EFA aggrega'!V16+'Model 5. EFA aggrega'!V16+'Model 6. EFA aggrega'!V16+'Model 7. EFA aggrega'!V16+'Model 9. EFA aggrega'!V16+'Model 10 EFA aggrega'!V16+'8.EFA Model HFV-preserved areas'!V16+'EFA Model conserv areas'!V16</f>
        <v>6006422.3724859012</v>
      </c>
      <c r="W8">
        <f>+'Model 1.A EFA Aggr  Agrof Agr '!W16+'Model 1. B EFA Aggr'!W16+'Model 2. EFA aggrega'!W16+'Model 3. EFA aggrega'!W16+'Model 4. EFA aggrega'!W16+'Model 5. EFA aggrega'!W16+'Model 6. EFA aggrega'!W16+'Model 7. EFA aggrega'!W16+'Model 9. EFA aggrega'!W16+'Model 10 EFA aggrega'!W16+'8.EFA Model HFV-preserved areas'!W16+'EFA Model conserv areas'!W16</f>
        <v>480650.60107233858</v>
      </c>
      <c r="X8">
        <f>+'Model 1.A EFA Aggr  Agrof Agr '!X16+'Model 1. B EFA Aggr'!X16+'Model 2. EFA aggrega'!X16+'Model 3. EFA aggrega'!X16+'Model 4. EFA aggrega'!X16+'Model 5. EFA aggrega'!X16+'Model 6. EFA aggrega'!X16+'Model 7. EFA aggrega'!X16+'Model 9. EFA aggrega'!X16+'Model 10 EFA aggrega'!X16+'8.EFA Model HFV-preserved areas'!X16+'EFA Model conserv areas'!X16</f>
        <v>70522142.520329729</v>
      </c>
      <c r="Y8">
        <f>+'Model 1.A EFA Aggr  Agrof Agr '!Y16+'Model 1. B EFA Aggr'!Y16+'Model 2. EFA aggrega'!Y16+'Model 3. EFA aggrega'!Y16+'Model 4. EFA aggrega'!Y16+'Model 5. EFA aggrega'!Y16+'Model 6. EFA aggrega'!Y16+'Model 7. EFA aggrega'!Y16+'Model 9. EFA aggrega'!Y16+'Model 10 EFA aggrega'!Y16+'8.EFA Model HFV-preserved areas'!Y16+'EFA Model conserv areas'!Y16</f>
        <v>773950.3447793175</v>
      </c>
      <c r="Z8">
        <f>+'Model 1.A EFA Aggr  Agrof Agr '!Z16+'Model 1. B EFA Aggr'!Z16+'Model 2. EFA aggrega'!Z16+'Model 3. EFA aggrega'!Z16+'Model 4. EFA aggrega'!Z16+'Model 5. EFA aggrega'!Z16+'Model 6. EFA aggrega'!Z16+'Model 7. EFA aggrega'!Z16+'Model 9. EFA aggrega'!Z16+'Model 10 EFA aggrega'!Z16+'8.EFA Model HFV-preserved areas'!Z16+'EFA Model conserv areas'!Z16</f>
        <v>933628.15521883266</v>
      </c>
      <c r="AA8">
        <f>+'Model 1.A EFA Aggr  Agrof Agr '!AA16+'Model 1. B EFA Aggr'!AA16+'Model 2. EFA aggrega'!AA16+'Model 3. EFA aggrega'!AA16+'Model 4. EFA aggrega'!AA16+'Model 5. EFA aggrega'!AA16+'Model 6. EFA aggrega'!AA16+'Model 7. EFA aggrega'!AA16+'Model 9. EFA aggrega'!AA16+'Model 10 EFA aggrega'!AA16+'8.EFA Model HFV-preserved areas'!AA16+'EFA Model conserv areas'!AA16</f>
        <v>4876260.1592070479</v>
      </c>
      <c r="AB8">
        <f>+'Model 1.A EFA Aggr  Agrof Agr '!AB16+'Model 1. B EFA Aggr'!AB16+'Model 2. EFA aggrega'!AB16+'Model 3. EFA aggrega'!AB16+'Model 4. EFA aggrega'!AB16+'Model 5. EFA aggrega'!AB16+'Model 6. EFA aggrega'!AB16+'Model 7. EFA aggrega'!AB16+'Model 9. EFA aggrega'!AB16+'Model 10 EFA aggrega'!AB16+'8.EFA Model HFV-preserved areas'!AB16+'EFA Model conserv areas'!AB16</f>
        <v>8253361.2601669999</v>
      </c>
      <c r="AC8">
        <f>+'Model 1.A EFA Aggr  Agrof Agr '!AC16+'Model 1. B EFA Aggr'!AC16+'Model 2. EFA aggrega'!AC16+'Model 3. EFA aggrega'!AC16+'Model 4. EFA aggrega'!AC16+'Model 5. EFA aggrega'!AC16+'Model 6. EFA aggrega'!AC16+'Model 7. EFA aggrega'!AC16+'Model 9. EFA aggrega'!AC16+'Model 10 EFA aggrega'!AC16+'8.EFA Model HFV-preserved areas'!AC16+'EFA Model conserv areas'!AC16</f>
        <v>141708021.93254831</v>
      </c>
      <c r="AD8">
        <f>+'Model 1.A EFA Aggr  Agrof Agr '!AD16+'Model 1. B EFA Aggr'!AD16+'Model 2. EFA aggrega'!AD16+'Model 3. EFA aggrega'!AD16+'Model 4. EFA aggrega'!AD16+'Model 5. EFA aggrega'!AD16+'Model 6. EFA aggrega'!AD16+'Model 7. EFA aggrega'!AD16+'Model 9. EFA aggrega'!AD16+'Model 10 EFA aggrega'!AD16+'8.EFA Model HFV-preserved areas'!AD16+'EFA Model conserv areas'!AD16</f>
        <v>5445476.2090639155</v>
      </c>
      <c r="AE8">
        <f>+'Model 1.A EFA Aggr  Agrof Agr '!AE16+'Model 1. B EFA Aggr'!AE16+'Model 2. EFA aggrega'!AE16+'Model 3. EFA aggrega'!AE16+'Model 4. EFA aggrega'!AE16+'Model 5. EFA aggrega'!AE16+'Model 6. EFA aggrega'!AE16+'Model 7. EFA aggrega'!AE16+'Model 9. EFA aggrega'!AE16+'Model 10 EFA aggrega'!AE16+'8.EFA Model HFV-preserved areas'!AE16+'EFA Model conserv areas'!AE16</f>
        <v>7544781.905504276</v>
      </c>
      <c r="AF8" s="261"/>
      <c r="AG8" s="261"/>
      <c r="AH8" s="261"/>
      <c r="AI8" s="261"/>
    </row>
    <row r="9" spans="1:35">
      <c r="A9" s="255">
        <v>2029</v>
      </c>
      <c r="B9">
        <f>+'Model 1.A EFA Aggr  Agrof Agr '!B17+'Model 1. B EFA Aggr'!B17+'Model 2. EFA aggrega'!B17+'Model 3. EFA aggrega'!B17+'Model 4. EFA aggrega'!B17+'Model 5. EFA aggrega'!B17+'Model 6. EFA aggrega'!B17+'Model 7. EFA aggrega'!B17+'Model 9. EFA aggrega'!B17+'Model 10 EFA aggrega'!B17+'8.EFA Model HFV-preserved areas'!B17+'EFA Model conserv areas'!B17</f>
        <v>0</v>
      </c>
      <c r="C9">
        <f>+'Model 1.A EFA Aggr  Agrof Agr '!C17+'Model 1. B EFA Aggr'!C17+'Model 2. EFA aggrega'!C17+'Model 3. EFA aggrega'!C17+'Model 4. EFA aggrega'!C17+'Model 5. EFA aggrega'!C17+'Model 6. EFA aggrega'!C17+'Model 7. EFA aggrega'!C17+'Model 9. EFA aggrega'!C17+'Model 10 EFA aggrega'!C17+'8.EFA Model HFV-preserved areas'!C17+'EFA Model conserv areas'!C17</f>
        <v>0</v>
      </c>
      <c r="D9">
        <f>+'Model 1.A EFA Aggr  Agrof Agr '!D17+'Model 1. B EFA Aggr'!D17+'Model 2. EFA aggrega'!D17+'Model 3. EFA aggrega'!D17+'Model 4. EFA aggrega'!D17+'Model 5. EFA aggrega'!D17+'Model 6. EFA aggrega'!D17+'Model 7. EFA aggrega'!D17+'Model 9. EFA aggrega'!D17+'Model 10 EFA aggrega'!D17+'8.EFA Model HFV-preserved areas'!D17+'EFA Model conserv areas'!D17</f>
        <v>0</v>
      </c>
      <c r="E9">
        <f>+'Model 1.A EFA Aggr  Agrof Agr '!E17+'Model 1. B EFA Aggr'!E17+'Model 2. EFA aggrega'!E17+'Model 3. EFA aggrega'!E17+'Model 4. EFA aggrega'!E17+'Model 5. EFA aggrega'!E17+'Model 6. EFA aggrega'!E17+'Model 7. EFA aggrega'!E17+'Model 9. EFA aggrega'!E17+'Model 10 EFA aggrega'!E17+'8.EFA Model HFV-preserved areas'!E17+'EFA Model conserv areas'!E17</f>
        <v>0</v>
      </c>
      <c r="F9">
        <f>+'Model 1.A EFA Aggr  Agrof Agr '!F17+'Model 1. B EFA Aggr'!F17+'Model 2. EFA aggrega'!F17+'Model 3. EFA aggrega'!F17+'Model 4. EFA aggrega'!F17+'Model 5. EFA aggrega'!F17+'Model 6. EFA aggrega'!F17+'Model 7. EFA aggrega'!F17+'Model 9. EFA aggrega'!F17+'Model 10 EFA aggrega'!F17+'8.EFA Model HFV-preserved areas'!F17+'EFA Model conserv areas'!F17</f>
        <v>-6239203.8812148459</v>
      </c>
      <c r="G9">
        <f>+'Model 1.A EFA Aggr  Agrof Agr '!G17+'Model 1. B EFA Aggr'!G17+'Model 2. EFA aggrega'!G17+'Model 3. EFA aggrega'!G17+'Model 4. EFA aggrega'!G17+'Model 5. EFA aggrega'!G17+'Model 6. EFA aggrega'!G17+'Model 7. EFA aggrega'!G17+'Model 9. EFA aggrega'!G17+'Model 10 EFA aggrega'!G17+'8.EFA Model HFV-preserved areas'!G17+'EFA Model conserv areas'!G17</f>
        <v>-6200293.9930062182</v>
      </c>
      <c r="H9">
        <f>+'Model 1.A EFA Aggr  Agrof Agr '!H17+'Model 1. B EFA Aggr'!H17+'Model 2. EFA aggrega'!H17+'Model 3. EFA aggrega'!H17+'Model 4. EFA aggrega'!H17+'Model 5. EFA aggrega'!H17+'Model 6. EFA aggrega'!H17+'Model 7. EFA aggrega'!H17+'Model 9. EFA aggrega'!H17+'Model 10 EFA aggrega'!H17+'8.EFA Model HFV-preserved areas'!H17+'EFA Model conserv areas'!H17</f>
        <v>-7428831.1120490087</v>
      </c>
      <c r="I9">
        <f>+'Model 1.A EFA Aggr  Agrof Agr '!I17+'Model 1. B EFA Aggr'!I17+'Model 2. EFA aggrega'!I17+'Model 3. EFA aggrega'!I17+'Model 4. EFA aggrega'!I17+'Model 5. EFA aggrega'!I17+'Model 6. EFA aggrega'!I17+'Model 7. EFA aggrega'!I17+'Model 9. EFA aggrega'!I17+'Model 10 EFA aggrega'!I17+'8.EFA Model HFV-preserved areas'!I17+'EFA Model conserv areas'!I17</f>
        <v>-6477034.3622246906</v>
      </c>
      <c r="J9">
        <f>+'Model 1.A EFA Aggr  Agrof Agr '!J17+'Model 1. B EFA Aggr'!J17+'Model 2. EFA aggrega'!J17+'Model 3. EFA aggrega'!J17+'Model 4. EFA aggrega'!J17+'Model 5. EFA aggrega'!J17+'Model 6. EFA aggrega'!J17+'Model 7. EFA aggrega'!J17+'Model 9. EFA aggrega'!J17+'Model 10 EFA aggrega'!J17+'8.EFA Model HFV-preserved areas'!J17+'EFA Model conserv areas'!J17</f>
        <v>-2128376.2086444297</v>
      </c>
      <c r="K9">
        <f>+'Model 1.A EFA Aggr  Agrof Agr '!K17+'Model 1. B EFA Aggr'!K17+'Model 2. EFA aggrega'!K17+'Model 3. EFA aggrega'!K17+'Model 4. EFA aggrega'!K17+'Model 5. EFA aggrega'!K17+'Model 6. EFA aggrega'!K17+'Model 7. EFA aggrega'!K17+'Model 9. EFA aggrega'!K17+'Model 10 EFA aggrega'!K17+'8.EFA Model HFV-preserved areas'!K17+'EFA Model conserv areas'!K17</f>
        <v>937417.63235433737</v>
      </c>
      <c r="L9">
        <f>+'Model 1.A EFA Aggr  Agrof Agr '!L17+'Model 1. B EFA Aggr'!L17+'Model 2. EFA aggrega'!L17+'Model 3. EFA aggrega'!L17+'Model 4. EFA aggrega'!L17+'Model 5. EFA aggrega'!L17+'Model 6. EFA aggrega'!L17+'Model 7. EFA aggrega'!L17+'Model 9. EFA aggrega'!L17+'Model 10 EFA aggrega'!L17+'8.EFA Model HFV-preserved areas'!L17+'EFA Model conserv areas'!L17</f>
        <v>-2273752.0804308951</v>
      </c>
      <c r="M9">
        <f>+'Model 1.A EFA Aggr  Agrof Agr '!M17+'Model 1. B EFA Aggr'!M17+'Model 2. EFA aggrega'!M17+'Model 3. EFA aggrega'!M17+'Model 4. EFA aggrega'!M17+'Model 5. EFA aggrega'!M17+'Model 6. EFA aggrega'!M17+'Model 7. EFA aggrega'!M17+'Model 9. EFA aggrega'!M17+'Model 10 EFA aggrega'!M17+'8.EFA Model HFV-preserved areas'!M17+'EFA Model conserv areas'!M17</f>
        <v>2210369.3388498919</v>
      </c>
      <c r="N9">
        <f>+'Model 1.A EFA Aggr  Agrof Agr '!N17+'Model 1. B EFA Aggr'!N17+'Model 2. EFA aggrega'!N17+'Model 3. EFA aggrega'!N17+'Model 4. EFA aggrega'!N17+'Model 5. EFA aggrega'!N17+'Model 6. EFA aggrega'!N17+'Model 7. EFA aggrega'!N17+'Model 9. EFA aggrega'!N17+'Model 10 EFA aggrega'!N17+'8.EFA Model HFV-preserved areas'!N17+'EFA Model conserv areas'!N17</f>
        <v>-500184.88587412966</v>
      </c>
      <c r="O9">
        <f>+'Model 1.A EFA Aggr  Agrof Agr '!O17+'Model 1. B EFA Aggr'!O17+'Model 2. EFA aggrega'!O17+'Model 3. EFA aggrega'!O17+'Model 4. EFA aggrega'!O17+'Model 5. EFA aggrega'!O17+'Model 6. EFA aggrega'!O17+'Model 7. EFA aggrega'!O17+'Model 9. EFA aggrega'!O17+'Model 10 EFA aggrega'!O17+'8.EFA Model HFV-preserved areas'!O17+'EFA Model conserv areas'!O17</f>
        <v>116140.9054742461</v>
      </c>
      <c r="P9">
        <f>+'Model 1.A EFA Aggr  Agrof Agr '!P17+'Model 1. B EFA Aggr'!P17+'Model 2. EFA aggrega'!P17+'Model 3. EFA aggrega'!P17+'Model 4. EFA aggrega'!P17+'Model 5. EFA aggrega'!P17+'Model 6. EFA aggrega'!P17+'Model 7. EFA aggrega'!P17+'Model 9. EFA aggrega'!P17+'Model 10 EFA aggrega'!P17+'8.EFA Model HFV-preserved areas'!P17+'EFA Model conserv areas'!P17</f>
        <v>-355673.47132693575</v>
      </c>
      <c r="Q9">
        <f>+'Model 1.A EFA Aggr  Agrof Agr '!Q17+'Model 1. B EFA Aggr'!Q17+'Model 2. EFA aggrega'!Q17+'Model 3. EFA aggrega'!Q17+'Model 4. EFA aggrega'!Q17+'Model 5. EFA aggrega'!Q17+'Model 6. EFA aggrega'!Q17+'Model 7. EFA aggrega'!Q17+'Model 9. EFA aggrega'!Q17+'Model 10 EFA aggrega'!Q17+'8.EFA Model HFV-preserved areas'!Q17+'EFA Model conserv areas'!Q17</f>
        <v>-277075.09218436462</v>
      </c>
      <c r="R9">
        <f>+'Model 1.A EFA Aggr  Agrof Agr '!R17+'Model 1. B EFA Aggr'!R17+'Model 2. EFA aggrega'!R17+'Model 3. EFA aggrega'!R17+'Model 4. EFA aggrega'!R17+'Model 5. EFA aggrega'!R17+'Model 6. EFA aggrega'!R17+'Model 7. EFA aggrega'!R17+'Model 9. EFA aggrega'!R17+'Model 10 EFA aggrega'!R17+'8.EFA Model HFV-preserved areas'!R17+'EFA Model conserv areas'!R17</f>
        <v>3082710.832931357</v>
      </c>
      <c r="S9">
        <f>+'Model 1.A EFA Aggr  Agrof Agr '!S17+'Model 1. B EFA Aggr'!S17+'Model 2. EFA aggrega'!S17+'Model 3. EFA aggrega'!S17+'Model 4. EFA aggrega'!S17+'Model 5. EFA aggrega'!S17+'Model 6. EFA aggrega'!S17+'Model 7. EFA aggrega'!S17+'Model 9. EFA aggrega'!S17+'Model 10 EFA aggrega'!S17+'8.EFA Model HFV-preserved areas'!S17+'EFA Model conserv areas'!S17</f>
        <v>3170711.6391824209</v>
      </c>
      <c r="T9">
        <f>+'Model 1.A EFA Aggr  Agrof Agr '!T17+'Model 1. B EFA Aggr'!T17+'Model 2. EFA aggrega'!T17+'Model 3. EFA aggrega'!T17+'Model 4. EFA aggrega'!T17+'Model 5. EFA aggrega'!T17+'Model 6. EFA aggrega'!T17+'Model 7. EFA aggrega'!T17+'Model 9. EFA aggrega'!T17+'Model 10 EFA aggrega'!T17+'8.EFA Model HFV-preserved areas'!T17+'EFA Model conserv areas'!T17</f>
        <v>100214176.44559754</v>
      </c>
      <c r="U9">
        <f>+'Model 1.A EFA Aggr  Agrof Agr '!U17+'Model 1. B EFA Aggr'!U17+'Model 2. EFA aggrega'!U17+'Model 3. EFA aggrega'!U17+'Model 4. EFA aggrega'!U17+'Model 5. EFA aggrega'!U17+'Model 6. EFA aggrega'!U17+'Model 7. EFA aggrega'!U17+'Model 9. EFA aggrega'!U17+'Model 10 EFA aggrega'!U17+'8.EFA Model HFV-preserved areas'!U17+'EFA Model conserv areas'!U17</f>
        <v>6139330.6404602025</v>
      </c>
      <c r="V9">
        <f>+'Model 1.A EFA Aggr  Agrof Agr '!V17+'Model 1. B EFA Aggr'!V17+'Model 2. EFA aggrega'!V17+'Model 3. EFA aggrega'!V17+'Model 4. EFA aggrega'!V17+'Model 5. EFA aggrega'!V17+'Model 6. EFA aggrega'!V17+'Model 7. EFA aggrega'!V17+'Model 9. EFA aggrega'!V17+'Model 10 EFA aggrega'!V17+'8.EFA Model HFV-preserved areas'!V17+'EFA Model conserv areas'!V17</f>
        <v>5105013.9689699337</v>
      </c>
      <c r="W9">
        <f>+'Model 1.A EFA Aggr  Agrof Agr '!W17+'Model 1. B EFA Aggr'!W17+'Model 2. EFA aggrega'!W17+'Model 3. EFA aggrega'!W17+'Model 4. EFA aggrega'!W17+'Model 5. EFA aggrega'!W17+'Model 6. EFA aggrega'!W17+'Model 7. EFA aggrega'!W17+'Model 9. EFA aggrega'!W17+'Model 10 EFA aggrega'!W17+'8.EFA Model HFV-preserved areas'!W17+'EFA Model conserv areas'!W17</f>
        <v>5215419.9170116829</v>
      </c>
      <c r="X9">
        <f>+'Model 1.A EFA Aggr  Agrof Agr '!X17+'Model 1. B EFA Aggr'!X17+'Model 2. EFA aggrega'!X17+'Model 3. EFA aggrega'!X17+'Model 4. EFA aggrega'!X17+'Model 5. EFA aggrega'!X17+'Model 6. EFA aggrega'!X17+'Model 7. EFA aggrega'!X17+'Model 9. EFA aggrega'!X17+'Model 10 EFA aggrega'!X17+'8.EFA Model HFV-preserved areas'!X17+'EFA Model conserv areas'!X17</f>
        <v>417352.38757756888</v>
      </c>
      <c r="Y9">
        <f>+'Model 1.A EFA Aggr  Agrof Agr '!Y17+'Model 1. B EFA Aggr'!Y17+'Model 2. EFA aggrega'!Y17+'Model 3. EFA aggrega'!Y17+'Model 4. EFA aggrega'!Y17+'Model 5. EFA aggrega'!Y17+'Model 6. EFA aggrega'!Y17+'Model 7. EFA aggrega'!Y17+'Model 9. EFA aggrega'!Y17+'Model 10 EFA aggrega'!Y17+'8.EFA Model HFV-preserved areas'!Y17+'EFA Model conserv areas'!Y17</f>
        <v>61234885.57442899</v>
      </c>
      <c r="Z9">
        <f>+'Model 1.A EFA Aggr  Agrof Agr '!Z17+'Model 1. B EFA Aggr'!Z17+'Model 2. EFA aggrega'!Z17+'Model 3. EFA aggrega'!Z17+'Model 4. EFA aggrega'!Z17+'Model 5. EFA aggrega'!Z17+'Model 6. EFA aggrega'!Z17+'Model 7. EFA aggrega'!Z17+'Model 9. EFA aggrega'!Z17+'Model 10 EFA aggrega'!Z17+'8.EFA Model HFV-preserved areas'!Z17+'EFA Model conserv areas'!Z17</f>
        <v>672026.67288772843</v>
      </c>
      <c r="AA9">
        <f>+'Model 1.A EFA Aggr  Agrof Agr '!AA17+'Model 1. B EFA Aggr'!AA17+'Model 2. EFA aggrega'!AA17+'Model 3. EFA aggrega'!AA17+'Model 4. EFA aggrega'!AA17+'Model 5. EFA aggrega'!AA17+'Model 6. EFA aggrega'!AA17+'Model 7. EFA aggrega'!AA17+'Model 9. EFA aggrega'!AA17+'Model 10 EFA aggrega'!AA17+'8.EFA Model HFV-preserved areas'!AA17+'EFA Model conserv areas'!AA17</f>
        <v>810676.06868877588</v>
      </c>
      <c r="AB9">
        <f>+'Model 1.A EFA Aggr  Agrof Agr '!AB17+'Model 1. B EFA Aggr'!AB17+'Model 2. EFA aggrega'!AB17+'Model 3. EFA aggrega'!AB17+'Model 4. EFA aggrega'!AB17+'Model 5. EFA aggrega'!AB17+'Model 6. EFA aggrega'!AB17+'Model 7. EFA aggrega'!AB17+'Model 9. EFA aggrega'!AB17+'Model 10 EFA aggrega'!AB17+'8.EFA Model HFV-preserved areas'!AB17+'EFA Model conserv areas'!AB17</f>
        <v>4234091.906582566</v>
      </c>
      <c r="AC9">
        <f>+'Model 1.A EFA Aggr  Agrof Agr '!AC17+'Model 1. B EFA Aggr'!AC17+'Model 2. EFA aggrega'!AC17+'Model 3. EFA aggrega'!AC17+'Model 4. EFA aggrega'!AC17+'Model 5. EFA aggrega'!AC17+'Model 6. EFA aggrega'!AC17+'Model 7. EFA aggrega'!AC17+'Model 9. EFA aggrega'!AC17+'Model 10 EFA aggrega'!AC17+'8.EFA Model HFV-preserved areas'!AC17+'EFA Model conserv areas'!AC17</f>
        <v>7166453.1778094936</v>
      </c>
      <c r="AD9">
        <f>+'Model 1.A EFA Aggr  Agrof Agr '!AD17+'Model 1. B EFA Aggr'!AD17+'Model 2. EFA aggrega'!AD17+'Model 3. EFA aggrega'!AD17+'Model 4. EFA aggrega'!AD17+'Model 5. EFA aggrega'!AD17+'Model 6. EFA aggrega'!AD17+'Model 7. EFA aggrega'!AD17+'Model 9. EFA aggrega'!AD17+'Model 10 EFA aggrega'!AD17+'8.EFA Model HFV-preserved areas'!AD17+'EFA Model conserv areas'!AD17</f>
        <v>123046098.68477511</v>
      </c>
      <c r="AE9">
        <f>+'Model 1.A EFA Aggr  Agrof Agr '!AE17+'Model 1. B EFA Aggr'!AE17+'Model 2. EFA aggrega'!AE17+'Model 3. EFA aggrega'!AE17+'Model 4. EFA aggrega'!AE17+'Model 5. EFA aggrega'!AE17+'Model 6. EFA aggrega'!AE17+'Model 7. EFA aggrega'!AE17+'Model 9. EFA aggrega'!AE17+'Model 10 EFA aggrega'!AE17+'8.EFA Model HFV-preserved areas'!AE17+'EFA Model conserv areas'!AE17</f>
        <v>4728346.3128502956</v>
      </c>
      <c r="AF9" s="261"/>
      <c r="AG9" s="261"/>
      <c r="AH9" s="261"/>
      <c r="AI9" s="261"/>
    </row>
    <row r="10" spans="1:35">
      <c r="A10" s="255">
        <v>2030</v>
      </c>
      <c r="B10">
        <f>+'Model 1.A EFA Aggr  Agrof Agr '!B18+'Model 1. B EFA Aggr'!B18+'Model 2. EFA aggrega'!B18+'Model 3. EFA aggrega'!B18+'Model 4. EFA aggrega'!B18+'Model 5. EFA aggrega'!B18+'Model 6. EFA aggrega'!B18+'Model 7. EFA aggrega'!B18+'Model 9. EFA aggrega'!B18+'Model 10 EFA aggrega'!B18+'8.EFA Model HFV-preserved areas'!B18+'EFA Model conserv areas'!B18</f>
        <v>0</v>
      </c>
      <c r="C10">
        <f>+'Model 1.A EFA Aggr  Agrof Agr '!C18+'Model 1. B EFA Aggr'!C18+'Model 2. EFA aggrega'!C18+'Model 3. EFA aggrega'!C18+'Model 4. EFA aggrega'!C18+'Model 5. EFA aggrega'!C18+'Model 6. EFA aggrega'!C18+'Model 7. EFA aggrega'!C18+'Model 9. EFA aggrega'!C18+'Model 10 EFA aggrega'!C18+'8.EFA Model HFV-preserved areas'!C18+'EFA Model conserv areas'!C18</f>
        <v>0</v>
      </c>
      <c r="D10">
        <f>+'Model 1.A EFA Aggr  Agrof Agr '!D18+'Model 1. B EFA Aggr'!D18+'Model 2. EFA aggrega'!D18+'Model 3. EFA aggrega'!D18+'Model 4. EFA aggrega'!D18+'Model 5. EFA aggrega'!D18+'Model 6. EFA aggrega'!D18+'Model 7. EFA aggrega'!D18+'Model 9. EFA aggrega'!D18+'Model 10 EFA aggrega'!D18+'8.EFA Model HFV-preserved areas'!D18+'EFA Model conserv areas'!D18</f>
        <v>0</v>
      </c>
      <c r="E10">
        <f>+'Model 1.A EFA Aggr  Agrof Agr '!E18+'Model 1. B EFA Aggr'!E18+'Model 2. EFA aggrega'!E18+'Model 3. EFA aggrega'!E18+'Model 4. EFA aggrega'!E18+'Model 5. EFA aggrega'!E18+'Model 6. EFA aggrega'!E18+'Model 7. EFA aggrega'!E18+'Model 9. EFA aggrega'!E18+'Model 10 EFA aggrega'!E18+'8.EFA Model HFV-preserved areas'!E18+'EFA Model conserv areas'!E18</f>
        <v>0</v>
      </c>
      <c r="F10">
        <f>+'Model 1.A EFA Aggr  Agrof Agr '!F18+'Model 1. B EFA Aggr'!F18+'Model 2. EFA aggrega'!F18+'Model 3. EFA aggrega'!F18+'Model 4. EFA aggrega'!F18+'Model 5. EFA aggrega'!F18+'Model 6. EFA aggrega'!F18+'Model 7. EFA aggrega'!F18+'Model 9. EFA aggrega'!F18+'Model 10 EFA aggrega'!F18+'8.EFA Model HFV-preserved areas'!F18+'EFA Model conserv areas'!F18</f>
        <v>0</v>
      </c>
      <c r="G10">
        <f>+'Model 1.A EFA Aggr  Agrof Agr '!G18+'Model 1. B EFA Aggr'!G18+'Model 2. EFA aggrega'!G18+'Model 3. EFA aggrega'!G18+'Model 4. EFA aggrega'!G18+'Model 5. EFA aggrega'!G18+'Model 6. EFA aggrega'!G18+'Model 7. EFA aggrega'!G18+'Model 9. EFA aggrega'!G18+'Model 10 EFA aggrega'!G18+'8.EFA Model HFV-preserved areas'!G18+'EFA Model conserv areas'!G18</f>
        <v>-5931690.1997737251</v>
      </c>
      <c r="H10">
        <f>+'Model 1.A EFA Aggr  Agrof Agr '!H18+'Model 1. B EFA Aggr'!H18+'Model 2. EFA aggrega'!H18+'Model 3. EFA aggrega'!H18+'Model 4. EFA aggrega'!H18+'Model 5. EFA aggrega'!H18+'Model 6. EFA aggrega'!H18+'Model 7. EFA aggrega'!H18+'Model 9. EFA aggrega'!H18+'Model 10 EFA aggrega'!H18+'8.EFA Model HFV-preserved areas'!H18+'EFA Model conserv areas'!H18</f>
        <v>-5894698.0759458253</v>
      </c>
      <c r="I10">
        <f>+'Model 1.A EFA Aggr  Agrof Agr '!I18+'Model 1. B EFA Aggr'!I18+'Model 2. EFA aggrega'!I18+'Model 3. EFA aggrega'!I18+'Model 4. EFA aggrega'!I18+'Model 5. EFA aggrega'!I18+'Model 6. EFA aggrega'!I18+'Model 7. EFA aggrega'!I18+'Model 9. EFA aggrega'!I18+'Model 10 EFA aggrega'!I18+'8.EFA Model HFV-preserved areas'!I18+'EFA Model conserv areas'!I18</f>
        <v>-7062683.884363655</v>
      </c>
      <c r="J10">
        <f>+'Model 1.A EFA Aggr  Agrof Agr '!J18+'Model 1. B EFA Aggr'!J18+'Model 2. EFA aggrega'!J18+'Model 3. EFA aggrega'!J18+'Model 4. EFA aggrega'!J18+'Model 5. EFA aggrega'!J18+'Model 6. EFA aggrega'!J18+'Model 7. EFA aggrega'!J18+'Model 9. EFA aggrega'!J18+'Model 10 EFA aggrega'!J18+'8.EFA Model HFV-preserved areas'!J18+'EFA Model conserv areas'!J18</f>
        <v>-6157798.6521134628</v>
      </c>
      <c r="K10">
        <f>+'Model 1.A EFA Aggr  Agrof Agr '!K18+'Model 1. B EFA Aggr'!K18+'Model 2. EFA aggrega'!K18+'Model 3. EFA aggrega'!K18+'Model 4. EFA aggrega'!K18+'Model 5. EFA aggrega'!K18+'Model 6. EFA aggrega'!K18+'Model 7. EFA aggrega'!K18+'Model 9. EFA aggrega'!K18+'Model 10 EFA aggrega'!K18+'8.EFA Model HFV-preserved areas'!K18+'EFA Model conserv areas'!K18</f>
        <v>-2023474.2346309586</v>
      </c>
      <c r="L10">
        <f>+'Model 1.A EFA Aggr  Agrof Agr '!L18+'Model 1. B EFA Aggr'!L18+'Model 2. EFA aggrega'!L18+'Model 3. EFA aggrega'!L18+'Model 4. EFA aggrega'!L18+'Model 5. EFA aggrega'!L18+'Model 6. EFA aggrega'!L18+'Model 7. EFA aggrega'!L18+'Model 9. EFA aggrega'!L18+'Model 10 EFA aggrega'!L18+'8.EFA Model HFV-preserved areas'!L18+'EFA Model conserv areas'!L18</f>
        <v>891214.8230438371</v>
      </c>
      <c r="M10">
        <f>+'Model 1.A EFA Aggr  Agrof Agr '!M18+'Model 1. B EFA Aggr'!M18+'Model 2. EFA aggrega'!M18+'Model 3. EFA aggrega'!M18+'Model 4. EFA aggrega'!M18+'Model 5. EFA aggrega'!M18+'Model 6. EFA aggrega'!M18+'Model 7. EFA aggrega'!M18+'Model 9. EFA aggrega'!M18+'Model 10 EFA aggrega'!M18+'8.EFA Model HFV-preserved areas'!M18+'EFA Model conserv areas'!M18</f>
        <v>-2161684.9182977718</v>
      </c>
      <c r="N10">
        <f>+'Model 1.A EFA Aggr  Agrof Agr '!N18+'Model 1. B EFA Aggr'!N18+'Model 2. EFA aggrega'!N18+'Model 3. EFA aggrega'!N18+'Model 4. EFA aggrega'!N18+'Model 5. EFA aggrega'!N18+'Model 6. EFA aggrega'!N18+'Model 7. EFA aggrega'!N18+'Model 9. EFA aggrega'!N18+'Model 10 EFA aggrega'!N18+'8.EFA Model HFV-preserved areas'!N18+'EFA Model conserv areas'!N18</f>
        <v>2101426.1426224341</v>
      </c>
      <c r="O10">
        <f>+'Model 1.A EFA Aggr  Agrof Agr '!O18+'Model 1. B EFA Aggr'!O18+'Model 2. EFA aggrega'!O18+'Model 3. EFA aggrega'!O18+'Model 4. EFA aggrega'!O18+'Model 5. EFA aggrega'!O18+'Model 6. EFA aggrega'!O18+'Model 7. EFA aggrega'!O18+'Model 9. EFA aggrega'!O18+'Model 10 EFA aggrega'!O18+'8.EFA Model HFV-preserved areas'!O18+'EFA Model conserv areas'!O18</f>
        <v>-475532.10988143139</v>
      </c>
      <c r="P10">
        <f>+'Model 1.A EFA Aggr  Agrof Agr '!P18+'Model 1. B EFA Aggr'!P18+'Model 2. EFA aggrega'!P18+'Model 3. EFA aggrega'!P18+'Model 4. EFA aggrega'!P18+'Model 5. EFA aggrega'!P18+'Model 6. EFA aggrega'!P18+'Model 7. EFA aggrega'!P18+'Model 9. EFA aggrega'!P18+'Model 10 EFA aggrega'!P18+'8.EFA Model HFV-preserved areas'!P18+'EFA Model conserv areas'!P18</f>
        <v>110416.63069684748</v>
      </c>
      <c r="Q10">
        <f>+'Model 1.A EFA Aggr  Agrof Agr '!Q18+'Model 1. B EFA Aggr'!Q18+'Model 2. EFA aggrega'!Q18+'Model 3. EFA aggrega'!Q18+'Model 4. EFA aggrega'!Q18+'Model 5. EFA aggrega'!Q18+'Model 6. EFA aggrega'!Q18+'Model 7. EFA aggrega'!Q18+'Model 9. EFA aggrega'!Q18+'Model 10 EFA aggrega'!Q18+'8.EFA Model HFV-preserved areas'!Q18+'EFA Model conserv areas'!Q18</f>
        <v>-338143.27666732547</v>
      </c>
      <c r="R10">
        <f>+'Model 1.A EFA Aggr  Agrof Agr '!R18+'Model 1. B EFA Aggr'!R18+'Model 2. EFA aggrega'!R18+'Model 3. EFA aggrega'!R18+'Model 4. EFA aggrega'!R18+'Model 5. EFA aggrega'!R18+'Model 6. EFA aggrega'!R18+'Model 7. EFA aggrega'!R18+'Model 9. EFA aggrega'!R18+'Model 10 EFA aggrega'!R18+'8.EFA Model HFV-preserved areas'!R18+'EFA Model conserv areas'!R18</f>
        <v>-263418.80153327837</v>
      </c>
      <c r="S10">
        <f>+'Model 1.A EFA Aggr  Agrof Agr '!S18+'Model 1. B EFA Aggr'!S18+'Model 2. EFA aggrega'!S18+'Model 3. EFA aggrega'!S18+'Model 4. EFA aggrega'!S18+'Model 5. EFA aggrega'!S18+'Model 6. EFA aggrega'!S18+'Model 7. EFA aggrega'!S18+'Model 9. EFA aggrega'!S18+'Model 10 EFA aggrega'!S18+'8.EFA Model HFV-preserved areas'!S18+'EFA Model conserv areas'!S18</f>
        <v>2930772.2562954281</v>
      </c>
      <c r="T10">
        <f>+'Model 1.A EFA Aggr  Agrof Agr '!T18+'Model 1. B EFA Aggr'!T18+'Model 2. EFA aggrega'!T18+'Model 3. EFA aggrega'!T18+'Model 4. EFA aggrega'!T18+'Model 5. EFA aggrega'!T18+'Model 6. EFA aggrega'!T18+'Model 7. EFA aggrega'!T18+'Model 9. EFA aggrega'!T18+'Model 10 EFA aggrega'!T18+'8.EFA Model HFV-preserved areas'!T18+'EFA Model conserv areas'!T18</f>
        <v>3014435.738039189</v>
      </c>
      <c r="U10">
        <f>+'Model 1.A EFA Aggr  Agrof Agr '!U18+'Model 1. B EFA Aggr'!U18+'Model 2. EFA aggrega'!U18+'Model 3. EFA aggrega'!U18+'Model 4. EFA aggrega'!U18+'Model 5. EFA aggrega'!U18+'Model 6. EFA aggrega'!U18+'Model 7. EFA aggrega'!U18+'Model 9. EFA aggrega'!U18+'Model 10 EFA aggrega'!U18+'8.EFA Model HFV-preserved areas'!U18+'EFA Model conserv areas'!U18</f>
        <v>95274887.568668708</v>
      </c>
      <c r="V10">
        <f>+'Model 1.A EFA Aggr  Agrof Agr '!V18+'Model 1. B EFA Aggr'!V18+'Model 2. EFA aggrega'!V18+'Model 3. EFA aggrega'!V18+'Model 4. EFA aggrega'!V18+'Model 5. EFA aggrega'!V18+'Model 6. EFA aggrega'!V18+'Model 7. EFA aggrega'!V18+'Model 9. EFA aggrega'!V18+'Model 10 EFA aggrega'!V18+'8.EFA Model HFV-preserved areas'!V18+'EFA Model conserv areas'!V18</f>
        <v>5836739.4440871542</v>
      </c>
      <c r="W10">
        <f>+'Model 1.A EFA Aggr  Agrof Agr '!W18+'Model 1. B EFA Aggr'!W18+'Model 2. EFA aggrega'!W18+'Model 3. EFA aggrega'!W18+'Model 4. EFA aggrega'!W18+'Model 5. EFA aggrega'!W18+'Model 6. EFA aggrega'!W18+'Model 7. EFA aggrega'!W18+'Model 9. EFA aggrega'!W18+'Model 10 EFA aggrega'!W18+'8.EFA Model HFV-preserved areas'!W18+'EFA Model conserv areas'!W18</f>
        <v>4853401.4765279302</v>
      </c>
      <c r="X10">
        <f>+'Model 1.A EFA Aggr  Agrof Agr '!X18+'Model 1. B EFA Aggr'!X18+'Model 2. EFA aggrega'!X18+'Model 3. EFA aggrega'!X18+'Model 4. EFA aggrega'!X18+'Model 5. EFA aggrega'!X18+'Model 6. EFA aggrega'!X18+'Model 7. EFA aggrega'!X18+'Model 9. EFA aggrega'!X18+'Model 10 EFA aggrega'!X18+'8.EFA Model HFV-preserved areas'!X18+'EFA Model conserv areas'!X18</f>
        <v>4958365.810514153</v>
      </c>
      <c r="Y10">
        <f>+'Model 1.A EFA Aggr  Agrof Agr '!Y18+'Model 1. B EFA Aggr'!Y18+'Model 2. EFA aggrega'!Y18+'Model 3. EFA aggrega'!Y18+'Model 4. EFA aggrega'!Y18+'Model 5. EFA aggrega'!Y18+'Model 6. EFA aggrega'!Y18+'Model 7. EFA aggrega'!Y18+'Model 9. EFA aggrega'!Y18+'Model 10 EFA aggrega'!Y18+'8.EFA Model HFV-preserved areas'!Y18+'EFA Model conserv areas'!Y18</f>
        <v>396782.20400837495</v>
      </c>
      <c r="Z10">
        <f>+'Model 1.A EFA Aggr  Agrof Agr '!Z18+'Model 1. B EFA Aggr'!Z18+'Model 2. EFA aggrega'!Z18+'Model 3. EFA aggrega'!Z18+'Model 4. EFA aggrega'!Z18+'Model 5. EFA aggrega'!Z18+'Model 6. EFA aggrega'!Z18+'Model 7. EFA aggrega'!Z18+'Model 9. EFA aggrega'!Z18+'Model 10 EFA aggrega'!Z18+'8.EFA Model HFV-preserved areas'!Z18+'EFA Model conserv areas'!Z18</f>
        <v>58216781.749946833</v>
      </c>
      <c r="AA10">
        <f>+'Model 1.A EFA Aggr  Agrof Agr '!AA18+'Model 1. B EFA Aggr'!AA18+'Model 2. EFA aggrega'!AA18+'Model 3. EFA aggrega'!AA18+'Model 4. EFA aggrega'!AA18+'Model 5. EFA aggrega'!AA18+'Model 6. EFA aggrega'!AA18+'Model 7. EFA aggrega'!AA18+'Model 9. EFA aggrega'!AA18+'Model 10 EFA aggrega'!AA18+'8.EFA Model HFV-preserved areas'!AA18+'EFA Model conserv areas'!AA18</f>
        <v>638904.27455922728</v>
      </c>
      <c r="AB10">
        <f>+'Model 1.A EFA Aggr  Agrof Agr '!AB18+'Model 1. B EFA Aggr'!AB18+'Model 2. EFA aggrega'!AB18+'Model 3. EFA aggrega'!AB18+'Model 4. EFA aggrega'!AB18+'Model 5. EFA aggrega'!AB18+'Model 6. EFA aggrega'!AB18+'Model 7. EFA aggrega'!AB18+'Model 9. EFA aggrega'!AB18+'Model 10 EFA aggrega'!AB18+'8.EFA Model HFV-preserved areas'!AB18+'EFA Model conserv areas'!AB18</f>
        <v>770720.01226156438</v>
      </c>
      <c r="AC10">
        <f>+'Model 1.A EFA Aggr  Agrof Agr '!AC18+'Model 1. B EFA Aggr'!AC18+'Model 2. EFA aggrega'!AC18+'Model 3. EFA aggrega'!AC18+'Model 4. EFA aggrega'!AC18+'Model 5. EFA aggrega'!AC18+'Model 6. EFA aggrega'!AC18+'Model 7. EFA aggrega'!AC18+'Model 9. EFA aggrega'!AC18+'Model 10 EFA aggrega'!AC18+'8.EFA Model HFV-preserved areas'!AC18+'EFA Model conserv areas'!AC18</f>
        <v>4025404.8345550792</v>
      </c>
      <c r="AD10">
        <f>+'Model 1.A EFA Aggr  Agrof Agr '!AD18+'Model 1. B EFA Aggr'!AD18+'Model 2. EFA aggrega'!AD18+'Model 3. EFA aggrega'!AD18+'Model 4. EFA aggrega'!AD18+'Model 5. EFA aggrega'!AD18+'Model 6. EFA aggrega'!AD18+'Model 7. EFA aggrega'!AD18+'Model 9. EFA aggrega'!AD18+'Model 10 EFA aggrega'!AD18+'8.EFA Model HFV-preserved areas'!AD18+'EFA Model conserv areas'!AD18</f>
        <v>6813237.85714674</v>
      </c>
      <c r="AE10">
        <f>+'Model 1.A EFA Aggr  Agrof Agr '!AE18+'Model 1. B EFA Aggr'!AE18+'Model 2. EFA aggrega'!AE18+'Model 3. EFA aggrega'!AE18+'Model 4. EFA aggrega'!AE18+'Model 5. EFA aggrega'!AE18+'Model 6. EFA aggrega'!AE18+'Model 7. EFA aggrega'!AE18+'Model 9. EFA aggrega'!AE18+'Model 10 EFA aggrega'!AE18+'8.EFA Model HFV-preserved areas'!AE18+'EFA Model conserv areas'!AE18</f>
        <v>116981485.39213255</v>
      </c>
      <c r="AF10" s="261"/>
      <c r="AG10" s="261"/>
      <c r="AH10" s="261"/>
      <c r="AI10" s="261"/>
    </row>
    <row r="11" spans="1:35">
      <c r="A11" s="255">
        <v>2031</v>
      </c>
      <c r="B11">
        <f>+'Model 1.A EFA Aggr  Agrof Agr '!B19+'Model 1. B EFA Aggr'!B19+'Model 2. EFA aggrega'!B19+'Model 3. EFA aggrega'!B19+'Model 4. EFA aggrega'!B19+'Model 5. EFA aggrega'!B19+'Model 6. EFA aggrega'!B19+'Model 7. EFA aggrega'!B19+'Model 9. EFA aggrega'!B19+'Model 10 EFA aggrega'!B19+'8.EFA Model HFV-preserved areas'!B19+'EFA Model conserv areas'!B19</f>
        <v>0</v>
      </c>
      <c r="C11">
        <f>+'Model 1.A EFA Aggr  Agrof Agr '!C19+'Model 1. B EFA Aggr'!C19+'Model 2. EFA aggrega'!C19+'Model 3. EFA aggrega'!C19+'Model 4. EFA aggrega'!C19+'Model 5. EFA aggrega'!C19+'Model 6. EFA aggrega'!C19+'Model 7. EFA aggrega'!C19+'Model 9. EFA aggrega'!C19+'Model 10 EFA aggrega'!C19+'8.EFA Model HFV-preserved areas'!C19+'EFA Model conserv areas'!C19</f>
        <v>0</v>
      </c>
      <c r="D11">
        <f>+'Model 1.A EFA Aggr  Agrof Agr '!D19+'Model 1. B EFA Aggr'!D19+'Model 2. EFA aggrega'!D19+'Model 3. EFA aggrega'!D19+'Model 4. EFA aggrega'!D19+'Model 5. EFA aggrega'!D19+'Model 6. EFA aggrega'!D19+'Model 7. EFA aggrega'!D19+'Model 9. EFA aggrega'!D19+'Model 10 EFA aggrega'!D19+'8.EFA Model HFV-preserved areas'!D19+'EFA Model conserv areas'!D19</f>
        <v>0</v>
      </c>
      <c r="E11">
        <f>+'Model 1.A EFA Aggr  Agrof Agr '!E19+'Model 1. B EFA Aggr'!E19+'Model 2. EFA aggrega'!E19+'Model 3. EFA aggrega'!E19+'Model 4. EFA aggrega'!E19+'Model 5. EFA aggrega'!E19+'Model 6. EFA aggrega'!E19+'Model 7. EFA aggrega'!E19+'Model 9. EFA aggrega'!E19+'Model 10 EFA aggrega'!E19+'8.EFA Model HFV-preserved areas'!E19+'EFA Model conserv areas'!E19</f>
        <v>0</v>
      </c>
      <c r="F11">
        <f>+'Model 1.A EFA Aggr  Agrof Agr '!F19+'Model 1. B EFA Aggr'!F19+'Model 2. EFA aggrega'!F19+'Model 3. EFA aggrega'!F19+'Model 4. EFA aggrega'!F19+'Model 5. EFA aggrega'!F19+'Model 6. EFA aggrega'!F19+'Model 7. EFA aggrega'!F19+'Model 9. EFA aggrega'!F19+'Model 10 EFA aggrega'!F19+'8.EFA Model HFV-preserved areas'!F19+'EFA Model conserv areas'!F19</f>
        <v>0</v>
      </c>
      <c r="G11">
        <f>+'Model 1.A EFA Aggr  Agrof Agr '!G19+'Model 1. B EFA Aggr'!G19+'Model 2. EFA aggrega'!G19+'Model 3. EFA aggrega'!G19+'Model 4. EFA aggrega'!G19+'Model 5. EFA aggrega'!G19+'Model 6. EFA aggrega'!G19+'Model 7. EFA aggrega'!G19+'Model 9. EFA aggrega'!G19+'Model 10 EFA aggrega'!G19+'8.EFA Model HFV-preserved areas'!G19+'EFA Model conserv areas'!G19</f>
        <v>0</v>
      </c>
      <c r="H11">
        <f>+'Model 1.A EFA Aggr  Agrof Agr '!H19+'Model 1. B EFA Aggr'!H19+'Model 2. EFA aggrega'!H19+'Model 3. EFA aggrega'!H19+'Model 4. EFA aggrega'!H19+'Model 5. EFA aggrega'!H19+'Model 6. EFA aggrega'!H19+'Model 7. EFA aggrega'!H19+'Model 9. EFA aggrega'!H19+'Model 10 EFA aggrega'!H19+'8.EFA Model HFV-preserved areas'!H19+'EFA Model conserv areas'!H19</f>
        <v>-516483.71653310856</v>
      </c>
      <c r="I11">
        <f>+'Model 1.A EFA Aggr  Agrof Agr '!I19+'Model 1. B EFA Aggr'!I19+'Model 2. EFA aggrega'!I19+'Model 3. EFA aggrega'!I19+'Model 4. EFA aggrega'!I19+'Model 5. EFA aggrega'!I19+'Model 6. EFA aggrega'!I19+'Model 7. EFA aggrega'!I19+'Model 9. EFA aggrega'!I19+'Model 10 EFA aggrega'!I19+'8.EFA Model HFV-preserved areas'!I19+'EFA Model conserv areas'!I19</f>
        <v>-513262.74089992134</v>
      </c>
      <c r="J11">
        <f>+'Model 1.A EFA Aggr  Agrof Agr '!J19+'Model 1. B EFA Aggr'!J19+'Model 2. EFA aggrega'!J19+'Model 3. EFA aggrega'!J19+'Model 4. EFA aggrega'!J19+'Model 5. EFA aggrega'!J19+'Model 6. EFA aggrega'!J19+'Model 7. EFA aggrega'!J19+'Model 9. EFA aggrega'!J19+'Model 10 EFA aggrega'!J19+'8.EFA Model HFV-preserved areas'!J19+'EFA Model conserv areas'!J19</f>
        <v>-614961.51997853548</v>
      </c>
      <c r="K11">
        <f>+'Model 1.A EFA Aggr  Agrof Agr '!K19+'Model 1. B EFA Aggr'!K19+'Model 2. EFA aggrega'!K19+'Model 3. EFA aggrega'!K19+'Model 4. EFA aggrega'!K19+'Model 5. EFA aggrega'!K19+'Model 6. EFA aggrega'!K19+'Model 7. EFA aggrega'!K19+'Model 9. EFA aggrega'!K19+'Model 10 EFA aggrega'!K19+'8.EFA Model HFV-preserved areas'!K19+'EFA Model conserv areas'!K19</f>
        <v>-536171.41596967576</v>
      </c>
      <c r="L11">
        <f>+'Model 1.A EFA Aggr  Agrof Agr '!L19+'Model 1. B EFA Aggr'!L19+'Model 2. EFA aggrega'!L19+'Model 3. EFA aggrega'!L19+'Model 4. EFA aggrega'!L19+'Model 5. EFA aggrega'!L19+'Model 6. EFA aggrega'!L19+'Model 7. EFA aggrega'!L19+'Model 9. EFA aggrega'!L19+'Model 10 EFA aggrega'!L19+'8.EFA Model HFV-preserved areas'!L19+'EFA Model conserv areas'!L19</f>
        <v>-176187.8078277001</v>
      </c>
      <c r="M11">
        <f>+'Model 1.A EFA Aggr  Agrof Agr '!M19+'Model 1. B EFA Aggr'!M19+'Model 2. EFA aggrega'!M19+'Model 3. EFA aggrega'!M19+'Model 4. EFA aggrega'!M19+'Model 5. EFA aggrega'!M19+'Model 6. EFA aggrega'!M19+'Model 7. EFA aggrega'!M19+'Model 9. EFA aggrega'!M19+'Model 10 EFA aggrega'!M19+'8.EFA Model HFV-preserved areas'!M19+'EFA Model conserv areas'!M19</f>
        <v>77599.795089203486</v>
      </c>
      <c r="N11">
        <f>+'Model 1.A EFA Aggr  Agrof Agr '!N19+'Model 1. B EFA Aggr'!N19+'Model 2. EFA aggrega'!N19+'Model 3. EFA aggrega'!N19+'Model 4. EFA aggrega'!N19+'Model 5. EFA aggrega'!N19+'Model 6. EFA aggrega'!N19+'Model 7. EFA aggrega'!N19+'Model 9. EFA aggrega'!N19+'Model 10 EFA aggrega'!N19+'8.EFA Model HFV-preserved areas'!N19+'EFA Model conserv areas'!N19</f>
        <v>-188222.07886355769</v>
      </c>
      <c r="O11">
        <f>+'Model 1.A EFA Aggr  Agrof Agr '!O19+'Model 1. B EFA Aggr'!O19+'Model 2. EFA aggrega'!O19+'Model 3. EFA aggrega'!O19+'Model 4. EFA aggrega'!O19+'Model 5. EFA aggrega'!O19+'Model 6. EFA aggrega'!O19+'Model 7. EFA aggrega'!O19+'Model 9. EFA aggrega'!O19+'Model 10 EFA aggrega'!O19+'8.EFA Model HFV-preserved areas'!O19+'EFA Model conserv areas'!O19</f>
        <v>182975.23093887678</v>
      </c>
      <c r="P11">
        <f>+'Model 1.A EFA Aggr  Agrof Agr '!P19+'Model 1. B EFA Aggr'!P19+'Model 2. EFA aggrega'!P19+'Model 3. EFA aggrega'!P19+'Model 4. EFA aggrega'!P19+'Model 5. EFA aggrega'!P19+'Model 6. EFA aggrega'!P19+'Model 7. EFA aggrega'!P19+'Model 9. EFA aggrega'!P19+'Model 10 EFA aggrega'!P19+'8.EFA Model HFV-preserved areas'!P19+'EFA Model conserv areas'!P19</f>
        <v>-41405.498798936183</v>
      </c>
      <c r="Q11">
        <f>+'Model 1.A EFA Aggr  Agrof Agr '!Q19+'Model 1. B EFA Aggr'!Q19+'Model 2. EFA aggrega'!Q19+'Model 3. EFA aggrega'!Q19+'Model 4. EFA aggrega'!Q19+'Model 5. EFA aggrega'!Q19+'Model 6. EFA aggrega'!Q19+'Model 7. EFA aggrega'!Q19+'Model 9. EFA aggrega'!Q19+'Model 10 EFA aggrega'!Q19+'8.EFA Model HFV-preserved areas'!Q19+'EFA Model conserv areas'!Q19</f>
        <v>9614.189188698092</v>
      </c>
      <c r="R11">
        <f>+'Model 1.A EFA Aggr  Agrof Agr '!R19+'Model 1. B EFA Aggr'!R19+'Model 2. EFA aggrega'!R19+'Model 3. EFA aggrega'!R19+'Model 4. EFA aggrega'!R19+'Model 5. EFA aggrega'!R19+'Model 6. EFA aggrega'!R19+'Model 7. EFA aggrega'!R19+'Model 9. EFA aggrega'!R19+'Model 10 EFA aggrega'!R19+'8.EFA Model HFV-preserved areas'!R19+'EFA Model conserv areas'!R19</f>
        <v>-29442.787868538016</v>
      </c>
      <c r="S11">
        <f>+'Model 1.A EFA Aggr  Agrof Agr '!S19+'Model 1. B EFA Aggr'!S19+'Model 2. EFA aggrega'!S19+'Model 3. EFA aggrega'!S19+'Model 4. EFA aggrega'!S19+'Model 5. EFA aggrega'!S19+'Model 6. EFA aggrega'!S19+'Model 7. EFA aggrega'!S19+'Model 9. EFA aggrega'!S19+'Model 10 EFA aggrega'!S19+'8.EFA Model HFV-preserved areas'!S19+'EFA Model conserv areas'!S19</f>
        <v>-22936.383566659493</v>
      </c>
      <c r="T11">
        <f>+'Model 1.A EFA Aggr  Agrof Agr '!T19+'Model 1. B EFA Aggr'!T19+'Model 2. EFA aggrega'!T19+'Model 3. EFA aggrega'!T19+'Model 4. EFA aggrega'!T19+'Model 5. EFA aggrega'!T19+'Model 6. EFA aggrega'!T19+'Model 7. EFA aggrega'!T19+'Model 9. EFA aggrega'!T19+'Model 10 EFA aggrega'!T19+'8.EFA Model HFV-preserved areas'!T19+'EFA Model conserv areas'!T19</f>
        <v>255187.99806863311</v>
      </c>
      <c r="U11">
        <f>+'Model 1.A EFA Aggr  Agrof Agr '!U19+'Model 1. B EFA Aggr'!U19+'Model 2. EFA aggrega'!U19+'Model 3. EFA aggrega'!U19+'Model 4. EFA aggrega'!U19+'Model 5. EFA aggrega'!U19+'Model 6. EFA aggrega'!U19+'Model 7. EFA aggrega'!U19+'Model 9. EFA aggrega'!U19+'Model 10 EFA aggrega'!U19+'8.EFA Model HFV-preserved areas'!U19+'EFA Model conserv areas'!U19</f>
        <v>262472.73893233598</v>
      </c>
      <c r="V11">
        <f>+'Model 1.A EFA Aggr  Agrof Agr '!V19+'Model 1. B EFA Aggr'!V19+'Model 2. EFA aggrega'!V19+'Model 3. EFA aggrega'!V19+'Model 4. EFA aggrega'!V19+'Model 5. EFA aggrega'!V19+'Model 6. EFA aggrega'!V19+'Model 7. EFA aggrega'!V19+'Model 9. EFA aggrega'!V19+'Model 10 EFA aggrega'!V19+'8.EFA Model HFV-preserved areas'!V19+'EFA Model conserv areas'!V19</f>
        <v>8295768.3841305804</v>
      </c>
      <c r="W11">
        <f>+'Model 1.A EFA Aggr  Agrof Agr '!W19+'Model 1. B EFA Aggr'!W19+'Model 2. EFA aggrega'!W19+'Model 3. EFA aggrega'!W19+'Model 4. EFA aggrega'!W19+'Model 5. EFA aggrega'!W19+'Model 6. EFA aggrega'!W19+'Model 7. EFA aggrega'!W19+'Model 9. EFA aggrega'!W19+'Model 10 EFA aggrega'!W19+'8.EFA Model HFV-preserved areas'!W19+'EFA Model conserv areas'!W19</f>
        <v>508216.17093767301</v>
      </c>
      <c r="X11">
        <f>+'Model 1.A EFA Aggr  Agrof Agr '!X19+'Model 1. B EFA Aggr'!X19+'Model 2. EFA aggrega'!X19+'Model 3. EFA aggrega'!X19+'Model 4. EFA aggrega'!X19+'Model 5. EFA aggrega'!X19+'Model 6. EFA aggrega'!X19+'Model 7. EFA aggrega'!X19+'Model 9. EFA aggrega'!X19+'Model 10 EFA aggrega'!X19+'8.EFA Model HFV-preserved areas'!X19+'EFA Model conserv areas'!X19</f>
        <v>422595.0358162747</v>
      </c>
      <c r="Y11">
        <f>+'Model 1.A EFA Aggr  Agrof Agr '!Y19+'Model 1. B EFA Aggr'!Y19+'Model 2. EFA aggrega'!Y19+'Model 3. EFA aggrega'!Y19+'Model 4. EFA aggrega'!Y19+'Model 5. EFA aggrega'!Y19+'Model 6. EFA aggrega'!Y19+'Model 7. EFA aggrega'!Y19+'Model 9. EFA aggrega'!Y19+'Model 10 EFA aggrega'!Y19+'8.EFA Model HFV-preserved areas'!Y19+'EFA Model conserv areas'!Y19</f>
        <v>431734.48300498573</v>
      </c>
      <c r="Z11">
        <f>+'Model 1.A EFA Aggr  Agrof Agr '!Z19+'Model 1. B EFA Aggr'!Z19+'Model 2. EFA aggrega'!Z19+'Model 3. EFA aggrega'!Z19+'Model 4. EFA aggrega'!Z19+'Model 5. EFA aggrega'!Z19+'Model 6. EFA aggrega'!Z19+'Model 7. EFA aggrega'!Z19+'Model 9. EFA aggrega'!Z19+'Model 10 EFA aggrega'!Z19+'8.EFA Model HFV-preserved areas'!Z19+'EFA Model conserv areas'!Z19</f>
        <v>34548.592471714175</v>
      </c>
      <c r="AA11">
        <f>+'Model 1.A EFA Aggr  Agrof Agr '!AA19+'Model 1. B EFA Aggr'!AA19+'Model 2. EFA aggrega'!AA19+'Model 3. EFA aggrega'!AA19+'Model 4. EFA aggrega'!AA19+'Model 5. EFA aggrega'!AA19+'Model 6. EFA aggrega'!AA19+'Model 7. EFA aggrega'!AA19+'Model 9. EFA aggrega'!AA19+'Model 10 EFA aggrega'!AA19+'8.EFA Model HFV-preserved areas'!AA19+'EFA Model conserv areas'!AA19</f>
        <v>5069047.5716274558</v>
      </c>
      <c r="AB11">
        <f>+'Model 1.A EFA Aggr  Agrof Agr '!AB19+'Model 1. B EFA Aggr'!AB19+'Model 2. EFA aggrega'!AB19+'Model 3. EFA aggrega'!AB19+'Model 4. EFA aggrega'!AB19+'Model 5. EFA aggrega'!AB19+'Model 6. EFA aggrega'!AB19+'Model 7. EFA aggrega'!AB19+'Model 9. EFA aggrega'!AB19+'Model 10 EFA aggrega'!AB19+'8.EFA Model HFV-preserved areas'!AB19+'EFA Model conserv areas'!AB19</f>
        <v>55630.628559432647</v>
      </c>
      <c r="AC11">
        <f>+'Model 1.A EFA Aggr  Agrof Agr '!AC19+'Model 1. B EFA Aggr'!AC19+'Model 2. EFA aggrega'!AC19+'Model 3. EFA aggrega'!AC19+'Model 4. EFA aggrega'!AC19+'Model 5. EFA aggrega'!AC19+'Model 6. EFA aggrega'!AC19+'Model 7. EFA aggrega'!AC19+'Model 9. EFA aggrega'!AC19+'Model 10 EFA aggrega'!AC19+'8.EFA Model HFV-preserved areas'!AC19+'EFA Model conserv areas'!AC19</f>
        <v>67108.079305031875</v>
      </c>
      <c r="AD11">
        <f>+'Model 1.A EFA Aggr  Agrof Agr '!AD19+'Model 1. B EFA Aggr'!AD19+'Model 2. EFA aggrega'!AD19+'Model 3. EFA aggrega'!AD19+'Model 4. EFA aggrega'!AD19+'Model 5. EFA aggrega'!AD19+'Model 6. EFA aggrega'!AD19+'Model 7. EFA aggrega'!AD19+'Model 9. EFA aggrega'!AD19+'Model 10 EFA aggrega'!AD19+'8.EFA Model HFV-preserved areas'!AD19+'EFA Model conserv areas'!AD19</f>
        <v>350499.76979253901</v>
      </c>
      <c r="AE11">
        <f>+'Model 1.A EFA Aggr  Agrof Agr '!AE19+'Model 1. B EFA Aggr'!AE19+'Model 2. EFA aggrega'!AE19+'Model 3. EFA aggrega'!AE19+'Model 4. EFA aggrega'!AE19+'Model 5. EFA aggrega'!AE19+'Model 6. EFA aggrega'!AE19+'Model 7. EFA aggrega'!AE19+'Model 9. EFA aggrega'!AE19+'Model 10 EFA aggrega'!AE19+'8.EFA Model HFV-preserved areas'!AE19+'EFA Model conserv areas'!AE19</f>
        <v>593241.7728453615</v>
      </c>
      <c r="AF11" s="261"/>
      <c r="AG11" s="261"/>
      <c r="AH11" s="261"/>
      <c r="AI11" s="261"/>
    </row>
    <row r="12" spans="1:35">
      <c r="A12" s="259" t="s">
        <v>177</v>
      </c>
      <c r="B12" s="259">
        <f>SUM(B13:B19)</f>
        <v>843536.34437241894</v>
      </c>
      <c r="C12" s="259">
        <f t="shared" ref="C12:U12" si="1">SUM(C13:C19)</f>
        <v>2561177.7186927609</v>
      </c>
      <c r="D12" s="259">
        <f t="shared" si="1"/>
        <v>6312951.2459024806</v>
      </c>
      <c r="E12" s="259">
        <f t="shared" si="1"/>
        <v>8676410.9783034958</v>
      </c>
      <c r="F12" s="259">
        <f t="shared" si="1"/>
        <v>11012913.217984468</v>
      </c>
      <c r="G12" s="259">
        <f t="shared" si="1"/>
        <v>14183255.806766924</v>
      </c>
      <c r="H12" s="259">
        <f t="shared" si="1"/>
        <v>14664904.635538448</v>
      </c>
      <c r="I12" s="259">
        <f t="shared" si="1"/>
        <v>17483381.332137559</v>
      </c>
      <c r="J12" s="259">
        <f t="shared" si="1"/>
        <v>21585725.322843388</v>
      </c>
      <c r="K12" s="259">
        <f t="shared" si="1"/>
        <v>24149456.65255411</v>
      </c>
      <c r="L12" s="259">
        <f t="shared" si="1"/>
        <v>26965641.653821245</v>
      </c>
      <c r="M12" s="259">
        <f t="shared" si="1"/>
        <v>29945159.572653662</v>
      </c>
      <c r="N12" s="259">
        <f t="shared" si="1"/>
        <v>30529410.117481023</v>
      </c>
      <c r="O12" s="259">
        <f t="shared" si="1"/>
        <v>30943932.082731243</v>
      </c>
      <c r="P12" s="259">
        <f t="shared" si="1"/>
        <v>31093276.512487371</v>
      </c>
      <c r="Q12" s="259">
        <f t="shared" si="1"/>
        <v>31304871.042806108</v>
      </c>
      <c r="R12" s="259">
        <f t="shared" si="1"/>
        <v>32236646.690634772</v>
      </c>
      <c r="S12" s="259">
        <f t="shared" si="1"/>
        <v>32447440.561391007</v>
      </c>
      <c r="T12" s="259">
        <f t="shared" si="1"/>
        <v>31974214.463692311</v>
      </c>
      <c r="U12" s="259">
        <f t="shared" si="1"/>
        <v>32892931.598757315</v>
      </c>
      <c r="V12" s="259">
        <f t="shared" ref="V12:AE12" si="2">SUM(V13:V19)</f>
        <v>31808372.339388315</v>
      </c>
      <c r="W12" s="259">
        <f t="shared" si="2"/>
        <v>35016737.698726706</v>
      </c>
      <c r="X12" s="259">
        <f t="shared" si="2"/>
        <v>35023509.235055462</v>
      </c>
      <c r="Y12" s="259">
        <f t="shared" si="2"/>
        <v>34930525.259618334</v>
      </c>
      <c r="Z12" s="259">
        <f t="shared" si="2"/>
        <v>35492479.455321997</v>
      </c>
      <c r="AA12" s="259">
        <f t="shared" si="2"/>
        <v>32833974.941211183</v>
      </c>
      <c r="AB12" s="259">
        <f t="shared" si="2"/>
        <v>33126824.003199317</v>
      </c>
      <c r="AC12" s="259">
        <f t="shared" si="2"/>
        <v>33692521.013633482</v>
      </c>
      <c r="AD12" s="259">
        <f t="shared" si="2"/>
        <v>32297419.042530555</v>
      </c>
      <c r="AE12" s="259">
        <f t="shared" si="2"/>
        <v>33274751.788548719</v>
      </c>
      <c r="AF12" s="261">
        <f>+NPV('A. Investment parameters'!$C$12, B12:AE12)</f>
        <v>209237367.93867186</v>
      </c>
      <c r="AG12" s="261">
        <f>+NPV('A. Investment parameters'!$C$12, B12:Z12)</f>
        <v>190939878.55835459</v>
      </c>
      <c r="AH12" s="261">
        <f>+NPV('A. Investment parameters'!$C$12, B12:U12)</f>
        <v>162743577.1759629</v>
      </c>
      <c r="AI12" s="261">
        <f>+NPV('A. Investment parameters'!$C$12, B12:K12)</f>
        <v>69901171.995857969</v>
      </c>
    </row>
    <row r="13" spans="1:35">
      <c r="A13" s="255">
        <v>2025</v>
      </c>
      <c r="B13">
        <f>+'Model 1.A EFA Aggr  Agrof Agr '!B21+'Model 1. B EFA Aggr'!B21+'Model 2. EFA aggrega'!B21+'Model 3. EFA aggrega'!B21+'Model 4. EFA aggrega'!B21+'Model 5. EFA aggrega'!B21+'Model 6. EFA aggrega'!B21+'Model 7. EFA aggrega'!B21+'Model 9. EFA aggrega'!B21+'Model 10 EFA aggrega'!B21+'8.EFA Model HFV-preserved areas'!B21+'EFA Model conserv areas'!B21</f>
        <v>843536.34437241894</v>
      </c>
      <c r="C13">
        <f>+'Model 1.A EFA Aggr  Agrof Agr '!C21+'Model 1. B EFA Aggr'!C21+'Model 2. EFA aggrega'!C21+'Model 3. EFA aggrega'!C21+'Model 4. EFA aggrega'!C21+'Model 5. EFA aggrega'!C21+'Model 6. EFA aggrega'!C21+'Model 7. EFA aggrega'!C21+'Model 9. EFA aggrega'!C21+'Model 10 EFA aggrega'!C21+'8.EFA Model HFV-preserved areas'!C21+'EFA Model conserv areas'!C21</f>
        <v>267842.06802426069</v>
      </c>
      <c r="D13">
        <f>+'Model 1.A EFA Aggr  Agrof Agr '!D21+'Model 1. B EFA Aggr'!D21+'Model 2. EFA aggrega'!D21+'Model 3. EFA aggrega'!D21+'Model 4. EFA aggrega'!D21+'Model 5. EFA aggrega'!D21+'Model 6. EFA aggrega'!D21+'Model 7. EFA aggrega'!D21+'Model 9. EFA aggrega'!D21+'Model 10 EFA aggrega'!D21+'8.EFA Model HFV-preserved areas'!D21+'EFA Model conserv areas'!D21</f>
        <v>445063.23434547917</v>
      </c>
      <c r="E13">
        <f>+'Model 1.A EFA Aggr  Agrof Agr '!E21+'Model 1. B EFA Aggr'!E21+'Model 2. EFA aggrega'!E21+'Model 3. EFA aggrega'!E21+'Model 4. EFA aggrega'!E21+'Model 5. EFA aggrega'!E21+'Model 6. EFA aggrega'!E21+'Model 7. EFA aggrega'!E21+'Model 9. EFA aggrega'!E21+'Model 10 EFA aggrega'!E21+'8.EFA Model HFV-preserved areas'!E21+'EFA Model conserv areas'!E21</f>
        <v>437712.93511210789</v>
      </c>
      <c r="F13">
        <f>+'Model 1.A EFA Aggr  Agrof Agr '!F21+'Model 1. B EFA Aggr'!F21+'Model 2. EFA aggrega'!F21+'Model 3. EFA aggrega'!F21+'Model 4. EFA aggrega'!F21+'Model 5. EFA aggrega'!F21+'Model 6. EFA aggrega'!F21+'Model 7. EFA aggrega'!F21+'Model 9. EFA aggrega'!F21+'Model 10 EFA aggrega'!F21+'8.EFA Model HFV-preserved areas'!F21+'EFA Model conserv areas'!F21</f>
        <v>713490.26999368821</v>
      </c>
      <c r="G13">
        <f>+'Model 1.A EFA Aggr  Agrof Agr '!G21+'Model 1. B EFA Aggr'!G21+'Model 2. EFA aggrega'!G21+'Model 3. EFA aggrega'!G21+'Model 4. EFA aggrega'!G21+'Model 5. EFA aggrega'!G21+'Model 6. EFA aggrega'!G21+'Model 7. EFA aggrega'!G21+'Model 9. EFA aggrega'!G21+'Model 10 EFA aggrega'!G21+'8.EFA Model HFV-preserved areas'!G21+'EFA Model conserv areas'!G21</f>
        <v>639064.87637015409</v>
      </c>
      <c r="H13">
        <f>+'Model 1.A EFA Aggr  Agrof Agr '!H21+'Model 1. B EFA Aggr'!H21+'Model 2. EFA aggrega'!H21+'Model 3. EFA aggrega'!H21+'Model 4. EFA aggrega'!H21+'Model 5. EFA aggrega'!H21+'Model 6. EFA aggrega'!H21+'Model 7. EFA aggrega'!H21+'Model 9. EFA aggrega'!H21+'Model 10 EFA aggrega'!H21+'8.EFA Model HFV-preserved areas'!H21+'EFA Model conserv areas'!H21</f>
        <v>942376.57811208721</v>
      </c>
      <c r="I13">
        <f>+'Model 1.A EFA Aggr  Agrof Agr '!I21+'Model 1. B EFA Aggr'!I21+'Model 2. EFA aggrega'!I21+'Model 3. EFA aggrega'!I21+'Model 4. EFA aggrega'!I21+'Model 5. EFA aggrega'!I21+'Model 6. EFA aggrega'!I21+'Model 7. EFA aggrega'!I21+'Model 9. EFA aggrega'!I21+'Model 10 EFA aggrega'!I21+'8.EFA Model HFV-preserved areas'!I21+'EFA Model conserv areas'!I21</f>
        <v>853618.85817856772</v>
      </c>
      <c r="J13">
        <f>+'Model 1.A EFA Aggr  Agrof Agr '!J21+'Model 1. B EFA Aggr'!J21+'Model 2. EFA aggrega'!J21+'Model 3. EFA aggrega'!J21+'Model 4. EFA aggrega'!J21+'Model 5. EFA aggrega'!J21+'Model 6. EFA aggrega'!J21+'Model 7. EFA aggrega'!J21+'Model 9. EFA aggrega'!J21+'Model 10 EFA aggrega'!J21+'8.EFA Model HFV-preserved areas'!J21+'EFA Model conserv areas'!J21</f>
        <v>1110362.3736087575</v>
      </c>
      <c r="K13">
        <f>+'Model 1.A EFA Aggr  Agrof Agr '!K21+'Model 1. B EFA Aggr'!K21+'Model 2. EFA aggrega'!K21+'Model 3. EFA aggrega'!K21+'Model 4. EFA aggrega'!K21+'Model 5. EFA aggrega'!K21+'Model 6. EFA aggrega'!K21+'Model 7. EFA aggrega'!K21+'Model 9. EFA aggrega'!K21+'Model 10 EFA aggrega'!K21+'8.EFA Model HFV-preserved areas'!K21+'EFA Model conserv areas'!K21</f>
        <v>1136229.6498558773</v>
      </c>
      <c r="L13">
        <f>+'Model 1.A EFA Aggr  Agrof Agr '!L21+'Model 1. B EFA Aggr'!L21+'Model 2. EFA aggrega'!L21+'Model 3. EFA aggrega'!L21+'Model 4. EFA aggrega'!L21+'Model 5. EFA aggrega'!L21+'Model 6. EFA aggrega'!L21+'Model 7. EFA aggrega'!L21+'Model 9. EFA aggrega'!L21+'Model 10 EFA aggrega'!L21+'8.EFA Model HFV-preserved areas'!L21+'EFA Model conserv areas'!L21</f>
        <v>1266248.191588646</v>
      </c>
      <c r="M13">
        <f>+'Model 1.A EFA Aggr  Agrof Agr '!M21+'Model 1. B EFA Aggr'!M21+'Model 2. EFA aggrega'!M21+'Model 3. EFA aggrega'!M21+'Model 4. EFA aggrega'!M21+'Model 5. EFA aggrega'!M21+'Model 6. EFA aggrega'!M21+'Model 7. EFA aggrega'!M21+'Model 9. EFA aggrega'!M21+'Model 10 EFA aggrega'!M21+'8.EFA Model HFV-preserved areas'!M21+'EFA Model conserv areas'!M21</f>
        <v>774520.19413966034</v>
      </c>
      <c r="N13">
        <f>+'Model 1.A EFA Aggr  Agrof Agr '!N21+'Model 1. B EFA Aggr'!N21+'Model 2. EFA aggrega'!N21+'Model 3. EFA aggrega'!N21+'Model 4. EFA aggrega'!N21+'Model 5. EFA aggrega'!N21+'Model 6. EFA aggrega'!N21+'Model 7. EFA aggrega'!N21+'Model 9. EFA aggrega'!N21+'Model 10 EFA aggrega'!N21+'8.EFA Model HFV-preserved areas'!N21+'EFA Model conserv areas'!N21</f>
        <v>1196401.7631739886</v>
      </c>
      <c r="O13">
        <f>+'Model 1.A EFA Aggr  Agrof Agr '!O21+'Model 1. B EFA Aggr'!O21+'Model 2. EFA aggrega'!O21+'Model 3. EFA aggrega'!O21+'Model 4. EFA aggrega'!O21+'Model 5. EFA aggrega'!O21+'Model 6. EFA aggrega'!O21+'Model 7. EFA aggrega'!O21+'Model 9. EFA aggrega'!O21+'Model 10 EFA aggrega'!O21+'8.EFA Model HFV-preserved areas'!O21+'EFA Model conserv areas'!O21</f>
        <v>775043.34711000707</v>
      </c>
      <c r="P13">
        <f>+'Model 1.A EFA Aggr  Agrof Agr '!P21+'Model 1. B EFA Aggr'!P21+'Model 2. EFA aggrega'!P21+'Model 3. EFA aggrega'!P21+'Model 4. EFA aggrega'!P21+'Model 5. EFA aggrega'!P21+'Model 6. EFA aggrega'!P21+'Model 7. EFA aggrega'!P21+'Model 9. EFA aggrega'!P21+'Model 10 EFA aggrega'!P21+'8.EFA Model HFV-preserved areas'!P21+'EFA Model conserv areas'!P21</f>
        <v>1603343.3964203345</v>
      </c>
      <c r="Q13">
        <f>+'Model 1.A EFA Aggr  Agrof Agr '!Q21+'Model 1. B EFA Aggr'!Q21+'Model 2. EFA aggrega'!Q21+'Model 3. EFA aggrega'!Q21+'Model 4. EFA aggrega'!Q21+'Model 5. EFA aggrega'!Q21+'Model 6. EFA aggrega'!Q21+'Model 7. EFA aggrega'!Q21+'Model 9. EFA aggrega'!Q21+'Model 10 EFA aggrega'!Q21+'8.EFA Model HFV-preserved areas'!Q21+'EFA Model conserv areas'!Q21</f>
        <v>897615.33462555439</v>
      </c>
      <c r="R13">
        <f>+'Model 1.A EFA Aggr  Agrof Agr '!R21+'Model 1. B EFA Aggr'!R21+'Model 2. EFA aggrega'!R21+'Model 3. EFA aggrega'!R21+'Model 4. EFA aggrega'!R21+'Model 5. EFA aggrega'!R21+'Model 6. EFA aggrega'!R21+'Model 7. EFA aggrega'!R21+'Model 9. EFA aggrega'!R21+'Model 10 EFA aggrega'!R21+'8.EFA Model HFV-preserved areas'!R21+'EFA Model conserv areas'!R21</f>
        <v>1204953.2491616425</v>
      </c>
      <c r="S13">
        <f>+'Model 1.A EFA Aggr  Agrof Agr '!S21+'Model 1. B EFA Aggr'!S21+'Model 2. EFA aggrega'!S21+'Model 3. EFA aggrega'!S21+'Model 4. EFA aggrega'!S21+'Model 5. EFA aggrega'!S21+'Model 6. EFA aggrega'!S21+'Model 7. EFA aggrega'!S21+'Model 9. EFA aggrega'!S21+'Model 10 EFA aggrega'!S21+'8.EFA Model HFV-preserved areas'!S21+'EFA Model conserv areas'!S21</f>
        <v>853084.69146147696</v>
      </c>
      <c r="T13">
        <f>+'Model 1.A EFA Aggr  Agrof Agr '!T21+'Model 1. B EFA Aggr'!T21+'Model 2. EFA aggrega'!T21+'Model 3. EFA aggrega'!T21+'Model 4. EFA aggrega'!T21+'Model 5. EFA aggrega'!T21+'Model 6. EFA aggrega'!T21+'Model 7. EFA aggrega'!T21+'Model 9. EFA aggrega'!T21+'Model 10 EFA aggrega'!T21+'8.EFA Model HFV-preserved areas'!T21+'EFA Model conserv areas'!T21</f>
        <v>1274966.2604958054</v>
      </c>
      <c r="U13">
        <f>+'Model 1.A EFA Aggr  Agrof Agr '!U21+'Model 1. B EFA Aggr'!U21+'Model 2. EFA aggrega'!U21+'Model 3. EFA aggrega'!U21+'Model 4. EFA aggrega'!U21+'Model 5. EFA aggrega'!U21+'Model 6. EFA aggrega'!U21+'Model 7. EFA aggrega'!U21+'Model 9. EFA aggrega'!U21+'Model 10 EFA aggrega'!U21+'8.EFA Model HFV-preserved areas'!U21+'EFA Model conserv areas'!U21</f>
        <v>1495578.4517920157</v>
      </c>
      <c r="V13">
        <f>+'Model 1.A EFA Aggr  Agrof Agr '!V21+'Model 1. B EFA Aggr'!V21+'Model 2. EFA aggrega'!V21+'Model 3. EFA aggrega'!V21+'Model 4. EFA aggrega'!V21+'Model 5. EFA aggrega'!V21+'Model 6. EFA aggrega'!V21+'Model 7. EFA aggrega'!V21+'Model 9. EFA aggrega'!V21+'Model 10 EFA aggrega'!V21+'8.EFA Model HFV-preserved areas'!V21+'EFA Model conserv areas'!V21</f>
        <v>1305785.4773225985</v>
      </c>
      <c r="W13">
        <f>+'Model 1.A EFA Aggr  Agrof Agr '!W21+'Model 1. B EFA Aggr'!W21+'Model 2. EFA aggrega'!W21+'Model 3. EFA aggrega'!W21+'Model 4. EFA aggrega'!W21+'Model 5. EFA aggrega'!W21+'Model 6. EFA aggrega'!W21+'Model 7. EFA aggrega'!W21+'Model 9. EFA aggrega'!W21+'Model 10 EFA aggrega'!W21+'8.EFA Model HFV-preserved areas'!W21+'EFA Model conserv areas'!W21</f>
        <v>833571.08566754486</v>
      </c>
      <c r="X13">
        <f>+'Model 1.A EFA Aggr  Agrof Agr '!X21+'Model 1. B EFA Aggr'!X21+'Model 2. EFA aggrega'!X21+'Model 3. EFA aggrega'!X21+'Model 4. EFA aggrega'!X21+'Model 5. EFA aggrega'!X21+'Model 6. EFA aggrega'!X21+'Model 7. EFA aggrega'!X21+'Model 9. EFA aggrega'!X21+'Model 10 EFA aggrega'!X21+'8.EFA Model HFV-preserved areas'!X21+'EFA Model conserv areas'!X21</f>
        <v>1255191.0782166997</v>
      </c>
      <c r="Y13">
        <f>+'Model 1.A EFA Aggr  Agrof Agr '!Y21+'Model 1. B EFA Aggr'!Y21+'Model 2. EFA aggrega'!Y21+'Model 3. EFA aggrega'!Y21+'Model 4. EFA aggrega'!Y21+'Model 5. EFA aggrega'!Y21+'Model 6. EFA aggrega'!Y21+'Model 7. EFA aggrega'!Y21+'Model 9. EFA aggrega'!Y21+'Model 10 EFA aggrega'!Y21+'8.EFA Model HFV-preserved areas'!Y21+'EFA Model conserv areas'!Y21</f>
        <v>947445.65505107807</v>
      </c>
      <c r="Z13">
        <f>+'Model 1.A EFA Aggr  Agrof Agr '!Z21+'Model 1. B EFA Aggr'!Z21+'Model 2. EFA aggrega'!Z21+'Model 3. EFA aggrega'!Z21+'Model 4. EFA aggrega'!Z21+'Model 5. EFA aggrega'!Z21+'Model 6. EFA aggrega'!Z21+'Model 7. EFA aggrega'!Z21+'Model 9. EFA aggrega'!Z21+'Model 10 EFA aggrega'!Z21+'8.EFA Model HFV-preserved areas'!Z21+'EFA Model conserv areas'!Z21</f>
        <v>1574767.1979539029</v>
      </c>
      <c r="AA13">
        <f>+'Model 1.A EFA Aggr  Agrof Agr '!AA21+'Model 1. B EFA Aggr'!AA21+'Model 2. EFA aggrega'!AA21+'Model 3. EFA aggrega'!AA21+'Model 4. EFA aggrega'!AA21+'Model 5. EFA aggrega'!AA21+'Model 6. EFA aggrega'!AA21+'Model 7. EFA aggrega'!AA21+'Model 9. EFA aggrega'!AA21+'Model 10 EFA aggrega'!AA21+'8.EFA Model HFV-preserved areas'!AA21+'EFA Model conserv areas'!AA21</f>
        <v>853346.26794665039</v>
      </c>
      <c r="AB13">
        <f>+'Model 1.A EFA Aggr  Agrof Agr '!AB21+'Model 1. B EFA Aggr'!AB21+'Model 2. EFA aggrega'!AB21+'Model 3. EFA aggrega'!AB21+'Model 4. EFA aggrega'!AB21+'Model 5. EFA aggrega'!AB21+'Model 6. EFA aggrega'!AB21+'Model 7. EFA aggrega'!AB21+'Model 9. EFA aggrega'!AB21+'Model 10 EFA aggrega'!AB21+'8.EFA Model HFV-preserved areas'!AB21+'EFA Model conserv areas'!AB21</f>
        <v>1274966.2604958054</v>
      </c>
      <c r="AC13">
        <f>+'Model 1.A EFA Aggr  Agrof Agr '!AC21+'Model 1. B EFA Aggr'!AC21+'Model 2. EFA aggrega'!AC21+'Model 3. EFA aggrega'!AC21+'Model 4. EFA aggrega'!AC21+'Model 5. EFA aggrega'!AC21+'Model 6. EFA aggrega'!AC21+'Model 7. EFA aggrega'!AC21+'Model 9. EFA aggrega'!AC21+'Model 10 EFA aggrega'!AC21+'8.EFA Model HFV-preserved areas'!AC21+'EFA Model conserv areas'!AC21</f>
        <v>833571.08566754486</v>
      </c>
      <c r="AD13">
        <f>+'Model 1.A EFA Aggr  Agrof Agr '!AD21+'Model 1. B EFA Aggr'!AD21+'Model 2. EFA aggrega'!AD21+'Model 3. EFA aggrega'!AD21+'Model 4. EFA aggrega'!AD21+'Model 5. EFA aggrega'!AD21+'Model 6. EFA aggrega'!AD21+'Model 7. EFA aggrega'!AD21+'Model 9. EFA aggrega'!AD21+'Model 10 EFA aggrega'!AD21+'8.EFA Model HFV-preserved areas'!AD21+'EFA Model conserv areas'!AD21</f>
        <v>1255191.0782166997</v>
      </c>
      <c r="AE13">
        <f>+'Model 1.A EFA Aggr  Agrof Agr '!AE21+'Model 1. B EFA Aggr'!AE21+'Model 2. EFA aggrega'!AE21+'Model 3. EFA aggrega'!AE21+'Model 4. EFA aggrega'!AE21+'Model 5. EFA aggrega'!AE21+'Model 6. EFA aggrega'!AE21+'Model 7. EFA aggrega'!AE21+'Model 9. EFA aggrega'!AE21+'Model 10 EFA aggrega'!AE21+'8.EFA Model HFV-preserved areas'!AE21+'EFA Model conserv areas'!AE21</f>
        <v>1518369.8484290838</v>
      </c>
      <c r="AF13" s="261"/>
      <c r="AG13" s="261"/>
      <c r="AH13" s="261"/>
      <c r="AI13" s="261"/>
    </row>
    <row r="14" spans="1:35">
      <c r="A14" s="255">
        <v>2026</v>
      </c>
      <c r="B14">
        <f>+'Model 1.A EFA Aggr  Agrof Agr '!B22+'Model 1. B EFA Aggr'!B22+'Model 2. EFA aggrega'!B22+'Model 3. EFA aggrega'!B22+'Model 4. EFA aggrega'!B22+'Model 5. EFA aggrega'!B22+'Model 6. EFA aggrega'!B22+'Model 7. EFA aggrega'!B22+'Model 9. EFA aggrega'!B22+'Model 10 EFA aggrega'!B22+'8.EFA Model HFV-preserved areas'!B22+'EFA Model conserv areas'!B22</f>
        <v>0</v>
      </c>
      <c r="C14">
        <f>+'Model 1.A EFA Aggr  Agrof Agr '!C22+'Model 1. B EFA Aggr'!C22+'Model 2. EFA aggrega'!C22+'Model 3. EFA aggrega'!C22+'Model 4. EFA aggrega'!C22+'Model 5. EFA aggrega'!C22+'Model 6. EFA aggrega'!C22+'Model 7. EFA aggrega'!C22+'Model 9. EFA aggrega'!C22+'Model 10 EFA aggrega'!C22+'8.EFA Model HFV-preserved areas'!C22+'EFA Model conserv areas'!C22</f>
        <v>2293335.6506685</v>
      </c>
      <c r="D14">
        <f>+'Model 1.A EFA Aggr  Agrof Agr '!D22+'Model 1. B EFA Aggr'!D22+'Model 2. EFA aggrega'!D22+'Model 3. EFA aggrega'!D22+'Model 4. EFA aggrega'!D22+'Model 5. EFA aggrega'!D22+'Model 6. EFA aggrega'!D22+'Model 7. EFA aggrega'!D22+'Model 9. EFA aggrega'!D22+'Model 10 EFA aggrega'!D22+'8.EFA Model HFV-preserved areas'!D22+'EFA Model conserv areas'!D22</f>
        <v>728186.48235697625</v>
      </c>
      <c r="E14">
        <f>+'Model 1.A EFA Aggr  Agrof Agr '!E22+'Model 1. B EFA Aggr'!E22+'Model 2. EFA aggrega'!E22+'Model 3. EFA aggrega'!E22+'Model 4. EFA aggrega'!E22+'Model 5. EFA aggrega'!E22+'Model 6. EFA aggrega'!E22+'Model 7. EFA aggrega'!E22+'Model 9. EFA aggrega'!E22+'Model 10 EFA aggrega'!E22+'8.EFA Model HFV-preserved areas'!E22+'EFA Model conserv areas'!E22</f>
        <v>1210000.480638081</v>
      </c>
      <c r="F14">
        <f>+'Model 1.A EFA Aggr  Agrof Agr '!F22+'Model 1. B EFA Aggr'!F22+'Model 2. EFA aggrega'!F22+'Model 3. EFA aggrega'!F22+'Model 4. EFA aggrega'!F22+'Model 5. EFA aggrega'!F22+'Model 6. EFA aggrega'!F22+'Model 7. EFA aggrega'!F22+'Model 9. EFA aggrega'!F22+'Model 10 EFA aggrega'!F22+'8.EFA Model HFV-preserved areas'!F22+'EFA Model conserv areas'!F22</f>
        <v>1190017.1054255846</v>
      </c>
      <c r="G14">
        <f>+'Model 1.A EFA Aggr  Agrof Agr '!G22+'Model 1. B EFA Aggr'!G22+'Model 2. EFA aggrega'!G22+'Model 3. EFA aggrega'!G22+'Model 4. EFA aggrega'!G22+'Model 5. EFA aggrega'!G22+'Model 6. EFA aggrega'!G22+'Model 7. EFA aggrega'!G22+'Model 9. EFA aggrega'!G22+'Model 10 EFA aggrega'!G22+'8.EFA Model HFV-preserved areas'!G22+'EFA Model conserv areas'!G22</f>
        <v>1939777.3237607041</v>
      </c>
      <c r="H14">
        <f>+'Model 1.A EFA Aggr  Agrof Agr '!H22+'Model 1. B EFA Aggr'!H22+'Model 2. EFA aggrega'!H22+'Model 3. EFA aggrega'!H22+'Model 4. EFA aggrega'!H22+'Model 5. EFA aggrega'!H22+'Model 6. EFA aggrega'!H22+'Model 7. EFA aggrega'!H22+'Model 9. EFA aggrega'!H22+'Model 10 EFA aggrega'!H22+'8.EFA Model HFV-preserved areas'!H22+'EFA Model conserv areas'!H22</f>
        <v>1737435.8246058899</v>
      </c>
      <c r="I14">
        <f>+'Model 1.A EFA Aggr  Agrof Agr '!I22+'Model 1. B EFA Aggr'!I22+'Model 2. EFA aggrega'!I22+'Model 3. EFA aggrega'!I22+'Model 4. EFA aggrega'!I22+'Model 5. EFA aggrega'!I22+'Model 6. EFA aggrega'!I22+'Model 7. EFA aggrega'!I22+'Model 9. EFA aggrega'!I22+'Model 10 EFA aggrega'!I22+'8.EFA Model HFV-preserved areas'!I22+'EFA Model conserv areas'!I22</f>
        <v>2562054.1632350581</v>
      </c>
      <c r="J14">
        <f>+'Model 1.A EFA Aggr  Agrof Agr '!J22+'Model 1. B EFA Aggr'!J22+'Model 2. EFA aggrega'!J22+'Model 3. EFA aggrega'!J22+'Model 4. EFA aggrega'!J22+'Model 5. EFA aggrega'!J22+'Model 6. EFA aggrega'!J22+'Model 7. EFA aggrega'!J22+'Model 9. EFA aggrega'!J22+'Model 10 EFA aggrega'!J22+'8.EFA Model HFV-preserved areas'!J22+'EFA Model conserv areas'!J22</f>
        <v>2320747.1410141843</v>
      </c>
      <c r="K14">
        <f>+'Model 1.A EFA Aggr  Agrof Agr '!K22+'Model 1. B EFA Aggr'!K22+'Model 2. EFA aggrega'!K22+'Model 3. EFA aggrega'!K22+'Model 4. EFA aggrega'!K22+'Model 5. EFA aggrega'!K22+'Model 6. EFA aggrega'!K22+'Model 7. EFA aggrega'!K22+'Model 9. EFA aggrega'!K22+'Model 10 EFA aggrega'!K22+'8.EFA Model HFV-preserved areas'!K22+'EFA Model conserv areas'!K22</f>
        <v>3018759.8122430346</v>
      </c>
      <c r="L14">
        <f>+'Model 1.A EFA Aggr  Agrof Agr '!L22+'Model 1. B EFA Aggr'!L22+'Model 2. EFA aggrega'!L22+'Model 3. EFA aggrega'!L22+'Model 4. EFA aggrega'!L22+'Model 5. EFA aggrega'!L22+'Model 6. EFA aggrega'!L22+'Model 7. EFA aggrega'!L22+'Model 9. EFA aggrega'!L22+'Model 10 EFA aggrega'!L22+'8.EFA Model HFV-preserved areas'!L22+'EFA Model conserv areas'!L22</f>
        <v>3089085.586821659</v>
      </c>
      <c r="M14">
        <f>+'Model 1.A EFA Aggr  Agrof Agr '!M22+'Model 1. B EFA Aggr'!M22+'Model 2. EFA aggrega'!M22+'Model 3. EFA aggrega'!M22+'Model 4. EFA aggrega'!M22+'Model 5. EFA aggrega'!M22+'Model 6. EFA aggrega'!M22+'Model 7. EFA aggrega'!M22+'Model 9. EFA aggrega'!M22+'Model 10 EFA aggrega'!M22+'8.EFA Model HFV-preserved areas'!M22+'EFA Model conserv areas'!M22</f>
        <v>3442569.0602877922</v>
      </c>
      <c r="N14">
        <f>+'Model 1.A EFA Aggr  Agrof Agr '!N22+'Model 1. B EFA Aggr'!N22+'Model 2. EFA aggrega'!N22+'Model 3. EFA aggrega'!N22+'Model 4. EFA aggrega'!N22+'Model 5. EFA aggrega'!N22+'Model 6. EFA aggrega'!N22+'Model 7. EFA aggrega'!N22+'Model 9. EFA aggrega'!N22+'Model 10 EFA aggrega'!N22+'8.EFA Model HFV-preserved areas'!N22+'EFA Model conserv areas'!N22</f>
        <v>2105700.3473924631</v>
      </c>
      <c r="O14">
        <f>+'Model 1.A EFA Aggr  Agrof Agr '!O22+'Model 1. B EFA Aggr'!O22+'Model 2. EFA aggrega'!O22+'Model 3. EFA aggrega'!O22+'Model 4. EFA aggrega'!O22+'Model 5. EFA aggrega'!O22+'Model 6. EFA aggrega'!O22+'Model 7. EFA aggrega'!O22+'Model 9. EFA aggrega'!O22+'Model 10 EFA aggrega'!O22+'8.EFA Model HFV-preserved areas'!O22+'EFA Model conserv areas'!O22</f>
        <v>3252676.4665378788</v>
      </c>
      <c r="P14">
        <f>+'Model 1.A EFA Aggr  Agrof Agr '!P22+'Model 1. B EFA Aggr'!P22+'Model 2. EFA aggrega'!P22+'Model 3. EFA aggrega'!P22+'Model 4. EFA aggrega'!P22+'Model 5. EFA aggrega'!P22+'Model 6. EFA aggrega'!P22+'Model 7. EFA aggrega'!P22+'Model 9. EFA aggrega'!P22+'Model 10 EFA aggrega'!P22+'8.EFA Model HFV-preserved areas'!P22+'EFA Model conserv areas'!P22</f>
        <v>2107122.6516780499</v>
      </c>
      <c r="Q14">
        <f>+'Model 1.A EFA Aggr  Agrof Agr '!Q22+'Model 1. B EFA Aggr'!Q22+'Model 2. EFA aggrega'!Q22+'Model 3. EFA aggrega'!Q22+'Model 4. EFA aggrega'!Q22+'Model 5. EFA aggrega'!Q22+'Model 6. EFA aggrega'!Q22+'Model 7. EFA aggrega'!Q22+'Model 9. EFA aggrega'!Q22+'Model 10 EFA aggrega'!Q22+'8.EFA Model HFV-preserved areas'!Q22+'EFA Model conserv areas'!Q22</f>
        <v>4359035.1450835448</v>
      </c>
      <c r="R14">
        <f>+'Model 1.A EFA Aggr  Agrof Agr '!R22+'Model 1. B EFA Aggr'!R22+'Model 2. EFA aggrega'!R22+'Model 3. EFA aggrega'!R22+'Model 4. EFA aggrega'!R22+'Model 5. EFA aggrega'!R22+'Model 6. EFA aggrega'!R22+'Model 7. EFA aggrega'!R22+'Model 9. EFA aggrega'!R22+'Model 10 EFA aggrega'!R22+'8.EFA Model HFV-preserved areas'!R22+'EFA Model conserv areas'!R22</f>
        <v>2440361.0599790374</v>
      </c>
      <c r="S14">
        <f>+'Model 1.A EFA Aggr  Agrof Agr '!S22+'Model 1. B EFA Aggr'!S22+'Model 2. EFA aggrega'!S22+'Model 3. EFA aggrega'!S22+'Model 4. EFA aggrega'!S22+'Model 5. EFA aggrega'!S22+'Model 6. EFA aggrega'!S22+'Model 7. EFA aggrega'!S22+'Model 9. EFA aggrega'!S22+'Model 10 EFA aggrega'!S22+'8.EFA Model HFV-preserved areas'!S22+'EFA Model conserv areas'!S22</f>
        <v>3275925.5272482024</v>
      </c>
      <c r="T14">
        <f>+'Model 1.A EFA Aggr  Agrof Agr '!T22+'Model 1. B EFA Aggr'!T22+'Model 2. EFA aggrega'!T22+'Model 3. EFA aggrega'!T22+'Model 4. EFA aggrega'!T22+'Model 5. EFA aggrega'!T22+'Model 6. EFA aggrega'!T22+'Model 7. EFA aggrega'!T22+'Model 9. EFA aggrega'!T22+'Model 10 EFA aggrega'!T22+'8.EFA Model HFV-preserved areas'!T22+'EFA Model conserv areas'!T22</f>
        <v>2319294.8934804802</v>
      </c>
      <c r="U14">
        <f>+'Model 1.A EFA Aggr  Agrof Agr '!U22+'Model 1. B EFA Aggr'!U22+'Model 2. EFA aggrega'!U22+'Model 3. EFA aggrega'!U22+'Model 4. EFA aggrega'!U22+'Model 5. EFA aggrega'!U22+'Model 6. EFA aggrega'!U22+'Model 7. EFA aggrega'!U22+'Model 9. EFA aggrega'!U22+'Model 10 EFA aggrega'!U22+'8.EFA Model HFV-preserved areas'!U22+'EFA Model conserv areas'!U22</f>
        <v>3466271.0126258954</v>
      </c>
      <c r="V14">
        <f>+'Model 1.A EFA Aggr  Agrof Agr '!V22+'Model 1. B EFA Aggr'!V22+'Model 2. EFA aggrega'!V22+'Model 3. EFA aggrega'!V22+'Model 4. EFA aggrega'!V22+'Model 5. EFA aggrega'!V22+'Model 6. EFA aggrega'!V22+'Model 7. EFA aggrega'!V22+'Model 9. EFA aggrega'!V22+'Model 10 EFA aggrega'!V22+'8.EFA Model HFV-preserved areas'!V22+'EFA Model conserv areas'!V22</f>
        <v>4066052.8793433411</v>
      </c>
      <c r="W14">
        <f>+'Model 1.A EFA Aggr  Agrof Agr '!W22+'Model 1. B EFA Aggr'!W22+'Model 2. EFA aggrega'!W22+'Model 3. EFA aggrega'!W22+'Model 4. EFA aggrega'!W22+'Model 5. EFA aggrega'!W22+'Model 6. EFA aggrega'!W22+'Model 7. EFA aggrega'!W22+'Model 9. EFA aggrega'!W22+'Model 10 EFA aggrega'!W22+'8.EFA Model HFV-preserved areas'!W22+'EFA Model conserv areas'!W22</f>
        <v>3550059.7066710247</v>
      </c>
      <c r="X14">
        <f>+'Model 1.A EFA Aggr  Agrof Agr '!X22+'Model 1. B EFA Aggr'!X22+'Model 2. EFA aggrega'!X22+'Model 3. EFA aggrega'!X22+'Model 4. EFA aggrega'!X22+'Model 5. EFA aggrega'!X22+'Model 6. EFA aggrega'!X22+'Model 7. EFA aggrega'!X22+'Model 9. EFA aggrega'!X22+'Model 10 EFA aggrega'!X22+'8.EFA Model HFV-preserved areas'!X22+'EFA Model conserv areas'!X22</f>
        <v>2266242.9436280876</v>
      </c>
      <c r="Y14">
        <f>+'Model 1.A EFA Aggr  Agrof Agr '!Y22+'Model 1. B EFA Aggr'!Y22+'Model 2. EFA aggrega'!Y22+'Model 3. EFA aggrega'!Y22+'Model 4. EFA aggrega'!Y22+'Model 5. EFA aggrega'!Y22+'Model 6. EFA aggrega'!Y22+'Model 7. EFA aggrega'!Y22+'Model 9. EFA aggrega'!Y22+'Model 10 EFA aggrega'!Y22+'8.EFA Model HFV-preserved areas'!Y22+'EFA Model conserv areas'!Y22</f>
        <v>3412507.91063071</v>
      </c>
      <c r="Z14">
        <f>+'Model 1.A EFA Aggr  Agrof Agr '!Z22+'Model 1. B EFA Aggr'!Z22+'Model 2. EFA aggrega'!Z22+'Model 3. EFA aggrega'!Z22+'Model 4. EFA aggrega'!Z22+'Model 5. EFA aggrega'!Z22+'Model 6. EFA aggrega'!Z22+'Model 7. EFA aggrega'!Z22+'Model 9. EFA aggrega'!Z22+'Model 10 EFA aggrega'!Z22+'8.EFA Model HFV-preserved areas'!Z22+'EFA Model conserv areas'!Z22</f>
        <v>2575835.5431811926</v>
      </c>
      <c r="AA14">
        <f>+'Model 1.A EFA Aggr  Agrof Agr '!AA22+'Model 1. B EFA Aggr'!AA22+'Model 2. EFA aggrega'!AA22+'Model 3. EFA aggrega'!AA22+'Model 4. EFA aggrega'!AA22+'Model 5. EFA aggrega'!AA22+'Model 6. EFA aggrega'!AA22+'Model 7. EFA aggrega'!AA22+'Model 9. EFA aggrega'!AA22+'Model 10 EFA aggrega'!AA22+'8.EFA Model HFV-preserved areas'!AA22+'EFA Model conserv areas'!AA22</f>
        <v>4281344.5806628689</v>
      </c>
      <c r="AB14">
        <f>+'Model 1.A EFA Aggr  Agrof Agr '!AB22+'Model 1. B EFA Aggr'!AB22+'Model 2. EFA aggrega'!AB22+'Model 3. EFA aggrega'!AB22+'Model 4. EFA aggrega'!AB22+'Model 5. EFA aggrega'!AB22+'Model 6. EFA aggrega'!AB22+'Model 7. EFA aggrega'!AB22+'Model 9. EFA aggrega'!AB22+'Model 10 EFA aggrega'!AB22+'8.EFA Model HFV-preserved areas'!AB22+'EFA Model conserv areas'!AB22</f>
        <v>2320006.0456232736</v>
      </c>
      <c r="AC14">
        <f>+'Model 1.A EFA Aggr  Agrof Agr '!AC22+'Model 1. B EFA Aggr'!AC22+'Model 2. EFA aggrega'!AC22+'Model 3. EFA aggrega'!AC22+'Model 4. EFA aggrega'!AC22+'Model 5. EFA aggrega'!AC22+'Model 6. EFA aggrega'!AC22+'Model 7. EFA aggrega'!AC22+'Model 9. EFA aggrega'!AC22+'Model 10 EFA aggrega'!AC22+'8.EFA Model HFV-preserved areas'!AC22+'EFA Model conserv areas'!AC22</f>
        <v>3466271.0126258954</v>
      </c>
      <c r="AD14">
        <f>+'Model 1.A EFA Aggr  Agrof Agr '!AD22+'Model 1. B EFA Aggr'!AD22+'Model 2. EFA aggrega'!AD22+'Model 3. EFA aggrega'!AD22+'Model 4. EFA aggrega'!AD22+'Model 5. EFA aggrega'!AD22+'Model 6. EFA aggrega'!AD22+'Model 7. EFA aggrega'!AD22+'Model 9. EFA aggrega'!AD22+'Model 10 EFA aggrega'!AD22+'8.EFA Model HFV-preserved areas'!AD22+'EFA Model conserv areas'!AD22</f>
        <v>2266242.9436280876</v>
      </c>
      <c r="AE14">
        <f>+'Model 1.A EFA Aggr  Agrof Agr '!AE22+'Model 1. B EFA Aggr'!AE22+'Model 2. EFA aggrega'!AE22+'Model 3. EFA aggrega'!AE22+'Model 4. EFA aggrega'!AE22+'Model 5. EFA aggrega'!AE22+'Model 6. EFA aggrega'!AE22+'Model 7. EFA aggrega'!AE22+'Model 9. EFA aggrega'!AE22+'Model 10 EFA aggrega'!AE22+'8.EFA Model HFV-preserved areas'!AE22+'EFA Model conserv areas'!AE22</f>
        <v>3412507.91063071</v>
      </c>
      <c r="AF14" s="261"/>
      <c r="AG14" s="261"/>
      <c r="AH14" s="261"/>
      <c r="AI14" s="261"/>
    </row>
    <row r="15" spans="1:35">
      <c r="A15" s="255">
        <v>2027</v>
      </c>
      <c r="B15">
        <f>+'Model 1.A EFA Aggr  Agrof Agr '!B23+'Model 1. B EFA Aggr'!B23+'Model 2. EFA aggrega'!B23+'Model 3. EFA aggrega'!B23+'Model 4. EFA aggrega'!B23+'Model 5. EFA aggrega'!B23+'Model 6. EFA aggrega'!B23+'Model 7. EFA aggrega'!B23+'Model 9. EFA aggrega'!B23+'Model 10 EFA aggrega'!B23+'8.EFA Model HFV-preserved areas'!B23+'EFA Model conserv areas'!B23</f>
        <v>0</v>
      </c>
      <c r="C15">
        <f>+'Model 1.A EFA Aggr  Agrof Agr '!C23+'Model 1. B EFA Aggr'!C23+'Model 2. EFA aggrega'!C23+'Model 3. EFA aggrega'!C23+'Model 4. EFA aggrega'!C23+'Model 5. EFA aggrega'!C23+'Model 6. EFA aggrega'!C23+'Model 7. EFA aggrega'!C23+'Model 9. EFA aggrega'!C23+'Model 10 EFA aggrega'!C23+'8.EFA Model HFV-preserved areas'!C23+'EFA Model conserv areas'!C23</f>
        <v>0</v>
      </c>
      <c r="D15">
        <f>+'Model 1.A EFA Aggr  Agrof Agr '!D23+'Model 1. B EFA Aggr'!D23+'Model 2. EFA aggrega'!D23+'Model 3. EFA aggrega'!D23+'Model 4. EFA aggrega'!D23+'Model 5. EFA aggrega'!D23+'Model 6. EFA aggrega'!D23+'Model 7. EFA aggrega'!D23+'Model 9. EFA aggrega'!D23+'Model 10 EFA aggrega'!D23+'8.EFA Model HFV-preserved areas'!D23+'EFA Model conserv areas'!D23</f>
        <v>5139701.5292000249</v>
      </c>
      <c r="E15">
        <f>+'Model 1.A EFA Aggr  Agrof Agr '!E23+'Model 1. B EFA Aggr'!E23+'Model 2. EFA aggrega'!E23+'Model 3. EFA aggrega'!E23+'Model 4. EFA aggrega'!E23+'Model 5. EFA aggrega'!E23+'Model 6. EFA aggrega'!E23+'Model 7. EFA aggrega'!E23+'Model 9. EFA aggrega'!E23+'Model 10 EFA aggrega'!E23+'8.EFA Model HFV-preserved areas'!E23+'EFA Model conserv areas'!E23</f>
        <v>1772571.4020122236</v>
      </c>
      <c r="F15">
        <f>+'Model 1.A EFA Aggr  Agrof Agr '!F23+'Model 1. B EFA Aggr'!F23+'Model 2. EFA aggrega'!F23+'Model 3. EFA aggrega'!F23+'Model 4. EFA aggrega'!F23+'Model 5. EFA aggrega'!F23+'Model 6. EFA aggrega'!F23+'Model 7. EFA aggrega'!F23+'Model 9. EFA aggrega'!F23+'Model 10 EFA aggrega'!F23+'8.EFA Model HFV-preserved areas'!F23+'EFA Model conserv areas'!F23</f>
        <v>2732749.8159590461</v>
      </c>
      <c r="G15">
        <f>+'Model 1.A EFA Aggr  Agrof Agr '!G23+'Model 1. B EFA Aggr'!G23+'Model 2. EFA aggrega'!G23+'Model 3. EFA aggrega'!G23+'Model 4. EFA aggrega'!G23+'Model 5. EFA aggrega'!G23+'Model 6. EFA aggrega'!G23+'Model 7. EFA aggrega'!G23+'Model 9. EFA aggrega'!G23+'Model 10 EFA aggrega'!G23+'8.EFA Model HFV-preserved areas'!G23+'EFA Model conserv areas'!G23</f>
        <v>2896772.104523465</v>
      </c>
      <c r="H15">
        <f>+'Model 1.A EFA Aggr  Agrof Agr '!H23+'Model 1. B EFA Aggr'!H23+'Model 2. EFA aggrega'!H23+'Model 3. EFA aggrega'!H23+'Model 4. EFA aggrega'!H23+'Model 5. EFA aggrega'!H23+'Model 6. EFA aggrega'!H23+'Model 7. EFA aggrega'!H23+'Model 9. EFA aggrega'!H23+'Model 10 EFA aggrega'!H23+'8.EFA Model HFV-preserved areas'!H23+'EFA Model conserv areas'!H23</f>
        <v>4721858.8832365051</v>
      </c>
      <c r="I15">
        <f>+'Model 1.A EFA Aggr  Agrof Agr '!I23+'Model 1. B EFA Aggr'!I23+'Model 2. EFA aggrega'!I23+'Model 3. EFA aggrega'!I23+'Model 4. EFA aggrega'!I23+'Model 5. EFA aggrega'!I23+'Model 6. EFA aggrega'!I23+'Model 7. EFA aggrega'!I23+'Model 9. EFA aggrega'!I23+'Model 10 EFA aggrega'!I23+'8.EFA Model HFV-preserved areas'!I23+'EFA Model conserv areas'!I23</f>
        <v>4229313.6856365902</v>
      </c>
      <c r="J15">
        <f>+'Model 1.A EFA Aggr  Agrof Agr '!J23+'Model 1. B EFA Aggr'!J23+'Model 2. EFA aggrega'!J23+'Model 3. EFA aggrega'!J23+'Model 4. EFA aggrega'!J23+'Model 5. EFA aggrega'!J23+'Model 6. EFA aggrega'!J23+'Model 7. EFA aggrega'!J23+'Model 9. EFA aggrega'!J23+'Model 10 EFA aggrega'!J23+'8.EFA Model HFV-preserved areas'!J23+'EFA Model conserv areas'!J23</f>
        <v>6990240.8953314377</v>
      </c>
      <c r="K15">
        <f>+'Model 1.A EFA Aggr  Agrof Agr '!K23+'Model 1. B EFA Aggr'!K23+'Model 2. EFA aggrega'!K23+'Model 3. EFA aggrega'!K23+'Model 4. EFA aggrega'!K23+'Model 5. EFA aggrega'!K23+'Model 6. EFA aggrega'!K23+'Model 7. EFA aggrega'!K23+'Model 9. EFA aggrega'!K23+'Model 10 EFA aggrega'!K23+'8.EFA Model HFV-preserved areas'!K23+'EFA Model conserv areas'!K23</f>
        <v>4891179.2671099203</v>
      </c>
      <c r="L15">
        <f>+'Model 1.A EFA Aggr  Agrof Agr '!L23+'Model 1. B EFA Aggr'!L23+'Model 2. EFA aggrega'!L23+'Model 3. EFA aggrega'!L23+'Model 4. EFA aggrega'!L23+'Model 5. EFA aggrega'!L23+'Model 6. EFA aggrega'!L23+'Model 7. EFA aggrega'!L23+'Model 9. EFA aggrega'!L23+'Model 10 EFA aggrega'!L23+'8.EFA Model HFV-preserved areas'!L23+'EFA Model conserv areas'!L23</f>
        <v>7483647.0903633386</v>
      </c>
      <c r="M15">
        <f>+'Model 1.A EFA Aggr  Agrof Agr '!M23+'Model 1. B EFA Aggr'!M23+'Model 2. EFA aggrega'!M23+'Model 3. EFA aggrega'!M23+'Model 4. EFA aggrega'!M23+'Model 5. EFA aggrega'!M23+'Model 6. EFA aggrega'!M23+'Model 7. EFA aggrega'!M23+'Model 9. EFA aggrega'!M23+'Model 10 EFA aggrega'!M23+'8.EFA Model HFV-preserved areas'!M23+'EFA Model conserv areas'!M23</f>
        <v>7519536.4130419604</v>
      </c>
      <c r="N15">
        <f>+'Model 1.A EFA Aggr  Agrof Agr '!N23+'Model 1. B EFA Aggr'!N23+'Model 2. EFA aggrega'!N23+'Model 3. EFA aggrega'!N23+'Model 4. EFA aggrega'!N23+'Model 5. EFA aggrega'!N23+'Model 6. EFA aggrega'!N23+'Model 7. EFA aggrega'!N23+'Model 9. EFA aggrega'!N23+'Model 10 EFA aggrega'!N23+'8.EFA Model HFV-preserved areas'!N23+'EFA Model conserv areas'!N23</f>
        <v>8249123.9183610156</v>
      </c>
      <c r="O15">
        <f>+'Model 1.A EFA Aggr  Agrof Agr '!O23+'Model 1. B EFA Aggr'!O23+'Model 2. EFA aggrega'!O23+'Model 3. EFA aggrega'!O23+'Model 4. EFA aggrega'!O23+'Model 5. EFA aggrega'!O23+'Model 6. EFA aggrega'!O23+'Model 7. EFA aggrega'!O23+'Model 9. EFA aggrega'!O23+'Model 10 EFA aggrega'!O23+'8.EFA Model HFV-preserved areas'!O23+'EFA Model conserv areas'!O23</f>
        <v>5125753.2341355849</v>
      </c>
      <c r="P15">
        <f>+'Model 1.A EFA Aggr  Agrof Agr '!P23+'Model 1. B EFA Aggr'!P23+'Model 2. EFA aggrega'!P23+'Model 3. EFA aggrega'!P23+'Model 4. EFA aggrega'!P23+'Model 5. EFA aggrega'!P23+'Model 6. EFA aggrega'!P23+'Model 7. EFA aggrega'!P23+'Model 9. EFA aggrega'!P23+'Model 10 EFA aggrega'!P23+'8.EFA Model HFV-preserved areas'!P23+'EFA Model conserv areas'!P23</f>
        <v>7917753.7955954056</v>
      </c>
      <c r="Q15">
        <f>+'Model 1.A EFA Aggr  Agrof Agr '!Q23+'Model 1. B EFA Aggr'!Q23+'Model 2. EFA aggrega'!Q23+'Model 3. EFA aggrega'!Q23+'Model 4. EFA aggrega'!Q23+'Model 5. EFA aggrega'!Q23+'Model 6. EFA aggrega'!Q23+'Model 7. EFA aggrega'!Q23+'Model 9. EFA aggrega'!Q23+'Model 10 EFA aggrega'!Q23+'8.EFA Model HFV-preserved areas'!Q23+'EFA Model conserv areas'!Q23</f>
        <v>5882834.198285901</v>
      </c>
      <c r="R15">
        <f>+'Model 1.A EFA Aggr  Agrof Agr '!R23+'Model 1. B EFA Aggr'!R23+'Model 2. EFA aggrega'!R23+'Model 3. EFA aggrega'!R23+'Model 4. EFA aggrega'!R23+'Model 5. EFA aggrega'!R23+'Model 6. EFA aggrega'!R23+'Model 7. EFA aggrega'!R23+'Model 9. EFA aggrega'!R23+'Model 10 EFA aggrega'!R23+'8.EFA Model HFV-preserved areas'!R23+'EFA Model conserv areas'!R23</f>
        <v>10610882.275006944</v>
      </c>
      <c r="S15">
        <f>+'Model 1.A EFA Aggr  Agrof Agr '!S23+'Model 1. B EFA Aggr'!S23+'Model 2. EFA aggrega'!S23+'Model 3. EFA aggrega'!S23+'Model 4. EFA aggrega'!S23+'Model 5. EFA aggrega'!S23+'Model 6. EFA aggrega'!S23+'Model 7. EFA aggrega'!S23+'Model 9. EFA aggrega'!S23+'Model 10 EFA aggrega'!S23+'8.EFA Model HFV-preserved areas'!S23+'EFA Model conserv areas'!S23</f>
        <v>5182346.7320063179</v>
      </c>
      <c r="T15">
        <f>+'Model 1.A EFA Aggr  Agrof Agr '!T23+'Model 1. B EFA Aggr'!T23+'Model 2. EFA aggrega'!T23+'Model 3. EFA aggrega'!T23+'Model 4. EFA aggrega'!T23+'Model 5. EFA aggrega'!T23+'Model 6. EFA aggrega'!T23+'Model 7. EFA aggrega'!T23+'Model 9. EFA aggrega'!T23+'Model 10 EFA aggrega'!T23+'8.EFA Model HFV-preserved areas'!T23+'EFA Model conserv areas'!T23</f>
        <v>8109646.889921166</v>
      </c>
      <c r="U15">
        <f>+'Model 1.A EFA Aggr  Agrof Agr '!U23+'Model 1. B EFA Aggr'!U23+'Model 2. EFA aggrega'!U23+'Model 3. EFA aggrega'!U23+'Model 4. EFA aggrega'!U23+'Model 5. EFA aggrega'!U23+'Model 6. EFA aggrega'!U23+'Model 7. EFA aggrega'!U23+'Model 9. EFA aggrega'!U23+'Model 10 EFA aggrega'!U23+'8.EFA Model HFV-preserved areas'!U23+'EFA Model conserv areas'!U23</f>
        <v>5645690.9055901822</v>
      </c>
      <c r="V15">
        <f>+'Model 1.A EFA Aggr  Agrof Agr '!V23+'Model 1. B EFA Aggr'!V23+'Model 2. EFA aggrega'!V23+'Model 3. EFA aggrega'!V23+'Model 4. EFA aggrega'!V23+'Model 5. EFA aggrega'!V23+'Model 6. EFA aggrega'!V23+'Model 7. EFA aggrega'!V23+'Model 9. EFA aggrega'!V23+'Model 10 EFA aggrega'!V23+'8.EFA Model HFV-preserved areas'!V23+'EFA Model conserv areas'!V23</f>
        <v>8306819.8573880494</v>
      </c>
      <c r="W15">
        <f>+'Model 1.A EFA Aggr  Agrof Agr '!W23+'Model 1. B EFA Aggr'!W23+'Model 2. EFA aggrega'!W23+'Model 3. EFA aggrega'!W23+'Model 4. EFA aggrega'!W23+'Model 5. EFA aggrega'!W23+'Model 6. EFA aggrega'!W23+'Model 7. EFA aggrega'!W23+'Model 9. EFA aggrega'!W23+'Model 10 EFA aggrega'!W23+'8.EFA Model HFV-preserved areas'!W23+'EFA Model conserv areas'!W23</f>
        <v>9897696.8504892178</v>
      </c>
      <c r="X15">
        <f>+'Model 1.A EFA Aggr  Agrof Agr '!X23+'Model 1. B EFA Aggr'!X23+'Model 2. EFA aggrega'!X23+'Model 3. EFA aggrega'!X23+'Model 4. EFA aggrega'!X23+'Model 5. EFA aggrega'!X23+'Model 6. EFA aggrega'!X23+'Model 7. EFA aggrega'!X23+'Model 9. EFA aggrega'!X23+'Model 10 EFA aggrega'!X23+'8.EFA Model HFV-preserved areas'!X23+'EFA Model conserv areas'!X23</f>
        <v>8641652.1920494791</v>
      </c>
      <c r="Y15">
        <f>+'Model 1.A EFA Aggr  Agrof Agr '!Y23+'Model 1. B EFA Aggr'!Y23+'Model 2. EFA aggrega'!Y23+'Model 3. EFA aggrega'!Y23+'Model 4. EFA aggrega'!Y23+'Model 5. EFA aggrega'!Y23+'Model 6. EFA aggrega'!Y23+'Model 7. EFA aggrega'!Y23+'Model 9. EFA aggrega'!Y23+'Model 10 EFA aggrega'!Y23+'8.EFA Model HFV-preserved areas'!Y23+'EFA Model conserv areas'!Y23</f>
        <v>5516550.4018761385</v>
      </c>
      <c r="Z15">
        <f>+'Model 1.A EFA Aggr  Agrof Agr '!Z23+'Model 1. B EFA Aggr'!Z23+'Model 2. EFA aggrega'!Z23+'Model 3. EFA aggrega'!Z23+'Model 4. EFA aggrega'!Z23+'Model 5. EFA aggrega'!Z23+'Model 6. EFA aggrega'!Z23+'Model 7. EFA aggrega'!Z23+'Model 9. EFA aggrega'!Z23+'Model 10 EFA aggrega'!Z23+'8.EFA Model HFV-preserved areas'!Z23+'EFA Model conserv areas'!Z23</f>
        <v>9060438.6096425485</v>
      </c>
      <c r="AA15">
        <f>+'Model 1.A EFA Aggr  Agrof Agr '!AA23+'Model 1. B EFA Aggr'!AA23+'Model 2. EFA aggrega'!AA23+'Model 3. EFA aggrega'!AA23+'Model 4. EFA aggrega'!AA23+'Model 5. EFA aggrega'!AA23+'Model 6. EFA aggrega'!AA23+'Model 7. EFA aggrega'!AA23+'Model 9. EFA aggrega'!AA23+'Model 10 EFA aggrega'!AA23+'8.EFA Model HFV-preserved areas'!AA23+'EFA Model conserv areas'!AA23</f>
        <v>5512122.4150830656</v>
      </c>
      <c r="AB15">
        <f>+'Model 1.A EFA Aggr  Agrof Agr '!AB23+'Model 1. B EFA Aggr'!AB23+'Model 2. EFA aggrega'!AB23+'Model 3. EFA aggrega'!AB23+'Model 4. EFA aggrega'!AB23+'Model 5. EFA aggrega'!AB23+'Model 6. EFA aggrega'!AB23+'Model 7. EFA aggrega'!AB23+'Model 9. EFA aggrega'!AB23+'Model 10 EFA aggrega'!AB23+'8.EFA Model HFV-preserved areas'!AB23+'EFA Model conserv areas'!AB23</f>
        <v>10557065.379965818</v>
      </c>
      <c r="AC15">
        <f>+'Model 1.A EFA Aggr  Agrof Agr '!AC23+'Model 1. B EFA Aggr'!AC23+'Model 2. EFA aggrega'!AC23+'Model 3. EFA aggrega'!AC23+'Model 4. EFA aggrega'!AC23+'Model 5. EFA aggrega'!AC23+'Model 6. EFA aggrega'!AC23+'Model 7. EFA aggrega'!AC23+'Model 9. EFA aggrega'!AC23+'Model 10 EFA aggrega'!AC23+'8.EFA Model HFV-preserved areas'!AC23+'EFA Model conserv areas'!AC23</f>
        <v>5647422.011538092</v>
      </c>
      <c r="AD15">
        <f>+'Model 1.A EFA Aggr  Agrof Agr '!AD23+'Model 1. B EFA Aggr'!AD23+'Model 2. EFA aggrega'!AD23+'Model 3. EFA aggrega'!AD23+'Model 4. EFA aggrega'!AD23+'Model 5. EFA aggrega'!AD23+'Model 6. EFA aggrega'!AD23+'Model 7. EFA aggrega'!AD23+'Model 9. EFA aggrega'!AD23+'Model 10 EFA aggrega'!AD23+'8.EFA Model HFV-preserved areas'!AD23+'EFA Model conserv areas'!AD23</f>
        <v>8306819.8573880494</v>
      </c>
      <c r="AE15">
        <f>+'Model 1.A EFA Aggr  Agrof Agr '!AE23+'Model 1. B EFA Aggr'!AE23+'Model 2. EFA aggrega'!AE23+'Model 3. EFA aggrega'!AE23+'Model 4. EFA aggrega'!AE23+'Model 5. EFA aggrega'!AE23+'Model 6. EFA aggrega'!AE23+'Model 7. EFA aggrega'!AE23+'Model 9. EFA aggrega'!AE23+'Model 10 EFA aggrega'!AE23+'8.EFA Model HFV-preserved areas'!AE23+'EFA Model conserv areas'!AE23</f>
        <v>5516550.4018761385</v>
      </c>
      <c r="AF15" s="261"/>
      <c r="AG15" s="261"/>
      <c r="AH15" s="261"/>
      <c r="AI15" s="261"/>
    </row>
    <row r="16" spans="1:35">
      <c r="A16" s="255">
        <v>2028</v>
      </c>
      <c r="B16">
        <f>+'Model 1.A EFA Aggr  Agrof Agr '!B24+'Model 1. B EFA Aggr'!B24+'Model 2. EFA aggrega'!B24+'Model 3. EFA aggrega'!B24+'Model 4. EFA aggrega'!B24+'Model 5. EFA aggrega'!B24+'Model 6. EFA aggrega'!B24+'Model 7. EFA aggrega'!B24+'Model 9. EFA aggrega'!B24+'Model 10 EFA aggrega'!B24+'8.EFA Model HFV-preserved areas'!B24+'EFA Model conserv areas'!B24</f>
        <v>0</v>
      </c>
      <c r="C16">
        <f>+'Model 1.A EFA Aggr  Agrof Agr '!C24+'Model 1. B EFA Aggr'!C24+'Model 2. EFA aggrega'!C24+'Model 3. EFA aggrega'!C24+'Model 4. EFA aggrega'!C24+'Model 5. EFA aggrega'!C24+'Model 6. EFA aggrega'!C24+'Model 7. EFA aggrega'!C24+'Model 9. EFA aggrega'!C24+'Model 10 EFA aggrega'!C24+'8.EFA Model HFV-preserved areas'!C24+'EFA Model conserv areas'!C24</f>
        <v>0</v>
      </c>
      <c r="D16">
        <f>+'Model 1.A EFA Aggr  Agrof Agr '!D24+'Model 1. B EFA Aggr'!D24+'Model 2. EFA aggrega'!D24+'Model 3. EFA aggrega'!D24+'Model 4. EFA aggrega'!D24+'Model 5. EFA aggrega'!D24+'Model 6. EFA aggrega'!D24+'Model 7. EFA aggrega'!D24+'Model 9. EFA aggrega'!D24+'Model 10 EFA aggrega'!D24+'8.EFA Model HFV-preserved areas'!D24+'EFA Model conserv areas'!D24</f>
        <v>0</v>
      </c>
      <c r="E16">
        <f>+'Model 1.A EFA Aggr  Agrof Agr '!E24+'Model 1. B EFA Aggr'!E24+'Model 2. EFA aggrega'!E24+'Model 3. EFA aggrega'!E24+'Model 4. EFA aggrega'!E24+'Model 5. EFA aggrega'!E24+'Model 6. EFA aggrega'!E24+'Model 7. EFA aggrega'!E24+'Model 9. EFA aggrega'!E24+'Model 10 EFA aggrega'!E24+'8.EFA Model HFV-preserved areas'!E24+'EFA Model conserv areas'!E24</f>
        <v>5256126.1605410827</v>
      </c>
      <c r="F16">
        <f>+'Model 1.A EFA Aggr  Agrof Agr '!F24+'Model 1. B EFA Aggr'!F24+'Model 2. EFA aggrega'!F24+'Model 3. EFA aggrega'!F24+'Model 4. EFA aggrega'!F24+'Model 5. EFA aggrega'!F24+'Model 6. EFA aggrega'!F24+'Model 7. EFA aggrega'!F24+'Model 9. EFA aggrega'!F24+'Model 10 EFA aggrega'!F24+'8.EFA Model HFV-preserved areas'!F24+'EFA Model conserv areas'!F24</f>
        <v>1812723.7281409928</v>
      </c>
      <c r="G16">
        <f>+'Model 1.A EFA Aggr  Agrof Agr '!G24+'Model 1. B EFA Aggr'!G24+'Model 2. EFA aggrega'!G24+'Model 3. EFA aggrega'!G24+'Model 4. EFA aggrega'!G24+'Model 5. EFA aggrega'!G24+'Model 6. EFA aggrega'!G24+'Model 7. EFA aggrega'!G24+'Model 9. EFA aggrega'!G24+'Model 10 EFA aggrega'!G24+'8.EFA Model HFV-preserved areas'!G24+'EFA Model conserv areas'!G24</f>
        <v>2794652.1245002765</v>
      </c>
      <c r="H16">
        <f>+'Model 1.A EFA Aggr  Agrof Agr '!H24+'Model 1. B EFA Aggr'!H24+'Model 2. EFA aggrega'!H24+'Model 3. EFA aggrega'!H24+'Model 4. EFA aggrega'!H24+'Model 5. EFA aggrega'!H24+'Model 6. EFA aggrega'!H24+'Model 7. EFA aggrega'!H24+'Model 9. EFA aggrega'!H24+'Model 10 EFA aggrega'!H24+'8.EFA Model HFV-preserved areas'!H24+'EFA Model conserv areas'!H24</f>
        <v>2962389.8495291159</v>
      </c>
      <c r="I16">
        <f>+'Model 1.A EFA Aggr  Agrof Agr '!I24+'Model 1. B EFA Aggr'!I24+'Model 2. EFA aggrega'!I24+'Model 3. EFA aggrega'!I24+'Model 4. EFA aggrega'!I24+'Model 5. EFA aggrega'!I24+'Model 6. EFA aggrega'!I24+'Model 7. EFA aggrega'!I24+'Model 9. EFA aggrega'!I24+'Model 10 EFA aggrega'!I24+'8.EFA Model HFV-preserved areas'!I24+'EFA Model conserv areas'!I24</f>
        <v>4828818.5338314045</v>
      </c>
      <c r="J16">
        <f>+'Model 1.A EFA Aggr  Agrof Agr '!J24+'Model 1. B EFA Aggr'!J24+'Model 2. EFA aggrega'!J24+'Model 3. EFA aggrega'!J24+'Model 4. EFA aggrega'!J24+'Model 5. EFA aggrega'!J24+'Model 6. EFA aggrega'!J24+'Model 7. EFA aggrega'!J24+'Model 9. EFA aggrega'!J24+'Model 10 EFA aggrega'!J24+'8.EFA Model HFV-preserved areas'!J24+'EFA Model conserv areas'!J24</f>
        <v>4325116.1916534258</v>
      </c>
      <c r="K16">
        <f>+'Model 1.A EFA Aggr  Agrof Agr '!K24+'Model 1. B EFA Aggr'!K24+'Model 2. EFA aggrega'!K24+'Model 3. EFA aggrega'!K24+'Model 4. EFA aggrega'!K24+'Model 5. EFA aggrega'!K24+'Model 6. EFA aggrega'!K24+'Model 7. EFA aggrega'!K24+'Model 9. EFA aggrega'!K24+'Model 10 EFA aggrega'!K24+'8.EFA Model HFV-preserved areas'!K24+'EFA Model conserv areas'!K24</f>
        <v>7148583.9848280782</v>
      </c>
      <c r="L16">
        <f>+'Model 1.A EFA Aggr  Agrof Agr '!L24+'Model 1. B EFA Aggr'!L24+'Model 2. EFA aggrega'!L24+'Model 3. EFA aggrega'!L24+'Model 4. EFA aggrega'!L24+'Model 5. EFA aggrega'!L24+'Model 6. EFA aggrega'!L24+'Model 7. EFA aggrega'!L24+'Model 9. EFA aggrega'!L24+'Model 10 EFA aggrega'!L24+'8.EFA Model HFV-preserved areas'!L24+'EFA Model conserv areas'!L24</f>
        <v>5001974.3667399427</v>
      </c>
      <c r="M16">
        <f>+'Model 1.A EFA Aggr  Agrof Agr '!M24+'Model 1. B EFA Aggr'!M24+'Model 2. EFA aggrega'!M24+'Model 3. EFA aggrega'!M24+'Model 4. EFA aggrega'!M24+'Model 5. EFA aggrega'!M24+'Model 6. EFA aggrega'!M24+'Model 7. EFA aggrega'!M24+'Model 9. EFA aggrega'!M24+'Model 10 EFA aggrega'!M24+'8.EFA Model HFV-preserved areas'!M24+'EFA Model conserv areas'!M24</f>
        <v>7653166.8277706848</v>
      </c>
      <c r="N16">
        <f>+'Model 1.A EFA Aggr  Agrof Agr '!N24+'Model 1. B EFA Aggr'!N24+'Model 2. EFA aggrega'!N24+'Model 3. EFA aggrega'!N24+'Model 4. EFA aggrega'!N24+'Model 5. EFA aggrega'!N24+'Model 6. EFA aggrega'!N24+'Model 7. EFA aggrega'!N24+'Model 9. EFA aggrega'!N24+'Model 10 EFA aggrega'!N24+'8.EFA Model HFV-preserved areas'!N24+'EFA Model conserv areas'!N24</f>
        <v>7689869.1161708003</v>
      </c>
      <c r="O16">
        <f>+'Model 1.A EFA Aggr  Agrof Agr '!O24+'Model 1. B EFA Aggr'!O24+'Model 2. EFA aggrega'!O24+'Model 3. EFA aggrega'!O24+'Model 4. EFA aggrega'!O24+'Model 5. EFA aggrega'!O24+'Model 6. EFA aggrega'!O24+'Model 7. EFA aggrega'!O24+'Model 9. EFA aggrega'!O24+'Model 10 EFA aggrega'!O24+'8.EFA Model HFV-preserved areas'!O24+'EFA Model conserv areas'!O24</f>
        <v>8435983.2536017057</v>
      </c>
      <c r="P16">
        <f>+'Model 1.A EFA Aggr  Agrof Agr '!P24+'Model 1. B EFA Aggr'!P24+'Model 2. EFA aggrega'!P24+'Model 3. EFA aggrega'!P24+'Model 4. EFA aggrega'!P24+'Model 5. EFA aggrega'!P24+'Model 6. EFA aggrega'!P24+'Model 7. EFA aggrega'!P24+'Model 9. EFA aggrega'!P24+'Model 10 EFA aggrega'!P24+'8.EFA Model HFV-preserved areas'!P24+'EFA Model conserv areas'!P24</f>
        <v>5241861.9083920745</v>
      </c>
      <c r="Q16">
        <f>+'Model 1.A EFA Aggr  Agrof Agr '!Q24+'Model 1. B EFA Aggr'!Q24+'Model 2. EFA aggrega'!Q24+'Model 3. EFA aggrega'!Q24+'Model 4. EFA aggrega'!Q24+'Model 5. EFA aggrega'!Q24+'Model 6. EFA aggrega'!Q24+'Model 7. EFA aggrega'!Q24+'Model 9. EFA aggrega'!Q24+'Model 10 EFA aggrega'!Q24+'8.EFA Model HFV-preserved areas'!Q24+'EFA Model conserv areas'!Q24</f>
        <v>8097106.9275748264</v>
      </c>
      <c r="R16">
        <f>+'Model 1.A EFA Aggr  Agrof Agr '!R24+'Model 1. B EFA Aggr'!R24+'Model 2. EFA aggrega'!R24+'Model 3. EFA aggrega'!R24+'Model 4. EFA aggrega'!R24+'Model 5. EFA aggrega'!R24+'Model 6. EFA aggrega'!R24+'Model 7. EFA aggrega'!R24+'Model 9. EFA aggrega'!R24+'Model 10 EFA aggrega'!R24+'8.EFA Model HFV-preserved areas'!R24+'EFA Model conserv areas'!R24</f>
        <v>6016092.2870844165</v>
      </c>
      <c r="S16">
        <f>+'Model 1.A EFA Aggr  Agrof Agr '!S24+'Model 1. B EFA Aggr'!S24+'Model 2. EFA aggrega'!S24+'Model 3. EFA aggrega'!S24+'Model 4. EFA aggrega'!S24+'Model 5. EFA aggrega'!S24+'Model 6. EFA aggrega'!S24+'Model 7. EFA aggrega'!S24+'Model 9. EFA aggrega'!S24+'Model 10 EFA aggrega'!S24+'8.EFA Model HFV-preserved areas'!S24+'EFA Model conserv areas'!S24</f>
        <v>10851240.212146401</v>
      </c>
      <c r="T16">
        <f>+'Model 1.A EFA Aggr  Agrof Agr '!T24+'Model 1. B EFA Aggr'!T24+'Model 2. EFA aggrega'!T24+'Model 3. EFA aggrega'!T24+'Model 4. EFA aggrega'!T24+'Model 5. EFA aggrega'!T24+'Model 6. EFA aggrega'!T24+'Model 7. EFA aggrega'!T24+'Model 9. EFA aggrega'!T24+'Model 10 EFA aggrega'!T24+'8.EFA Model HFV-preserved areas'!T24+'EFA Model conserv areas'!T24</f>
        <v>5299737.3634131346</v>
      </c>
      <c r="U16">
        <f>+'Model 1.A EFA Aggr  Agrof Agr '!U24+'Model 1. B EFA Aggr'!U24+'Model 2. EFA aggrega'!U24+'Model 3. EFA aggrega'!U24+'Model 4. EFA aggrega'!U24+'Model 5. EFA aggrega'!U24+'Model 6. EFA aggrega'!U24+'Model 7. EFA aggrega'!U24+'Model 9. EFA aggrega'!U24+'Model 10 EFA aggrega'!U24+'8.EFA Model HFV-preserved areas'!U24+'EFA Model conserv areas'!U24</f>
        <v>8293346.7884660866</v>
      </c>
      <c r="V16">
        <f>+'Model 1.A EFA Aggr  Agrof Agr '!V24+'Model 1. B EFA Aggr'!V24+'Model 2. EFA aggrega'!V24+'Model 3. EFA aggrega'!V24+'Model 4. EFA aggrega'!V24+'Model 5. EFA aggrega'!V24+'Model 6. EFA aggrega'!V24+'Model 7. EFA aggrega'!V24+'Model 9. EFA aggrega'!V24+'Model 10 EFA aggrega'!V24+'8.EFA Model HFV-preserved areas'!V24+'EFA Model conserv areas'!V24</f>
        <v>5773577.2193410117</v>
      </c>
      <c r="W16">
        <f>+'Model 1.A EFA Aggr  Agrof Agr '!W24+'Model 1. B EFA Aggr'!W24+'Model 2. EFA aggrega'!W24+'Model 3. EFA aggrega'!W24+'Model 4. EFA aggrega'!W24+'Model 5. EFA aggrega'!W24+'Model 6. EFA aggrega'!W24+'Model 7. EFA aggrega'!W24+'Model 9. EFA aggrega'!W24+'Model 10 EFA aggrega'!W24+'8.EFA Model HFV-preserved areas'!W24+'EFA Model conserv areas'!W24</f>
        <v>8494986.1223002262</v>
      </c>
      <c r="X16">
        <f>+'Model 1.A EFA Aggr  Agrof Agr '!X24+'Model 1. B EFA Aggr'!X24+'Model 2. EFA aggrega'!X24+'Model 3. EFA aggrega'!X24+'Model 4. EFA aggrega'!X24+'Model 5. EFA aggrega'!X24+'Model 6. EFA aggrega'!X24+'Model 7. EFA aggrega'!X24+'Model 9. EFA aggrega'!X24+'Model 10 EFA aggrega'!X24+'8.EFA Model HFV-preserved areas'!X24+'EFA Model conserv areas'!X24</f>
        <v>10121899.695809519</v>
      </c>
      <c r="Y16">
        <f>+'Model 1.A EFA Aggr  Agrof Agr '!Y24+'Model 1. B EFA Aggr'!Y24+'Model 2. EFA aggrega'!Y24+'Model 3. EFA aggrega'!Y24+'Model 4. EFA aggrega'!Y24+'Model 5. EFA aggrega'!Y24+'Model 6. EFA aggrega'!Y24+'Model 7. EFA aggrega'!Y24+'Model 9. EFA aggrega'!Y24+'Model 10 EFA aggrega'!Y24+'8.EFA Model HFV-preserved areas'!Y24+'EFA Model conserv areas'!Y24</f>
        <v>8837403.086322438</v>
      </c>
      <c r="Z16">
        <f>+'Model 1.A EFA Aggr  Agrof Agr '!Z24+'Model 1. B EFA Aggr'!Z24+'Model 2. EFA aggrega'!Z24+'Model 3. EFA aggrega'!Z24+'Model 4. EFA aggrega'!Z24+'Model 5. EFA aggrega'!Z24+'Model 6. EFA aggrega'!Z24+'Model 7. EFA aggrega'!Z24+'Model 9. EFA aggrega'!Z24+'Model 10 EFA aggrega'!Z24+'8.EFA Model HFV-preserved areas'!Z24+'EFA Model conserv areas'!Z24</f>
        <v>5641511.4221151397</v>
      </c>
      <c r="AA16">
        <f>+'Model 1.A EFA Aggr  Agrof Agr '!AA24+'Model 1. B EFA Aggr'!AA24+'Model 2. EFA aggrega'!AA24+'Model 3. EFA aggrega'!AA24+'Model 4. EFA aggrega'!AA24+'Model 5. EFA aggrega'!AA24+'Model 6. EFA aggrega'!AA24+'Model 7. EFA aggrega'!AA24+'Model 9. EFA aggrega'!AA24+'Model 10 EFA aggrega'!AA24+'8.EFA Model HFV-preserved areas'!AA24+'EFA Model conserv areas'!AA24</f>
        <v>9265675.8629972376</v>
      </c>
      <c r="AB16">
        <f>+'Model 1.A EFA Aggr  Agrof Agr '!AB24+'Model 1. B EFA Aggr'!AB24+'Model 2. EFA aggrega'!AB24+'Model 3. EFA aggrega'!AB24+'Model 4. EFA aggrega'!AB24+'Model 5. EFA aggrega'!AB24+'Model 6. EFA aggrega'!AB24+'Model 7. EFA aggrega'!AB24+'Model 9. EFA aggrega'!AB24+'Model 10 EFA aggrega'!AB24+'8.EFA Model HFV-preserved areas'!AB24+'EFA Model conserv areas'!AB24</f>
        <v>5636983.1324684788</v>
      </c>
      <c r="AC16">
        <f>+'Model 1.A EFA Aggr  Agrof Agr '!AC24+'Model 1. B EFA Aggr'!AC24+'Model 2. EFA aggrega'!AC24+'Model 3. EFA aggrega'!AC24+'Model 4. EFA aggrega'!AC24+'Model 5. EFA aggrega'!AC24+'Model 6. EFA aggrega'!AC24+'Model 7. EFA aggrega'!AC24+'Model 9. EFA aggrega'!AC24+'Model 10 EFA aggrega'!AC24+'8.EFA Model HFV-preserved areas'!AC24+'EFA Model conserv areas'!AC24</f>
        <v>10796204.255622912</v>
      </c>
      <c r="AD16">
        <f>+'Model 1.A EFA Aggr  Agrof Agr '!AD24+'Model 1. B EFA Aggr'!AD24+'Model 2. EFA aggrega'!AD24+'Model 3. EFA aggrega'!AD24+'Model 4. EFA aggrega'!AD24+'Model 5. EFA aggrega'!AD24+'Model 6. EFA aggrega'!AD24+'Model 7. EFA aggrega'!AD24+'Model 9. EFA aggrega'!AD24+'Model 10 EFA aggrega'!AD24+'8.EFA Model HFV-preserved areas'!AD24+'EFA Model conserv areas'!AD24</f>
        <v>5775347.538338678</v>
      </c>
      <c r="AE16">
        <f>+'Model 1.A EFA Aggr  Agrof Agr '!AE24+'Model 1. B EFA Aggr'!AE24+'Model 2. EFA aggrega'!AE24+'Model 3. EFA aggrega'!AE24+'Model 4. EFA aggrega'!AE24+'Model 5. EFA aggrega'!AE24+'Model 6. EFA aggrega'!AE24+'Model 7. EFA aggrega'!AE24+'Model 9. EFA aggrega'!AE24+'Model 10 EFA aggrega'!AE24+'8.EFA Model HFV-preserved areas'!AE24+'EFA Model conserv areas'!AE24</f>
        <v>8494986.1223002262</v>
      </c>
      <c r="AF16" s="261"/>
      <c r="AG16" s="261"/>
      <c r="AH16" s="261"/>
      <c r="AI16" s="261"/>
    </row>
    <row r="17" spans="1:35">
      <c r="A17" s="255">
        <v>2029</v>
      </c>
      <c r="B17">
        <f>+'Model 1.A EFA Aggr  Agrof Agr '!B25+'Model 1. B EFA Aggr'!B25+'Model 2. EFA aggrega'!B25+'Model 3. EFA aggrega'!B25+'Model 4. EFA aggrega'!B25+'Model 5. EFA aggrega'!B25+'Model 6. EFA aggrega'!B25+'Model 7. EFA aggrega'!B25+'Model 9. EFA aggrega'!B25+'Model 10 EFA aggrega'!B25+'8.EFA Model HFV-preserved areas'!B25+'EFA Model conserv areas'!B25</f>
        <v>0</v>
      </c>
      <c r="C17">
        <f>+'Model 1.A EFA Aggr  Agrof Agr '!C25+'Model 1. B EFA Aggr'!C25+'Model 2. EFA aggrega'!C25+'Model 3. EFA aggrega'!C25+'Model 4. EFA aggrega'!C25+'Model 5. EFA aggrega'!C25+'Model 6. EFA aggrega'!C25+'Model 7. EFA aggrega'!C25+'Model 9. EFA aggrega'!C25+'Model 10 EFA aggrega'!C25+'8.EFA Model HFV-preserved areas'!C25+'EFA Model conserv areas'!C25</f>
        <v>0</v>
      </c>
      <c r="D17">
        <f>+'Model 1.A EFA Aggr  Agrof Agr '!D25+'Model 1. B EFA Aggr'!D25+'Model 2. EFA aggrega'!D25+'Model 3. EFA aggrega'!D25+'Model 4. EFA aggrega'!D25+'Model 5. EFA aggrega'!D25+'Model 6. EFA aggrega'!D25+'Model 7. EFA aggrega'!D25+'Model 9. EFA aggrega'!D25+'Model 10 EFA aggrega'!D25+'8.EFA Model HFV-preserved areas'!D25+'EFA Model conserv areas'!D25</f>
        <v>0</v>
      </c>
      <c r="E17">
        <f>+'Model 1.A EFA Aggr  Agrof Agr '!E25+'Model 1. B EFA Aggr'!E25+'Model 2. EFA aggrega'!E25+'Model 3. EFA aggrega'!E25+'Model 4. EFA aggrega'!E25+'Model 5. EFA aggrega'!E25+'Model 6. EFA aggrega'!E25+'Model 7. EFA aggrega'!E25+'Model 9. EFA aggrega'!E25+'Model 10 EFA aggrega'!E25+'8.EFA Model HFV-preserved areas'!E25+'EFA Model conserv areas'!E25</f>
        <v>0</v>
      </c>
      <c r="F17">
        <f>+'Model 1.A EFA Aggr  Agrof Agr '!F25+'Model 1. B EFA Aggr'!F25+'Model 2. EFA aggrega'!F25+'Model 3. EFA aggrega'!F25+'Model 4. EFA aggrega'!F25+'Model 5. EFA aggrega'!F25+'Model 6. EFA aggrega'!F25+'Model 7. EFA aggrega'!F25+'Model 9. EFA aggrega'!F25+'Model 10 EFA aggrega'!F25+'8.EFA Model HFV-preserved areas'!F25+'EFA Model conserv areas'!F25</f>
        <v>4563932.2984651569</v>
      </c>
      <c r="G17">
        <f>+'Model 1.A EFA Aggr  Agrof Agr '!G25+'Model 1. B EFA Aggr'!G25+'Model 2. EFA aggrega'!G25+'Model 3. EFA aggrega'!G25+'Model 4. EFA aggrega'!G25+'Model 5. EFA aggrega'!G25+'Model 6. EFA aggrega'!G25+'Model 7. EFA aggrega'!G25+'Model 9. EFA aggrega'!G25+'Model 10 EFA aggrega'!G25+'8.EFA Model HFV-preserved areas'!G25+'EFA Model conserv areas'!G25</f>
        <v>1574001.1024022275</v>
      </c>
      <c r="H17">
        <f>+'Model 1.A EFA Aggr  Agrof Agr '!H25+'Model 1. B EFA Aggr'!H25+'Model 2. EFA aggrega'!H25+'Model 3. EFA aggrega'!H25+'Model 4. EFA aggrega'!H25+'Model 5. EFA aggrega'!H25+'Model 6. EFA aggrega'!H25+'Model 7. EFA aggrega'!H25+'Model 9. EFA aggrega'!H25+'Model 10 EFA aggrega'!H25+'8.EFA Model HFV-preserved areas'!H25+'EFA Model conserv areas'!H25</f>
        <v>2426616.6192380893</v>
      </c>
      <c r="I17">
        <f>+'Model 1.A EFA Aggr  Agrof Agr '!I25+'Model 1. B EFA Aggr'!I25+'Model 2. EFA aggrega'!I25+'Model 3. EFA aggrega'!I25+'Model 4. EFA aggrega'!I25+'Model 5. EFA aggrega'!I25+'Model 6. EFA aggrega'!I25+'Model 7. EFA aggrega'!I25+'Model 9. EFA aggrega'!I25+'Model 10 EFA aggrega'!I25+'8.EFA Model HFV-preserved areas'!I25+'EFA Model conserv areas'!I25</f>
        <v>2572264.4970758199</v>
      </c>
      <c r="J17">
        <f>+'Model 1.A EFA Aggr  Agrof Agr '!J25+'Model 1. B EFA Aggr'!J25+'Model 2. EFA aggrega'!J25+'Model 3. EFA aggrega'!J25+'Model 4. EFA aggrega'!J25+'Model 5. EFA aggrega'!J25+'Model 6. EFA aggrega'!J25+'Model 7. EFA aggrega'!J25+'Model 9. EFA aggrega'!J25+'Model 10 EFA aggrega'!J25+'8.EFA Model HFV-preserved areas'!J25+'EFA Model conserv areas'!J25</f>
        <v>4192898.0007039267</v>
      </c>
      <c r="K17">
        <f>+'Model 1.A EFA Aggr  Agrof Agr '!K25+'Model 1. B EFA Aggr'!K25+'Model 2. EFA aggrega'!K25+'Model 3. EFA aggrega'!K25+'Model 4. EFA aggrega'!K25+'Model 5. EFA aggrega'!K25+'Model 6. EFA aggrega'!K25+'Model 7. EFA aggrega'!K25+'Model 9. EFA aggrega'!K25+'Model 10 EFA aggrega'!K25+'8.EFA Model HFV-preserved areas'!K25+'EFA Model conserv areas'!K25</f>
        <v>3755529.6198730581</v>
      </c>
      <c r="L17">
        <f>+'Model 1.A EFA Aggr  Agrof Agr '!L25+'Model 1. B EFA Aggr'!L25+'Model 2. EFA aggrega'!L25+'Model 3. EFA aggrega'!L25+'Model 4. EFA aggrega'!L25+'Model 5. EFA aggrega'!L25+'Model 6. EFA aggrega'!L25+'Model 7. EFA aggrega'!L25+'Model 9. EFA aggrega'!L25+'Model 10 EFA aggrega'!L25+'8.EFA Model HFV-preserved areas'!L25+'EFA Model conserv areas'!L25</f>
        <v>6207167.0922923638</v>
      </c>
      <c r="M17">
        <f>+'Model 1.A EFA Aggr  Agrof Agr '!M25+'Model 1. B EFA Aggr'!M25+'Model 2. EFA aggrega'!M25+'Model 3. EFA aggrega'!M25+'Model 4. EFA aggrega'!M25+'Model 5. EFA aggrega'!M25+'Model 6. EFA aggrega'!M25+'Model 7. EFA aggrega'!M25+'Model 9. EFA aggrega'!M25+'Model 10 EFA aggrega'!M25+'8.EFA Model HFV-preserved areas'!M25+'EFA Model conserv areas'!M25</f>
        <v>4343250.4607364992</v>
      </c>
      <c r="N17">
        <f>+'Model 1.A EFA Aggr  Agrof Agr '!N25+'Model 1. B EFA Aggr'!N25+'Model 2. EFA aggrega'!N25+'Model 3. EFA aggrega'!N25+'Model 4. EFA aggrega'!N25+'Model 5. EFA aggrega'!N25+'Model 6. EFA aggrega'!N25+'Model 7. EFA aggrega'!N25+'Model 9. EFA aggrega'!N25+'Model 10 EFA aggrega'!N25+'8.EFA Model HFV-preserved areas'!N25+'EFA Model conserv areas'!N25</f>
        <v>6645300.0182950515</v>
      </c>
      <c r="O17">
        <f>+'Model 1.A EFA Aggr  Agrof Agr '!O25+'Model 1. B EFA Aggr'!O25+'Model 2. EFA aggrega'!O25+'Model 3. EFA aggrega'!O25+'Model 4. EFA aggrega'!O25+'Model 5. EFA aggrega'!O25+'Model 6. EFA aggrega'!O25+'Model 7. EFA aggrega'!O25+'Model 9. EFA aggrega'!O25+'Model 10 EFA aggrega'!O25+'8.EFA Model HFV-preserved areas'!O25+'EFA Model conserv areas'!O25</f>
        <v>6677168.8803315787</v>
      </c>
      <c r="P17">
        <f>+'Model 1.A EFA Aggr  Agrof Agr '!P25+'Model 1. B EFA Aggr'!P25+'Model 2. EFA aggrega'!P25+'Model 3. EFA aggrega'!P25+'Model 4. EFA aggrega'!P25+'Model 5. EFA aggrega'!P25+'Model 6. EFA aggrega'!P25+'Model 7. EFA aggrega'!P25+'Model 9. EFA aggrega'!P25+'Model 10 EFA aggrega'!P25+'8.EFA Model HFV-preserved areas'!P25+'EFA Model conserv areas'!P25</f>
        <v>7325025.1733798869</v>
      </c>
      <c r="Q17">
        <f>+'Model 1.A EFA Aggr  Agrof Agr '!Q25+'Model 1. B EFA Aggr'!Q25+'Model 2. EFA aggrega'!Q25+'Model 3. EFA aggrega'!Q25+'Model 4. EFA aggrega'!Q25+'Model 5. EFA aggrega'!Q25+'Model 6. EFA aggrega'!Q25+'Model 7. EFA aggrega'!Q25+'Model 9. EFA aggrega'!Q25+'Model 10 EFA aggrega'!Q25+'8.EFA Model HFV-preserved areas'!Q25+'EFA Model conserv areas'!Q25</f>
        <v>4551546.5453253174</v>
      </c>
      <c r="R17">
        <f>+'Model 1.A EFA Aggr  Agrof Agr '!R25+'Model 1. B EFA Aggr'!R25+'Model 2. EFA aggrega'!R25+'Model 3. EFA aggrega'!R25+'Model 4. EFA aggrega'!R25+'Model 5. EFA aggrega'!R25+'Model 6. EFA aggrega'!R25+'Model 7. EFA aggrega'!R25+'Model 9. EFA aggrega'!R25+'Model 10 EFA aggrega'!R25+'8.EFA Model HFV-preserved areas'!R25+'EFA Model conserv areas'!R25</f>
        <v>7030776.4125434328</v>
      </c>
      <c r="S17">
        <f>+'Model 1.A EFA Aggr  Agrof Agr '!S25+'Model 1. B EFA Aggr'!S25+'Model 2. EFA aggrega'!S25+'Model 3. EFA aggrega'!S25+'Model 4. EFA aggrega'!S25+'Model 5. EFA aggrega'!S25+'Model 6. EFA aggrega'!S25+'Model 7. EFA aggrega'!S25+'Model 9. EFA aggrega'!S25+'Model 10 EFA aggrega'!S25+'8.EFA Model HFV-preserved areas'!S25+'EFA Model conserv areas'!S25</f>
        <v>5223816.3736817846</v>
      </c>
      <c r="T17">
        <f>+'Model 1.A EFA Aggr  Agrof Agr '!T25+'Model 1. B EFA Aggr'!T25+'Model 2. EFA aggrega'!T25+'Model 3. EFA aggrega'!T25+'Model 4. EFA aggrega'!T25+'Model 5. EFA aggrega'!T25+'Model 6. EFA aggrega'!T25+'Model 7. EFA aggrega'!T25+'Model 9. EFA aggrega'!T25+'Model 10 EFA aggrega'!T25+'8.EFA Model HFV-preserved areas'!T25+'EFA Model conserv areas'!T25</f>
        <v>9422210.2304942906</v>
      </c>
      <c r="U17">
        <f>+'Model 1.A EFA Aggr  Agrof Agr '!U25+'Model 1. B EFA Aggr'!U25+'Model 2. EFA aggrega'!U25+'Model 3. EFA aggrega'!U25+'Model 4. EFA aggrega'!U25+'Model 5. EFA aggrega'!U25+'Model 6. EFA aggrega'!U25+'Model 7. EFA aggrega'!U25+'Model 9. EFA aggrega'!U25+'Model 10 EFA aggrega'!U25+'8.EFA Model HFV-preserved areas'!U25+'EFA Model conserv areas'!U25</f>
        <v>4601800.220825335</v>
      </c>
      <c r="V17">
        <f>+'Model 1.A EFA Aggr  Agrof Agr '!V25+'Model 1. B EFA Aggr'!V25+'Model 2. EFA aggrega'!V25+'Model 3. EFA aggrega'!V25+'Model 4. EFA aggrega'!V25+'Model 5. EFA aggrega'!V25+'Model 6. EFA aggrega'!V25+'Model 7. EFA aggrega'!V25+'Model 9. EFA aggrega'!V25+'Model 10 EFA aggrega'!V25+'8.EFA Model HFV-preserved areas'!V25+'EFA Model conserv areas'!V25</f>
        <v>7201172.9007578129</v>
      </c>
      <c r="W17">
        <f>+'Model 1.A EFA Aggr  Agrof Agr '!W25+'Model 1. B EFA Aggr'!W25+'Model 2. EFA aggrega'!W25+'Model 3. EFA aggrega'!W25+'Model 4. EFA aggrega'!W25+'Model 5. EFA aggrega'!W25+'Model 6. EFA aggrega'!W25+'Model 7. EFA aggrega'!W25+'Model 9. EFA aggrega'!W25+'Model 10 EFA aggrega'!W25+'8.EFA Model HFV-preserved areas'!W25+'EFA Model conserv areas'!W25</f>
        <v>5013238.7892151577</v>
      </c>
      <c r="X17">
        <f>+'Model 1.A EFA Aggr  Agrof Agr '!X25+'Model 1. B EFA Aggr'!X25+'Model 2. EFA aggrega'!X25+'Model 3. EFA aggrega'!X25+'Model 4. EFA aggrega'!X25+'Model 5. EFA aggrega'!X25+'Model 6. EFA aggrega'!X25+'Model 7. EFA aggrega'!X25+'Model 9. EFA aggrega'!X25+'Model 10 EFA aggrega'!X25+'8.EFA Model HFV-preserved areas'!X25+'EFA Model conserv areas'!X25</f>
        <v>7376257.790316836</v>
      </c>
      <c r="Y17">
        <f>+'Model 1.A EFA Aggr  Agrof Agr '!Y25+'Model 1. B EFA Aggr'!Y25+'Model 2. EFA aggrega'!Y25+'Model 3. EFA aggrega'!Y25+'Model 4. EFA aggrega'!Y25+'Model 5. EFA aggrega'!Y25+'Model 6. EFA aggrega'!Y25+'Model 7. EFA aggrega'!Y25+'Model 9. EFA aggrega'!Y25+'Model 10 EFA aggrega'!Y25+'8.EFA Model HFV-preserved areas'!Y25+'EFA Model conserv areas'!Y25</f>
        <v>8788918.5937603489</v>
      </c>
      <c r="Z17">
        <f>+'Model 1.A EFA Aggr  Agrof Agr '!Z25+'Model 1. B EFA Aggr'!Z25+'Model 2. EFA aggrega'!Z25+'Model 3. EFA aggrega'!Z25+'Model 4. EFA aggrega'!Z25+'Model 5. EFA aggrega'!Z25+'Model 6. EFA aggrega'!Z25+'Model 7. EFA aggrega'!Z25+'Model 9. EFA aggrega'!Z25+'Model 10 EFA aggrega'!Z25+'8.EFA Model HFV-preserved areas'!Z25+'EFA Model conserv areas'!Z25</f>
        <v>7673580.9126907615</v>
      </c>
      <c r="AA17">
        <f>+'Model 1.A EFA Aggr  Agrof Agr '!AA25+'Model 1. B EFA Aggr'!AA25+'Model 2. EFA aggrega'!AA25+'Model 3. EFA aggrega'!AA25+'Model 4. EFA aggrega'!AA25+'Model 5. EFA aggrega'!AA25+'Model 6. EFA aggrega'!AA25+'Model 7. EFA aggrega'!AA25+'Model 9. EFA aggrega'!AA25+'Model 10 EFA aggrega'!AA25+'8.EFA Model HFV-preserved areas'!AA25+'EFA Model conserv areas'!AA25</f>
        <v>4898565.1038674572</v>
      </c>
      <c r="AB17">
        <f>+'Model 1.A EFA Aggr  Agrof Agr '!AB25+'Model 1. B EFA Aggr'!AB25+'Model 2. EFA aggrega'!AB25+'Model 3. EFA aggrega'!AB25+'Model 4. EFA aggrega'!AB25+'Model 5. EFA aggrega'!AB25+'Model 6. EFA aggrega'!AB25+'Model 7. EFA aggrega'!AB25+'Model 9. EFA aggrega'!AB25+'Model 10 EFA aggrega'!AB25+'8.EFA Model HFV-preserved areas'!AB25+'EFA Model conserv areas'!AB25</f>
        <v>8045453.2571358318</v>
      </c>
      <c r="AC17">
        <f>+'Model 1.A EFA Aggr  Agrof Agr '!AC25+'Model 1. B EFA Aggr'!AC25+'Model 2. EFA aggrega'!AC25+'Model 3. EFA aggrega'!AC25+'Model 4. EFA aggrega'!AC25+'Model 5. EFA aggrega'!AC25+'Model 6. EFA aggrega'!AC25+'Model 7. EFA aggrega'!AC25+'Model 9. EFA aggrega'!AC25+'Model 10 EFA aggrega'!AC25+'8.EFA Model HFV-preserved areas'!AC25+'EFA Model conserv areas'!AC25</f>
        <v>4894633.1572695328</v>
      </c>
      <c r="AD17">
        <f>+'Model 1.A EFA Aggr  Agrof Agr '!AD25+'Model 1. B EFA Aggr'!AD25+'Model 2. EFA aggrega'!AD25+'Model 3. EFA aggrega'!AD25+'Model 4. EFA aggrega'!AD25+'Model 5. EFA aggrega'!AD25+'Model 6. EFA aggrega'!AD25+'Model 7. EFA aggrega'!AD25+'Model 9. EFA aggrega'!AD25+'Model 10 EFA aggrega'!AD25+'8.EFA Model HFV-preserved areas'!AD25+'EFA Model conserv areas'!AD25</f>
        <v>9374422.1120430753</v>
      </c>
      <c r="AE17">
        <f>+'Model 1.A EFA Aggr  Agrof Agr '!AE25+'Model 1. B EFA Aggr'!AE25+'Model 2. EFA aggrega'!AE25+'Model 3. EFA aggrega'!AE25+'Model 4. EFA aggrega'!AE25+'Model 5. EFA aggrega'!AE25+'Model 6. EFA aggrega'!AE25+'Model 7. EFA aggrega'!AE25+'Model 9. EFA aggrega'!AE25+'Model 10 EFA aggrega'!AE25+'8.EFA Model HFV-preserved areas'!AE25+'EFA Model conserv areas'!AE25</f>
        <v>5014775.9699838944</v>
      </c>
      <c r="AF17" s="261"/>
      <c r="AG17" s="261"/>
      <c r="AH17" s="261"/>
      <c r="AI17" s="261"/>
    </row>
    <row r="18" spans="1:35">
      <c r="A18" s="255">
        <v>2030</v>
      </c>
      <c r="B18">
        <f>+'Model 1.A EFA Aggr  Agrof Agr '!B26+'Model 1. B EFA Aggr'!B26+'Model 2. EFA aggrega'!B26+'Model 3. EFA aggrega'!B26+'Model 4. EFA aggrega'!B26+'Model 5. EFA aggrega'!B26+'Model 6. EFA aggrega'!B26+'Model 7. EFA aggrega'!B26+'Model 9. EFA aggrega'!B26+'Model 10 EFA aggrega'!B26+'8.EFA Model HFV-preserved areas'!B26+'EFA Model conserv areas'!B26</f>
        <v>0</v>
      </c>
      <c r="C18">
        <f>+'Model 1.A EFA Aggr  Agrof Agr '!C26+'Model 1. B EFA Aggr'!C26+'Model 2. EFA aggrega'!C26+'Model 3. EFA aggrega'!C26+'Model 4. EFA aggrega'!C26+'Model 5. EFA aggrega'!C26+'Model 6. EFA aggrega'!C26+'Model 7. EFA aggrega'!C26+'Model 9. EFA aggrega'!C26+'Model 10 EFA aggrega'!C26+'8.EFA Model HFV-preserved areas'!C26+'EFA Model conserv areas'!C26</f>
        <v>0</v>
      </c>
      <c r="D18">
        <f>+'Model 1.A EFA Aggr  Agrof Agr '!D26+'Model 1. B EFA Aggr'!D26+'Model 2. EFA aggrega'!D26+'Model 3. EFA aggrega'!D26+'Model 4. EFA aggrega'!D26+'Model 5. EFA aggrega'!D26+'Model 6. EFA aggrega'!D26+'Model 7. EFA aggrega'!D26+'Model 9. EFA aggrega'!D26+'Model 10 EFA aggrega'!D26+'8.EFA Model HFV-preserved areas'!D26+'EFA Model conserv areas'!D26</f>
        <v>0</v>
      </c>
      <c r="E18">
        <f>+'Model 1.A EFA Aggr  Agrof Agr '!E26+'Model 1. B EFA Aggr'!E26+'Model 2. EFA aggrega'!E26+'Model 3. EFA aggrega'!E26+'Model 4. EFA aggrega'!E26+'Model 5. EFA aggrega'!E26+'Model 6. EFA aggrega'!E26+'Model 7. EFA aggrega'!E26+'Model 9. EFA aggrega'!E26+'Model 10 EFA aggrega'!E26+'8.EFA Model HFV-preserved areas'!E26+'EFA Model conserv areas'!E26</f>
        <v>0</v>
      </c>
      <c r="F18">
        <f>+'Model 1.A EFA Aggr  Agrof Agr '!F26+'Model 1. B EFA Aggr'!F26+'Model 2. EFA aggrega'!F26+'Model 3. EFA aggrega'!F26+'Model 4. EFA aggrega'!F26+'Model 5. EFA aggrega'!F26+'Model 6. EFA aggrega'!F26+'Model 7. EFA aggrega'!F26+'Model 9. EFA aggrega'!F26+'Model 10 EFA aggrega'!F26+'8.EFA Model HFV-preserved areas'!F26+'EFA Model conserv areas'!F26</f>
        <v>0</v>
      </c>
      <c r="G18">
        <f>+'Model 1.A EFA Aggr  Agrof Agr '!G26+'Model 1. B EFA Aggr'!G26+'Model 2. EFA aggrega'!G26+'Model 3. EFA aggrega'!G26+'Model 4. EFA aggrega'!G26+'Model 5. EFA aggrega'!G26+'Model 6. EFA aggrega'!G26+'Model 7. EFA aggrega'!G26+'Model 9. EFA aggrega'!G26+'Model 10 EFA aggrega'!G26+'8.EFA Model HFV-preserved areas'!G26+'EFA Model conserv areas'!G26</f>
        <v>4338988.2752100956</v>
      </c>
      <c r="H18">
        <f>+'Model 1.A EFA Aggr  Agrof Agr '!H26+'Model 1. B EFA Aggr'!H26+'Model 2. EFA aggrega'!H26+'Model 3. EFA aggrega'!H26+'Model 4. EFA aggrega'!H26+'Model 5. EFA aggrega'!H26+'Model 6. EFA aggrega'!H26+'Model 7. EFA aggrega'!H26+'Model 9. EFA aggrega'!H26+'Model 10 EFA aggrega'!H26+'8.EFA Model HFV-preserved areas'!H26+'EFA Model conserv areas'!H26</f>
        <v>1496422.795488839</v>
      </c>
      <c r="I18">
        <f>+'Model 1.A EFA Aggr  Agrof Agr '!I26+'Model 1. B EFA Aggr'!I26+'Model 2. EFA aggrega'!I26+'Model 3. EFA aggrega'!I26+'Model 4. EFA aggrega'!I26+'Model 5. EFA aggrega'!I26+'Model 6. EFA aggrega'!I26+'Model 7. EFA aggrega'!I26+'Model 9. EFA aggrega'!I26+'Model 10 EFA aggrega'!I26+'8.EFA Model HFV-preserved areas'!I26+'EFA Model conserv areas'!I26</f>
        <v>2307015.1726056361</v>
      </c>
      <c r="J18">
        <f>+'Model 1.A EFA Aggr  Agrof Agr '!J26+'Model 1. B EFA Aggr'!J26+'Model 2. EFA aggrega'!J26+'Model 3. EFA aggrega'!J26+'Model 4. EFA aggrega'!J26+'Model 5. EFA aggrega'!J26+'Model 6. EFA aggrega'!J26+'Model 7. EFA aggrega'!J26+'Model 9. EFA aggrega'!J26+'Model 10 EFA aggrega'!J26+'8.EFA Model HFV-preserved areas'!J26+'EFA Model conserv areas'!J26</f>
        <v>2445484.4558725404</v>
      </c>
      <c r="K18">
        <f>+'Model 1.A EFA Aggr  Agrof Agr '!K26+'Model 1. B EFA Aggr'!K26+'Model 2. EFA aggrega'!K26+'Model 3. EFA aggrega'!K26+'Model 4. EFA aggrega'!K26+'Model 5. EFA aggrega'!K26+'Model 6. EFA aggrega'!K26+'Model 7. EFA aggrega'!K26+'Model 9. EFA aggrega'!K26+'Model 10 EFA aggrega'!K26+'8.EFA Model HFV-preserved areas'!K26+'EFA Model conserv areas'!K26</f>
        <v>3986241.2661827723</v>
      </c>
      <c r="L18">
        <f>+'Model 1.A EFA Aggr  Agrof Agr '!L26+'Model 1. B EFA Aggr'!L26+'Model 2. EFA aggrega'!L26+'Model 3. EFA aggrega'!L26+'Model 4. EFA aggrega'!L26+'Model 5. EFA aggrega'!L26+'Model 6. EFA aggrega'!L26+'Model 7. EFA aggrega'!L26+'Model 9. EFA aggrega'!L26+'Model 10 EFA aggrega'!L26+'8.EFA Model HFV-preserved areas'!L26+'EFA Model conserv areas'!L26</f>
        <v>3570429.6037242883</v>
      </c>
      <c r="M18">
        <f>+'Model 1.A EFA Aggr  Agrof Agr '!M26+'Model 1. B EFA Aggr'!M26+'Model 2. EFA aggrega'!M26+'Model 3. EFA aggrega'!M26+'Model 4. EFA aggrega'!M26+'Model 5. EFA aggrega'!M26+'Model 6. EFA aggrega'!M26+'Model 7. EFA aggrega'!M26+'Model 9. EFA aggrega'!M26+'Model 10 EFA aggrega'!M26+'8.EFA Model HFV-preserved areas'!M26+'EFA Model conserv areas'!M26</f>
        <v>5901232.418540474</v>
      </c>
      <c r="N18">
        <f>+'Model 1.A EFA Aggr  Agrof Agr '!N26+'Model 1. B EFA Aggr'!N26+'Model 2. EFA aggrega'!N26+'Model 3. EFA aggrega'!N26+'Model 4. EFA aggrega'!N26+'Model 5. EFA aggrega'!N26+'Model 6. EFA aggrega'!N26+'Model 7. EFA aggrega'!N26+'Model 9. EFA aggrega'!N26+'Model 10 EFA aggrega'!N26+'8.EFA Model HFV-preserved areas'!N26+'EFA Model conserv areas'!N26</f>
        <v>4129183.2553638383</v>
      </c>
      <c r="O18">
        <f>+'Model 1.A EFA Aggr  Agrof Agr '!O26+'Model 1. B EFA Aggr'!O26+'Model 2. EFA aggrega'!O26+'Model 3. EFA aggrega'!O26+'Model 4. EFA aggrega'!O26+'Model 5. EFA aggrega'!O26+'Model 6. EFA aggrega'!O26+'Model 7. EFA aggrega'!O26+'Model 9. EFA aggrega'!O26+'Model 10 EFA aggrega'!O26+'8.EFA Model HFV-preserved areas'!O26+'EFA Model conserv areas'!O26</f>
        <v>6317770.9437829442</v>
      </c>
      <c r="P18">
        <f>+'Model 1.A EFA Aggr  Agrof Agr '!P26+'Model 1. B EFA Aggr'!P26+'Model 2. EFA aggrega'!P26+'Model 3. EFA aggrega'!P26+'Model 4. EFA aggrega'!P26+'Model 5. EFA aggrega'!P26+'Model 6. EFA aggrega'!P26+'Model 7. EFA aggrega'!P26+'Model 9. EFA aggrega'!P26+'Model 10 EFA aggrega'!P26+'8.EFA Model HFV-preserved areas'!P26+'EFA Model conserv areas'!P26</f>
        <v>6348069.0747975698</v>
      </c>
      <c r="Q18">
        <f>+'Model 1.A EFA Aggr  Agrof Agr '!Q26+'Model 1. B EFA Aggr'!Q26+'Model 2. EFA aggrega'!Q26+'Model 3. EFA aggrega'!Q26+'Model 4. EFA aggrega'!Q26+'Model 5. EFA aggrega'!Q26+'Model 6. EFA aggrega'!Q26+'Model 7. EFA aggrega'!Q26+'Model 9. EFA aggrega'!Q26+'Model 10 EFA aggrega'!Q26+'8.EFA Model HFV-preserved areas'!Q26+'EFA Model conserv areas'!Q26</f>
        <v>6963994.2629304081</v>
      </c>
      <c r="R18">
        <f>+'Model 1.A EFA Aggr  Agrof Agr '!R26+'Model 1. B EFA Aggr'!R26+'Model 2. EFA aggrega'!R26+'Model 3. EFA aggrega'!R26+'Model 4. EFA aggrega'!R26+'Model 5. EFA aggrega'!R26+'Model 6. EFA aggrega'!R26+'Model 7. EFA aggrega'!R26+'Model 9. EFA aggrega'!R26+'Model 10 EFA aggrega'!R26+'8.EFA Model HFV-preserved areas'!R26+'EFA Model conserv areas'!R26</f>
        <v>4327212.982734466</v>
      </c>
      <c r="S18">
        <f>+'Model 1.A EFA Aggr  Agrof Agr '!S26+'Model 1. B EFA Aggr'!S26+'Model 2. EFA aggrega'!S26+'Model 3. EFA aggrega'!S26+'Model 4. EFA aggrega'!S26+'Model 5. EFA aggrega'!S26+'Model 6. EFA aggrega'!S26+'Model 7. EFA aggrega'!S26+'Model 9. EFA aggrega'!S26+'Model 10 EFA aggrega'!S26+'8.EFA Model HFV-preserved areas'!S26+'EFA Model conserv areas'!S26</f>
        <v>6684248.2369663864</v>
      </c>
      <c r="T18">
        <f>+'Model 1.A EFA Aggr  Agrof Agr '!T26+'Model 1. B EFA Aggr'!T26+'Model 2. EFA aggrega'!T26+'Model 3. EFA aggrega'!T26+'Model 4. EFA aggrega'!T26+'Model 5. EFA aggrega'!T26+'Model 6. EFA aggrega'!T26+'Model 7. EFA aggrega'!T26+'Model 9. EFA aggrega'!T26+'Model 10 EFA aggrega'!T26+'8.EFA Model HFV-preserved areas'!T26+'EFA Model conserv areas'!T26</f>
        <v>4966348.4282793496</v>
      </c>
      <c r="U18">
        <f>+'Model 1.A EFA Aggr  Agrof Agr '!U26+'Model 1. B EFA Aggr'!U26+'Model 2. EFA aggrega'!U26+'Model 3. EFA aggrega'!U26+'Model 4. EFA aggrega'!U26+'Model 5. EFA aggrega'!U26+'Model 6. EFA aggrega'!U26+'Model 7. EFA aggrega'!U26+'Model 9. EFA aggrega'!U26+'Model 10 EFA aggrega'!U26+'8.EFA Model HFV-preserved areas'!U26+'EFA Model conserv areas'!U26</f>
        <v>8957814.6745139472</v>
      </c>
      <c r="V18">
        <f>+'Model 1.A EFA Aggr  Agrof Agr '!V26+'Model 1. B EFA Aggr'!V26+'Model 2. EFA aggrega'!V26+'Model 3. EFA aggrega'!V26+'Model 4. EFA aggrega'!V26+'Model 5. EFA aggrega'!V26+'Model 6. EFA aggrega'!V26+'Model 7. EFA aggrega'!V26+'Model 9. EFA aggrega'!V26+'Model 10 EFA aggrega'!V26+'8.EFA Model HFV-preserved areas'!V26+'EFA Model conserv areas'!V26</f>
        <v>4374989.788900963</v>
      </c>
      <c r="W18">
        <f>+'Model 1.A EFA Aggr  Agrof Agr '!W26+'Model 1. B EFA Aggr'!W26+'Model 2. EFA aggrega'!W26+'Model 3. EFA aggrega'!W26+'Model 4. EFA aggrega'!W26+'Model 5. EFA aggrega'!W26+'Model 6. EFA aggrega'!W26+'Model 7. EFA aggrega'!W26+'Model 9. EFA aggrega'!W26+'Model 10 EFA aggrega'!W26+'8.EFA Model HFV-preserved areas'!W26+'EFA Model conserv areas'!W26</f>
        <v>6846246.3377593812</v>
      </c>
      <c r="X18">
        <f>+'Model 1.A EFA Aggr  Agrof Agr '!X26+'Model 1. B EFA Aggr'!X26+'Model 2. EFA aggrega'!X26+'Model 3. EFA aggrega'!X26+'Model 4. EFA aggrega'!X26+'Model 5. EFA aggrega'!X26+'Model 6. EFA aggrega'!X26+'Model 7. EFA aggrega'!X26+'Model 9. EFA aggrega'!X26+'Model 10 EFA aggrega'!X26+'8.EFA Model HFV-preserved areas'!X26+'EFA Model conserv areas'!X26</f>
        <v>4766149.6500612702</v>
      </c>
      <c r="Y18">
        <f>+'Model 1.A EFA Aggr  Agrof Agr '!Y26+'Model 1. B EFA Aggr'!Y26+'Model 2. EFA aggrega'!Y26+'Model 3. EFA aggrega'!Y26+'Model 4. EFA aggrega'!Y26+'Model 5. EFA aggrega'!Y26+'Model 6. EFA aggrega'!Y26+'Model 7. EFA aggrega'!Y26+'Model 9. EFA aggrega'!Y26+'Model 10 EFA aggrega'!Y26+'8.EFA Model HFV-preserved areas'!Y26+'EFA Model conserv areas'!Y26</f>
        <v>7012701.7611271953</v>
      </c>
      <c r="Z18">
        <f>+'Model 1.A EFA Aggr  Agrof Agr '!Z26+'Model 1. B EFA Aggr'!Z26+'Model 2. EFA aggrega'!Z26+'Model 3. EFA aggrega'!Z26+'Model 4. EFA aggrega'!Z26+'Model 5. EFA aggrega'!Z26+'Model 6. EFA aggrega'!Z26+'Model 7. EFA aggrega'!Z26+'Model 9. EFA aggrega'!Z26+'Model 10 EFA aggrega'!Z26+'8.EFA Model HFV-preserved areas'!Z26+'EFA Model conserv areas'!Z26</f>
        <v>8355736.2897181688</v>
      </c>
      <c r="AA18">
        <f>+'Model 1.A EFA Aggr  Agrof Agr '!AA26+'Model 1. B EFA Aggr'!AA26+'Model 2. EFA aggrega'!AA26+'Model 3. EFA aggrega'!AA26+'Model 4. EFA aggrega'!AA26+'Model 5. EFA aggrega'!AA26+'Model 6. EFA aggrega'!AA26+'Model 7. EFA aggrega'!AA26+'Model 9. EFA aggrega'!AA26+'Model 10 EFA aggrega'!AA26+'8.EFA Model HFV-preserved areas'!AA26+'EFA Model conserv areas'!AA26</f>
        <v>7295370.621566508</v>
      </c>
      <c r="AB18">
        <f>+'Model 1.A EFA Aggr  Agrof Agr '!AB26+'Model 1. B EFA Aggr'!AB26+'Model 2. EFA aggrega'!AB26+'Model 3. EFA aggrega'!AB26+'Model 4. EFA aggrega'!AB26+'Model 5. EFA aggrega'!AB26+'Model 6. EFA aggrega'!AB26+'Model 7. EFA aggrega'!AB26+'Model 9. EFA aggrega'!AB26+'Model 10 EFA aggrega'!AB26+'8.EFA Model HFV-preserved areas'!AB26+'EFA Model conserv areas'!AB26</f>
        <v>4657127.9241329208</v>
      </c>
      <c r="AC18">
        <f>+'Model 1.A EFA Aggr  Agrof Agr '!AC26+'Model 1. B EFA Aggr'!AC26+'Model 2. EFA aggrega'!AC26+'Model 3. EFA aggrega'!AC26+'Model 4. EFA aggrega'!AC26+'Model 5. EFA aggrega'!AC26+'Model 6. EFA aggrega'!AC26+'Model 7. EFA aggrega'!AC26+'Model 9. EFA aggrega'!AC26+'Model 10 EFA aggrega'!AC26+'8.EFA Model HFV-preserved areas'!AC26+'EFA Model conserv areas'!AC26</f>
        <v>7648914.3721967889</v>
      </c>
      <c r="AD18">
        <f>+'Model 1.A EFA Aggr  Agrof Agr '!AD26+'Model 1. B EFA Aggr'!AD26+'Model 2. EFA aggrega'!AD26+'Model 3. EFA aggrega'!AD26+'Model 4. EFA aggrega'!AD26+'Model 5. EFA aggrega'!AD26+'Model 6. EFA aggrega'!AD26+'Model 7. EFA aggrega'!AD26+'Model 9. EFA aggrega'!AD26+'Model 10 EFA aggrega'!AD26+'8.EFA Model HFV-preserved areas'!AD26+'EFA Model conserv areas'!AD26</f>
        <v>4653389.7726724166</v>
      </c>
      <c r="AE18">
        <f>+'Model 1.A EFA Aggr  Agrof Agr '!AE26+'Model 1. B EFA Aggr'!AE26+'Model 2. EFA aggrega'!AE26+'Model 3. EFA aggrega'!AE26+'Model 4. EFA aggrega'!AE26+'Model 5. EFA aggrega'!AE26+'Model 6. EFA aggrega'!AE26+'Model 7. EFA aggrega'!AE26+'Model 9. EFA aggrega'!AE26+'Model 10 EFA aggrega'!AE26+'8.EFA Model HFV-preserved areas'!AE26+'EFA Model conserv areas'!AE26</f>
        <v>8912381.9046799373</v>
      </c>
      <c r="AF18" s="261"/>
      <c r="AG18" s="261"/>
      <c r="AH18" s="261"/>
      <c r="AI18" s="261"/>
    </row>
    <row r="19" spans="1:35">
      <c r="A19" s="255">
        <v>2031</v>
      </c>
      <c r="B19">
        <f>+'Model 1.A EFA Aggr  Agrof Agr '!B27+'Model 1. B EFA Aggr'!B27+'Model 2. EFA aggrega'!B27+'Model 3. EFA aggrega'!B27+'Model 4. EFA aggrega'!B27+'Model 5. EFA aggrega'!B27+'Model 6. EFA aggrega'!B27+'Model 7. EFA aggrega'!B27+'Model 9. EFA aggrega'!B27+'Model 10 EFA aggrega'!B27+'8.EFA Model HFV-preserved areas'!B27+'EFA Model conserv areas'!B27</f>
        <v>0</v>
      </c>
      <c r="C19">
        <f>+'Model 1.A EFA Aggr  Agrof Agr '!C27+'Model 1. B EFA Aggr'!C27+'Model 2. EFA aggrega'!C27+'Model 3. EFA aggrega'!C27+'Model 4. EFA aggrega'!C27+'Model 5. EFA aggrega'!C27+'Model 6. EFA aggrega'!C27+'Model 7. EFA aggrega'!C27+'Model 9. EFA aggrega'!C27+'Model 10 EFA aggrega'!C27+'8.EFA Model HFV-preserved areas'!C27+'EFA Model conserv areas'!C27</f>
        <v>0</v>
      </c>
      <c r="D19">
        <f>+'Model 1.A EFA Aggr  Agrof Agr '!D27+'Model 1. B EFA Aggr'!D27+'Model 2. EFA aggrega'!D27+'Model 3. EFA aggrega'!D27+'Model 4. EFA aggrega'!D27+'Model 5. EFA aggrega'!D27+'Model 6. EFA aggrega'!D27+'Model 7. EFA aggrega'!D27+'Model 9. EFA aggrega'!D27+'Model 10 EFA aggrega'!D27+'8.EFA Model HFV-preserved areas'!D27+'EFA Model conserv areas'!D27</f>
        <v>0</v>
      </c>
      <c r="E19">
        <f>+'Model 1.A EFA Aggr  Agrof Agr '!E27+'Model 1. B EFA Aggr'!E27+'Model 2. EFA aggrega'!E27+'Model 3. EFA aggrega'!E27+'Model 4. EFA aggrega'!E27+'Model 5. EFA aggrega'!E27+'Model 6. EFA aggrega'!E27+'Model 7. EFA aggrega'!E27+'Model 9. EFA aggrega'!E27+'Model 10 EFA aggrega'!E27+'8.EFA Model HFV-preserved areas'!E27+'EFA Model conserv areas'!E27</f>
        <v>0</v>
      </c>
      <c r="F19">
        <f>+'Model 1.A EFA Aggr  Agrof Agr '!F27+'Model 1. B EFA Aggr'!F27+'Model 2. EFA aggrega'!F27+'Model 3. EFA aggrega'!F27+'Model 4. EFA aggrega'!F27+'Model 5. EFA aggrega'!F27+'Model 6. EFA aggrega'!F27+'Model 7. EFA aggrega'!F27+'Model 9. EFA aggrega'!F27+'Model 10 EFA aggrega'!F27+'8.EFA Model HFV-preserved areas'!F27+'EFA Model conserv areas'!F27</f>
        <v>0</v>
      </c>
      <c r="G19">
        <f>+'Model 1.A EFA Aggr  Agrof Agr '!G27+'Model 1. B EFA Aggr'!G27+'Model 2. EFA aggrega'!G27+'Model 3. EFA aggrega'!G27+'Model 4. EFA aggrega'!G27+'Model 5. EFA aggrega'!G27+'Model 6. EFA aggrega'!G27+'Model 7. EFA aggrega'!G27+'Model 9. EFA aggrega'!G27+'Model 10 EFA aggrega'!G27+'8.EFA Model HFV-preserved areas'!G27+'EFA Model conserv areas'!G27</f>
        <v>0</v>
      </c>
      <c r="H19">
        <f>+'Model 1.A EFA Aggr  Agrof Agr '!H27+'Model 1. B EFA Aggr'!H27+'Model 2. EFA aggrega'!H27+'Model 3. EFA aggrega'!H27+'Model 4. EFA aggrega'!H27+'Model 5. EFA aggrega'!H27+'Model 6. EFA aggrega'!H27+'Model 7. EFA aggrega'!H27+'Model 9. EFA aggrega'!H27+'Model 10 EFA aggrega'!H27+'8.EFA Model HFV-preserved areas'!H27+'EFA Model conserv areas'!H27</f>
        <v>377804.08532791887</v>
      </c>
      <c r="I19">
        <f>+'Model 1.A EFA Aggr  Agrof Agr '!I27+'Model 1. B EFA Aggr'!I27+'Model 2. EFA aggrega'!I27+'Model 3. EFA aggrega'!I27+'Model 4. EFA aggrega'!I27+'Model 5. EFA aggrega'!I27+'Model 6. EFA aggrega'!I27+'Model 7. EFA aggrega'!I27+'Model 9. EFA aggrega'!I27+'Model 10 EFA aggrega'!I27+'8.EFA Model HFV-preserved areas'!I27+'EFA Model conserv areas'!I27</f>
        <v>130296.42157448179</v>
      </c>
      <c r="J19">
        <f>+'Model 1.A EFA Aggr  Agrof Agr '!J27+'Model 1. B EFA Aggr'!J27+'Model 2. EFA aggrega'!J27+'Model 3. EFA aggrega'!J27+'Model 4. EFA aggrega'!J27+'Model 5. EFA aggrega'!J27+'Model 6. EFA aggrega'!J27+'Model 7. EFA aggrega'!J27+'Model 9. EFA aggrega'!J27+'Model 10 EFA aggrega'!J27+'8.EFA Model HFV-preserved areas'!J27+'EFA Model conserv areas'!J27</f>
        <v>200876.26465911578</v>
      </c>
      <c r="K19">
        <f>+'Model 1.A EFA Aggr  Agrof Agr '!K27+'Model 1. B EFA Aggr'!K27+'Model 2. EFA aggrega'!K27+'Model 3. EFA aggrega'!K27+'Model 4. EFA aggrega'!K27+'Model 5. EFA aggrega'!K27+'Model 6. EFA aggrega'!K27+'Model 7. EFA aggrega'!K27+'Model 9. EFA aggrega'!K27+'Model 10 EFA aggrega'!K27+'8.EFA Model HFV-preserved areas'!K27+'EFA Model conserv areas'!K27</f>
        <v>212933.05246136728</v>
      </c>
      <c r="L19">
        <f>+'Model 1.A EFA Aggr  Agrof Agr '!L27+'Model 1. B EFA Aggr'!L27+'Model 2. EFA aggrega'!L27+'Model 3. EFA aggrega'!L27+'Model 4. EFA aggrega'!L27+'Model 5. EFA aggrega'!L27+'Model 6. EFA aggrega'!L27+'Model 7. EFA aggrega'!L27+'Model 9. EFA aggrega'!L27+'Model 10 EFA aggrega'!L27+'8.EFA Model HFV-preserved areas'!L27+'EFA Model conserv areas'!L27</f>
        <v>347089.72229100228</v>
      </c>
      <c r="M19">
        <f>+'Model 1.A EFA Aggr  Agrof Agr '!M27+'Model 1. B EFA Aggr'!M27+'Model 2. EFA aggrega'!M27+'Model 3. EFA aggrega'!M27+'Model 4. EFA aggrega'!M27+'Model 5. EFA aggrega'!M27+'Model 6. EFA aggrega'!M27+'Model 7. EFA aggrega'!M27+'Model 9. EFA aggrega'!M27+'Model 10 EFA aggrega'!M27+'8.EFA Model HFV-preserved areas'!M27+'EFA Model conserv areas'!M27</f>
        <v>310884.19813659514</v>
      </c>
      <c r="N19">
        <f>+'Model 1.A EFA Aggr  Agrof Agr '!N27+'Model 1. B EFA Aggr'!N27+'Model 2. EFA aggrega'!N27+'Model 3. EFA aggrega'!N27+'Model 4. EFA aggrega'!N27+'Model 5. EFA aggrega'!N27+'Model 6. EFA aggrega'!N27+'Model 7. EFA aggrega'!N27+'Model 9. EFA aggrega'!N27+'Model 10 EFA aggrega'!N27+'8.EFA Model HFV-preserved areas'!N27+'EFA Model conserv areas'!N27</f>
        <v>513831.69872386713</v>
      </c>
      <c r="O19">
        <f>+'Model 1.A EFA Aggr  Agrof Agr '!O27+'Model 1. B EFA Aggr'!O27+'Model 2. EFA aggrega'!O27+'Model 3. EFA aggrega'!O27+'Model 4. EFA aggrega'!O27+'Model 5. EFA aggrega'!O27+'Model 6. EFA aggrega'!O27+'Model 7. EFA aggrega'!O27+'Model 9. EFA aggrega'!O27+'Model 10 EFA aggrega'!O27+'8.EFA Model HFV-preserved areas'!O27+'EFA Model conserv areas'!O27</f>
        <v>359535.95723154058</v>
      </c>
      <c r="P19">
        <f>+'Model 1.A EFA Aggr  Agrof Agr '!P27+'Model 1. B EFA Aggr'!P27+'Model 2. EFA aggrega'!P27+'Model 3. EFA aggrega'!P27+'Model 4. EFA aggrega'!P27+'Model 5. EFA aggrega'!P27+'Model 6. EFA aggrega'!P27+'Model 7. EFA aggrega'!P27+'Model 9. EFA aggrega'!P27+'Model 10 EFA aggrega'!P27+'8.EFA Model HFV-preserved areas'!P27+'EFA Model conserv areas'!P27</f>
        <v>550100.51222404919</v>
      </c>
      <c r="Q19">
        <f>+'Model 1.A EFA Aggr  Agrof Agr '!Q27+'Model 1. B EFA Aggr'!Q27+'Model 2. EFA aggrega'!Q27+'Model 3. EFA aggrega'!Q27+'Model 4. EFA aggrega'!Q27+'Model 5. EFA aggrega'!Q27+'Model 6. EFA aggrega'!Q27+'Model 7. EFA aggrega'!Q27+'Model 9. EFA aggrega'!Q27+'Model 10 EFA aggrega'!Q27+'8.EFA Model HFV-preserved areas'!Q27+'EFA Model conserv areas'!Q27</f>
        <v>552738.6289805579</v>
      </c>
      <c r="R19">
        <f>+'Model 1.A EFA Aggr  Agrof Agr '!R27+'Model 1. B EFA Aggr'!R27+'Model 2. EFA aggrega'!R27+'Model 3. EFA aggrega'!R27+'Model 4. EFA aggrega'!R27+'Model 5. EFA aggrega'!R27+'Model 6. EFA aggrega'!R27+'Model 7. EFA aggrega'!R27+'Model 9. EFA aggrega'!R27+'Model 10 EFA aggrega'!R27+'8.EFA Model HFV-preserved areas'!R27+'EFA Model conserv areas'!R27</f>
        <v>606368.42412483867</v>
      </c>
      <c r="S19">
        <f>+'Model 1.A EFA Aggr  Agrof Agr '!S27+'Model 1. B EFA Aggr'!S27+'Model 2. EFA aggrega'!S27+'Model 3. EFA aggrega'!S27+'Model 4. EFA aggrega'!S27+'Model 5. EFA aggrega'!S27+'Model 6. EFA aggrega'!S27+'Model 7. EFA aggrega'!S27+'Model 9. EFA aggrega'!S27+'Model 10 EFA aggrega'!S27+'8.EFA Model HFV-preserved areas'!S27+'EFA Model conserv areas'!S27</f>
        <v>376778.78788043751</v>
      </c>
      <c r="T19">
        <f>+'Model 1.A EFA Aggr  Agrof Agr '!T27+'Model 1. B EFA Aggr'!T27+'Model 2. EFA aggrega'!T27+'Model 3. EFA aggrega'!T27+'Model 4. EFA aggrega'!T27+'Model 5. EFA aggrega'!T27+'Model 6. EFA aggrega'!T27+'Model 7. EFA aggrega'!T27+'Model 9. EFA aggrega'!T27+'Model 10 EFA aggrega'!T27+'8.EFA Model HFV-preserved areas'!T27+'EFA Model conserv areas'!T27</f>
        <v>582010.39760808332</v>
      </c>
      <c r="U19">
        <f>+'Model 1.A EFA Aggr  Agrof Agr '!U27+'Model 1. B EFA Aggr'!U27+'Model 2. EFA aggrega'!U27+'Model 3. EFA aggrega'!U27+'Model 4. EFA aggrega'!U27+'Model 5. EFA aggrega'!U27+'Model 6. EFA aggrega'!U27+'Model 7. EFA aggrega'!U27+'Model 9. EFA aggrega'!U27+'Model 10 EFA aggrega'!U27+'8.EFA Model HFV-preserved areas'!U27+'EFA Model conserv areas'!U27</f>
        <v>432429.54494385567</v>
      </c>
      <c r="V19">
        <f>+'Model 1.A EFA Aggr  Agrof Agr '!V27+'Model 1. B EFA Aggr'!V27+'Model 2. EFA aggrega'!V27+'Model 3. EFA aggrega'!V27+'Model 4. EFA aggrega'!V27+'Model 5. EFA aggrega'!V27+'Model 6. EFA aggrega'!V27+'Model 7. EFA aggrega'!V27+'Model 9. EFA aggrega'!V27+'Model 10 EFA aggrega'!V27+'8.EFA Model HFV-preserved areas'!V27+'EFA Model conserv areas'!V27</f>
        <v>779974.21633453981</v>
      </c>
      <c r="W19">
        <f>+'Model 1.A EFA Aggr  Agrof Agr '!W27+'Model 1. B EFA Aggr'!W27+'Model 2. EFA aggrega'!W27+'Model 3. EFA aggrega'!W27+'Model 4. EFA aggrega'!W27+'Model 5. EFA aggrega'!W27+'Model 6. EFA aggrega'!W27+'Model 7. EFA aggrega'!W27+'Model 9. EFA aggrega'!W27+'Model 10 EFA aggrega'!W27+'8.EFA Model HFV-preserved areas'!W27+'EFA Model conserv areas'!W27</f>
        <v>380938.80662415002</v>
      </c>
      <c r="X19">
        <f>+'Model 1.A EFA Aggr  Agrof Agr '!X27+'Model 1. B EFA Aggr'!X27+'Model 2. EFA aggrega'!X27+'Model 3. EFA aggrega'!X27+'Model 4. EFA aggrega'!X27+'Model 5. EFA aggrega'!X27+'Model 6. EFA aggrega'!X27+'Model 7. EFA aggrega'!X27+'Model 9. EFA aggrega'!X27+'Model 10 EFA aggrega'!X27+'8.EFA Model HFV-preserved areas'!X27+'EFA Model conserv areas'!X27</f>
        <v>596115.88497356698</v>
      </c>
      <c r="Y19">
        <f>+'Model 1.A EFA Aggr  Agrof Agr '!Y27+'Model 1. B EFA Aggr'!Y27+'Model 2. EFA aggrega'!Y27+'Model 3. EFA aggrega'!Y27+'Model 4. EFA aggrega'!Y27+'Model 5. EFA aggrega'!Y27+'Model 6. EFA aggrega'!Y27+'Model 7. EFA aggrega'!Y27+'Model 9. EFA aggrega'!Y27+'Model 10 EFA aggrega'!Y27+'8.EFA Model HFV-preserved areas'!Y27+'EFA Model conserv areas'!Y27</f>
        <v>414997.85085042415</v>
      </c>
      <c r="Z19">
        <f>+'Model 1.A EFA Aggr  Agrof Agr '!Z27+'Model 1. B EFA Aggr'!Z27+'Model 2. EFA aggrega'!Z27+'Model 3. EFA aggrega'!Z27+'Model 4. EFA aggrega'!Z27+'Model 5. EFA aggrega'!Z27+'Model 6. EFA aggrega'!Z27+'Model 7. EFA aggrega'!Z27+'Model 9. EFA aggrega'!Z27+'Model 10 EFA aggrega'!Z27+'8.EFA Model HFV-preserved areas'!Z27+'EFA Model conserv areas'!Z27</f>
        <v>610609.48002028395</v>
      </c>
      <c r="AA19">
        <f>+'Model 1.A EFA Aggr  Agrof Agr '!AA27+'Model 1. B EFA Aggr'!AA27+'Model 2. EFA aggrega'!AA27+'Model 3. EFA aggrega'!AA27+'Model 4. EFA aggrega'!AA27+'Model 5. EFA aggrega'!AA27+'Model 6. EFA aggrega'!AA27+'Model 7. EFA aggrega'!AA27+'Model 9. EFA aggrega'!AA27+'Model 10 EFA aggrega'!AA27+'8.EFA Model HFV-preserved areas'!AA27+'EFA Model conserv areas'!AA27</f>
        <v>727550.08908739581</v>
      </c>
      <c r="AB19">
        <f>+'Model 1.A EFA Aggr  Agrof Agr '!AB27+'Model 1. B EFA Aggr'!AB27+'Model 2. EFA aggrega'!AB27+'Model 3. EFA aggrega'!AB27+'Model 4. EFA aggrega'!AB27+'Model 5. EFA aggrega'!AB27+'Model 6. EFA aggrega'!AB27+'Model 7. EFA aggrega'!AB27+'Model 9. EFA aggrega'!AB27+'Model 10 EFA aggrega'!AB27+'8.EFA Model HFV-preserved areas'!AB27+'EFA Model conserv areas'!AB27</f>
        <v>635222.00337719242</v>
      </c>
      <c r="AC19">
        <f>+'Model 1.A EFA Aggr  Agrof Agr '!AC27+'Model 1. B EFA Aggr'!AC27+'Model 2. EFA aggrega'!AC27+'Model 3. EFA aggrega'!AC27+'Model 4. EFA aggrega'!AC27+'Model 5. EFA aggrega'!AC27+'Model 6. EFA aggrega'!AC27+'Model 7. EFA aggrega'!AC27+'Model 9. EFA aggrega'!AC27+'Model 10 EFA aggrega'!AC27+'8.EFA Model HFV-preserved areas'!AC27+'EFA Model conserv areas'!AC27</f>
        <v>405505.11871271482</v>
      </c>
      <c r="AD19">
        <f>+'Model 1.A EFA Aggr  Agrof Agr '!AD27+'Model 1. B EFA Aggr'!AD27+'Model 2. EFA aggrega'!AD27+'Model 3. EFA aggrega'!AD27+'Model 4. EFA aggrega'!AD27+'Model 5. EFA aggrega'!AD27+'Model 6. EFA aggrega'!AD27+'Model 7. EFA aggrega'!AD27+'Model 9. EFA aggrega'!AD27+'Model 10 EFA aggrega'!AD27+'8.EFA Model HFV-preserved areas'!AD27+'EFA Model conserv areas'!AD27</f>
        <v>666005.74024354911</v>
      </c>
      <c r="AE19">
        <f>+'Model 1.A EFA Aggr  Agrof Agr '!AE27+'Model 1. B EFA Aggr'!AE27+'Model 2. EFA aggrega'!AE27+'Model 3. EFA aggrega'!AE27+'Model 4. EFA aggrega'!AE27+'Model 5. EFA aggrega'!AE27+'Model 6. EFA aggrega'!AE27+'Model 7. EFA aggrega'!AE27+'Model 9. EFA aggrega'!AE27+'Model 10 EFA aggrega'!AE27+'8.EFA Model HFV-preserved areas'!AE27+'EFA Model conserv areas'!AE27</f>
        <v>405179.63064872957</v>
      </c>
      <c r="AF19" s="261"/>
      <c r="AG19" s="261"/>
      <c r="AH19" s="261"/>
      <c r="AI19" s="261"/>
    </row>
    <row r="20" spans="1:35">
      <c r="A20" s="259" t="s">
        <v>178</v>
      </c>
      <c r="B20" s="259">
        <f>SUM(B21:B27)</f>
        <v>1494729.1715650545</v>
      </c>
      <c r="C20" s="259">
        <f t="shared" ref="C20:U20" si="3">SUM(C21:C27)</f>
        <v>4063743.9277078938</v>
      </c>
      <c r="D20" s="259">
        <f t="shared" si="3"/>
        <v>9892076.3374245223</v>
      </c>
      <c r="E20" s="259">
        <f t="shared" si="3"/>
        <v>10116151.866760075</v>
      </c>
      <c r="F20" s="259">
        <f t="shared" si="3"/>
        <v>8783927.7122929767</v>
      </c>
      <c r="G20" s="259">
        <f t="shared" si="3"/>
        <v>8350991.3954573199</v>
      </c>
      <c r="H20" s="259">
        <f t="shared" si="3"/>
        <v>727136.94198431657</v>
      </c>
      <c r="I20" s="259">
        <f t="shared" si="3"/>
        <v>0</v>
      </c>
      <c r="J20" s="259">
        <f t="shared" si="3"/>
        <v>0</v>
      </c>
      <c r="K20" s="259">
        <f t="shared" si="3"/>
        <v>0</v>
      </c>
      <c r="L20" s="259">
        <f t="shared" si="3"/>
        <v>0</v>
      </c>
      <c r="M20" s="259">
        <f t="shared" si="3"/>
        <v>0</v>
      </c>
      <c r="N20" s="259">
        <f t="shared" si="3"/>
        <v>0</v>
      </c>
      <c r="O20" s="259">
        <f t="shared" si="3"/>
        <v>0</v>
      </c>
      <c r="P20" s="259">
        <f t="shared" si="3"/>
        <v>0</v>
      </c>
      <c r="Q20" s="259">
        <f t="shared" si="3"/>
        <v>0</v>
      </c>
      <c r="R20" s="259">
        <f t="shared" si="3"/>
        <v>0</v>
      </c>
      <c r="S20" s="259">
        <f t="shared" si="3"/>
        <v>0</v>
      </c>
      <c r="T20" s="259">
        <f t="shared" si="3"/>
        <v>0</v>
      </c>
      <c r="U20" s="259">
        <f t="shared" si="3"/>
        <v>0</v>
      </c>
      <c r="V20" s="259">
        <f t="shared" ref="V20:AE20" si="4">SUM(V21:V27)</f>
        <v>0</v>
      </c>
      <c r="W20" s="259">
        <f t="shared" si="4"/>
        <v>0</v>
      </c>
      <c r="X20" s="259">
        <f t="shared" si="4"/>
        <v>0</v>
      </c>
      <c r="Y20" s="259">
        <f t="shared" si="4"/>
        <v>0</v>
      </c>
      <c r="Z20" s="259">
        <f t="shared" si="4"/>
        <v>0</v>
      </c>
      <c r="AA20" s="259">
        <f t="shared" si="4"/>
        <v>0</v>
      </c>
      <c r="AB20" s="259">
        <f t="shared" si="4"/>
        <v>0</v>
      </c>
      <c r="AC20" s="259">
        <f t="shared" si="4"/>
        <v>0</v>
      </c>
      <c r="AD20" s="259">
        <f t="shared" si="4"/>
        <v>0</v>
      </c>
      <c r="AE20" s="259">
        <f t="shared" si="4"/>
        <v>0</v>
      </c>
      <c r="AF20" s="261">
        <f>+NPV('A. Investment parameters'!$C$12, B20:AE20)</f>
        <v>31589030.473125458</v>
      </c>
      <c r="AG20" s="261">
        <f>+NPV('A. Investment parameters'!$C$12, B20:Z20)</f>
        <v>31589030.473125458</v>
      </c>
      <c r="AH20" s="261">
        <f>+NPV('A. Investment parameters'!$C$12, B20:U20)</f>
        <v>31589030.473125458</v>
      </c>
      <c r="AI20" s="261">
        <f>+NPV('A. Investment parameters'!$C$12, B20:K20)</f>
        <v>31589030.473125458</v>
      </c>
    </row>
    <row r="21" spans="1:35">
      <c r="A21" s="255">
        <v>2025</v>
      </c>
      <c r="B21">
        <f>+'Model 1.A EFA Aggr  Agrof Agr '!B29+'Model 1. B EFA Aggr'!B29+'Model 2. EFA aggrega'!B29+'Model 3. EFA aggrega'!B29+'Model 4. EFA aggrega'!B29+'Model 5. EFA aggrega'!B29+'Model 6. EFA aggrega'!B29+'Model 7. EFA aggrega'!B29+'Model 9. EFA aggrega'!B29+'Model 10 EFA aggrega'!B29+'8.EFA Model HFV-preserved areas'!B29+'EFA Model conserv areas'!B29</f>
        <v>1494729.1715650545</v>
      </c>
      <c r="C21">
        <f>+'Model 1.A EFA Aggr  Agrof Agr '!C29+'Model 1. B EFA Aggr'!C29+'Model 2. EFA aggrega'!C29+'Model 3. EFA aggrega'!C29+'Model 4. EFA aggrega'!C29+'Model 5. EFA aggrega'!C29+'Model 6. EFA aggrega'!C29+'Model 7. EFA aggrega'!C29+'Model 9. EFA aggrega'!C29+'Model 10 EFA aggrega'!C29+'8.EFA Model HFV-preserved areas'!C29+'EFA Model conserv areas'!C29</f>
        <v>0</v>
      </c>
      <c r="D21">
        <f>+'Model 1.A EFA Aggr  Agrof Agr '!D29+'Model 1. B EFA Aggr'!D29+'Model 2. EFA aggrega'!D29+'Model 3. EFA aggrega'!D29+'Model 4. EFA aggrega'!D29+'Model 5. EFA aggrega'!D29+'Model 6. EFA aggrega'!D29+'Model 7. EFA aggrega'!D29+'Model 9. EFA aggrega'!D29+'Model 10 EFA aggrega'!D29+'8.EFA Model HFV-preserved areas'!D29+'EFA Model conserv areas'!D29</f>
        <v>0</v>
      </c>
      <c r="E21">
        <f>+'Model 1.A EFA Aggr  Agrof Agr '!E29+'Model 1. B EFA Aggr'!E29+'Model 2. EFA aggrega'!E29+'Model 3. EFA aggrega'!E29+'Model 4. EFA aggrega'!E29+'Model 5. EFA aggrega'!E29+'Model 6. EFA aggrega'!E29+'Model 7. EFA aggrega'!E29+'Model 9. EFA aggrega'!E29+'Model 10 EFA aggrega'!E29+'8.EFA Model HFV-preserved areas'!E29+'EFA Model conserv areas'!E29</f>
        <v>0</v>
      </c>
      <c r="F21">
        <f>+'Model 1.A EFA Aggr  Agrof Agr '!F29+'Model 1. B EFA Aggr'!F29+'Model 2. EFA aggrega'!F29+'Model 3. EFA aggrega'!F29+'Model 4. EFA aggrega'!F29+'Model 5. EFA aggrega'!F29+'Model 6. EFA aggrega'!F29+'Model 7. EFA aggrega'!F29+'Model 9. EFA aggrega'!F29+'Model 10 EFA aggrega'!F29+'8.EFA Model HFV-preserved areas'!F29+'EFA Model conserv areas'!F29</f>
        <v>0</v>
      </c>
      <c r="G21">
        <f>+'Model 1.A EFA Aggr  Agrof Agr '!G29+'Model 1. B EFA Aggr'!G29+'Model 2. EFA aggrega'!G29+'Model 3. EFA aggrega'!G29+'Model 4. EFA aggrega'!G29+'Model 5. EFA aggrega'!G29+'Model 6. EFA aggrega'!G29+'Model 7. EFA aggrega'!G29+'Model 9. EFA aggrega'!G29+'Model 10 EFA aggrega'!G29+'8.EFA Model HFV-preserved areas'!G29+'EFA Model conserv areas'!G29</f>
        <v>0</v>
      </c>
      <c r="H21">
        <f>+'Model 1.A EFA Aggr  Agrof Agr '!H29+'Model 1. B EFA Aggr'!H29+'Model 2. EFA aggrega'!H29+'Model 3. EFA aggrega'!H29+'Model 4. EFA aggrega'!H29+'Model 5. EFA aggrega'!H29+'Model 6. EFA aggrega'!H29+'Model 7. EFA aggrega'!H29+'Model 9. EFA aggrega'!H29+'Model 10 EFA aggrega'!H29+'8.EFA Model HFV-preserved areas'!H29+'EFA Model conserv areas'!H29</f>
        <v>0</v>
      </c>
      <c r="AF21" s="261"/>
      <c r="AG21" s="261"/>
      <c r="AH21" s="261"/>
      <c r="AI21" s="261"/>
    </row>
    <row r="22" spans="1:35">
      <c r="A22" s="255">
        <v>2026</v>
      </c>
      <c r="B22">
        <f>+'Model 1.A EFA Aggr  Agrof Agr '!B30+'Model 1. B EFA Aggr'!B30+'Model 2. EFA aggrega'!B30+'Model 3. EFA aggrega'!B30+'Model 4. EFA aggrega'!B30+'Model 5. EFA aggrega'!B30+'Model 6. EFA aggrega'!B30+'Model 7. EFA aggrega'!B30+'Model 9. EFA aggrega'!B30+'Model 10 EFA aggrega'!B30+'8.EFA Model HFV-preserved areas'!B30+'EFA Model conserv areas'!B30</f>
        <v>0</v>
      </c>
      <c r="C22">
        <f>+'Model 1.A EFA Aggr  Agrof Agr '!C30+'Model 1. B EFA Aggr'!C30+'Model 2. EFA aggrega'!C30+'Model 3. EFA aggrega'!C30+'Model 4. EFA aggrega'!C30+'Model 5. EFA aggrega'!C30+'Model 6. EFA aggrega'!C30+'Model 7. EFA aggrega'!C30+'Model 9. EFA aggrega'!C30+'Model 10 EFA aggrega'!C30+'8.EFA Model HFV-preserved areas'!C30+'EFA Model conserv areas'!C30</f>
        <v>4063743.9277078938</v>
      </c>
      <c r="D22">
        <f>+'Model 1.A EFA Aggr  Agrof Agr '!D30+'Model 1. B EFA Aggr'!D30+'Model 2. EFA aggrega'!D30+'Model 3. EFA aggrega'!D30+'Model 4. EFA aggrega'!D30+'Model 5. EFA aggrega'!D30+'Model 6. EFA aggrega'!D30+'Model 7. EFA aggrega'!D30+'Model 9. EFA aggrega'!D30+'Model 10 EFA aggrega'!D30+'8.EFA Model HFV-preserved areas'!D30+'EFA Model conserv areas'!D30</f>
        <v>0</v>
      </c>
      <c r="E22">
        <f>+'Model 1.A EFA Aggr  Agrof Agr '!E30+'Model 1. B EFA Aggr'!E30+'Model 2. EFA aggrega'!E30+'Model 3. EFA aggrega'!E30+'Model 4. EFA aggrega'!E30+'Model 5. EFA aggrega'!E30+'Model 6. EFA aggrega'!E30+'Model 7. EFA aggrega'!E30+'Model 9. EFA aggrega'!E30+'Model 10 EFA aggrega'!E30+'8.EFA Model HFV-preserved areas'!E30+'EFA Model conserv areas'!E30</f>
        <v>0</v>
      </c>
      <c r="F22">
        <f>+'Model 1.A EFA Aggr  Agrof Agr '!F30+'Model 1. B EFA Aggr'!F30+'Model 2. EFA aggrega'!F30+'Model 3. EFA aggrega'!F30+'Model 4. EFA aggrega'!F30+'Model 5. EFA aggrega'!F30+'Model 6. EFA aggrega'!F30+'Model 7. EFA aggrega'!F30+'Model 9. EFA aggrega'!F30+'Model 10 EFA aggrega'!F30+'8.EFA Model HFV-preserved areas'!F30+'EFA Model conserv areas'!F30</f>
        <v>0</v>
      </c>
      <c r="G22">
        <f>+'Model 1.A EFA Aggr  Agrof Agr '!G30+'Model 1. B EFA Aggr'!G30+'Model 2. EFA aggrega'!G30+'Model 3. EFA aggrega'!G30+'Model 4. EFA aggrega'!G30+'Model 5. EFA aggrega'!G30+'Model 6. EFA aggrega'!G30+'Model 7. EFA aggrega'!G30+'Model 9. EFA aggrega'!G30+'Model 10 EFA aggrega'!G30+'8.EFA Model HFV-preserved areas'!G30+'EFA Model conserv areas'!G30</f>
        <v>0</v>
      </c>
      <c r="H22">
        <f>+'Model 1.A EFA Aggr  Agrof Agr '!H30+'Model 1. B EFA Aggr'!H30+'Model 2. EFA aggrega'!H30+'Model 3. EFA aggrega'!H30+'Model 4. EFA aggrega'!H30+'Model 5. EFA aggrega'!H30+'Model 6. EFA aggrega'!H30+'Model 7. EFA aggrega'!H30+'Model 9. EFA aggrega'!H30+'Model 10 EFA aggrega'!H30+'8.EFA Model HFV-preserved areas'!H30+'EFA Model conserv areas'!H30</f>
        <v>0</v>
      </c>
      <c r="AF22" s="261"/>
      <c r="AG22" s="261"/>
      <c r="AH22" s="261"/>
      <c r="AI22" s="261"/>
    </row>
    <row r="23" spans="1:35">
      <c r="A23" s="255">
        <v>2027</v>
      </c>
      <c r="B23">
        <f>+'Model 1.A EFA Aggr  Agrof Agr '!B31+'Model 1. B EFA Aggr'!B31+'Model 2. EFA aggrega'!B31+'Model 3. EFA aggrega'!B31+'Model 4. EFA aggrega'!B31+'Model 5. EFA aggrega'!B31+'Model 6. EFA aggrega'!B31+'Model 7. EFA aggrega'!B31+'Model 9. EFA aggrega'!B31+'Model 10 EFA aggrega'!B31+'8.EFA Model HFV-preserved areas'!B31+'EFA Model conserv areas'!B31</f>
        <v>0</v>
      </c>
      <c r="C23">
        <f>+'Model 1.A EFA Aggr  Agrof Agr '!C31+'Model 1. B EFA Aggr'!C31+'Model 2. EFA aggrega'!C31+'Model 3. EFA aggrega'!C31+'Model 4. EFA aggrega'!C31+'Model 5. EFA aggrega'!C31+'Model 6. EFA aggrega'!C31+'Model 7. EFA aggrega'!C31+'Model 9. EFA aggrega'!C31+'Model 10 EFA aggrega'!C31+'8.EFA Model HFV-preserved areas'!C31+'EFA Model conserv areas'!C31</f>
        <v>0</v>
      </c>
      <c r="D23">
        <f>+'Model 1.A EFA Aggr  Agrof Agr '!D31+'Model 1. B EFA Aggr'!D31+'Model 2. EFA aggrega'!D31+'Model 3. EFA aggrega'!D31+'Model 4. EFA aggrega'!D31+'Model 5. EFA aggrega'!D31+'Model 6. EFA aggrega'!D31+'Model 7. EFA aggrega'!D31+'Model 9. EFA aggrega'!D31+'Model 10 EFA aggrega'!D31+'8.EFA Model HFV-preserved areas'!D31+'EFA Model conserv areas'!D31</f>
        <v>9892076.3374245223</v>
      </c>
      <c r="E23">
        <f>+'Model 1.A EFA Aggr  Agrof Agr '!E31+'Model 1. B EFA Aggr'!E31+'Model 2. EFA aggrega'!E31+'Model 3. EFA aggrega'!E31+'Model 4. EFA aggrega'!E31+'Model 5. EFA aggrega'!E31+'Model 6. EFA aggrega'!E31+'Model 7. EFA aggrega'!E31+'Model 9. EFA aggrega'!E31+'Model 10 EFA aggrega'!E31+'8.EFA Model HFV-preserved areas'!E31+'EFA Model conserv areas'!E31</f>
        <v>0</v>
      </c>
      <c r="F23">
        <f>+'Model 1.A EFA Aggr  Agrof Agr '!F31+'Model 1. B EFA Aggr'!F31+'Model 2. EFA aggrega'!F31+'Model 3. EFA aggrega'!F31+'Model 4. EFA aggrega'!F31+'Model 5. EFA aggrega'!F31+'Model 6. EFA aggrega'!F31+'Model 7. EFA aggrega'!F31+'Model 9. EFA aggrega'!F31+'Model 10 EFA aggrega'!F31+'8.EFA Model HFV-preserved areas'!F31+'EFA Model conserv areas'!F31</f>
        <v>0</v>
      </c>
      <c r="G23">
        <f>+'Model 1.A EFA Aggr  Agrof Agr '!G31+'Model 1. B EFA Aggr'!G31+'Model 2. EFA aggrega'!G31+'Model 3. EFA aggrega'!G31+'Model 4. EFA aggrega'!G31+'Model 5. EFA aggrega'!G31+'Model 6. EFA aggrega'!G31+'Model 7. EFA aggrega'!G31+'Model 9. EFA aggrega'!G31+'Model 10 EFA aggrega'!G31+'8.EFA Model HFV-preserved areas'!G31+'EFA Model conserv areas'!G31</f>
        <v>0</v>
      </c>
      <c r="H23">
        <f>+'Model 1.A EFA Aggr  Agrof Agr '!H31+'Model 1. B EFA Aggr'!H31+'Model 2. EFA aggrega'!H31+'Model 3. EFA aggrega'!H31+'Model 4. EFA aggrega'!H31+'Model 5. EFA aggrega'!H31+'Model 6. EFA aggrega'!H31+'Model 7. EFA aggrega'!H31+'Model 9. EFA aggrega'!H31+'Model 10 EFA aggrega'!H31+'8.EFA Model HFV-preserved areas'!H31+'EFA Model conserv areas'!H31</f>
        <v>0</v>
      </c>
      <c r="AF23" s="261"/>
      <c r="AG23" s="261"/>
      <c r="AH23" s="261"/>
      <c r="AI23" s="261"/>
    </row>
    <row r="24" spans="1:35">
      <c r="A24" s="255">
        <v>2028</v>
      </c>
      <c r="B24">
        <f>+'Model 1.A EFA Aggr  Agrof Agr '!B32+'Model 1. B EFA Aggr'!B32+'Model 2. EFA aggrega'!B32+'Model 3. EFA aggrega'!B32+'Model 4. EFA aggrega'!B32+'Model 5. EFA aggrega'!B32+'Model 6. EFA aggrega'!B32+'Model 7. EFA aggrega'!B32+'Model 9. EFA aggrega'!B32+'Model 10 EFA aggrega'!B32+'8.EFA Model HFV-preserved areas'!B32+'EFA Model conserv areas'!B32</f>
        <v>0</v>
      </c>
      <c r="C24">
        <f>+'Model 1.A EFA Aggr  Agrof Agr '!C32+'Model 1. B EFA Aggr'!C32+'Model 2. EFA aggrega'!C32+'Model 3. EFA aggrega'!C32+'Model 4. EFA aggrega'!C32+'Model 5. EFA aggrega'!C32+'Model 6. EFA aggrega'!C32+'Model 7. EFA aggrega'!C32+'Model 9. EFA aggrega'!C32+'Model 10 EFA aggrega'!C32+'8.EFA Model HFV-preserved areas'!C32+'EFA Model conserv areas'!C32</f>
        <v>0</v>
      </c>
      <c r="D24">
        <f>+'Model 1.A EFA Aggr  Agrof Agr '!D32+'Model 1. B EFA Aggr'!D32+'Model 2. EFA aggrega'!D32+'Model 3. EFA aggrega'!D32+'Model 4. EFA aggrega'!D32+'Model 5. EFA aggrega'!D32+'Model 6. EFA aggrega'!D32+'Model 7. EFA aggrega'!D32+'Model 9. EFA aggrega'!D32+'Model 10 EFA aggrega'!D32+'8.EFA Model HFV-preserved areas'!D32+'EFA Model conserv areas'!D32</f>
        <v>0</v>
      </c>
      <c r="E24">
        <f>+'Model 1.A EFA Aggr  Agrof Agr '!E32+'Model 1. B EFA Aggr'!E32+'Model 2. EFA aggrega'!E32+'Model 3. EFA aggrega'!E32+'Model 4. EFA aggrega'!E32+'Model 5. EFA aggrega'!E32+'Model 6. EFA aggrega'!E32+'Model 7. EFA aggrega'!E32+'Model 9. EFA aggrega'!E32+'Model 10 EFA aggrega'!E32+'8.EFA Model HFV-preserved areas'!E32+'EFA Model conserv areas'!E32</f>
        <v>10116151.866760075</v>
      </c>
      <c r="F24">
        <f>+'Model 1.A EFA Aggr  Agrof Agr '!F32+'Model 1. B EFA Aggr'!F32+'Model 2. EFA aggrega'!F32+'Model 3. EFA aggrega'!F32+'Model 4. EFA aggrega'!F32+'Model 5. EFA aggrega'!F32+'Model 6. EFA aggrega'!F32+'Model 7. EFA aggrega'!F32+'Model 9. EFA aggrega'!F32+'Model 10 EFA aggrega'!F32+'8.EFA Model HFV-preserved areas'!F32+'EFA Model conserv areas'!F32</f>
        <v>0</v>
      </c>
      <c r="G24">
        <f>+'Model 1.A EFA Aggr  Agrof Agr '!G32+'Model 1. B EFA Aggr'!G32+'Model 2. EFA aggrega'!G32+'Model 3. EFA aggrega'!G32+'Model 4. EFA aggrega'!G32+'Model 5. EFA aggrega'!G32+'Model 6. EFA aggrega'!G32+'Model 7. EFA aggrega'!G32+'Model 9. EFA aggrega'!G32+'Model 10 EFA aggrega'!G32+'8.EFA Model HFV-preserved areas'!G32+'EFA Model conserv areas'!G32</f>
        <v>0</v>
      </c>
      <c r="H24">
        <f>+'Model 1.A EFA Aggr  Agrof Agr '!H32+'Model 1. B EFA Aggr'!H32+'Model 2. EFA aggrega'!H32+'Model 3. EFA aggrega'!H32+'Model 4. EFA aggrega'!H32+'Model 5. EFA aggrega'!H32+'Model 6. EFA aggrega'!H32+'Model 7. EFA aggrega'!H32+'Model 9. EFA aggrega'!H32+'Model 10 EFA aggrega'!H32+'8.EFA Model HFV-preserved areas'!H32+'EFA Model conserv areas'!H32</f>
        <v>0</v>
      </c>
      <c r="AF24" s="261"/>
      <c r="AG24" s="261"/>
      <c r="AH24" s="261"/>
      <c r="AI24" s="261"/>
    </row>
    <row r="25" spans="1:35">
      <c r="A25" s="255">
        <v>2029</v>
      </c>
      <c r="B25">
        <f>+'Model 1.A EFA Aggr  Agrof Agr '!B33+'Model 1. B EFA Aggr'!B33+'Model 2. EFA aggrega'!B33+'Model 3. EFA aggrega'!B33+'Model 4. EFA aggrega'!B33+'Model 5. EFA aggrega'!B33+'Model 6. EFA aggrega'!B33+'Model 7. EFA aggrega'!B33+'Model 9. EFA aggrega'!B33+'Model 10 EFA aggrega'!B33+'8.EFA Model HFV-preserved areas'!B33+'EFA Model conserv areas'!B33</f>
        <v>0</v>
      </c>
      <c r="C25">
        <f>+'Model 1.A EFA Aggr  Agrof Agr '!C33+'Model 1. B EFA Aggr'!C33+'Model 2. EFA aggrega'!C33+'Model 3. EFA aggrega'!C33+'Model 4. EFA aggrega'!C33+'Model 5. EFA aggrega'!C33+'Model 6. EFA aggrega'!C33+'Model 7. EFA aggrega'!C33+'Model 9. EFA aggrega'!C33+'Model 10 EFA aggrega'!C33+'8.EFA Model HFV-preserved areas'!C33+'EFA Model conserv areas'!C33</f>
        <v>0</v>
      </c>
      <c r="D25">
        <f>+'Model 1.A EFA Aggr  Agrof Agr '!D33+'Model 1. B EFA Aggr'!D33+'Model 2. EFA aggrega'!D33+'Model 3. EFA aggrega'!D33+'Model 4. EFA aggrega'!D33+'Model 5. EFA aggrega'!D33+'Model 6. EFA aggrega'!D33+'Model 7. EFA aggrega'!D33+'Model 9. EFA aggrega'!D33+'Model 10 EFA aggrega'!D33+'8.EFA Model HFV-preserved areas'!D33+'EFA Model conserv areas'!D33</f>
        <v>0</v>
      </c>
      <c r="E25">
        <f>+'Model 1.A EFA Aggr  Agrof Agr '!E33+'Model 1. B EFA Aggr'!E33+'Model 2. EFA aggrega'!E33+'Model 3. EFA aggrega'!E33+'Model 4. EFA aggrega'!E33+'Model 5. EFA aggrega'!E33+'Model 6. EFA aggrega'!E33+'Model 7. EFA aggrega'!E33+'Model 9. EFA aggrega'!E33+'Model 10 EFA aggrega'!E33+'8.EFA Model HFV-preserved areas'!E33+'EFA Model conserv areas'!E33</f>
        <v>0</v>
      </c>
      <c r="F25">
        <f>+'Model 1.A EFA Aggr  Agrof Agr '!F33+'Model 1. B EFA Aggr'!F33+'Model 2. EFA aggrega'!F33+'Model 3. EFA aggrega'!F33+'Model 4. EFA aggrega'!F33+'Model 5. EFA aggrega'!F33+'Model 6. EFA aggrega'!F33+'Model 7. EFA aggrega'!F33+'Model 9. EFA aggrega'!F33+'Model 10 EFA aggrega'!F33+'8.EFA Model HFV-preserved areas'!F33+'EFA Model conserv areas'!F33</f>
        <v>8783927.7122929767</v>
      </c>
      <c r="G25">
        <f>+'Model 1.A EFA Aggr  Agrof Agr '!G33+'Model 1. B EFA Aggr'!G33+'Model 2. EFA aggrega'!G33+'Model 3. EFA aggrega'!G33+'Model 4. EFA aggrega'!G33+'Model 5. EFA aggrega'!G33+'Model 6. EFA aggrega'!G33+'Model 7. EFA aggrega'!G33+'Model 9. EFA aggrega'!G33+'Model 10 EFA aggrega'!G33+'8.EFA Model HFV-preserved areas'!G33+'EFA Model conserv areas'!G33</f>
        <v>0</v>
      </c>
      <c r="H25">
        <f>+'Model 1.A EFA Aggr  Agrof Agr '!H33+'Model 1. B EFA Aggr'!H33+'Model 2. EFA aggrega'!H33+'Model 3. EFA aggrega'!H33+'Model 4. EFA aggrega'!H33+'Model 5. EFA aggrega'!H33+'Model 6. EFA aggrega'!H33+'Model 7. EFA aggrega'!H33+'Model 9. EFA aggrega'!H33+'Model 10 EFA aggrega'!H33+'8.EFA Model HFV-preserved areas'!H33+'EFA Model conserv areas'!H33</f>
        <v>0</v>
      </c>
      <c r="AF25" s="261"/>
      <c r="AG25" s="261"/>
      <c r="AH25" s="261"/>
      <c r="AI25" s="261"/>
    </row>
    <row r="26" spans="1:35">
      <c r="A26" s="255">
        <v>2030</v>
      </c>
      <c r="B26">
        <f>+'Model 1.A EFA Aggr  Agrof Agr '!B34+'Model 1. B EFA Aggr'!B34+'Model 2. EFA aggrega'!B34+'Model 3. EFA aggrega'!B34+'Model 4. EFA aggrega'!B34+'Model 5. EFA aggrega'!B34+'Model 6. EFA aggrega'!B34+'Model 7. EFA aggrega'!B34+'Model 9. EFA aggrega'!B34+'Model 10 EFA aggrega'!B34+'8.EFA Model HFV-preserved areas'!B34+'EFA Model conserv areas'!B34</f>
        <v>0</v>
      </c>
      <c r="C26">
        <f>+'Model 1.A EFA Aggr  Agrof Agr '!C34+'Model 1. B EFA Aggr'!C34+'Model 2. EFA aggrega'!C34+'Model 3. EFA aggrega'!C34+'Model 4. EFA aggrega'!C34+'Model 5. EFA aggrega'!C34+'Model 6. EFA aggrega'!C34+'Model 7. EFA aggrega'!C34+'Model 9. EFA aggrega'!C34+'Model 10 EFA aggrega'!C34+'8.EFA Model HFV-preserved areas'!C34+'EFA Model conserv areas'!C34</f>
        <v>0</v>
      </c>
      <c r="D26">
        <f>+'Model 1.A EFA Aggr  Agrof Agr '!D34+'Model 1. B EFA Aggr'!D34+'Model 2. EFA aggrega'!D34+'Model 3. EFA aggrega'!D34+'Model 4. EFA aggrega'!D34+'Model 5. EFA aggrega'!D34+'Model 6. EFA aggrega'!D34+'Model 7. EFA aggrega'!D34+'Model 9. EFA aggrega'!D34+'Model 10 EFA aggrega'!D34+'8.EFA Model HFV-preserved areas'!D34+'EFA Model conserv areas'!D34</f>
        <v>0</v>
      </c>
      <c r="E26">
        <f>+'Model 1.A EFA Aggr  Agrof Agr '!E34+'Model 1. B EFA Aggr'!E34+'Model 2. EFA aggrega'!E34+'Model 3. EFA aggrega'!E34+'Model 4. EFA aggrega'!E34+'Model 5. EFA aggrega'!E34+'Model 6. EFA aggrega'!E34+'Model 7. EFA aggrega'!E34+'Model 9. EFA aggrega'!E34+'Model 10 EFA aggrega'!E34+'8.EFA Model HFV-preserved areas'!E34+'EFA Model conserv areas'!E34</f>
        <v>0</v>
      </c>
      <c r="F26">
        <f>+'Model 1.A EFA Aggr  Agrof Agr '!F34+'Model 1. B EFA Aggr'!F34+'Model 2. EFA aggrega'!F34+'Model 3. EFA aggrega'!F34+'Model 4. EFA aggrega'!F34+'Model 5. EFA aggrega'!F34+'Model 6. EFA aggrega'!F34+'Model 7. EFA aggrega'!F34+'Model 9. EFA aggrega'!F34+'Model 10 EFA aggrega'!F34+'8.EFA Model HFV-preserved areas'!F34+'EFA Model conserv areas'!F34</f>
        <v>0</v>
      </c>
      <c r="G26">
        <f>+'Model 1.A EFA Aggr  Agrof Agr '!G34+'Model 1. B EFA Aggr'!G34+'Model 2. EFA aggrega'!G34+'Model 3. EFA aggrega'!G34+'Model 4. EFA aggrega'!G34+'Model 5. EFA aggrega'!G34+'Model 6. EFA aggrega'!G34+'Model 7. EFA aggrega'!G34+'Model 9. EFA aggrega'!G34+'Model 10 EFA aggrega'!G34+'8.EFA Model HFV-preserved areas'!G34+'EFA Model conserv areas'!G34</f>
        <v>8350991.3954573199</v>
      </c>
      <c r="H26">
        <f>+'Model 1.A EFA Aggr  Agrof Agr '!H34+'Model 1. B EFA Aggr'!H34+'Model 2. EFA aggrega'!H34+'Model 3. EFA aggrega'!H34+'Model 4. EFA aggrega'!H34+'Model 5. EFA aggrega'!H34+'Model 6. EFA aggrega'!H34+'Model 7. EFA aggrega'!H34+'Model 9. EFA aggrega'!H34+'Model 10 EFA aggrega'!H34+'8.EFA Model HFV-preserved areas'!H34+'EFA Model conserv areas'!H34</f>
        <v>0</v>
      </c>
      <c r="AF26" s="261"/>
      <c r="AG26" s="261"/>
      <c r="AH26" s="261"/>
      <c r="AI26" s="261"/>
    </row>
    <row r="27" spans="1:35">
      <c r="A27" s="255">
        <v>2031</v>
      </c>
      <c r="B27">
        <f>+'Model 1.A EFA Aggr  Agrof Agr '!B35+'Model 1. B EFA Aggr'!B35+'Model 2. EFA aggrega'!B35+'Model 3. EFA aggrega'!B35+'Model 4. EFA aggrega'!B35+'Model 5. EFA aggrega'!B35+'Model 6. EFA aggrega'!B35+'Model 7. EFA aggrega'!B35+'Model 9. EFA aggrega'!B35+'Model 10 EFA aggrega'!B35+'8.EFA Model HFV-preserved areas'!B35+'EFA Model conserv areas'!B35</f>
        <v>0</v>
      </c>
      <c r="C27">
        <f>+'Model 1.A EFA Aggr  Agrof Agr '!C35+'Model 1. B EFA Aggr'!C35+'Model 2. EFA aggrega'!C35+'Model 3. EFA aggrega'!C35+'Model 4. EFA aggrega'!C35+'Model 5. EFA aggrega'!C35+'Model 6. EFA aggrega'!C35+'Model 7. EFA aggrega'!C35+'Model 9. EFA aggrega'!C35+'Model 10 EFA aggrega'!C35+'8.EFA Model HFV-preserved areas'!C35+'EFA Model conserv areas'!C35</f>
        <v>0</v>
      </c>
      <c r="D27">
        <f>+'Model 1.A EFA Aggr  Agrof Agr '!D35+'Model 1. B EFA Aggr'!D35+'Model 2. EFA aggrega'!D35+'Model 3. EFA aggrega'!D35+'Model 4. EFA aggrega'!D35+'Model 5. EFA aggrega'!D35+'Model 6. EFA aggrega'!D35+'Model 7. EFA aggrega'!D35+'Model 9. EFA aggrega'!D35+'Model 10 EFA aggrega'!D35+'8.EFA Model HFV-preserved areas'!D35+'EFA Model conserv areas'!D35</f>
        <v>0</v>
      </c>
      <c r="E27">
        <f>+'Model 1.A EFA Aggr  Agrof Agr '!E35+'Model 1. B EFA Aggr'!E35+'Model 2. EFA aggrega'!E35+'Model 3. EFA aggrega'!E35+'Model 4. EFA aggrega'!E35+'Model 5. EFA aggrega'!E35+'Model 6. EFA aggrega'!E35+'Model 7. EFA aggrega'!E35+'Model 9. EFA aggrega'!E35+'Model 10 EFA aggrega'!E35+'8.EFA Model HFV-preserved areas'!E35+'EFA Model conserv areas'!E35</f>
        <v>0</v>
      </c>
      <c r="F27">
        <f>+'Model 1.A EFA Aggr  Agrof Agr '!F35+'Model 1. B EFA Aggr'!F35+'Model 2. EFA aggrega'!F35+'Model 3. EFA aggrega'!F35+'Model 4. EFA aggrega'!F35+'Model 5. EFA aggrega'!F35+'Model 6. EFA aggrega'!F35+'Model 7. EFA aggrega'!F35+'Model 9. EFA aggrega'!F35+'Model 10 EFA aggrega'!F35+'8.EFA Model HFV-preserved areas'!F35+'EFA Model conserv areas'!F35</f>
        <v>0</v>
      </c>
      <c r="G27">
        <f>+'Model 1.A EFA Aggr  Agrof Agr '!G35+'Model 1. B EFA Aggr'!G35+'Model 2. EFA aggrega'!G35+'Model 3. EFA aggrega'!G35+'Model 4. EFA aggrega'!G35+'Model 5. EFA aggrega'!G35+'Model 6. EFA aggrega'!G35+'Model 7. EFA aggrega'!G35+'Model 9. EFA aggrega'!G35+'Model 10 EFA aggrega'!G35+'8.EFA Model HFV-preserved areas'!G35+'EFA Model conserv areas'!G35</f>
        <v>0</v>
      </c>
      <c r="H27">
        <f>+'Model 1.A EFA Aggr  Agrof Agr '!H35+'Model 1. B EFA Aggr'!H35+'Model 2. EFA aggrega'!H35+'Model 3. EFA aggrega'!H35+'Model 4. EFA aggrega'!H35+'Model 5. EFA aggrega'!H35+'Model 6. EFA aggrega'!H35+'Model 7. EFA aggrega'!H35+'Model 9. EFA aggrega'!H35+'Model 10 EFA aggrega'!H35+'8.EFA Model HFV-preserved areas'!H35+'EFA Model conserv areas'!H35</f>
        <v>727136.94198431657</v>
      </c>
      <c r="AF27" s="261"/>
      <c r="AG27" s="261"/>
      <c r="AH27" s="261"/>
      <c r="AI27" s="261"/>
    </row>
    <row r="28" spans="1:35">
      <c r="A28" s="259" t="s">
        <v>179</v>
      </c>
      <c r="B28" s="259">
        <f>SUM(B29:B35)</f>
        <v>471536.20102067257</v>
      </c>
      <c r="C28" s="259">
        <f t="shared" ref="C28:H28" si="5">SUM(C29:C35)</f>
        <v>1030043.9406772294</v>
      </c>
      <c r="D28" s="259">
        <f t="shared" si="5"/>
        <v>1282573.3222104451</v>
      </c>
      <c r="E28" s="259">
        <f t="shared" si="5"/>
        <v>1037717.7137112988</v>
      </c>
      <c r="F28" s="259">
        <f t="shared" si="5"/>
        <v>1005942.1052772534</v>
      </c>
      <c r="G28" s="259">
        <f t="shared" si="5"/>
        <v>876509.64928993757</v>
      </c>
      <c r="H28" s="259">
        <f t="shared" si="5"/>
        <v>1026325.892520685</v>
      </c>
      <c r="I28" s="259">
        <f t="shared" ref="I28:U28" si="6">SUM(I29:I35)</f>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4900998.5804586178</v>
      </c>
      <c r="AG28" s="261">
        <f>+NPV('A. Investment parameters'!$C$12, B28:Z28)</f>
        <v>4900998.5804586178</v>
      </c>
      <c r="AH28" s="261">
        <f>+NPV('A. Investment parameters'!$C$12, B28:U28)</f>
        <v>4900998.5804586178</v>
      </c>
      <c r="AI28" s="261">
        <f>+NPV('A. Investment parameters'!$C$12, B28:K28)</f>
        <v>4900998.5804586178</v>
      </c>
    </row>
    <row r="29" spans="1:35">
      <c r="A29" s="255">
        <v>2025</v>
      </c>
      <c r="B29">
        <f>+'Model 1.A EFA Aggr  Agrof Agr '!B37+'Model 1. B EFA Aggr'!B37+'Model 2. EFA aggrega'!B37+'Model 3. EFA aggrega'!B37+'Model 4. EFA aggrega'!B37+'Model 5. EFA aggrega'!B37+'Model 6. EFA aggrega'!B37+'Model 7. EFA aggrega'!B37+'Model 9. EFA aggrega'!B37+'Model 10 EFA aggrega'!B37+'8.EFA Model HFV-preserved areas'!B37+'EFA Model conserv areas'!B37</f>
        <v>471536.20102067257</v>
      </c>
      <c r="C29">
        <f>+'Model 1.A EFA Aggr  Agrof Agr '!C37+'Model 1. B EFA Aggr'!C37+'Model 2. EFA aggrega'!C37+'Model 3. EFA aggrega'!C37+'Model 4. EFA aggrega'!C37+'Model 5. EFA aggrega'!C37+'Model 6. EFA aggrega'!C37+'Model 7. EFA aggrega'!C37+'Model 9. EFA aggrega'!C37+'Model 10 EFA aggrega'!C37+'8.EFA Model HFV-preserved areas'!C37+'EFA Model conserv areas'!C37</f>
        <v>0</v>
      </c>
      <c r="D29">
        <f>+'Model 1.A EFA Aggr  Agrof Agr '!D37+'Model 1. B EFA Aggr'!D37+'Model 2. EFA aggrega'!D37+'Model 3. EFA aggrega'!D37+'Model 4. EFA aggrega'!D37+'Model 5. EFA aggrega'!D37+'Model 6. EFA aggrega'!D37+'Model 7. EFA aggrega'!D37+'Model 9. EFA aggrega'!D37+'Model 10 EFA aggrega'!D37+'8.EFA Model HFV-preserved areas'!D37+'EFA Model conserv areas'!D37</f>
        <v>0</v>
      </c>
      <c r="E29">
        <f>+'Model 1.A EFA Aggr  Agrof Agr '!E37+'Model 1. B EFA Aggr'!E37+'Model 2. EFA aggrega'!E37+'Model 3. EFA aggrega'!E37+'Model 4. EFA aggrega'!E37+'Model 5. EFA aggrega'!E37+'Model 6. EFA aggrega'!E37+'Model 7. EFA aggrega'!E37+'Model 9. EFA aggrega'!E37+'Model 10 EFA aggrega'!E37+'8.EFA Model HFV-preserved areas'!E37+'EFA Model conserv areas'!E37</f>
        <v>0</v>
      </c>
      <c r="F29">
        <f>+'Model 1.A EFA Aggr  Agrof Agr '!F37+'Model 1. B EFA Aggr'!F37+'Model 2. EFA aggrega'!F37+'Model 3. EFA aggrega'!F37+'Model 4. EFA aggrega'!F37+'Model 5. EFA aggrega'!F37+'Model 6. EFA aggrega'!F37+'Model 7. EFA aggrega'!F37+'Model 9. EFA aggrega'!F37+'Model 10 EFA aggrega'!F37+'8.EFA Model HFV-preserved areas'!F37+'EFA Model conserv areas'!F37</f>
        <v>0</v>
      </c>
      <c r="G29">
        <f>+'Model 1.A EFA Aggr  Agrof Agr '!G37+'Model 1. B EFA Aggr'!G37+'Model 2. EFA aggrega'!G37+'Model 3. EFA aggrega'!G37+'Model 4. EFA aggrega'!G37+'Model 5. EFA aggrega'!G37+'Model 6. EFA aggrega'!G37+'Model 7. EFA aggrega'!G37+'Model 9. EFA aggrega'!G37+'Model 10 EFA aggrega'!G37+'8.EFA Model HFV-preserved areas'!G37+'EFA Model conserv areas'!G37</f>
        <v>0</v>
      </c>
      <c r="H29">
        <f>+'Model 1.A EFA Aggr  Agrof Agr '!H37+'Model 1. B EFA Aggr'!H37+'Model 2. EFA aggrega'!H37+'Model 3. EFA aggrega'!H37+'Model 4. EFA aggrega'!H37+'Model 5. EFA aggrega'!H37+'Model 6. EFA aggrega'!H37+'Model 7. EFA aggrega'!H37+'Model 9. EFA aggrega'!H37+'Model 10 EFA aggrega'!H37+'8.EFA Model HFV-preserved areas'!H37+'EFA Model conserv areas'!H37</f>
        <v>0</v>
      </c>
      <c r="AF29" s="261"/>
      <c r="AG29" s="261"/>
      <c r="AH29" s="261"/>
      <c r="AI29" s="261"/>
    </row>
    <row r="30" spans="1:35">
      <c r="A30" s="255">
        <v>2026</v>
      </c>
      <c r="B30">
        <f>+'Model 1.A EFA Aggr  Agrof Agr '!B38+'Model 1. B EFA Aggr'!B38+'Model 2. EFA aggrega'!B38+'Model 3. EFA aggrega'!B38+'Model 4. EFA aggrega'!B38+'Model 5. EFA aggrega'!B38+'Model 6. EFA aggrega'!B38+'Model 7. EFA aggrega'!B38+'Model 9. EFA aggrega'!B38+'Model 10 EFA aggrega'!B38+'8.EFA Model HFV-preserved areas'!B38+'EFA Model conserv areas'!B38</f>
        <v>0</v>
      </c>
      <c r="C30">
        <f>+'Model 1.A EFA Aggr  Agrof Agr '!C38+'Model 1. B EFA Aggr'!C38+'Model 2. EFA aggrega'!C38+'Model 3. EFA aggrega'!C38+'Model 4. EFA aggrega'!C38+'Model 5. EFA aggrega'!C38+'Model 6. EFA aggrega'!C38+'Model 7. EFA aggrega'!C38+'Model 9. EFA aggrega'!C38+'Model 10 EFA aggrega'!C38+'8.EFA Model HFV-preserved areas'!C38+'EFA Model conserv areas'!C38</f>
        <v>1030043.9406772294</v>
      </c>
      <c r="D30">
        <f>+'Model 1.A EFA Aggr  Agrof Agr '!D38+'Model 1. B EFA Aggr'!D38+'Model 2. EFA aggrega'!D38+'Model 3. EFA aggrega'!D38+'Model 4. EFA aggrega'!D38+'Model 5. EFA aggrega'!D38+'Model 6. EFA aggrega'!D38+'Model 7. EFA aggrega'!D38+'Model 9. EFA aggrega'!D38+'Model 10 EFA aggrega'!D38+'8.EFA Model HFV-preserved areas'!D38+'EFA Model conserv areas'!D38</f>
        <v>0</v>
      </c>
      <c r="E30">
        <f>+'Model 1.A EFA Aggr  Agrof Agr '!E38+'Model 1. B EFA Aggr'!E38+'Model 2. EFA aggrega'!E38+'Model 3. EFA aggrega'!E38+'Model 4. EFA aggrega'!E38+'Model 5. EFA aggrega'!E38+'Model 6. EFA aggrega'!E38+'Model 7. EFA aggrega'!E38+'Model 9. EFA aggrega'!E38+'Model 10 EFA aggrega'!E38+'8.EFA Model HFV-preserved areas'!E38+'EFA Model conserv areas'!E38</f>
        <v>0</v>
      </c>
      <c r="F30">
        <f>+'Model 1.A EFA Aggr  Agrof Agr '!F38+'Model 1. B EFA Aggr'!F38+'Model 2. EFA aggrega'!F38+'Model 3. EFA aggrega'!F38+'Model 4. EFA aggrega'!F38+'Model 5. EFA aggrega'!F38+'Model 6. EFA aggrega'!F38+'Model 7. EFA aggrega'!F38+'Model 9. EFA aggrega'!F38+'Model 10 EFA aggrega'!F38+'8.EFA Model HFV-preserved areas'!F38+'EFA Model conserv areas'!F38</f>
        <v>0</v>
      </c>
      <c r="G30">
        <f>+'Model 1.A EFA Aggr  Agrof Agr '!G38+'Model 1. B EFA Aggr'!G38+'Model 2. EFA aggrega'!G38+'Model 3. EFA aggrega'!G38+'Model 4. EFA aggrega'!G38+'Model 5. EFA aggrega'!G38+'Model 6. EFA aggrega'!G38+'Model 7. EFA aggrega'!G38+'Model 9. EFA aggrega'!G38+'Model 10 EFA aggrega'!G38+'8.EFA Model HFV-preserved areas'!G38+'EFA Model conserv areas'!G38</f>
        <v>0</v>
      </c>
      <c r="H30">
        <f>+'Model 1.A EFA Aggr  Agrof Agr '!H38+'Model 1. B EFA Aggr'!H38+'Model 2. EFA aggrega'!H38+'Model 3. EFA aggrega'!H38+'Model 4. EFA aggrega'!H38+'Model 5. EFA aggrega'!H38+'Model 6. EFA aggrega'!H38+'Model 7. EFA aggrega'!H38+'Model 9. EFA aggrega'!H38+'Model 10 EFA aggrega'!H38+'8.EFA Model HFV-preserved areas'!H38+'EFA Model conserv areas'!H38</f>
        <v>0</v>
      </c>
      <c r="AF30" s="261"/>
      <c r="AG30" s="261"/>
      <c r="AH30" s="261"/>
      <c r="AI30" s="261"/>
    </row>
    <row r="31" spans="1:35">
      <c r="A31" s="255">
        <v>2027</v>
      </c>
      <c r="B31">
        <f>+'Model 1.A EFA Aggr  Agrof Agr '!B39+'Model 1. B EFA Aggr'!B39+'Model 2. EFA aggrega'!B39+'Model 3. EFA aggrega'!B39+'Model 4. EFA aggrega'!B39+'Model 5. EFA aggrega'!B39+'Model 6. EFA aggrega'!B39+'Model 7. EFA aggrega'!B39+'Model 9. EFA aggrega'!B39+'Model 10 EFA aggrega'!B39+'8.EFA Model HFV-preserved areas'!B39+'EFA Model conserv areas'!B39</f>
        <v>0</v>
      </c>
      <c r="C31">
        <f>+'Model 1.A EFA Aggr  Agrof Agr '!C39+'Model 1. B EFA Aggr'!C39+'Model 2. EFA aggrega'!C39+'Model 3. EFA aggrega'!C39+'Model 4. EFA aggrega'!C39+'Model 5. EFA aggrega'!C39+'Model 6. EFA aggrega'!C39+'Model 7. EFA aggrega'!C39+'Model 9. EFA aggrega'!C39+'Model 10 EFA aggrega'!C39+'8.EFA Model HFV-preserved areas'!C39+'EFA Model conserv areas'!C39</f>
        <v>0</v>
      </c>
      <c r="D31">
        <f>+'Model 1.A EFA Aggr  Agrof Agr '!D39+'Model 1. B EFA Aggr'!D39+'Model 2. EFA aggrega'!D39+'Model 3. EFA aggrega'!D39+'Model 4. EFA aggrega'!D39+'Model 5. EFA aggrega'!D39+'Model 6. EFA aggrega'!D39+'Model 7. EFA aggrega'!D39+'Model 9. EFA aggrega'!D39+'Model 10 EFA aggrega'!D39+'8.EFA Model HFV-preserved areas'!D39+'EFA Model conserv areas'!D39</f>
        <v>1282573.3222104451</v>
      </c>
      <c r="E31">
        <f>+'Model 1.A EFA Aggr  Agrof Agr '!E39+'Model 1. B EFA Aggr'!E39+'Model 2. EFA aggrega'!E39+'Model 3. EFA aggrega'!E39+'Model 4. EFA aggrega'!E39+'Model 5. EFA aggrega'!E39+'Model 6. EFA aggrega'!E39+'Model 7. EFA aggrega'!E39+'Model 9. EFA aggrega'!E39+'Model 10 EFA aggrega'!E39+'8.EFA Model HFV-preserved areas'!E39+'EFA Model conserv areas'!E39</f>
        <v>0</v>
      </c>
      <c r="F31">
        <f>+'Model 1.A EFA Aggr  Agrof Agr '!F39+'Model 1. B EFA Aggr'!F39+'Model 2. EFA aggrega'!F39+'Model 3. EFA aggrega'!F39+'Model 4. EFA aggrega'!F39+'Model 5. EFA aggrega'!F39+'Model 6. EFA aggrega'!F39+'Model 7. EFA aggrega'!F39+'Model 9. EFA aggrega'!F39+'Model 10 EFA aggrega'!F39+'8.EFA Model HFV-preserved areas'!F39+'EFA Model conserv areas'!F39</f>
        <v>0</v>
      </c>
      <c r="G31">
        <f>+'Model 1.A EFA Aggr  Agrof Agr '!G39+'Model 1. B EFA Aggr'!G39+'Model 2. EFA aggrega'!G39+'Model 3. EFA aggrega'!G39+'Model 4. EFA aggrega'!G39+'Model 5. EFA aggrega'!G39+'Model 6. EFA aggrega'!G39+'Model 7. EFA aggrega'!G39+'Model 9. EFA aggrega'!G39+'Model 10 EFA aggrega'!G39+'8.EFA Model HFV-preserved areas'!G39+'EFA Model conserv areas'!G39</f>
        <v>0</v>
      </c>
      <c r="H31">
        <f>+'Model 1.A EFA Aggr  Agrof Agr '!H39+'Model 1. B EFA Aggr'!H39+'Model 2. EFA aggrega'!H39+'Model 3. EFA aggrega'!H39+'Model 4. EFA aggrega'!H39+'Model 5. EFA aggrega'!H39+'Model 6. EFA aggrega'!H39+'Model 7. EFA aggrega'!H39+'Model 9. EFA aggrega'!H39+'Model 10 EFA aggrega'!H39+'8.EFA Model HFV-preserved areas'!H39+'EFA Model conserv areas'!H39</f>
        <v>0</v>
      </c>
      <c r="AF31" s="261"/>
      <c r="AG31" s="261"/>
      <c r="AH31" s="261"/>
      <c r="AI31" s="261"/>
    </row>
    <row r="32" spans="1:35">
      <c r="A32" s="255">
        <v>2028</v>
      </c>
      <c r="B32">
        <f>+'Model 1.A EFA Aggr  Agrof Agr '!B40+'Model 1. B EFA Aggr'!B40+'Model 2. EFA aggrega'!B40+'Model 3. EFA aggrega'!B40+'Model 4. EFA aggrega'!B40+'Model 5. EFA aggrega'!B40+'Model 6. EFA aggrega'!B40+'Model 7. EFA aggrega'!B40+'Model 9. EFA aggrega'!B40+'Model 10 EFA aggrega'!B40+'8.EFA Model HFV-preserved areas'!B40+'EFA Model conserv areas'!B40</f>
        <v>0</v>
      </c>
      <c r="C32">
        <f>+'Model 1.A EFA Aggr  Agrof Agr '!C40+'Model 1. B EFA Aggr'!C40+'Model 2. EFA aggrega'!C40+'Model 3. EFA aggrega'!C40+'Model 4. EFA aggrega'!C40+'Model 5. EFA aggrega'!C40+'Model 6. EFA aggrega'!C40+'Model 7. EFA aggrega'!C40+'Model 9. EFA aggrega'!C40+'Model 10 EFA aggrega'!C40+'8.EFA Model HFV-preserved areas'!C40+'EFA Model conserv areas'!C40</f>
        <v>0</v>
      </c>
      <c r="D32">
        <f>+'Model 1.A EFA Aggr  Agrof Agr '!D40+'Model 1. B EFA Aggr'!D40+'Model 2. EFA aggrega'!D40+'Model 3. EFA aggrega'!D40+'Model 4. EFA aggrega'!D40+'Model 5. EFA aggrega'!D40+'Model 6. EFA aggrega'!D40+'Model 7. EFA aggrega'!D40+'Model 9. EFA aggrega'!D40+'Model 10 EFA aggrega'!D40+'8.EFA Model HFV-preserved areas'!D40+'EFA Model conserv areas'!D40</f>
        <v>0</v>
      </c>
      <c r="E32">
        <f>+'Model 1.A EFA Aggr  Agrof Agr '!E40+'Model 1. B EFA Aggr'!E40+'Model 2. EFA aggrega'!E40+'Model 3. EFA aggrega'!E40+'Model 4. EFA aggrega'!E40+'Model 5. EFA aggrega'!E40+'Model 6. EFA aggrega'!E40+'Model 7. EFA aggrega'!E40+'Model 9. EFA aggrega'!E40+'Model 10 EFA aggrega'!E40+'8.EFA Model HFV-preserved areas'!E40+'EFA Model conserv areas'!E40</f>
        <v>1037717.7137112988</v>
      </c>
      <c r="F32">
        <f>+'Model 1.A EFA Aggr  Agrof Agr '!F40+'Model 1. B EFA Aggr'!F40+'Model 2. EFA aggrega'!F40+'Model 3. EFA aggrega'!F40+'Model 4. EFA aggrega'!F40+'Model 5. EFA aggrega'!F40+'Model 6. EFA aggrega'!F40+'Model 7. EFA aggrega'!F40+'Model 9. EFA aggrega'!F40+'Model 10 EFA aggrega'!F40+'8.EFA Model HFV-preserved areas'!F40+'EFA Model conserv areas'!F40</f>
        <v>0</v>
      </c>
      <c r="G32">
        <f>+'Model 1.A EFA Aggr  Agrof Agr '!G40+'Model 1. B EFA Aggr'!G40+'Model 2. EFA aggrega'!G40+'Model 3. EFA aggrega'!G40+'Model 4. EFA aggrega'!G40+'Model 5. EFA aggrega'!G40+'Model 6. EFA aggrega'!G40+'Model 7. EFA aggrega'!G40+'Model 9. EFA aggrega'!G40+'Model 10 EFA aggrega'!G40+'8.EFA Model HFV-preserved areas'!G40+'EFA Model conserv areas'!G40</f>
        <v>0</v>
      </c>
      <c r="H32">
        <f>+'Model 1.A EFA Aggr  Agrof Agr '!H40+'Model 1. B EFA Aggr'!H40+'Model 2. EFA aggrega'!H40+'Model 3. EFA aggrega'!H40+'Model 4. EFA aggrega'!H40+'Model 5. EFA aggrega'!H40+'Model 6. EFA aggrega'!H40+'Model 7. EFA aggrega'!H40+'Model 9. EFA aggrega'!H40+'Model 10 EFA aggrega'!H40+'8.EFA Model HFV-preserved areas'!H40+'EFA Model conserv areas'!H40</f>
        <v>0</v>
      </c>
      <c r="AF32" s="261"/>
      <c r="AG32" s="261"/>
      <c r="AH32" s="261"/>
      <c r="AI32" s="261"/>
    </row>
    <row r="33" spans="1:35">
      <c r="A33" s="255">
        <v>2029</v>
      </c>
      <c r="B33">
        <f>+'Model 1.A EFA Aggr  Agrof Agr '!B41+'Model 1. B EFA Aggr'!B41+'Model 2. EFA aggrega'!B41+'Model 3. EFA aggrega'!B41+'Model 4. EFA aggrega'!B41+'Model 5. EFA aggrega'!B41+'Model 6. EFA aggrega'!B41+'Model 7. EFA aggrega'!B41+'Model 9. EFA aggrega'!B41+'Model 10 EFA aggrega'!B41+'8.EFA Model HFV-preserved areas'!B41+'EFA Model conserv areas'!B41</f>
        <v>0</v>
      </c>
      <c r="C33">
        <f>+'Model 1.A EFA Aggr  Agrof Agr '!C41+'Model 1. B EFA Aggr'!C41+'Model 2. EFA aggrega'!C41+'Model 3. EFA aggrega'!C41+'Model 4. EFA aggrega'!C41+'Model 5. EFA aggrega'!C41+'Model 6. EFA aggrega'!C41+'Model 7. EFA aggrega'!C41+'Model 9. EFA aggrega'!C41+'Model 10 EFA aggrega'!C41+'8.EFA Model HFV-preserved areas'!C41+'EFA Model conserv areas'!C41</f>
        <v>0</v>
      </c>
      <c r="D33">
        <f>+'Model 1.A EFA Aggr  Agrof Agr '!D41+'Model 1. B EFA Aggr'!D41+'Model 2. EFA aggrega'!D41+'Model 3. EFA aggrega'!D41+'Model 4. EFA aggrega'!D41+'Model 5. EFA aggrega'!D41+'Model 6. EFA aggrega'!D41+'Model 7. EFA aggrega'!D41+'Model 9. EFA aggrega'!D41+'Model 10 EFA aggrega'!D41+'8.EFA Model HFV-preserved areas'!D41+'EFA Model conserv areas'!D41</f>
        <v>0</v>
      </c>
      <c r="E33">
        <f>+'Model 1.A EFA Aggr  Agrof Agr '!E41+'Model 1. B EFA Aggr'!E41+'Model 2. EFA aggrega'!E41+'Model 3. EFA aggrega'!E41+'Model 4. EFA aggrega'!E41+'Model 5. EFA aggrega'!E41+'Model 6. EFA aggrega'!E41+'Model 7. EFA aggrega'!E41+'Model 9. EFA aggrega'!E41+'Model 10 EFA aggrega'!E41+'8.EFA Model HFV-preserved areas'!E41+'EFA Model conserv areas'!E41</f>
        <v>0</v>
      </c>
      <c r="F33">
        <f>+'Model 1.A EFA Aggr  Agrof Agr '!F41+'Model 1. B EFA Aggr'!F41+'Model 2. EFA aggrega'!F41+'Model 3. EFA aggrega'!F41+'Model 4. EFA aggrega'!F41+'Model 5. EFA aggrega'!F41+'Model 6. EFA aggrega'!F41+'Model 7. EFA aggrega'!F41+'Model 9. EFA aggrega'!F41+'Model 10 EFA aggrega'!F41+'8.EFA Model HFV-preserved areas'!F41+'EFA Model conserv areas'!F41</f>
        <v>1005942.1052772534</v>
      </c>
      <c r="G33">
        <f>+'Model 1.A EFA Aggr  Agrof Agr '!G41+'Model 1. B EFA Aggr'!G41+'Model 2. EFA aggrega'!G41+'Model 3. EFA aggrega'!G41+'Model 4. EFA aggrega'!G41+'Model 5. EFA aggrega'!G41+'Model 6. EFA aggrega'!G41+'Model 7. EFA aggrega'!G41+'Model 9. EFA aggrega'!G41+'Model 10 EFA aggrega'!G41+'8.EFA Model HFV-preserved areas'!G41+'EFA Model conserv areas'!G41</f>
        <v>0</v>
      </c>
      <c r="H33">
        <f>+'Model 1.A EFA Aggr  Agrof Agr '!H41+'Model 1. B EFA Aggr'!H41+'Model 2. EFA aggrega'!H41+'Model 3. EFA aggrega'!H41+'Model 4. EFA aggrega'!H41+'Model 5. EFA aggrega'!H41+'Model 6. EFA aggrega'!H41+'Model 7. EFA aggrega'!H41+'Model 9. EFA aggrega'!H41+'Model 10 EFA aggrega'!H41+'8.EFA Model HFV-preserved areas'!H41+'EFA Model conserv areas'!H41</f>
        <v>0</v>
      </c>
      <c r="AF33" s="261"/>
      <c r="AG33" s="261"/>
      <c r="AH33" s="261"/>
      <c r="AI33" s="261"/>
    </row>
    <row r="34" spans="1:35">
      <c r="A34" s="255">
        <v>2030</v>
      </c>
      <c r="B34">
        <f>+'Model 1.A EFA Aggr  Agrof Agr '!B42+'Model 1. B EFA Aggr'!B42+'Model 2. EFA aggrega'!B42+'Model 3. EFA aggrega'!B42+'Model 4. EFA aggrega'!B42+'Model 5. EFA aggrega'!B42+'Model 6. EFA aggrega'!B42+'Model 7. EFA aggrega'!B42+'Model 9. EFA aggrega'!B42+'Model 10 EFA aggrega'!B42+'8.EFA Model HFV-preserved areas'!B42+'EFA Model conserv areas'!B42</f>
        <v>0</v>
      </c>
      <c r="C34">
        <f>+'Model 1.A EFA Aggr  Agrof Agr '!C42+'Model 1. B EFA Aggr'!C42+'Model 2. EFA aggrega'!C42+'Model 3. EFA aggrega'!C42+'Model 4. EFA aggrega'!C42+'Model 5. EFA aggrega'!C42+'Model 6. EFA aggrega'!C42+'Model 7. EFA aggrega'!C42+'Model 9. EFA aggrega'!C42+'Model 10 EFA aggrega'!C42+'8.EFA Model HFV-preserved areas'!C42+'EFA Model conserv areas'!C42</f>
        <v>0</v>
      </c>
      <c r="D34">
        <f>+'Model 1.A EFA Aggr  Agrof Agr '!D42+'Model 1. B EFA Aggr'!D42+'Model 2. EFA aggrega'!D42+'Model 3. EFA aggrega'!D42+'Model 4. EFA aggrega'!D42+'Model 5. EFA aggrega'!D42+'Model 6. EFA aggrega'!D42+'Model 7. EFA aggrega'!D42+'Model 9. EFA aggrega'!D42+'Model 10 EFA aggrega'!D42+'8.EFA Model HFV-preserved areas'!D42+'EFA Model conserv areas'!D42</f>
        <v>0</v>
      </c>
      <c r="E34">
        <f>+'Model 1.A EFA Aggr  Agrof Agr '!E42+'Model 1. B EFA Aggr'!E42+'Model 2. EFA aggrega'!E42+'Model 3. EFA aggrega'!E42+'Model 4. EFA aggrega'!E42+'Model 5. EFA aggrega'!E42+'Model 6. EFA aggrega'!E42+'Model 7. EFA aggrega'!E42+'Model 9. EFA aggrega'!E42+'Model 10 EFA aggrega'!E42+'8.EFA Model HFV-preserved areas'!E42+'EFA Model conserv areas'!E42</f>
        <v>0</v>
      </c>
      <c r="F34">
        <f>+'Model 1.A EFA Aggr  Agrof Agr '!F42+'Model 1. B EFA Aggr'!F42+'Model 2. EFA aggrega'!F42+'Model 3. EFA aggrega'!F42+'Model 4. EFA aggrega'!F42+'Model 5. EFA aggrega'!F42+'Model 6. EFA aggrega'!F42+'Model 7. EFA aggrega'!F42+'Model 9. EFA aggrega'!F42+'Model 10 EFA aggrega'!F42+'8.EFA Model HFV-preserved areas'!F42+'EFA Model conserv areas'!F42</f>
        <v>0</v>
      </c>
      <c r="G34">
        <f>+'Model 1.A EFA Aggr  Agrof Agr '!G42+'Model 1. B EFA Aggr'!G42+'Model 2. EFA aggrega'!G42+'Model 3. EFA aggrega'!G42+'Model 4. EFA aggrega'!G42+'Model 5. EFA aggrega'!G42+'Model 6. EFA aggrega'!G42+'Model 7. EFA aggrega'!G42+'Model 9. EFA aggrega'!G42+'Model 10 EFA aggrega'!G42+'8.EFA Model HFV-preserved areas'!G42+'EFA Model conserv areas'!G42</f>
        <v>876509.64928993757</v>
      </c>
      <c r="H34">
        <f>+'Model 1.A EFA Aggr  Agrof Agr '!H42+'Model 1. B EFA Aggr'!H42+'Model 2. EFA aggrega'!H42+'Model 3. EFA aggrega'!H42+'Model 4. EFA aggrega'!H42+'Model 5. EFA aggrega'!H42+'Model 6. EFA aggrega'!H42+'Model 7. EFA aggrega'!H42+'Model 9. EFA aggrega'!H42+'Model 10 EFA aggrega'!H42+'8.EFA Model HFV-preserved areas'!H42+'EFA Model conserv areas'!H42</f>
        <v>0</v>
      </c>
      <c r="AF34" s="261"/>
      <c r="AG34" s="261"/>
      <c r="AH34" s="261"/>
      <c r="AI34" s="261"/>
    </row>
    <row r="35" spans="1:35">
      <c r="A35" s="255">
        <v>2031</v>
      </c>
      <c r="B35">
        <f>+'Model 1.A EFA Aggr  Agrof Agr '!B43+'Model 1. B EFA Aggr'!B43+'Model 2. EFA aggrega'!B43+'Model 3. EFA aggrega'!B43+'Model 4. EFA aggrega'!B43+'Model 5. EFA aggrega'!B43+'Model 6. EFA aggrega'!B43+'Model 7. EFA aggrega'!B43+'Model 9. EFA aggrega'!B43+'Model 10 EFA aggrega'!B43+'8.EFA Model HFV-preserved areas'!B43+'EFA Model conserv areas'!B43</f>
        <v>0</v>
      </c>
      <c r="C35">
        <f>+'Model 1.A EFA Aggr  Agrof Agr '!C43+'Model 1. B EFA Aggr'!C43+'Model 2. EFA aggrega'!C43+'Model 3. EFA aggrega'!C43+'Model 4. EFA aggrega'!C43+'Model 5. EFA aggrega'!C43+'Model 6. EFA aggrega'!C43+'Model 7. EFA aggrega'!C43+'Model 9. EFA aggrega'!C43+'Model 10 EFA aggrega'!C43+'8.EFA Model HFV-preserved areas'!C43+'EFA Model conserv areas'!C43</f>
        <v>0</v>
      </c>
      <c r="D35">
        <f>+'Model 1.A EFA Aggr  Agrof Agr '!D43+'Model 1. B EFA Aggr'!D43+'Model 2. EFA aggrega'!D43+'Model 3. EFA aggrega'!D43+'Model 4. EFA aggrega'!D43+'Model 5. EFA aggrega'!D43+'Model 6. EFA aggrega'!D43+'Model 7. EFA aggrega'!D43+'Model 9. EFA aggrega'!D43+'Model 10 EFA aggrega'!D43+'8.EFA Model HFV-preserved areas'!D43+'EFA Model conserv areas'!D43</f>
        <v>0</v>
      </c>
      <c r="E35">
        <f>+'Model 1.A EFA Aggr  Agrof Agr '!E43+'Model 1. B EFA Aggr'!E43+'Model 2. EFA aggrega'!E43+'Model 3. EFA aggrega'!E43+'Model 4. EFA aggrega'!E43+'Model 5. EFA aggrega'!E43+'Model 6. EFA aggrega'!E43+'Model 7. EFA aggrega'!E43+'Model 9. EFA aggrega'!E43+'Model 10 EFA aggrega'!E43+'8.EFA Model HFV-preserved areas'!E43+'EFA Model conserv areas'!E43</f>
        <v>0</v>
      </c>
      <c r="F35">
        <f>+'Model 1.A EFA Aggr  Agrof Agr '!F43+'Model 1. B EFA Aggr'!F43+'Model 2. EFA aggrega'!F43+'Model 3. EFA aggrega'!F43+'Model 4. EFA aggrega'!F43+'Model 5. EFA aggrega'!F43+'Model 6. EFA aggrega'!F43+'Model 7. EFA aggrega'!F43+'Model 9. EFA aggrega'!F43+'Model 10 EFA aggrega'!F43+'8.EFA Model HFV-preserved areas'!F43+'EFA Model conserv areas'!F43</f>
        <v>0</v>
      </c>
      <c r="G35">
        <f>+'Model 1.A EFA Aggr  Agrof Agr '!G43+'Model 1. B EFA Aggr'!G43+'Model 2. EFA aggrega'!G43+'Model 3. EFA aggrega'!G43+'Model 4. EFA aggrega'!G43+'Model 5. EFA aggrega'!G43+'Model 6. EFA aggrega'!G43+'Model 7. EFA aggrega'!G43+'Model 9. EFA aggrega'!G43+'Model 10 EFA aggrega'!G43+'8.EFA Model HFV-preserved areas'!G43+'EFA Model conserv areas'!G43</f>
        <v>0</v>
      </c>
      <c r="H35">
        <f>+'Model 1.A EFA Aggr  Agrof Agr '!H43+'Model 1. B EFA Aggr'!H43+'Model 2. EFA aggrega'!H43+'Model 3. EFA aggrega'!H43+'Model 4. EFA aggrega'!H43+'Model 5. EFA aggrega'!H43+'Model 6. EFA aggrega'!H43+'Model 7. EFA aggrega'!H43+'Model 9. EFA aggrega'!H43+'Model 10 EFA aggrega'!H43+'8.EFA Model HFV-preserved areas'!H43+'EFA Model conserv areas'!H43</f>
        <v>1026325.892520685</v>
      </c>
      <c r="AF35" s="261"/>
      <c r="AG35" s="261"/>
      <c r="AH35" s="261"/>
      <c r="AI35" s="261"/>
    </row>
    <row r="36" spans="1:35">
      <c r="A36" s="259" t="s">
        <v>180</v>
      </c>
      <c r="B36" s="262">
        <f t="shared" ref="B36:AE36" si="8">+B4-B12-B20-B28</f>
        <v>-3871504.4488171809</v>
      </c>
      <c r="C36" s="262">
        <f t="shared" si="8"/>
        <v>-11596515.235897392</v>
      </c>
      <c r="D36" s="262">
        <f t="shared" si="8"/>
        <v>-28646524.5586145</v>
      </c>
      <c r="E36" s="262">
        <f t="shared" si="8"/>
        <v>-38537264.540596478</v>
      </c>
      <c r="F36" s="262">
        <f t="shared" si="8"/>
        <v>-45907355.645190947</v>
      </c>
      <c r="G36" s="262">
        <f t="shared" si="8"/>
        <v>-52217570.036910065</v>
      </c>
      <c r="H36" s="262">
        <f t="shared" si="8"/>
        <v>-40067880.675546087</v>
      </c>
      <c r="I36" s="262">
        <f t="shared" si="8"/>
        <v>-33607646.766871363</v>
      </c>
      <c r="J36" s="262">
        <f t="shared" si="8"/>
        <v>-31030392.586147591</v>
      </c>
      <c r="K36" s="262">
        <f t="shared" si="8"/>
        <v>-26112705.602505099</v>
      </c>
      <c r="L36" s="262">
        <f t="shared" si="8"/>
        <v>-26548838.59606513</v>
      </c>
      <c r="M36" s="262">
        <f t="shared" si="8"/>
        <v>-30475824.03481051</v>
      </c>
      <c r="N36" s="262">
        <f t="shared" si="8"/>
        <v>-28986789.976161286</v>
      </c>
      <c r="O36" s="262">
        <f t="shared" si="8"/>
        <v>-29876279.553608168</v>
      </c>
      <c r="P36" s="262">
        <f t="shared" si="8"/>
        <v>-9707459.6925134547</v>
      </c>
      <c r="Q36" s="262">
        <f t="shared" si="8"/>
        <v>22617692.109657627</v>
      </c>
      <c r="R36" s="262">
        <f t="shared" si="8"/>
        <v>90770604.091030434</v>
      </c>
      <c r="S36" s="262">
        <f t="shared" si="8"/>
        <v>99207466.572372943</v>
      </c>
      <c r="T36" s="262">
        <f t="shared" si="8"/>
        <v>86812938.980179802</v>
      </c>
      <c r="U36" s="262">
        <f t="shared" si="8"/>
        <v>91149609.569607139</v>
      </c>
      <c r="V36" s="262">
        <f t="shared" si="8"/>
        <v>22349274.479624782</v>
      </c>
      <c r="W36" s="262">
        <f t="shared" si="8"/>
        <v>45449860.474384703</v>
      </c>
      <c r="X36" s="262">
        <f t="shared" si="8"/>
        <v>43149300.081421688</v>
      </c>
      <c r="Y36" s="262">
        <f t="shared" si="8"/>
        <v>31998099.796666615</v>
      </c>
      <c r="Z36" s="262">
        <f t="shared" si="8"/>
        <v>53386509.589250416</v>
      </c>
      <c r="AA36" s="262">
        <f t="shared" si="8"/>
        <v>44361378.979154095</v>
      </c>
      <c r="AB36" s="262">
        <f t="shared" si="8"/>
        <v>122058416.29232147</v>
      </c>
      <c r="AC36" s="262">
        <f t="shared" si="8"/>
        <v>128778172.34644279</v>
      </c>
      <c r="AD36" s="262">
        <f t="shared" si="8"/>
        <v>114203669.22987895</v>
      </c>
      <c r="AE36" s="262">
        <f t="shared" si="8"/>
        <v>147858511.98169088</v>
      </c>
      <c r="AF36" s="261">
        <f>+NPV('A. Investment parameters'!$C$12, B36:AE36)</f>
        <v>-58095281.963246912</v>
      </c>
      <c r="AG36" s="261">
        <f>+NPV('A. Investment parameters'!$C$12, B36:Z36)</f>
        <v>-118037771.30662049</v>
      </c>
      <c r="AH36" s="261">
        <f>+NPV('A. Investment parameters'!$C$12, B36:U36)</f>
        <v>-149647788.5864993</v>
      </c>
      <c r="AI36" s="261">
        <f>+NPV('A. Investment parameters'!$C$12, B36:K36)</f>
        <v>-195823006.97980314</v>
      </c>
    </row>
    <row r="37" spans="1:35">
      <c r="A37" s="15" t="s">
        <v>181</v>
      </c>
      <c r="B37" s="263">
        <f>+B36</f>
        <v>-3871504.4488171809</v>
      </c>
      <c r="C37" s="59">
        <f>+B37+C36</f>
        <v>-15468019.684714573</v>
      </c>
      <c r="D37" s="59">
        <f t="shared" ref="D37:AE37" si="9">+C37+D36</f>
        <v>-44114544.243329071</v>
      </c>
      <c r="E37" s="59">
        <f t="shared" si="9"/>
        <v>-82651808.783925548</v>
      </c>
      <c r="F37" s="59">
        <f t="shared" si="9"/>
        <v>-128559164.42911649</v>
      </c>
      <c r="G37" s="59">
        <f t="shared" si="9"/>
        <v>-180776734.46602654</v>
      </c>
      <c r="H37" s="59">
        <f t="shared" si="9"/>
        <v>-220844615.14157262</v>
      </c>
      <c r="I37" s="59">
        <f t="shared" si="9"/>
        <v>-254452261.90844399</v>
      </c>
      <c r="J37" s="59">
        <f t="shared" si="9"/>
        <v>-285482654.49459159</v>
      </c>
      <c r="K37" s="59">
        <f t="shared" si="9"/>
        <v>-311595360.09709668</v>
      </c>
      <c r="L37" s="59">
        <f t="shared" si="9"/>
        <v>-338144198.69316179</v>
      </c>
      <c r="M37" s="59">
        <f t="shared" si="9"/>
        <v>-368620022.72797227</v>
      </c>
      <c r="N37" s="59">
        <f t="shared" si="9"/>
        <v>-397606812.70413357</v>
      </c>
      <c r="O37" s="59">
        <f t="shared" si="9"/>
        <v>-427483092.25774175</v>
      </c>
      <c r="P37" s="59">
        <f t="shared" si="9"/>
        <v>-437190551.95025522</v>
      </c>
      <c r="Q37" s="59">
        <f t="shared" si="9"/>
        <v>-414572859.84059757</v>
      </c>
      <c r="R37" s="59">
        <f t="shared" si="9"/>
        <v>-323802255.74956715</v>
      </c>
      <c r="S37" s="59">
        <f t="shared" si="9"/>
        <v>-224594789.17719421</v>
      </c>
      <c r="T37" s="59">
        <f t="shared" si="9"/>
        <v>-137781850.19701439</v>
      </c>
      <c r="U37" s="59">
        <f t="shared" si="9"/>
        <v>-46632240.627407253</v>
      </c>
      <c r="V37" s="59">
        <f t="shared" si="9"/>
        <v>-24282966.147782471</v>
      </c>
      <c r="W37" s="59">
        <f t="shared" si="9"/>
        <v>21166894.326602232</v>
      </c>
      <c r="X37" s="59">
        <f t="shared" si="9"/>
        <v>64316194.408023924</v>
      </c>
      <c r="Y37" s="59">
        <f t="shared" si="9"/>
        <v>96314294.204690546</v>
      </c>
      <c r="Z37" s="59">
        <f t="shared" si="9"/>
        <v>149700803.79394096</v>
      </c>
      <c r="AA37" s="59">
        <f t="shared" si="9"/>
        <v>194062182.77309507</v>
      </c>
      <c r="AB37" s="59">
        <f t="shared" si="9"/>
        <v>316120599.06541657</v>
      </c>
      <c r="AC37" s="59">
        <f t="shared" si="9"/>
        <v>444898771.41185939</v>
      </c>
      <c r="AD37" s="59">
        <f t="shared" si="9"/>
        <v>559102440.6417383</v>
      </c>
      <c r="AE37" s="59">
        <f t="shared" si="9"/>
        <v>706960952.62342918</v>
      </c>
      <c r="AF37" s="261"/>
      <c r="AG37" s="261">
        <f>+NPV('A. Investment parameters'!$C$12, B37:Z37)</f>
        <v>-1812046799.4043119</v>
      </c>
      <c r="AH37" s="261"/>
      <c r="AI37" s="261"/>
    </row>
    <row r="38" spans="1:35">
      <c r="AG38" s="261"/>
    </row>
    <row r="39" spans="1:35">
      <c r="AG39" s="261"/>
    </row>
    <row r="40" spans="1:35">
      <c r="A40" s="15" t="s">
        <v>182</v>
      </c>
      <c r="AG40" s="261"/>
    </row>
    <row r="41" spans="1:35">
      <c r="AG41" s="261"/>
    </row>
    <row r="42" spans="1:35">
      <c r="A42" s="257" t="s">
        <v>164</v>
      </c>
      <c r="B42" s="257" t="s">
        <v>170</v>
      </c>
      <c r="C42" s="257" t="s">
        <v>171</v>
      </c>
      <c r="D42" s="257" t="s">
        <v>172</v>
      </c>
      <c r="E42" s="257" t="s">
        <v>173</v>
      </c>
      <c r="F42" s="257" t="s">
        <v>174</v>
      </c>
      <c r="G42" s="257" t="s">
        <v>175</v>
      </c>
      <c r="H42" s="257" t="s">
        <v>176</v>
      </c>
      <c r="I42" s="257" t="s">
        <v>183</v>
      </c>
      <c r="J42" s="257" t="s">
        <v>184</v>
      </c>
      <c r="K42" s="257" t="s">
        <v>168</v>
      </c>
      <c r="L42" s="257" t="s">
        <v>185</v>
      </c>
      <c r="M42" s="257" t="s">
        <v>186</v>
      </c>
      <c r="N42" s="257" t="s">
        <v>187</v>
      </c>
      <c r="O42" s="257" t="s">
        <v>188</v>
      </c>
      <c r="P42" s="257" t="s">
        <v>189</v>
      </c>
      <c r="Q42" s="257" t="s">
        <v>190</v>
      </c>
      <c r="R42" s="257" t="s">
        <v>191</v>
      </c>
      <c r="S42" s="257" t="s">
        <v>192</v>
      </c>
      <c r="T42" s="257" t="s">
        <v>193</v>
      </c>
      <c r="U42" s="257" t="s">
        <v>167</v>
      </c>
      <c r="V42" s="257" t="s">
        <v>194</v>
      </c>
      <c r="W42" s="257" t="s">
        <v>195</v>
      </c>
      <c r="X42" s="257" t="s">
        <v>196</v>
      </c>
      <c r="Y42" s="257" t="s">
        <v>197</v>
      </c>
      <c r="Z42" s="257" t="s">
        <v>166</v>
      </c>
      <c r="AA42" s="257" t="s">
        <v>198</v>
      </c>
      <c r="AB42" s="257" t="s">
        <v>199</v>
      </c>
      <c r="AC42" s="257" t="s">
        <v>200</v>
      </c>
      <c r="AD42" s="257" t="s">
        <v>201</v>
      </c>
      <c r="AE42" s="257" t="s">
        <v>165</v>
      </c>
      <c r="AF42" s="258" t="s">
        <v>165</v>
      </c>
      <c r="AG42" s="258" t="s">
        <v>166</v>
      </c>
      <c r="AH42" s="258" t="s">
        <v>167</v>
      </c>
      <c r="AI42" s="258" t="s">
        <v>168</v>
      </c>
    </row>
    <row r="43" spans="1:35">
      <c r="A43" s="259" t="s">
        <v>169</v>
      </c>
      <c r="B43" s="260">
        <f>(SUM(B44:B50)+'A.3 Shadow prices'!$B$25)+$G$80*(SUM(B44:B50)+'A.3 Shadow prices'!$B$25)</f>
        <v>-579509.73395605967</v>
      </c>
      <c r="C43" s="260">
        <f>(SUM(C44:C50)+'A.3 Shadow prices'!$B$25)+$G$80*(SUM(C44:C50)+'A.3 Shadow prices'!$B$25)</f>
        <v>-3547142.1293785647</v>
      </c>
      <c r="D43" s="260">
        <f>(SUM(D44:D50)+'A.3 Shadow prices'!$B$25)+$G$80*(SUM(D44:D50)+'A.3 Shadow prices'!$B$25)</f>
        <v>-11006198.086267415</v>
      </c>
      <c r="E43" s="260">
        <f>(SUM(E44:E50)+'A.3 Shadow prices'!$B$25)+$G$80*(SUM(E44:E50)+'A.3 Shadow prices'!$B$25)</f>
        <v>-18848515.062717922</v>
      </c>
      <c r="F43" s="260">
        <f>(SUM(F44:F50)+'A.3 Shadow prices'!$B$25)+$G$80*(SUM(F44:F50)+'A.3 Shadow prices'!$B$25)</f>
        <v>-25561668.782095909</v>
      </c>
      <c r="G43" s="260">
        <f>(SUM(G44:G50)+'A.3 Shadow prices'!$B$25)+$G$80*(SUM(G44:G50)+'A.3 Shadow prices'!$B$25)</f>
        <v>-29432630.403632123</v>
      </c>
      <c r="H43" s="260">
        <f>(SUM(H44:H50)+'A.3 Shadow prices'!$B$25)+$G$80*(SUM(H44:H50)+'A.3 Shadow prices'!$B$25)</f>
        <v>-23936403.470127385</v>
      </c>
      <c r="I43" s="260">
        <f>(SUM(I44:I50)+'A.3 Shadow prices'!$B$25)+$G$80*(SUM(I44:I50)+'A.3 Shadow prices'!$B$25)</f>
        <v>-15705687.589046564</v>
      </c>
      <c r="J43" s="260">
        <f>(SUM(J44:J50)+'A.3 Shadow prices'!$B$25)+$G$80*(SUM(J44:J50)+'A.3 Shadow prices'!$B$25)</f>
        <v>-7262559.0671729939</v>
      </c>
      <c r="K43" s="260">
        <f>(SUM(K44:K50)+'A.3 Shadow prices'!$B$25)+$G$80*(SUM(K44:K50)+'A.3 Shadow prices'!$B$25)</f>
        <v>3483074.5636277189</v>
      </c>
      <c r="L43" s="260">
        <f>(SUM(L44:L50)+'A.3 Shadow prices'!$B$25)+$G$80*(SUM(L44:L50)+'A.3 Shadow prices'!$B$25)</f>
        <v>11213643.220872596</v>
      </c>
      <c r="M43" s="260">
        <f>(SUM(M44:M50)+'A.3 Shadow prices'!$B$25)+$G$80*(SUM(M44:M50)+'A.3 Shadow prices'!$B$25)</f>
        <v>15340958.405446425</v>
      </c>
      <c r="N43" s="260">
        <f>(SUM(N44:N50)+'A.3 Shadow prices'!$B$25)+$G$80*(SUM(N44:N50)+'A.3 Shadow prices'!$B$25)</f>
        <v>21774645.885560449</v>
      </c>
      <c r="O43" s="260">
        <f>(SUM(O44:O50)+'A.3 Shadow prices'!$B$25)+$G$80*(SUM(O44:O50)+'A.3 Shadow prices'!$B$25)</f>
        <v>24838436.503581986</v>
      </c>
      <c r="P43" s="260">
        <f>(SUM(P44:P50)+'A.3 Shadow prices'!$B$25)+$G$80*(SUM(P44:P50)+'A.3 Shadow prices'!$B$25)</f>
        <v>46734780.645295821</v>
      </c>
      <c r="Q43" s="260">
        <f>(SUM(Q44:Q50)+'A.3 Shadow prices'!$B$25)+$G$80*(SUM(Q44:Q50)+'A.3 Shadow prices'!$B$25)</f>
        <v>81543365.456896216</v>
      </c>
      <c r="R43" s="260">
        <f>(SUM(R44:R50)+'A.3 Shadow prices'!$B$25)+$G$80*(SUM(R44:R50)+'A.3 Shadow prices'!$B$25)</f>
        <v>155579334.98800373</v>
      </c>
      <c r="S43" s="260">
        <f>(SUM(S44:S50)+'A.3 Shadow prices'!$B$25)+$G$80*(SUM(S44:S50)+'A.3 Shadow prices'!$B$25)</f>
        <v>164592068.66679204</v>
      </c>
      <c r="T43" s="260">
        <f>(SUM(T44:T50)+'A.3 Shadow prices'!$B$25)+$G$80*(SUM(T44:T50)+'A.3 Shadow prices'!$B$25)</f>
        <v>150656859.44804412</v>
      </c>
      <c r="U43" s="260">
        <f>(SUM(U44:U50)+'A.3 Shadow prices'!$B$25)+$G$80*(SUM(U44:U50)+'A.3 Shadow prices'!$B$25)</f>
        <v>156312628.64090887</v>
      </c>
      <c r="V43" s="260">
        <f>(SUM(V44:V50)+'A.3 Shadow prices'!$B$25)+$G$80*(SUM(V44:V50)+'A.3 Shadow prices'!$B$25)</f>
        <v>81413200.635820448</v>
      </c>
      <c r="W43" s="260">
        <f>(SUM(W44:W50)+'A.3 Shadow prices'!$B$25)+$G$80*(SUM(W44:W50)+'A.3 Shadow prices'!$B$25)</f>
        <v>109918120.06461248</v>
      </c>
      <c r="X43" s="260">
        <f>(SUM(X44:X50)+'A.3 Shadow prices'!$B$25)+$G$80*(SUM(X44:X50)+'A.3 Shadow prices'!$B$25)</f>
        <v>107764624.92595051</v>
      </c>
      <c r="Y43" s="260">
        <f>(SUM(Y44:Y50)+'A.3 Shadow prices'!$B$25)+$G$80*(SUM(Y44:Y50)+'A.3 Shadow prices'!$B$25)</f>
        <v>95931553.53116563</v>
      </c>
      <c r="Z43" s="260">
        <f>(SUM(Z44:Z50)+'A.3 Shadow prices'!$B$25)+$G$80*(SUM(Z44:Z50)+'A.3 Shadow prices'!$B$25)</f>
        <v>119282153.34017624</v>
      </c>
      <c r="AA43" s="260">
        <f>(SUM(AA44:AA50)+'A.3 Shadow prices'!$B$25)+$G$80*(SUM(AA44:AA50)+'A.3 Shadow prices'!$B$25)</f>
        <v>106526481.95553792</v>
      </c>
      <c r="AB43" s="260">
        <f>(SUM(AB44:AB50)+'A.3 Shadow prices'!$B$25)+$G$80*(SUM(AB44:AB50)+'A.3 Shadow prices'!$B$25)</f>
        <v>190077533.16048965</v>
      </c>
      <c r="AC43" s="260">
        <f>(SUM(AC44:AC50)+'A.3 Shadow prices'!$B$25)+$G$80*(SUM(AC44:AC50)+'A.3 Shadow prices'!$B$25)</f>
        <v>197616010.59118146</v>
      </c>
      <c r="AD43" s="260">
        <f>(SUM(AD44:AD50)+'A.3 Shadow prices'!$B$25)+$G$80*(SUM(AD44:AD50)+'A.3 Shadow prices'!$B$25)</f>
        <v>180359138.65565374</v>
      </c>
      <c r="AE43" s="260">
        <f>(SUM(AE44:AE50)+'A.3 Shadow prices'!$B$25)+$G$80*(SUM(AE44:AE50)+'A.3 Shadow prices'!$B$25)</f>
        <v>217577841.91258761</v>
      </c>
      <c r="AF43" s="261">
        <f>+NPV('A. Investment parameters'!$C$13, B43:AE43)</f>
        <v>368826120.90267086</v>
      </c>
      <c r="AG43" s="261">
        <f>+NPV('A. Investment parameters'!$C$13, B43:Z43)</f>
        <v>249440444.98375726</v>
      </c>
      <c r="AH43" s="261">
        <f>+NPV('A. Investment parameters'!$C$13, B43:U43)</f>
        <v>150229518.78012961</v>
      </c>
      <c r="AI43" s="261">
        <f>+NPV('A. Investment parameters'!$C$13, B43:K43)</f>
        <v>-89239982.535757288</v>
      </c>
    </row>
    <row r="44" spans="1:35">
      <c r="A44" s="255">
        <v>2025</v>
      </c>
      <c r="B44">
        <f>+'Model 1.A EFA Aggr  Agrof Agr '!B52+'Model 1. B EFA Aggr'!B52+'Model 2. EFA aggrega'!B52+'Model 3. EFA aggrega'!B52+'Model 4. EFA aggrega'!B52+'Model 5. EFA aggrega'!B52+'Model 6. EFA aggrega'!B52+'Model 7. EFA aggrega'!B52+'Model 9. EFA aggrega'!B52+'Model 10 EFA aggrega'!B52+'8.EFA Model HFV-preserved areas'!B53+'EFA Model conserv areas'!B52</f>
        <v>-1093865.5031868289</v>
      </c>
      <c r="C44">
        <f>+'Model 1.A EFA Aggr  Agrof Agr '!C52+'Model 1. B EFA Aggr'!C52+'Model 2. EFA aggrega'!C52+'Model 3. EFA aggrega'!C52+'Model 4. EFA aggrega'!C52+'Model 5. EFA aggrega'!C52+'Model 6. EFA aggrega'!C52+'Model 7. EFA aggrega'!C52+'Model 9. EFA aggrega'!C52+'Model 10 EFA aggrega'!C52+'8.EFA Model HFV-preserved areas'!C53+'EFA Model conserv areas'!C52</f>
        <v>-1087588.3898718515</v>
      </c>
      <c r="D44">
        <f>+'Model 1.A EFA Aggr  Agrof Agr '!D52+'Model 1. B EFA Aggr'!D52+'Model 2. EFA aggrega'!D52+'Model 3. EFA aggrega'!D52+'Model 4. EFA aggrega'!D52+'Model 5. EFA aggrega'!D52+'Model 6. EFA aggrega'!D52+'Model 7. EFA aggrega'!D52+'Model 9. EFA aggrega'!D52+'Model 10 EFA aggrega'!D52+'8.EFA Model HFV-preserved areas'!D53+'EFA Model conserv areas'!D52</f>
        <v>-1324538.3728877683</v>
      </c>
      <c r="E44">
        <f>+'Model 1.A EFA Aggr  Agrof Agr '!E52+'Model 1. B EFA Aggr'!E52+'Model 2. EFA aggrega'!E52+'Model 3. EFA aggrega'!E52+'Model 4. EFA aggrega'!E52+'Model 5. EFA aggrega'!E52+'Model 6. EFA aggrega'!E52+'Model 7. EFA aggrega'!E52+'Model 9. EFA aggrega'!E52+'Model 10 EFA aggrega'!E52+'8.EFA Model HFV-preserved areas'!E53+'EFA Model conserv areas'!E52</f>
        <v>-1161043.895160689</v>
      </c>
      <c r="F44">
        <f>+'Model 1.A EFA Aggr  Agrof Agr '!F52+'Model 1. B EFA Aggr'!F52+'Model 2. EFA aggrega'!F52+'Model 3. EFA aggrega'!F52+'Model 4. EFA aggrega'!F52+'Model 5. EFA aggrega'!F52+'Model 6. EFA aggrega'!F52+'Model 7. EFA aggrega'!F52+'Model 9. EFA aggrega'!F52+'Model 10 EFA aggrega'!F52+'8.EFA Model HFV-preserved areas'!F53+'EFA Model conserv areas'!F52</f>
        <v>-364835.30464273388</v>
      </c>
      <c r="G44">
        <f>+'Model 1.A EFA Aggr  Agrof Agr '!G52+'Model 1. B EFA Aggr'!G52+'Model 2. EFA aggrega'!G52+'Model 3. EFA aggrega'!G52+'Model 4. EFA aggrega'!G52+'Model 5. EFA aggrega'!G52+'Model 6. EFA aggrega'!G52+'Model 7. EFA aggrega'!G52+'Model 9. EFA aggrega'!G52+'Model 10 EFA aggrega'!G52+'8.EFA Model HFV-preserved areas'!G53+'EFA Model conserv areas'!G52</f>
        <v>195680.12999577381</v>
      </c>
      <c r="H44">
        <f>+'Model 1.A EFA Aggr  Agrof Agr '!H52+'Model 1. B EFA Aggr'!H52+'Model 2. EFA aggrega'!H52+'Model 3. EFA aggrega'!H52+'Model 4. EFA aggrega'!H52+'Model 5. EFA aggrega'!H52+'Model 6. EFA aggrega'!H52+'Model 7. EFA aggrega'!H52+'Model 9. EFA aggrega'!H52+'Model 10 EFA aggrega'!H52+'8.EFA Model HFV-preserved areas'!H53+'EFA Model conserv areas'!H52</f>
        <v>-318252.54861472844</v>
      </c>
      <c r="I44">
        <f>+'Model 1.A EFA Aggr  Agrof Agr '!I52+'Model 1. B EFA Aggr'!I52+'Model 2. EFA aggrega'!I52+'Model 3. EFA aggrega'!I52+'Model 4. EFA aggrega'!I52+'Model 5. EFA aggrega'!I52+'Model 6. EFA aggrega'!I52+'Model 7. EFA aggrega'!I52+'Model 9. EFA aggrega'!I52+'Model 10 EFA aggrega'!I52+'8.EFA Model HFV-preserved areas'!I53+'EFA Model conserv areas'!I52</f>
        <v>571562.64008257224</v>
      </c>
      <c r="J44">
        <f>+'Model 1.A EFA Aggr  Agrof Agr '!J52+'Model 1. B EFA Aggr'!J52+'Model 2. EFA aggrega'!J52+'Model 3. EFA aggrega'!J52+'Model 4. EFA aggrega'!J52+'Model 5. EFA aggrega'!J52+'Model 6. EFA aggrega'!J52+'Model 7. EFA aggrega'!J52+'Model 9. EFA aggrega'!J52+'Model 10 EFA aggrega'!J52+'8.EFA Model HFV-preserved areas'!J53+'EFA Model conserv areas'!J52</f>
        <v>726056.75877569139</v>
      </c>
      <c r="K44">
        <f>+'Model 1.A EFA Aggr  Agrof Agr '!K52+'Model 1. B EFA Aggr'!K52+'Model 2. EFA aggrega'!K52+'Model 3. EFA aggrega'!K52+'Model 4. EFA aggrega'!K52+'Model 5. EFA aggrega'!K52+'Model 6. EFA aggrega'!K52+'Model 7. EFA aggrega'!K52+'Model 9. EFA aggrega'!K52+'Model 10 EFA aggrega'!K52+'8.EFA Model HFV-preserved areas'!K53+'EFA Model conserv areas'!K52</f>
        <v>819282.84395221982</v>
      </c>
      <c r="L44">
        <f>+'Model 1.A EFA Aggr  Agrof Agr '!L52+'Model 1. B EFA Aggr'!L52+'Model 2. EFA aggrega'!L52+'Model 3. EFA aggrega'!L52+'Model 4. EFA aggrega'!L52+'Model 5. EFA aggrega'!L52+'Model 6. EFA aggrega'!L52+'Model 7. EFA aggrega'!L52+'Model 9. EFA aggrega'!L52+'Model 10 EFA aggrega'!L52+'8.EFA Model HFV-preserved areas'!L53+'EFA Model conserv areas'!L52</f>
        <v>753064.55763116479</v>
      </c>
      <c r="M44">
        <f>+'Model 1.A EFA Aggr  Agrof Agr '!M52+'Model 1. B EFA Aggr'!M52+'Model 2. EFA aggrega'!M52+'Model 3. EFA aggrega'!M52+'Model 4. EFA aggrega'!M52+'Model 5. EFA aggrega'!M52+'Model 6. EFA aggrega'!M52+'Model 7. EFA aggrega'!M52+'Model 9. EFA aggrega'!M52+'Model 10 EFA aggrega'!M52+'8.EFA Model HFV-preserved areas'!M53+'EFA Model conserv areas'!M52</f>
        <v>767402.03800743935</v>
      </c>
      <c r="N44">
        <f>+'Model 1.A EFA Aggr  Agrof Agr '!N52+'Model 1. B EFA Aggr'!N52+'Model 2. EFA aggrega'!N52+'Model 3. EFA aggrega'!N52+'Model 4. EFA aggrega'!N52+'Model 5. EFA aggrega'!N52+'Model 6. EFA aggrega'!N52+'Model 7. EFA aggrega'!N52+'Model 9. EFA aggrega'!N52+'Model 10 EFA aggrega'!N52+'8.EFA Model HFV-preserved areas'!N53+'EFA Model conserv areas'!N52</f>
        <v>1340147.1972891958</v>
      </c>
      <c r="O44">
        <f>+'Model 1.A EFA Aggr  Agrof Agr '!O52+'Model 1. B EFA Aggr'!O52+'Model 2. EFA aggrega'!O52+'Model 3. EFA aggrega'!O52+'Model 4. EFA aggrega'!O52+'Model 5. EFA aggrega'!O52+'Model 6. EFA aggrega'!O52+'Model 7. EFA aggrega'!O52+'Model 9. EFA aggrega'!O52+'Model 10 EFA aggrega'!O52+'8.EFA Model HFV-preserved areas'!O53+'EFA Model conserv areas'!O52</f>
        <v>1356208.0301485509</v>
      </c>
      <c r="P44">
        <f>+'Model 1.A EFA Aggr  Agrof Agr '!P52+'Model 1. B EFA Aggr'!P52+'Model 2. EFA aggrega'!P52+'Model 3. EFA aggrega'!P52+'Model 4. EFA aggrega'!P52+'Model 5. EFA aggrega'!P52+'Model 6. EFA aggrega'!P52+'Model 7. EFA aggrega'!P52+'Model 9. EFA aggrega'!P52+'Model 10 EFA aggrega'!P52+'8.EFA Model HFV-preserved areas'!P53+'EFA Model conserv areas'!P52</f>
        <v>19114573.083787907</v>
      </c>
      <c r="Q44">
        <f>+'Model 1.A EFA Aggr  Agrof Agr '!Q52+'Model 1. B EFA Aggr'!Q52+'Model 2. EFA aggrega'!Q52+'Model 3. EFA aggrega'!Q52+'Model 4. EFA aggrega'!Q52+'Model 5. EFA aggrega'!Q52+'Model 6. EFA aggrega'!Q52+'Model 7. EFA aggrega'!Q52+'Model 9. EFA aggrega'!Q52+'Model 10 EFA aggrega'!Q52+'8.EFA Model HFV-preserved areas'!Q53+'EFA Model conserv areas'!Q52</f>
        <v>1900998.4224024448</v>
      </c>
      <c r="R44">
        <f>+'Model 1.A EFA Aggr  Agrof Agr '!R52+'Model 1. B EFA Aggr'!R52+'Model 2. EFA aggrega'!R52+'Model 3. EFA aggrega'!R52+'Model 4. EFA aggrega'!R52+'Model 5. EFA aggrega'!R52+'Model 6. EFA aggrega'!R52+'Model 7. EFA aggrega'!R52+'Model 9. EFA aggrega'!R52+'Model 10 EFA aggrega'!R52+'8.EFA Model HFV-preserved areas'!R53+'EFA Model conserv areas'!R52</f>
        <v>1689034.8433645975</v>
      </c>
      <c r="S44">
        <f>+'Model 1.A EFA Aggr  Agrof Agr '!S52+'Model 1. B EFA Aggr'!S52+'Model 2. EFA aggrega'!S52+'Model 3. EFA aggrega'!S52+'Model 4. EFA aggrega'!S52+'Model 5. EFA aggrega'!S52+'Model 6. EFA aggrega'!S52+'Model 7. EFA aggrega'!S52+'Model 9. EFA aggrega'!S52+'Model 10 EFA aggrega'!S52+'8.EFA Model HFV-preserved areas'!S53+'EFA Model conserv areas'!S52</f>
        <v>1709203.0798532506</v>
      </c>
      <c r="T44">
        <f>+'Model 1.A EFA Aggr  Agrof Agr '!T52+'Model 1. B EFA Aggr'!T52+'Model 2. EFA aggrega'!T52+'Model 3. EFA aggrega'!T52+'Model 4. EFA aggrega'!T52+'Model 5. EFA aggrega'!T52+'Model 6. EFA aggrega'!T52+'Model 7. EFA aggrega'!T52+'Model 9. EFA aggrega'!T52+'Model 10 EFA aggrega'!T52+'8.EFA Model HFV-preserved areas'!T53+'EFA Model conserv areas'!T52</f>
        <v>894199.32250052225</v>
      </c>
      <c r="U44">
        <f>+'Model 1.A EFA Aggr  Agrof Agr '!U52+'Model 1. B EFA Aggr'!U52+'Model 2. EFA aggrega'!U52+'Model 3. EFA aggrega'!U52+'Model 4. EFA aggrega'!U52+'Model 5. EFA aggrega'!U52+'Model 6. EFA aggrega'!U52+'Model 7. EFA aggrega'!U52+'Model 9. EFA aggrega'!U52+'Model 10 EFA aggrega'!U52+'8.EFA Model HFV-preserved areas'!U53+'EFA Model conserv areas'!U52</f>
        <v>12001042.901534198</v>
      </c>
      <c r="V44">
        <f>+'Model 1.A EFA Aggr  Agrof Agr '!V52+'Model 1. B EFA Aggr'!V52+'Model 2. EFA aggrega'!V52+'Model 3. EFA aggrega'!V52+'Model 4. EFA aggrega'!V52+'Model 5. EFA aggrega'!V52+'Model 6. EFA aggrega'!V52+'Model 7. EFA aggrega'!V52+'Model 9. EFA aggrega'!V52+'Model 10 EFA aggrega'!V52+'8.EFA Model HFV-preserved areas'!V53+'EFA Model conserv areas'!V52</f>
        <v>940744.74233009154</v>
      </c>
      <c r="W44">
        <f>+'Model 1.A EFA Aggr  Agrof Agr '!W52+'Model 1. B EFA Aggr'!W52+'Model 2. EFA aggrega'!W52+'Model 3. EFA aggrega'!W52+'Model 4. EFA aggrega'!W52+'Model 5. EFA aggrega'!W52+'Model 6. EFA aggrega'!W52+'Model 7. EFA aggrega'!W52+'Model 9. EFA aggrega'!W52+'Model 10 EFA aggrega'!W52+'8.EFA Model HFV-preserved areas'!W53+'EFA Model conserv areas'!W52</f>
        <v>966091.84203957405</v>
      </c>
      <c r="X44">
        <f>+'Model 1.A EFA Aggr  Agrof Agr '!X52+'Model 1. B EFA Aggr'!X52+'Model 2. EFA aggrega'!X52+'Model 3. EFA aggrega'!X52+'Model 4. EFA aggrega'!X52+'Model 5. EFA aggrega'!X52+'Model 6. EFA aggrega'!X52+'Model 7. EFA aggrega'!X52+'Model 9. EFA aggrega'!X52+'Model 10 EFA aggrega'!X52+'8.EFA Model HFV-preserved areas'!X53+'EFA Model conserv areas'!X52</f>
        <v>1550503.4252914924</v>
      </c>
      <c r="Y44">
        <f>+'Model 1.A EFA Aggr  Agrof Agr '!Y52+'Model 1. B EFA Aggr'!Y52+'Model 2. EFA aggrega'!Y52+'Model 3. EFA aggrega'!Y52+'Model 4. EFA aggrega'!Y52+'Model 5. EFA aggrega'!Y52+'Model 6. EFA aggrega'!Y52+'Model 7. EFA aggrega'!Y52+'Model 9. EFA aggrega'!Y52+'Model 10 EFA aggrega'!Y52+'8.EFA Model HFV-preserved areas'!Y53+'EFA Model conserv areas'!Y52</f>
        <v>2088726.4021475171</v>
      </c>
      <c r="Z44">
        <f>+'Model 1.A EFA Aggr  Agrof Agr '!Z52+'Model 1. B EFA Aggr'!Z52+'Model 2. EFA aggrega'!Z52+'Model 3. EFA aggrega'!Z52+'Model 4. EFA aggrega'!Z52+'Model 5. EFA aggrega'!Z52+'Model 6. EFA aggrega'!Z52+'Model 7. EFA aggrega'!Z52+'Model 9. EFA aggrega'!Z52+'Model 10 EFA aggrega'!Z52+'8.EFA Model HFV-preserved areas'!Z53+'EFA Model conserv areas'!Z52</f>
        <v>23276836.957582705</v>
      </c>
      <c r="AA44">
        <f>+'Model 1.A EFA Aggr  Agrof Agr '!AA52+'Model 1. B EFA Aggr'!AA52+'Model 2. EFA aggrega'!AA52+'Model 3. EFA aggrega'!AA52+'Model 4. EFA aggrega'!AA52+'Model 5. EFA aggrega'!AA52+'Model 6. EFA aggrega'!AA52+'Model 7. EFA aggrega'!AA52+'Model 9. EFA aggrega'!AA52+'Model 10 EFA aggrega'!AA52+'8.EFA Model HFV-preserved areas'!AA53+'EFA Model conserv areas'!AA52</f>
        <v>1640905.8093270552</v>
      </c>
      <c r="AB44">
        <f>+'Model 1.A EFA Aggr  Agrof Agr '!AB52+'Model 1. B EFA Aggr'!AB52+'Model 2. EFA aggrega'!AB52+'Model 3. EFA aggrega'!AB52+'Model 4. EFA aggrega'!AB52+'Model 5. EFA aggrega'!AB52+'Model 6. EFA aggrega'!AB52+'Model 7. EFA aggrega'!AB52+'Model 9. EFA aggrega'!AB52+'Model 10 EFA aggrega'!AB52+'8.EFA Model HFV-preserved areas'!AB53+'EFA Model conserv areas'!AB52</f>
        <v>1953453.2724442033</v>
      </c>
      <c r="AC44">
        <f>+'Model 1.A EFA Aggr  Agrof Agr '!AC52+'Model 1. B EFA Aggr'!AC52+'Model 2. EFA aggrega'!AC52+'Model 3. EFA aggrega'!AC52+'Model 4. EFA aggrega'!AC52+'Model 5. EFA aggrega'!AC52+'Model 6. EFA aggrega'!AC52+'Model 7. EFA aggrega'!AC52+'Model 9. EFA aggrega'!AC52+'Model 10 EFA aggrega'!AC52+'8.EFA Model HFV-preserved areas'!AC53+'EFA Model conserv areas'!AC52</f>
        <v>1989211.612017293</v>
      </c>
      <c r="AD44">
        <f>+'Model 1.A EFA Aggr  Agrof Agr '!AD52+'Model 1. B EFA Aggr'!AD52+'Model 2. EFA aggrega'!AD52+'Model 3. EFA aggrega'!AD52+'Model 4. EFA aggrega'!AD52+'Model 5. EFA aggrega'!AD52+'Model 6. EFA aggrega'!AD52+'Model 7. EFA aggrega'!AD52+'Model 9. EFA aggrega'!AD52+'Model 10 EFA aggrega'!AD52+'8.EFA Model HFV-preserved areas'!AD53+'EFA Model conserv areas'!AD52</f>
        <v>1190729.2388941622</v>
      </c>
      <c r="AE44">
        <f>+'Model 1.A EFA Aggr  Agrof Agr '!AE52+'Model 1. B EFA Aggr'!AE52+'Model 2. EFA aggrega'!AE52+'Model 3. EFA aggrega'!AE52+'Model 4. EFA aggrega'!AE52+'Model 5. EFA aggrega'!AE52+'Model 6. EFA aggrega'!AE52+'Model 7. EFA aggrega'!AE52+'Model 9. EFA aggrega'!AE52+'Model 10 EFA aggrega'!AE52+'8.EFA Model HFV-preserved areas'!AE53+'EFA Model conserv areas'!AE52</f>
        <v>46735148.455062069</v>
      </c>
      <c r="AF44" s="261"/>
      <c r="AG44" s="261"/>
      <c r="AH44" s="261"/>
      <c r="AI44" s="261"/>
    </row>
    <row r="45" spans="1:35">
      <c r="A45" s="255">
        <v>2026</v>
      </c>
      <c r="B45">
        <f>+'Model 1.A EFA Aggr  Agrof Agr '!B53+'Model 1. B EFA Aggr'!B53+'Model 2. EFA aggrega'!B53+'Model 3. EFA aggrega'!B53+'Model 4. EFA aggrega'!B53+'Model 5. EFA aggrega'!B53+'Model 6. EFA aggrega'!B53+'Model 7. EFA aggrega'!B53+'Model 9. EFA aggrega'!B53+'Model 10 EFA aggrega'!B53+'8.EFA Model HFV-preserved areas'!B54+'EFA Model conserv areas'!B53</f>
        <v>0</v>
      </c>
      <c r="C45">
        <f>+'Model 1.A EFA Aggr  Agrof Agr '!C53+'Model 1. B EFA Aggr'!C53+'Model 2. EFA aggrega'!C53+'Model 3. EFA aggrega'!C53+'Model 4. EFA aggrega'!C53+'Model 5. EFA aggrega'!C53+'Model 6. EFA aggrega'!C53+'Model 7. EFA aggrega'!C53+'Model 9. EFA aggrega'!C53+'Model 10 EFA aggrega'!C53+'8.EFA Model HFV-preserved areas'!C54+'EFA Model conserv areas'!C53</f>
        <v>-2973909.5087374821</v>
      </c>
      <c r="D45">
        <f>+'Model 1.A EFA Aggr  Agrof Agr '!D53+'Model 1. B EFA Aggr'!D53+'Model 2. EFA aggrega'!D53+'Model 3. EFA aggrega'!D53+'Model 4. EFA aggrega'!D53+'Model 5. EFA aggrega'!D53+'Model 6. EFA aggrega'!D53+'Model 7. EFA aggrega'!D53+'Model 9. EFA aggrega'!D53+'Model 10 EFA aggrega'!D53+'8.EFA Model HFV-preserved areas'!D54+'EFA Model conserv areas'!D53</f>
        <v>-2956843.8211182565</v>
      </c>
      <c r="E45">
        <f>+'Model 1.A EFA Aggr  Agrof Agr '!E53+'Model 1. B EFA Aggr'!E53+'Model 2. EFA aggrega'!E53+'Model 3. EFA aggrega'!E53+'Model 4. EFA aggrega'!E53+'Model 5. EFA aggrega'!E53+'Model 6. EFA aggrega'!E53+'Model 7. EFA aggrega'!E53+'Model 9. EFA aggrega'!E53+'Model 10 EFA aggrega'!E53+'8.EFA Model HFV-preserved areas'!E54+'EFA Model conserv areas'!E53</f>
        <v>-3601043.5015481319</v>
      </c>
      <c r="F45">
        <f>+'Model 1.A EFA Aggr  Agrof Agr '!F53+'Model 1. B EFA Aggr'!F53+'Model 2. EFA aggrega'!F53+'Model 3. EFA aggrega'!F53+'Model 4. EFA aggrega'!F53+'Model 5. EFA aggrega'!F53+'Model 6. EFA aggrega'!F53+'Model 7. EFA aggrega'!F53+'Model 9. EFA aggrega'!F53+'Model 10 EFA aggrega'!F53+'8.EFA Model HFV-preserved areas'!F54+'EFA Model conserv areas'!F53</f>
        <v>-3156548.4694604576</v>
      </c>
      <c r="G45">
        <f>+'Model 1.A EFA Aggr  Agrof Agr '!G53+'Model 1. B EFA Aggr'!G53+'Model 2. EFA aggrega'!G53+'Model 3. EFA aggrega'!G53+'Model 4. EFA aggrega'!G53+'Model 5. EFA aggrega'!G53+'Model 6. EFA aggrega'!G53+'Model 7. EFA aggrega'!G53+'Model 9. EFA aggrega'!G53+'Model 10 EFA aggrega'!G53+'8.EFA Model HFV-preserved areas'!G54+'EFA Model conserv areas'!G53</f>
        <v>-991883.5345288791</v>
      </c>
      <c r="H45">
        <f>+'Model 1.A EFA Aggr  Agrof Agr '!H53+'Model 1. B EFA Aggr'!H53+'Model 2. EFA aggrega'!H53+'Model 3. EFA aggrega'!H53+'Model 4. EFA aggrega'!H53+'Model 5. EFA aggrega'!H53+'Model 6. EFA aggrega'!H53+'Model 7. EFA aggrega'!H53+'Model 9. EFA aggrega'!H53+'Model 10 EFA aggrega'!H53+'8.EFA Model HFV-preserved areas'!H54+'EFA Model conserv areas'!H53</f>
        <v>531998.67586099857</v>
      </c>
      <c r="I45">
        <f>+'Model 1.A EFA Aggr  Agrof Agr '!I53+'Model 1. B EFA Aggr'!I53+'Model 2. EFA aggrega'!I53+'Model 3. EFA aggrega'!I53+'Model 4. EFA aggrega'!I53+'Model 5. EFA aggrega'!I53+'Model 6. EFA aggrega'!I53+'Model 7. EFA aggrega'!I53+'Model 9. EFA aggrega'!I53+'Model 10 EFA aggrega'!I53+'8.EFA Model HFV-preserved areas'!I54+'EFA Model conserv areas'!I53</f>
        <v>-865238.25620966463</v>
      </c>
      <c r="J45">
        <f>+'Model 1.A EFA Aggr  Agrof Agr '!J53+'Model 1. B EFA Aggr'!J53+'Model 2. EFA aggrega'!J53+'Model 3. EFA aggrega'!J53+'Model 4. EFA aggrega'!J53+'Model 5. EFA aggrega'!J53+'Model 6. EFA aggrega'!J53+'Model 7. EFA aggrega'!J53+'Model 9. EFA aggrega'!J53+'Model 10 EFA aggrega'!J53+'8.EFA Model HFV-preserved areas'!J54+'EFA Model conserv areas'!J53</f>
        <v>1553916.4232061398</v>
      </c>
      <c r="K45">
        <f>+'Model 1.A EFA Aggr  Agrof Agr '!K53+'Model 1. B EFA Aggr'!K53+'Model 2. EFA aggrega'!K53+'Model 3. EFA aggrega'!K53+'Model 4. EFA aggrega'!K53+'Model 5. EFA aggrega'!K53+'Model 6. EFA aggrega'!K53+'Model 7. EFA aggrega'!K53+'Model 9. EFA aggrega'!K53+'Model 10 EFA aggrega'!K53+'8.EFA Model HFV-preserved areas'!K54+'EFA Model conserv areas'!K53</f>
        <v>1973942.0363065926</v>
      </c>
      <c r="L45">
        <f>+'Model 1.A EFA Aggr  Agrof Agr '!L53+'Model 1. B EFA Aggr'!L53+'Model 2. EFA aggrega'!L53+'Model 3. EFA aggrega'!L53+'Model 4. EFA aggrega'!L53+'Model 5. EFA aggrega'!L53+'Model 6. EFA aggrega'!L53+'Model 7. EFA aggrega'!L53+'Model 9. EFA aggrega'!L53+'Model 10 EFA aggrega'!L53+'8.EFA Model HFV-preserved areas'!L54+'EFA Model conserv areas'!L53</f>
        <v>2227397.2740493785</v>
      </c>
      <c r="M45">
        <f>+'Model 1.A EFA Aggr  Agrof Agr '!M53+'Model 1. B EFA Aggr'!M53+'Model 2. EFA aggrega'!M53+'Model 3. EFA aggrega'!M53+'Model 4. EFA aggrega'!M53+'Model 5. EFA aggrega'!M53+'Model 6. EFA aggrega'!M53+'Model 7. EFA aggrega'!M53+'Model 9. EFA aggrega'!M53+'Model 10 EFA aggrega'!M53+'8.EFA Model HFV-preserved areas'!M54+'EFA Model conserv areas'!M53</f>
        <v>2047368.5678064562</v>
      </c>
      <c r="N45">
        <f>+'Model 1.A EFA Aggr  Agrof Agr '!N53+'Model 1. B EFA Aggr'!N53+'Model 2. EFA aggrega'!N53+'Model 3. EFA aggrega'!N53+'Model 4. EFA aggrega'!N53+'Model 5. EFA aggrega'!N53+'Model 6. EFA aggrega'!N53+'Model 7. EFA aggrega'!N53+'Model 9. EFA aggrega'!N53+'Model 10 EFA aggrega'!N53+'8.EFA Model HFV-preserved areas'!N54+'EFA Model conserv areas'!N53</f>
        <v>2086348.103314358</v>
      </c>
      <c r="O45">
        <f>+'Model 1.A EFA Aggr  Agrof Agr '!O53+'Model 1. B EFA Aggr'!O53+'Model 2. EFA aggrega'!O53+'Model 3. EFA aggrega'!O53+'Model 4. EFA aggrega'!O53+'Model 5. EFA aggrega'!O53+'Model 6. EFA aggrega'!O53+'Model 7. EFA aggrega'!O53+'Model 9. EFA aggrega'!O53+'Model 10 EFA aggrega'!O53+'8.EFA Model HFV-preserved areas'!O54+'EFA Model conserv areas'!O53</f>
        <v>3643479.4602399278</v>
      </c>
      <c r="P45">
        <f>+'Model 1.A EFA Aggr  Agrof Agr '!P53+'Model 1. B EFA Aggr'!P53+'Model 2. EFA aggrega'!P53+'Model 3. EFA aggrega'!P53+'Model 4. EFA aggrega'!P53+'Model 5. EFA aggrega'!P53+'Model 6. EFA aggrega'!P53+'Model 7. EFA aggrega'!P53+'Model 9. EFA aggrega'!P53+'Model 10 EFA aggrega'!P53+'8.EFA Model HFV-preserved areas'!P54+'EFA Model conserv areas'!P53</f>
        <v>3687144.3015019721</v>
      </c>
      <c r="Q45">
        <f>+'Model 1.A EFA Aggr  Agrof Agr '!Q53+'Model 1. B EFA Aggr'!Q53+'Model 2. EFA aggrega'!Q53+'Model 3. EFA aggrega'!Q53+'Model 4. EFA aggrega'!Q53+'Model 5. EFA aggrega'!Q53+'Model 6. EFA aggrega'!Q53+'Model 7. EFA aggrega'!Q53+'Model 9. EFA aggrega'!Q53+'Model 10 EFA aggrega'!Q53+'8.EFA Model HFV-preserved areas'!Q54+'EFA Model conserv areas'!Q53</f>
        <v>51967093.288639389</v>
      </c>
      <c r="R45">
        <f>+'Model 1.A EFA Aggr  Agrof Agr '!R53+'Model 1. B EFA Aggr'!R53+'Model 2. EFA aggrega'!R53+'Model 3. EFA aggrega'!R53+'Model 4. EFA aggrega'!R53+'Model 5. EFA aggrega'!R53+'Model 6. EFA aggrega'!R53+'Model 7. EFA aggrega'!R53+'Model 9. EFA aggrega'!R53+'Model 10 EFA aggrega'!R53+'8.EFA Model HFV-preserved areas'!R54+'EFA Model conserv areas'!R53</f>
        <v>5168274.5895241937</v>
      </c>
      <c r="S45">
        <f>+'Model 1.A EFA Aggr  Agrof Agr '!S53+'Model 1. B EFA Aggr'!S53+'Model 2. EFA aggrega'!S53+'Model 3. EFA aggrega'!S53+'Model 4. EFA aggrega'!S53+'Model 5. EFA aggrega'!S53+'Model 6. EFA aggrega'!S53+'Model 7. EFA aggrega'!S53+'Model 9. EFA aggrega'!S53+'Model 10 EFA aggrega'!S53+'8.EFA Model HFV-preserved areas'!S54+'EFA Model conserv areas'!S53</f>
        <v>4592005.8422511388</v>
      </c>
      <c r="T45">
        <f>+'Model 1.A EFA Aggr  Agrof Agr '!T53+'Model 1. B EFA Aggr'!T53+'Model 2. EFA aggrega'!T53+'Model 3. EFA aggrega'!T53+'Model 4. EFA aggrega'!T53+'Model 5. EFA aggrega'!T53+'Model 6. EFA aggrega'!T53+'Model 7. EFA aggrega'!T53+'Model 9. EFA aggrega'!T53+'Model 10 EFA aggrega'!T53+'8.EFA Model HFV-preserved areas'!T54+'EFA Model conserv areas'!T53</f>
        <v>4646837.5469655963</v>
      </c>
      <c r="U45">
        <f>+'Model 1.A EFA Aggr  Agrof Agr '!U53+'Model 1. B EFA Aggr'!U53+'Model 2. EFA aggrega'!U53+'Model 3. EFA aggrega'!U53+'Model 4. EFA aggrega'!U53+'Model 5. EFA aggrega'!U53+'Model 6. EFA aggrega'!U53+'Model 7. EFA aggrega'!U53+'Model 9. EFA aggrega'!U53+'Model 10 EFA aggrega'!U53+'8.EFA Model HFV-preserved areas'!U54+'EFA Model conserv areas'!U53</f>
        <v>2431073.8935851813</v>
      </c>
      <c r="V45">
        <f>+'Model 1.A EFA Aggr  Agrof Agr '!V53+'Model 1. B EFA Aggr'!V53+'Model 2. EFA aggrega'!V53+'Model 3. EFA aggrega'!V53+'Model 4. EFA aggrega'!V53+'Model 5. EFA aggrega'!V53+'Model 6. EFA aggrega'!V53+'Model 7. EFA aggrega'!V53+'Model 9. EFA aggrega'!V53+'Model 10 EFA aggrega'!V53+'8.EFA Model HFV-preserved areas'!V54+'EFA Model conserv areas'!V53</f>
        <v>32627425.854148425</v>
      </c>
      <c r="W45">
        <f>+'Model 1.A EFA Aggr  Agrof Agr '!W53+'Model 1. B EFA Aggr'!W53+'Model 2. EFA aggrega'!W53+'Model 3. EFA aggrega'!W53+'Model 4. EFA aggrega'!W53+'Model 5. EFA aggrega'!W53+'Model 6. EFA aggrega'!W53+'Model 7. EFA aggrega'!W53+'Model 9. EFA aggrega'!W53+'Model 10 EFA aggrega'!W53+'8.EFA Model HFV-preserved areas'!W54+'EFA Model conserv areas'!W53</f>
        <v>2557617.6653889921</v>
      </c>
      <c r="X45">
        <f>+'Model 1.A EFA Aggr  Agrof Agr '!X53+'Model 1. B EFA Aggr'!X53+'Model 2. EFA aggrega'!X53+'Model 3. EFA aggrega'!X53+'Model 4. EFA aggrega'!X53+'Model 5. EFA aggrega'!X53+'Model 6. EFA aggrega'!X53+'Model 7. EFA aggrega'!X53+'Model 9. EFA aggrega'!X53+'Model 10 EFA aggrega'!X53+'8.EFA Model HFV-preserved areas'!X54+'EFA Model conserv areas'!X53</f>
        <v>2626529.2277568858</v>
      </c>
      <c r="Y45">
        <f>+'Model 1.A EFA Aggr  Agrof Agr '!Y53+'Model 1. B EFA Aggr'!Y53+'Model 2. EFA aggrega'!Y53+'Model 3. EFA aggrega'!Y53+'Model 4. EFA aggrega'!Y53+'Model 5. EFA aggrega'!Y53+'Model 6. EFA aggrega'!Y53+'Model 7. EFA aggrega'!Y53+'Model 9. EFA aggrega'!Y53+'Model 10 EFA aggrega'!Y53+'8.EFA Model HFV-preserved areas'!Y54+'EFA Model conserv areas'!Y53</f>
        <v>4215378.2767357724</v>
      </c>
      <c r="Z45">
        <f>+'Model 1.A EFA Aggr  Agrof Agr '!Z53+'Model 1. B EFA Aggr'!Z53+'Model 2. EFA aggrega'!Z53+'Model 3. EFA aggrega'!Z53+'Model 4. EFA aggrega'!Z53+'Model 5. EFA aggrega'!Z53+'Model 6. EFA aggrega'!Z53+'Model 7. EFA aggrega'!Z53+'Model 9. EFA aggrega'!Z53+'Model 10 EFA aggrega'!Z53+'8.EFA Model HFV-preserved areas'!Z54+'EFA Model conserv areas'!Z53</f>
        <v>5678653.6282574348</v>
      </c>
      <c r="AA45">
        <f>+'Model 1.A EFA Aggr  Agrof Agr '!AA53+'Model 1. B EFA Aggr'!AA53+'Model 2. EFA aggrega'!AA53+'Model 3. EFA aggrega'!AA53+'Model 4. EFA aggrega'!AA53+'Model 5. EFA aggrega'!AA53+'Model 6. EFA aggrega'!AA53+'Model 7. EFA aggrega'!AA53+'Model 9. EFA aggrega'!AA53+'Model 10 EFA aggrega'!AA53+'8.EFA Model HFV-preserved areas'!AA54+'EFA Model conserv areas'!AA53</f>
        <v>63283106.158677474</v>
      </c>
      <c r="AB45">
        <f>+'Model 1.A EFA Aggr  Agrof Agr '!AB53+'Model 1. B EFA Aggr'!AB53+'Model 2. EFA aggrega'!AB53+'Model 3. EFA aggrega'!AB53+'Model 4. EFA aggrega'!AB53+'Model 5. EFA aggrega'!AB53+'Model 6. EFA aggrega'!AB53+'Model 7. EFA aggrega'!AB53+'Model 9. EFA aggrega'!AB53+'Model 10 EFA aggrega'!AB53+'8.EFA Model HFV-preserved areas'!AB54+'EFA Model conserv areas'!AB53</f>
        <v>4461156.6733600786</v>
      </c>
      <c r="AC45">
        <f>+'Model 1.A EFA Aggr  Agrof Agr '!AC53+'Model 1. B EFA Aggr'!AC53+'Model 2. EFA aggrega'!AC53+'Model 3. EFA aggrega'!AC53+'Model 4. EFA aggrega'!AC53+'Model 5. EFA aggrega'!AC53+'Model 6. EFA aggrega'!AC53+'Model 7. EFA aggrega'!AC53+'Model 9. EFA aggrega'!AC53+'Model 10 EFA aggrega'!AC53+'8.EFA Model HFV-preserved areas'!AC54+'EFA Model conserv areas'!AC53</f>
        <v>5310884.4230586728</v>
      </c>
      <c r="AD45">
        <f>+'Model 1.A EFA Aggr  Agrof Agr '!AD53+'Model 1. B EFA Aggr'!AD53+'Model 2. EFA aggrega'!AD53+'Model 3. EFA aggrega'!AD53+'Model 4. EFA aggrega'!AD53+'Model 5. EFA aggrega'!AD53+'Model 6. EFA aggrega'!AD53+'Model 7. EFA aggrega'!AD53+'Model 9. EFA aggrega'!AD53+'Model 10 EFA aggrega'!AD53+'8.EFA Model HFV-preserved areas'!AD54+'EFA Model conserv areas'!AD53</f>
        <v>5408101.1885232218</v>
      </c>
      <c r="AE45">
        <f>+'Model 1.A EFA Aggr  Agrof Agr '!AE53+'Model 1. B EFA Aggr'!AE53+'Model 2. EFA aggrega'!AE53+'Model 3. EFA aggrega'!AE53+'Model 4. EFA aggrega'!AE53+'Model 5. EFA aggrega'!AE53+'Model 6. EFA aggrega'!AE53+'Model 7. EFA aggrega'!AE53+'Model 9. EFA aggrega'!AE53+'Model 10 EFA aggrega'!AE53+'8.EFA Model HFV-preserved areas'!AE54+'EFA Model conserv areas'!AE53</f>
        <v>3237254.4847264295</v>
      </c>
      <c r="AF45" s="261"/>
      <c r="AG45" s="261"/>
      <c r="AH45" s="261"/>
      <c r="AI45" s="261"/>
    </row>
    <row r="46" spans="1:35">
      <c r="A46" s="255">
        <v>2027</v>
      </c>
      <c r="B46">
        <f>+'Model 1.A EFA Aggr  Agrof Agr '!B54+'Model 1. B EFA Aggr'!B54+'Model 2. EFA aggrega'!B54+'Model 3. EFA aggrega'!B54+'Model 4. EFA aggrega'!B54+'Model 5. EFA aggrega'!B54+'Model 6. EFA aggrega'!B54+'Model 7. EFA aggrega'!B54+'Model 9. EFA aggrega'!B54+'Model 10 EFA aggrega'!B54+'8.EFA Model HFV-preserved areas'!B55+'EFA Model conserv areas'!B54</f>
        <v>0</v>
      </c>
      <c r="C46">
        <f>+'Model 1.A EFA Aggr  Agrof Agr '!C54+'Model 1. B EFA Aggr'!C54+'Model 2. EFA aggrega'!C54+'Model 3. EFA aggrega'!C54+'Model 4. EFA aggrega'!C54+'Model 5. EFA aggrega'!C54+'Model 6. EFA aggrega'!C54+'Model 7. EFA aggrega'!C54+'Model 9. EFA aggrega'!C54+'Model 10 EFA aggrega'!C54+'8.EFA Model HFV-preserved areas'!C55+'EFA Model conserv areas'!C54</f>
        <v>0</v>
      </c>
      <c r="D46">
        <f>+'Model 1.A EFA Aggr  Agrof Agr '!D54+'Model 1. B EFA Aggr'!D54+'Model 2. EFA aggrega'!D54+'Model 3. EFA aggrega'!D54+'Model 4. EFA aggrega'!D54+'Model 5. EFA aggrega'!D54+'Model 6. EFA aggrega'!D54+'Model 7. EFA aggrega'!D54+'Model 9. EFA aggrega'!D54+'Model 10 EFA aggrega'!D54+'8.EFA Model HFV-preserved areas'!D55+'EFA Model conserv areas'!D54</f>
        <v>-7239171.6614921605</v>
      </c>
      <c r="E46">
        <f>+'Model 1.A EFA Aggr  Agrof Agr '!E54+'Model 1. B EFA Aggr'!E54+'Model 2. EFA aggrega'!E54+'Model 3. EFA aggrega'!E54+'Model 4. EFA aggrega'!E54+'Model 5. EFA aggrega'!E54+'Model 6. EFA aggrega'!E54+'Model 7. EFA aggrega'!E54+'Model 9. EFA aggrega'!E54+'Model 10 EFA aggrega'!E54+'8.EFA Model HFV-preserved areas'!E55+'EFA Model conserv areas'!E54</f>
        <v>-7197629.8990969006</v>
      </c>
      <c r="F46">
        <f>+'Model 1.A EFA Aggr  Agrof Agr '!F54+'Model 1. B EFA Aggr'!F54+'Model 2. EFA aggrega'!F54+'Model 3. EFA aggrega'!F54+'Model 4. EFA aggrega'!F54+'Model 5. EFA aggrega'!F54+'Model 6. EFA aggrega'!F54+'Model 7. EFA aggrega'!F54+'Model 9. EFA aggrega'!F54+'Model 10 EFA aggrega'!F54+'8.EFA Model HFV-preserved areas'!F55+'EFA Model conserv areas'!F54</f>
        <v>-8765758.3364984952</v>
      </c>
      <c r="G46">
        <f>+'Model 1.A EFA Aggr  Agrof Agr '!G54+'Model 1. B EFA Aggr'!G54+'Model 2. EFA aggrega'!G54+'Model 3. EFA aggrega'!G54+'Model 4. EFA aggrega'!G54+'Model 5. EFA aggrega'!G54+'Model 6. EFA aggrega'!G54+'Model 7. EFA aggrega'!G54+'Model 9. EFA aggrega'!G54+'Model 10 EFA aggrega'!G54+'8.EFA Model HFV-preserved areas'!G55+'EFA Model conserv areas'!G54</f>
        <v>-7683756.4025091939</v>
      </c>
      <c r="H46">
        <f>+'Model 1.A EFA Aggr  Agrof Agr '!H54+'Model 1. B EFA Aggr'!H54+'Model 2. EFA aggrega'!H54+'Model 3. EFA aggrega'!H54+'Model 4. EFA aggrega'!H54+'Model 5. EFA aggrega'!H54+'Model 6. EFA aggrega'!H54+'Model 7. EFA aggrega'!H54+'Model 9. EFA aggrega'!H54+'Model 10 EFA aggrega'!H54+'8.EFA Model HFV-preserved areas'!H55+'EFA Model conserv areas'!H54</f>
        <v>-2414469.9606917263</v>
      </c>
      <c r="I46">
        <f>+'Model 1.A EFA Aggr  Agrof Agr '!I54+'Model 1. B EFA Aggr'!I54+'Model 2. EFA aggrega'!I54+'Model 3. EFA aggrega'!I54+'Model 4. EFA aggrega'!I54+'Model 5. EFA aggrega'!I54+'Model 6. EFA aggrega'!I54+'Model 7. EFA aggrega'!I54+'Model 9. EFA aggrega'!I54+'Model 10 EFA aggrega'!I54+'8.EFA Model HFV-preserved areas'!I55+'EFA Model conserv areas'!I54</f>
        <v>1295005.6909698178</v>
      </c>
      <c r="J46">
        <f>+'Model 1.A EFA Aggr  Agrof Agr '!J54+'Model 1. B EFA Aggr'!J54+'Model 2. EFA aggrega'!J54+'Model 3. EFA aggrega'!J54+'Model 4. EFA aggrega'!J54+'Model 5. EFA aggrega'!J54+'Model 6. EFA aggrega'!J54+'Model 7. EFA aggrega'!J54+'Model 9. EFA aggrega'!J54+'Model 10 EFA aggrega'!J54+'8.EFA Model HFV-preserved areas'!J55+'EFA Model conserv areas'!J54</f>
        <v>-2106186.5690227393</v>
      </c>
      <c r="K46">
        <f>+'Model 1.A EFA Aggr  Agrof Agr '!K54+'Model 1. B EFA Aggr'!K54+'Model 2. EFA aggrega'!K54+'Model 3. EFA aggrega'!K54+'Model 4. EFA aggrega'!K54+'Model 5. EFA aggrega'!K54+'Model 6. EFA aggrega'!K54+'Model 7. EFA aggrega'!K54+'Model 9. EFA aggrega'!K54+'Model 10 EFA aggrega'!K54+'8.EFA Model HFV-preserved areas'!K55+'EFA Model conserv areas'!K54</f>
        <v>3782585.7519036354</v>
      </c>
      <c r="L46">
        <f>+'Model 1.A EFA Aggr  Agrof Agr '!L54+'Model 1. B EFA Aggr'!L54+'Model 2. EFA aggrega'!L54+'Model 3. EFA aggrega'!L54+'Model 4. EFA aggrega'!L54+'Model 5. EFA aggrega'!L54+'Model 6. EFA aggrega'!L54+'Model 7. EFA aggrega'!L54+'Model 9. EFA aggrega'!L54+'Model 10 EFA aggrega'!L54+'8.EFA Model HFV-preserved areas'!L55+'EFA Model conserv areas'!L54</f>
        <v>4805023.5586103117</v>
      </c>
      <c r="M46">
        <f>+'Model 1.A EFA Aggr  Agrof Agr '!M54+'Model 1. B EFA Aggr'!M54+'Model 2. EFA aggrega'!M54+'Model 3. EFA aggrega'!M54+'Model 4. EFA aggrega'!M54+'Model 5. EFA aggrega'!M54+'Model 6. EFA aggrega'!M54+'Model 7. EFA aggrega'!M54+'Model 9. EFA aggrega'!M54+'Model 10 EFA aggrega'!M54+'8.EFA Model HFV-preserved areas'!M55+'EFA Model conserv areas'!M54</f>
        <v>5421991.2131854035</v>
      </c>
      <c r="N46">
        <f>+'Model 1.A EFA Aggr  Agrof Agr '!N54+'Model 1. B EFA Aggr'!N54+'Model 2. EFA aggrega'!N54+'Model 3. EFA aggrega'!N54+'Model 4. EFA aggrega'!N54+'Model 5. EFA aggrega'!N54+'Model 6. EFA aggrega'!N54+'Model 7. EFA aggrega'!N54+'Model 9. EFA aggrega'!N54+'Model 10 EFA aggrega'!N54+'8.EFA Model HFV-preserved areas'!N55+'EFA Model conserv areas'!N54</f>
        <v>4983760.4248376675</v>
      </c>
      <c r="O46">
        <f>+'Model 1.A EFA Aggr  Agrof Agr '!O54+'Model 1. B EFA Aggr'!O54+'Model 2. EFA aggrega'!O54+'Model 3. EFA aggrega'!O54+'Model 4. EFA aggrega'!O54+'Model 5. EFA aggrega'!O54+'Model 6. EFA aggrega'!O54+'Model 7. EFA aggrega'!O54+'Model 9. EFA aggrega'!O54+'Model 10 EFA aggrega'!O54+'8.EFA Model HFV-preserved areas'!O55+'EFA Model conserv areas'!O54</f>
        <v>5078645.4736254243</v>
      </c>
      <c r="P46">
        <f>+'Model 1.A EFA Aggr  Agrof Agr '!P54+'Model 1. B EFA Aggr'!P54+'Model 2. EFA aggrega'!P54+'Model 3. EFA aggrega'!P54+'Model 4. EFA aggrega'!P54+'Model 5. EFA aggrega'!P54+'Model 6. EFA aggrega'!P54+'Model 7. EFA aggrega'!P54+'Model 9. EFA aggrega'!P54+'Model 10 EFA aggrega'!P54+'8.EFA Model HFV-preserved areas'!P55+'EFA Model conserv areas'!P54</f>
        <v>8869057.1048999373</v>
      </c>
      <c r="Q46">
        <f>+'Model 1.A EFA Aggr  Agrof Agr '!Q54+'Model 1. B EFA Aggr'!Q54+'Model 2. EFA aggrega'!Q54+'Model 3. EFA aggrega'!Q54+'Model 4. EFA aggrega'!Q54+'Model 5. EFA aggrega'!Q54+'Model 6. EFA aggrega'!Q54+'Model 7. EFA aggrega'!Q54+'Model 9. EFA aggrega'!Q54+'Model 10 EFA aggrega'!Q54+'8.EFA Model HFV-preserved areas'!Q55+'EFA Model conserv areas'!Q54</f>
        <v>8975347.2527807131</v>
      </c>
      <c r="R46">
        <f>+'Model 1.A EFA Aggr  Agrof Agr '!R54+'Model 1. B EFA Aggr'!R54+'Model 2. EFA aggrega'!R54+'Model 3. EFA aggrega'!R54+'Model 4. EFA aggrega'!R54+'Model 5. EFA aggrega'!R54+'Model 6. EFA aggrega'!R54+'Model 7. EFA aggrega'!R54+'Model 9. EFA aggrega'!R54+'Model 10 EFA aggrega'!R54+'8.EFA Model HFV-preserved areas'!R55+'EFA Model conserv areas'!R54</f>
        <v>126499716.2690891</v>
      </c>
      <c r="S46">
        <f>+'Model 1.A EFA Aggr  Agrof Agr '!S54+'Model 1. B EFA Aggr'!S54+'Model 2. EFA aggrega'!S54+'Model 3. EFA aggrega'!S54+'Model 4. EFA aggrega'!S54+'Model 5. EFA aggrega'!S54+'Model 6. EFA aggrega'!S54+'Model 7. EFA aggrega'!S54+'Model 9. EFA aggrega'!S54+'Model 10 EFA aggrega'!S54+'8.EFA Model HFV-preserved areas'!S55+'EFA Model conserv areas'!S54</f>
        <v>12580755.008640798</v>
      </c>
      <c r="T46">
        <f>+'Model 1.A EFA Aggr  Agrof Agr '!T54+'Model 1. B EFA Aggr'!T54+'Model 2. EFA aggrega'!T54+'Model 3. EFA aggrega'!T54+'Model 4. EFA aggrega'!T54+'Model 5. EFA aggrega'!T54+'Model 6. EFA aggrega'!T54+'Model 7. EFA aggrega'!T54+'Model 9. EFA aggrega'!T54+'Model 10 EFA aggrega'!T54+'8.EFA Model HFV-preserved areas'!T55+'EFA Model conserv areas'!T54</f>
        <v>11177985.90204693</v>
      </c>
      <c r="U46">
        <f>+'Model 1.A EFA Aggr  Agrof Agr '!U54+'Model 1. B EFA Aggr'!U54+'Model 2. EFA aggrega'!U54+'Model 3. EFA aggrega'!U54+'Model 4. EFA aggrega'!U54+'Model 5. EFA aggrega'!U54+'Model 6. EFA aggrega'!U54+'Model 7. EFA aggrega'!U54+'Model 9. EFA aggrega'!U54+'Model 10 EFA aggrega'!U54+'8.EFA Model HFV-preserved areas'!U55+'EFA Model conserv areas'!U54</f>
        <v>11311458.733602159</v>
      </c>
      <c r="V46">
        <f>+'Model 1.A EFA Aggr  Agrof Agr '!V54+'Model 1. B EFA Aggr'!V54+'Model 2. EFA aggrega'!V54+'Model 3. EFA aggrega'!V54+'Model 4. EFA aggrega'!V54+'Model 5. EFA aggrega'!V54+'Model 6. EFA aggrega'!V54+'Model 7. EFA aggrega'!V54+'Model 9. EFA aggrega'!V54+'Model 10 EFA aggrega'!V54+'8.EFA Model HFV-preserved areas'!V55+'EFA Model conserv areas'!V54</f>
        <v>5917786.3972419817</v>
      </c>
      <c r="W46">
        <f>+'Model 1.A EFA Aggr  Agrof Agr '!W54+'Model 1. B EFA Aggr'!W54+'Model 2. EFA aggrega'!W54+'Model 3. EFA aggrega'!W54+'Model 4. EFA aggrega'!W54+'Model 5. EFA aggrega'!W54+'Model 6. EFA aggrega'!W54+'Model 7. EFA aggrega'!W54+'Model 9. EFA aggrega'!W54+'Model 10 EFA aggrega'!W54+'8.EFA Model HFV-preserved areas'!W55+'EFA Model conserv areas'!W54</f>
        <v>79422570.167933717</v>
      </c>
      <c r="X46">
        <f>+'Model 1.A EFA Aggr  Agrof Agr '!X54+'Model 1. B EFA Aggr'!X54+'Model 2. EFA aggrega'!X54+'Model 3. EFA aggrega'!X54+'Model 4. EFA aggrega'!X54+'Model 5. EFA aggrega'!X54+'Model 6. EFA aggrega'!X54+'Model 7. EFA aggrega'!X54+'Model 9. EFA aggrega'!X54+'Model 10 EFA aggrega'!X54+'8.EFA Model HFV-preserved areas'!X55+'EFA Model conserv areas'!X54</f>
        <v>6225822.6989818346</v>
      </c>
      <c r="Y46">
        <f>+'Model 1.A EFA Aggr  Agrof Agr '!Y54+'Model 1. B EFA Aggr'!Y54+'Model 2. EFA aggrega'!Y54+'Model 3. EFA aggrega'!Y54+'Model 4. EFA aggrega'!Y54+'Model 5. EFA aggrega'!Y54+'Model 6. EFA aggrega'!Y54+'Model 7. EFA aggrega'!Y54+'Model 9. EFA aggrega'!Y54+'Model 10 EFA aggrega'!Y54+'8.EFA Model HFV-preserved areas'!Y55+'EFA Model conserv areas'!Y54</f>
        <v>6393569.1041690558</v>
      </c>
      <c r="Z46">
        <f>+'Model 1.A EFA Aggr  Agrof Agr '!Z54+'Model 1. B EFA Aggr'!Z54+'Model 2. EFA aggrega'!Z54+'Model 3. EFA aggrega'!Z54+'Model 4. EFA aggrega'!Z54+'Model 5. EFA aggrega'!Z54+'Model 6. EFA aggrega'!Z54+'Model 7. EFA aggrega'!Z54+'Model 9. EFA aggrega'!Z54+'Model 10 EFA aggrega'!Z54+'8.EFA Model HFV-preserved areas'!Z55+'EFA Model conserv areas'!Z54</f>
        <v>10261188.806773817</v>
      </c>
      <c r="AA46">
        <f>+'Model 1.A EFA Aggr  Agrof Agr '!AA54+'Model 1. B EFA Aggr'!AA54+'Model 2. EFA aggrega'!AA54+'Model 3. EFA aggrega'!AA54+'Model 4. EFA aggrega'!AA54+'Model 5. EFA aggrega'!AA54+'Model 6. EFA aggrega'!AA54+'Model 7. EFA aggrega'!AA54+'Model 9. EFA aggrega'!AA54+'Model 10 EFA aggrega'!AA54+'8.EFA Model HFV-preserved areas'!AA55+'EFA Model conserv areas'!AA54</f>
        <v>13823133.589079116</v>
      </c>
      <c r="AB46">
        <f>+'Model 1.A EFA Aggr  Agrof Agr '!AB54+'Model 1. B EFA Aggr'!AB54+'Model 2. EFA aggrega'!AB54+'Model 3. EFA aggrega'!AB54+'Model 4. EFA aggrega'!AB54+'Model 5. EFA aggrega'!AB54+'Model 6. EFA aggrega'!AB54+'Model 7. EFA aggrega'!AB54+'Model 9. EFA aggrega'!AB54+'Model 10 EFA aggrega'!AB54+'8.EFA Model HFV-preserved areas'!AB55+'EFA Model conserv areas'!AB54</f>
        <v>154045463.52507648</v>
      </c>
      <c r="AC46">
        <f>+'Model 1.A EFA Aggr  Agrof Agr '!AC54+'Model 1. B EFA Aggr'!AC54+'Model 2. EFA aggrega'!AC54+'Model 3. EFA aggrega'!AC54+'Model 4. EFA aggrega'!AC54+'Model 5. EFA aggrega'!AC54+'Model 6. EFA aggrega'!AC54+'Model 7. EFA aggrega'!AC54+'Model 9. EFA aggrega'!AC54+'Model 10 EFA aggrega'!AC54+'8.EFA Model HFV-preserved areas'!AC55+'EFA Model conserv areas'!AC54</f>
        <v>10859469.285255827</v>
      </c>
      <c r="AD46">
        <f>+'Model 1.A EFA Aggr  Agrof Agr '!AD54+'Model 1. B EFA Aggr'!AD54+'Model 2. EFA aggrega'!AD54+'Model 3. EFA aggrega'!AD54+'Model 4. EFA aggrega'!AD54+'Model 5. EFA aggrega'!AD54+'Model 6. EFA aggrega'!AD54+'Model 7. EFA aggrega'!AD54+'Model 9. EFA aggrega'!AD54+'Model 10 EFA aggrega'!AD54+'8.EFA Model HFV-preserved areas'!AD55+'EFA Model conserv areas'!AD54</f>
        <v>12927899.756165814</v>
      </c>
      <c r="AE46">
        <f>+'Model 1.A EFA Aggr  Agrof Agr '!AE54+'Model 1. B EFA Aggr'!AE54+'Model 2. EFA aggrega'!AE54+'Model 3. EFA aggrega'!AE54+'Model 4. EFA aggrega'!AE54+'Model 5. EFA aggrega'!AE54+'Model 6. EFA aggrega'!AE54+'Model 7. EFA aggrega'!AE54+'Model 9. EFA aggrega'!AE54+'Model 10 EFA aggrega'!AE54+'8.EFA Model HFV-preserved areas'!AE55+'EFA Model conserv areas'!AE54</f>
        <v>13164547.458964165</v>
      </c>
      <c r="AF46" s="261"/>
      <c r="AG46" s="261"/>
      <c r="AH46" s="261"/>
      <c r="AI46" s="261"/>
    </row>
    <row r="47" spans="1:35">
      <c r="A47" s="255">
        <v>2028</v>
      </c>
      <c r="B47">
        <f>+'Model 1.A EFA Aggr  Agrof Agr '!B55+'Model 1. B EFA Aggr'!B55+'Model 2. EFA aggrega'!B55+'Model 3. EFA aggrega'!B55+'Model 4. EFA aggrega'!B55+'Model 5. EFA aggrega'!B55+'Model 6. EFA aggrega'!B55+'Model 7. EFA aggrega'!B55+'Model 9. EFA aggrega'!B55+'Model 10 EFA aggrega'!B55+'8.EFA Model HFV-preserved areas'!B56+'EFA Model conserv areas'!B55</f>
        <v>0</v>
      </c>
      <c r="C47">
        <f>+'Model 1.A EFA Aggr  Agrof Agr '!C55+'Model 1. B EFA Aggr'!C55+'Model 2. EFA aggrega'!C55+'Model 3. EFA aggrega'!C55+'Model 4. EFA aggrega'!C55+'Model 5. EFA aggrega'!C55+'Model 6. EFA aggrega'!C55+'Model 7. EFA aggrega'!C55+'Model 9. EFA aggrega'!C55+'Model 10 EFA aggrega'!C55+'8.EFA Model HFV-preserved areas'!C56+'EFA Model conserv areas'!C55</f>
        <v>0</v>
      </c>
      <c r="D47">
        <f>+'Model 1.A EFA Aggr  Agrof Agr '!D55+'Model 1. B EFA Aggr'!D55+'Model 2. EFA aggrega'!D55+'Model 3. EFA aggrega'!D55+'Model 4. EFA aggrega'!D55+'Model 5. EFA aggrega'!D55+'Model 6. EFA aggrega'!D55+'Model 7. EFA aggrega'!D55+'Model 9. EFA aggrega'!D55+'Model 10 EFA aggrega'!D55+'8.EFA Model HFV-preserved areas'!D56+'EFA Model conserv areas'!D55</f>
        <v>0</v>
      </c>
      <c r="E47">
        <f>+'Model 1.A EFA Aggr  Agrof Agr '!E55+'Model 1. B EFA Aggr'!E55+'Model 2. EFA aggrega'!E55+'Model 3. EFA aggrega'!E55+'Model 4. EFA aggrega'!E55+'Model 5. EFA aggrega'!E55+'Model 6. EFA aggrega'!E55+'Model 7. EFA aggrega'!E55+'Model 9. EFA aggrega'!E55+'Model 10 EFA aggrega'!E55+'8.EFA Model HFV-preserved areas'!E56+'EFA Model conserv areas'!E55</f>
        <v>-7403153.5361429695</v>
      </c>
      <c r="F47">
        <f>+'Model 1.A EFA Aggr  Agrof Agr '!F55+'Model 1. B EFA Aggr'!F55+'Model 2. EFA aggrega'!F55+'Model 3. EFA aggrega'!F55+'Model 4. EFA aggrega'!F55+'Model 5. EFA aggrega'!F55+'Model 6. EFA aggrega'!F55+'Model 7. EFA aggrega'!F55+'Model 9. EFA aggrega'!F55+'Model 10 EFA aggrega'!F55+'8.EFA Model HFV-preserved areas'!F56+'EFA Model conserv areas'!F55</f>
        <v>-7360670.768838251</v>
      </c>
      <c r="G47">
        <f>+'Model 1.A EFA Aggr  Agrof Agr '!G55+'Model 1. B EFA Aggr'!G55+'Model 2. EFA aggrega'!G55+'Model 3. EFA aggrega'!G55+'Model 4. EFA aggrega'!G55+'Model 5. EFA aggrega'!G55+'Model 6. EFA aggrega'!G55+'Model 7. EFA aggrega'!G55+'Model 9. EFA aggrega'!G55+'Model 10 EFA aggrega'!G55+'8.EFA Model HFV-preserved areas'!G56+'EFA Model conserv areas'!G55</f>
        <v>-8964320.4858672135</v>
      </c>
      <c r="H47">
        <f>+'Model 1.A EFA Aggr  Agrof Agr '!H55+'Model 1. B EFA Aggr'!H55+'Model 2. EFA aggrega'!H55+'Model 3. EFA aggrega'!H55+'Model 4. EFA aggrega'!H55+'Model 5. EFA aggrega'!H55+'Model 6. EFA aggrega'!H55+'Model 7. EFA aggrega'!H55+'Model 9. EFA aggrega'!H55+'Model 10 EFA aggrega'!H55+'8.EFA Model HFV-preserved areas'!H56+'EFA Model conserv areas'!H55</f>
        <v>-7857809.0204276219</v>
      </c>
      <c r="I47">
        <f>+'Model 1.A EFA Aggr  Agrof Agr '!I55+'Model 1. B EFA Aggr'!I55+'Model 2. EFA aggrega'!I55+'Model 3. EFA aggrega'!I55+'Model 4. EFA aggrega'!I55+'Model 5. EFA aggrega'!I55+'Model 6. EFA aggrega'!I55+'Model 7. EFA aggrega'!I55+'Model 9. EFA aggrega'!I55+'Model 10 EFA aggrega'!I55+'8.EFA Model HFV-preserved areas'!I56+'EFA Model conserv areas'!I55</f>
        <v>-2469162.5869970806</v>
      </c>
      <c r="J47">
        <f>+'Model 1.A EFA Aggr  Agrof Agr '!J55+'Model 1. B EFA Aggr'!J55+'Model 2. EFA aggrega'!J55+'Model 3. EFA aggrega'!J55+'Model 4. EFA aggrega'!J55+'Model 5. EFA aggrega'!J55+'Model 6. EFA aggrega'!J55+'Model 7. EFA aggrega'!J55+'Model 9. EFA aggrega'!J55+'Model 10 EFA aggrega'!J55+'8.EFA Model HFV-preserved areas'!J56+'EFA Model conserv areas'!J55</f>
        <v>1324340.1881773244</v>
      </c>
      <c r="K47">
        <f>+'Model 1.A EFA Aggr  Agrof Agr '!K55+'Model 1. B EFA Aggr'!K55+'Model 2. EFA aggrega'!K55+'Model 3. EFA aggrega'!K55+'Model 4. EFA aggrega'!K55+'Model 5. EFA aggrega'!K55+'Model 6. EFA aggrega'!K55+'Model 7. EFA aggrega'!K55+'Model 9. EFA aggrega'!K55+'Model 10 EFA aggrega'!K55+'8.EFA Model HFV-preserved areas'!K56+'EFA Model conserv areas'!K55</f>
        <v>-2153895.953204067</v>
      </c>
      <c r="L47">
        <f>+'Model 1.A EFA Aggr  Agrof Agr '!L55+'Model 1. B EFA Aggr'!L55+'Model 2. EFA aggrega'!L55+'Model 3. EFA aggrega'!L55+'Model 4. EFA aggrega'!L55+'Model 5. EFA aggrega'!L55+'Model 6. EFA aggrega'!L55+'Model 7. EFA aggrega'!L55+'Model 9. EFA aggrega'!L55+'Model 10 EFA aggrega'!L55+'8.EFA Model HFV-preserved areas'!L56+'EFA Model conserv areas'!L55</f>
        <v>3868268.9670046214</v>
      </c>
      <c r="M47">
        <f>+'Model 1.A EFA Aggr  Agrof Agr '!M55+'Model 1. B EFA Aggr'!M55+'Model 2. EFA aggrega'!M55+'Model 3. EFA aggrega'!M55+'Model 4. EFA aggrega'!M55+'Model 5. EFA aggrega'!M55+'Model 6. EFA aggrega'!M55+'Model 7. EFA aggrega'!M55+'Model 9. EFA aggrega'!M55+'Model 10 EFA aggrega'!M55+'8.EFA Model HFV-preserved areas'!M56+'EFA Model conserv areas'!M55</f>
        <v>4913867.0572489137</v>
      </c>
      <c r="N47">
        <f>+'Model 1.A EFA Aggr  Agrof Agr '!N55+'Model 1. B EFA Aggr'!N55+'Model 2. EFA aggrega'!N55+'Model 3. EFA aggrega'!N55+'Model 4. EFA aggrega'!N55+'Model 5. EFA aggrega'!N55+'Model 6. EFA aggrega'!N55+'Model 7. EFA aggrega'!N55+'Model 9. EFA aggrega'!N55+'Model 10 EFA aggrega'!N55+'8.EFA Model HFV-preserved areas'!N56+'EFA Model conserv areas'!N55</f>
        <v>5544810.2766160807</v>
      </c>
      <c r="O47">
        <f>+'Model 1.A EFA Aggr  Agrof Agr '!O55+'Model 1. B EFA Aggr'!O55+'Model 2. EFA aggrega'!O55+'Model 3. EFA aggrega'!O55+'Model 4. EFA aggrega'!O55+'Model 5. EFA aggrega'!O55+'Model 6. EFA aggrega'!O55+'Model 7. EFA aggrega'!O55+'Model 9. EFA aggrega'!O55+'Model 10 EFA aggrega'!O55+'8.EFA Model HFV-preserved areas'!O56+'EFA Model conserv areas'!O55</f>
        <v>5096652.6748754214</v>
      </c>
      <c r="P47">
        <f>+'Model 1.A EFA Aggr  Agrof Agr '!P55+'Model 1. B EFA Aggr'!P55+'Model 2. EFA aggrega'!P55+'Model 3. EFA aggrega'!P55+'Model 4. EFA aggrega'!P55+'Model 5. EFA aggrega'!P55+'Model 6. EFA aggrega'!P55+'Model 7. EFA aggrega'!P55+'Model 9. EFA aggrega'!P55+'Model 10 EFA aggrega'!P55+'8.EFA Model HFV-preserved areas'!P56+'EFA Model conserv areas'!P55</f>
        <v>5193687.0618615402</v>
      </c>
      <c r="Q47">
        <f>+'Model 1.A EFA Aggr  Agrof Agr '!Q55+'Model 1. B EFA Aggr'!Q55+'Model 2. EFA aggrega'!Q55+'Model 3. EFA aggrega'!Q55+'Model 4. EFA aggrega'!Q55+'Model 5. EFA aggrega'!Q55+'Model 6. EFA aggrega'!Q55+'Model 7. EFA aggrega'!Q55+'Model 9. EFA aggrega'!Q55+'Model 10 EFA aggrega'!Q55+'8.EFA Model HFV-preserved areas'!Q56+'EFA Model conserv areas'!Q55</f>
        <v>9069959.180227546</v>
      </c>
      <c r="R47">
        <f>+'Model 1.A EFA Aggr  Agrof Agr '!R55+'Model 1. B EFA Aggr'!R55+'Model 2. EFA aggrega'!R55+'Model 3. EFA aggrega'!R55+'Model 4. EFA aggrega'!R55+'Model 5. EFA aggrega'!R55+'Model 6. EFA aggrega'!R55+'Model 7. EFA aggrega'!R55+'Model 9. EFA aggrega'!R55+'Model 10 EFA aggrega'!R55+'8.EFA Model HFV-preserved areas'!R56+'EFA Model conserv areas'!R55</f>
        <v>9178657.014860535</v>
      </c>
      <c r="S47">
        <f>+'Model 1.A EFA Aggr  Agrof Agr '!S55+'Model 1. B EFA Aggr'!S55+'Model 2. EFA aggrega'!S55+'Model 3. EFA aggrega'!S55+'Model 4. EFA aggrega'!S55+'Model 5. EFA aggrega'!S55+'Model 6. EFA aggrega'!S55+'Model 7. EFA aggrega'!S55+'Model 9. EFA aggrega'!S55+'Model 10 EFA aggrega'!S55+'8.EFA Model HFV-preserved areas'!S56+'EFA Model conserv areas'!S55</f>
        <v>129365190.60601415</v>
      </c>
      <c r="T47">
        <f>+'Model 1.A EFA Aggr  Agrof Agr '!T55+'Model 1. B EFA Aggr'!T55+'Model 2. EFA aggrega'!T55+'Model 3. EFA aggrega'!T55+'Model 4. EFA aggrega'!T55+'Model 5. EFA aggrega'!T55+'Model 6. EFA aggrega'!T55+'Model 7. EFA aggrega'!T55+'Model 9. EFA aggrega'!T55+'Model 10 EFA aggrega'!T55+'8.EFA Model HFV-preserved areas'!T56+'EFA Model conserv areas'!T55</f>
        <v>12865734.545983922</v>
      </c>
      <c r="U47">
        <f>+'Model 1.A EFA Aggr  Agrof Agr '!U55+'Model 1. B EFA Aggr'!U55+'Model 2. EFA aggrega'!U55+'Model 3. EFA aggrega'!U55+'Model 4. EFA aggrega'!U55+'Model 5. EFA aggrega'!U55+'Model 6. EFA aggrega'!U55+'Model 7. EFA aggrega'!U55+'Model 9. EFA aggrega'!U55+'Model 10 EFA aggrega'!U55+'8.EFA Model HFV-preserved areas'!U56+'EFA Model conserv areas'!U55</f>
        <v>11431189.882937223</v>
      </c>
      <c r="V47">
        <f>+'Model 1.A EFA Aggr  Agrof Agr '!V55+'Model 1. B EFA Aggr'!V55+'Model 2. EFA aggrega'!V55+'Model 3. EFA aggrega'!V55+'Model 4. EFA aggrega'!V55+'Model 5. EFA aggrega'!V55+'Model 6. EFA aggrega'!V55+'Model 7. EFA aggrega'!V55+'Model 9. EFA aggrega'!V55+'Model 10 EFA aggrega'!V55+'8.EFA Model HFV-preserved areas'!V56+'EFA Model conserv areas'!V55</f>
        <v>11567686.143989196</v>
      </c>
      <c r="W47">
        <f>+'Model 1.A EFA Aggr  Agrof Agr '!W55+'Model 1. B EFA Aggr'!W55+'Model 2. EFA aggrega'!W55+'Model 3. EFA aggrega'!W55+'Model 4. EFA aggrega'!W55+'Model 5. EFA aggrega'!W55+'Model 6. EFA aggrega'!W55+'Model 7. EFA aggrega'!W55+'Model 9. EFA aggrega'!W55+'Model 10 EFA aggrega'!W55+'8.EFA Model HFV-preserved areas'!W56+'EFA Model conserv areas'!W55</f>
        <v>6051836.2240149491</v>
      </c>
      <c r="X47">
        <f>+'Model 1.A EFA Aggr  Agrof Agr '!X55+'Model 1. B EFA Aggr'!X55+'Model 2. EFA aggrega'!X55+'Model 3. EFA aggrega'!X55+'Model 4. EFA aggrega'!X55+'Model 5. EFA aggrega'!X55+'Model 6. EFA aggrega'!X55+'Model 7. EFA aggrega'!X55+'Model 9. EFA aggrega'!X55+'Model 10 EFA aggrega'!X55+'8.EFA Model HFV-preserved areas'!X56+'EFA Model conserv areas'!X55</f>
        <v>81221651.962747619</v>
      </c>
      <c r="Y47">
        <f>+'Model 1.A EFA Aggr  Agrof Agr '!Y55+'Model 1. B EFA Aggr'!Y55+'Model 2. EFA aggrega'!Y55+'Model 3. EFA aggrega'!Y55+'Model 4. EFA aggrega'!Y55+'Model 5. EFA aggrega'!Y55+'Model 6. EFA aggrega'!Y55+'Model 7. EFA aggrega'!Y55+'Model 9. EFA aggrega'!Y55+'Model 10 EFA aggrega'!Y55+'8.EFA Model HFV-preserved areas'!Y56+'EFA Model conserv areas'!Y55</f>
        <v>6366850.1707923552</v>
      </c>
      <c r="Z47">
        <f>+'Model 1.A EFA Aggr  Agrof Agr '!Z55+'Model 1. B EFA Aggr'!Z55+'Model 2. EFA aggrega'!Z55+'Model 3. EFA aggrega'!Z55+'Model 4. EFA aggrega'!Z55+'Model 5. EFA aggrega'!Z55+'Model 6. EFA aggrega'!Z55+'Model 7. EFA aggrega'!Z55+'Model 9. EFA aggrega'!Z55+'Model 10 EFA aggrega'!Z55+'8.EFA Model HFV-preserved areas'!Z56+'EFA Model conserv areas'!Z55</f>
        <v>6538396.3712151069</v>
      </c>
      <c r="AA47">
        <f>+'Model 1.A EFA Aggr  Agrof Agr '!AA55+'Model 1. B EFA Aggr'!AA55+'Model 2. EFA aggrega'!AA55+'Model 3. EFA aggrega'!AA55+'Model 4. EFA aggrega'!AA55+'Model 5. EFA aggrega'!AA55+'Model 6. EFA aggrega'!AA55+'Model 7. EFA aggrega'!AA55+'Model 9. EFA aggrega'!AA55+'Model 10 EFA aggrega'!AA55+'8.EFA Model HFV-preserved areas'!AA56+'EFA Model conserv areas'!AA55</f>
        <v>10493625.479830116</v>
      </c>
      <c r="AB47">
        <f>+'Model 1.A EFA Aggr  Agrof Agr '!AB55+'Model 1. B EFA Aggr'!AB55+'Model 2. EFA aggrega'!AB55+'Model 3. EFA aggrega'!AB55+'Model 4. EFA aggrega'!AB55+'Model 5. EFA aggrega'!AB55+'Model 6. EFA aggrega'!AB55+'Model 7. EFA aggrega'!AB55+'Model 9. EFA aggrega'!AB55+'Model 10 EFA aggrega'!AB55+'8.EFA Model HFV-preserved areas'!AB56+'EFA Model conserv areas'!AB55</f>
        <v>14136255.513172094</v>
      </c>
      <c r="AC47">
        <f>+'Model 1.A EFA Aggr  Agrof Agr '!AC55+'Model 1. B EFA Aggr'!AC55+'Model 2. EFA aggrega'!AC55+'Model 3. EFA aggrega'!AC55+'Model 4. EFA aggrega'!AC55+'Model 5. EFA aggrega'!AC55+'Model 6. EFA aggrega'!AC55+'Model 7. EFA aggrega'!AC55+'Model 9. EFA aggrega'!AC55+'Model 10 EFA aggrega'!AC55+'8.EFA Model HFV-preserved areas'!AC56+'EFA Model conserv areas'!AC55</f>
        <v>157534904.73071408</v>
      </c>
      <c r="AD47">
        <f>+'Model 1.A EFA Aggr  Agrof Agr '!AD55+'Model 1. B EFA Aggr'!AD55+'Model 2. EFA aggrega'!AD55+'Model 3. EFA aggrega'!AD55+'Model 4. EFA aggrega'!AD55+'Model 5. EFA aggrega'!AD55+'Model 6. EFA aggrega'!AD55+'Model 7. EFA aggrega'!AD55+'Model 9. EFA aggrega'!AD55+'Model 10 EFA aggrega'!AD55+'8.EFA Model HFV-preserved areas'!AD56+'EFA Model conserv areas'!AD55</f>
        <v>11105458.220783025</v>
      </c>
      <c r="AE47">
        <f>+'Model 1.A EFA Aggr  Agrof Agr '!AE55+'Model 1. B EFA Aggr'!AE55+'Model 2. EFA aggrega'!AE55+'Model 3. EFA aggrega'!AE55+'Model 4. EFA aggrega'!AE55+'Model 5. EFA aggrega'!AE55+'Model 6. EFA aggrega'!AE55+'Model 7. EFA aggrega'!AE55+'Model 9. EFA aggrega'!AE55+'Model 10 EFA aggrega'!AE55+'8.EFA Model HFV-preserved areas'!AE56+'EFA Model conserv areas'!AE55</f>
        <v>13220742.82391493</v>
      </c>
      <c r="AF47" s="261"/>
      <c r="AG47" s="261"/>
      <c r="AH47" s="261"/>
      <c r="AI47" s="261"/>
    </row>
    <row r="48" spans="1:35">
      <c r="A48" s="255">
        <v>2029</v>
      </c>
      <c r="B48">
        <f>+'Model 1.A EFA Aggr  Agrof Agr '!B56+'Model 1. B EFA Aggr'!B56+'Model 2. EFA aggrega'!B56+'Model 3. EFA aggrega'!B56+'Model 4. EFA aggrega'!B56+'Model 5. EFA aggrega'!B56+'Model 6. EFA aggrega'!B56+'Model 7. EFA aggrega'!B56+'Model 9. EFA aggrega'!B56+'Model 10 EFA aggrega'!B56+'8.EFA Model HFV-preserved areas'!B57+'EFA Model conserv areas'!B56</f>
        <v>0</v>
      </c>
      <c r="C48">
        <f>+'Model 1.A EFA Aggr  Agrof Agr '!C56+'Model 1. B EFA Aggr'!C56+'Model 2. EFA aggrega'!C56+'Model 3. EFA aggrega'!C56+'Model 4. EFA aggrega'!C56+'Model 5. EFA aggrega'!C56+'Model 6. EFA aggrega'!C56+'Model 7. EFA aggrega'!C56+'Model 9. EFA aggrega'!C56+'Model 10 EFA aggrega'!C56+'8.EFA Model HFV-preserved areas'!C57+'EFA Model conserv areas'!C56</f>
        <v>0</v>
      </c>
      <c r="D48">
        <f>+'Model 1.A EFA Aggr  Agrof Agr '!D56+'Model 1. B EFA Aggr'!D56+'Model 2. EFA aggrega'!D56+'Model 3. EFA aggrega'!D56+'Model 4. EFA aggrega'!D56+'Model 5. EFA aggrega'!D56+'Model 6. EFA aggrega'!D56+'Model 7. EFA aggrega'!D56+'Model 9. EFA aggrega'!D56+'Model 10 EFA aggrega'!D56+'8.EFA Model HFV-preserved areas'!D57+'EFA Model conserv areas'!D56</f>
        <v>0</v>
      </c>
      <c r="E48">
        <f>+'Model 1.A EFA Aggr  Agrof Agr '!E56+'Model 1. B EFA Aggr'!E56+'Model 2. EFA aggrega'!E56+'Model 3. EFA aggrega'!E56+'Model 4. EFA aggrega'!E56+'Model 5. EFA aggrega'!E56+'Model 6. EFA aggrega'!E56+'Model 7. EFA aggrega'!E56+'Model 9. EFA aggrega'!E56+'Model 10 EFA aggrega'!E56+'8.EFA Model HFV-preserved areas'!E57+'EFA Model conserv areas'!E56</f>
        <v>0</v>
      </c>
      <c r="F48">
        <f>+'Model 1.A EFA Aggr  Agrof Agr '!F56+'Model 1. B EFA Aggr'!F56+'Model 2. EFA aggrega'!F56+'Model 3. EFA aggrega'!F56+'Model 4. EFA aggrega'!F56+'Model 5. EFA aggrega'!F56+'Model 6. EFA aggrega'!F56+'Model 7. EFA aggrega'!F56+'Model 9. EFA aggrega'!F56+'Model 10 EFA aggrega'!F56+'8.EFA Model HFV-preserved areas'!F57+'EFA Model conserv areas'!F56</f>
        <v>-6428211.671886744</v>
      </c>
      <c r="G48">
        <f>+'Model 1.A EFA Aggr  Agrof Agr '!G56+'Model 1. B EFA Aggr'!G56+'Model 2. EFA aggrega'!G56+'Model 3. EFA aggrega'!G56+'Model 4. EFA aggrega'!G56+'Model 5. EFA aggrega'!G56+'Model 6. EFA aggrega'!G56+'Model 7. EFA aggrega'!G56+'Model 9. EFA aggrega'!G56+'Model 10 EFA aggrega'!G56+'8.EFA Model HFV-preserved areas'!G57+'EFA Model conserv areas'!G56</f>
        <v>-6391323.5782778515</v>
      </c>
      <c r="H48">
        <f>+'Model 1.A EFA Aggr  Agrof Agr '!H56+'Model 1. B EFA Aggr'!H56+'Model 2. EFA aggrega'!H56+'Model 3. EFA aggrega'!H56+'Model 4. EFA aggrega'!H56+'Model 5. EFA aggrega'!H56+'Model 6. EFA aggrega'!H56+'Model 7. EFA aggrega'!H56+'Model 9. EFA aggrega'!H56+'Model 10 EFA aggrega'!H56+'8.EFA Model HFV-preserved areas'!H57+'EFA Model conserv areas'!H56</f>
        <v>-7783784.2071565818</v>
      </c>
      <c r="I48">
        <f>+'Model 1.A EFA Aggr  Agrof Agr '!I56+'Model 1. B EFA Aggr'!I56+'Model 2. EFA aggrega'!I56+'Model 3. EFA aggrega'!I56+'Model 4. EFA aggrega'!I56+'Model 5. EFA aggrega'!I56+'Model 6. EFA aggrega'!I56+'Model 7. EFA aggrega'!I56+'Model 9. EFA aggrega'!I56+'Model 10 EFA aggrega'!I56+'8.EFA Model HFV-preserved areas'!I57+'EFA Model conserv areas'!I56</f>
        <v>-6822992.3118528575</v>
      </c>
      <c r="J48">
        <f>+'Model 1.A EFA Aggr  Agrof Agr '!J56+'Model 1. B EFA Aggr'!J56+'Model 2. EFA aggrega'!J56+'Model 3. EFA aggrega'!J56+'Model 4. EFA aggrega'!J56+'Model 5. EFA aggrega'!J56+'Model 6. EFA aggrega'!J56+'Model 7. EFA aggrega'!J56+'Model 9. EFA aggrega'!J56+'Model 10 EFA aggrega'!J56+'8.EFA Model HFV-preserved areas'!J57+'EFA Model conserv areas'!J56</f>
        <v>-2143991.703539643</v>
      </c>
      <c r="K48">
        <f>+'Model 1.A EFA Aggr  Agrof Agr '!K56+'Model 1. B EFA Aggr'!K56+'Model 2. EFA aggrega'!K56+'Model 3. EFA aggrega'!K56+'Model 4. EFA aggrega'!K56+'Model 5. EFA aggrega'!K56+'Model 6. EFA aggrega'!K56+'Model 7. EFA aggrega'!K56+'Model 9. EFA aggrega'!K56+'Model 10 EFA aggrega'!K56+'8.EFA Model HFV-preserved areas'!K57+'EFA Model conserv areas'!K56</f>
        <v>1149934.1481475597</v>
      </c>
      <c r="L48">
        <f>+'Model 1.A EFA Aggr  Agrof Agr '!L56+'Model 1. B EFA Aggr'!L56+'Model 2. EFA aggrega'!L56+'Model 3. EFA aggrega'!L56+'Model 4. EFA aggrega'!L56+'Model 5. EFA aggrega'!L56+'Model 6. EFA aggrega'!L56+'Model 7. EFA aggrega'!L56+'Model 9. EFA aggrega'!L56+'Model 10 EFA aggrega'!L56+'8.EFA Model HFV-preserved areas'!L57+'EFA Model conserv areas'!L56</f>
        <v>-1870243.4089499635</v>
      </c>
      <c r="M48">
        <f>+'Model 1.A EFA Aggr  Agrof Agr '!M56+'Model 1. B EFA Aggr'!M56+'Model 2. EFA aggrega'!M56+'Model 3. EFA aggrega'!M56+'Model 4. EFA aggrega'!M56+'Model 5. EFA aggrega'!M56+'Model 6. EFA aggrega'!M56+'Model 7. EFA aggrega'!M56+'Model 9. EFA aggrega'!M56+'Model 10 EFA aggrega'!M56+'8.EFA Model HFV-preserved areas'!M57+'EFA Model conserv areas'!M56</f>
        <v>3358845.8759227041</v>
      </c>
      <c r="N48">
        <f>+'Model 1.A EFA Aggr  Agrof Agr '!N56+'Model 1. B EFA Aggr'!N56+'Model 2. EFA aggrega'!N56+'Model 3. EFA aggrega'!N56+'Model 4. EFA aggrega'!N56+'Model 5. EFA aggrega'!N56+'Model 6. EFA aggrega'!N56+'Model 7. EFA aggrega'!N56+'Model 9. EFA aggrega'!N56+'Model 10 EFA aggrega'!N56+'8.EFA Model HFV-preserved areas'!N57+'EFA Model conserv areas'!N56</f>
        <v>4266746.247703</v>
      </c>
      <c r="O48">
        <f>+'Model 1.A EFA Aggr  Agrof Agr '!O56+'Model 1. B EFA Aggr'!O56+'Model 2. EFA aggrega'!O56+'Model 3. EFA aggrega'!O56+'Model 4. EFA aggrega'!O56+'Model 5. EFA aggrega'!O56+'Model 6. EFA aggrega'!O56+'Model 7. EFA aggrega'!O56+'Model 9. EFA aggrega'!O56+'Model 10 EFA aggrega'!O56+'8.EFA Model HFV-preserved areas'!O57+'EFA Model conserv areas'!O56</f>
        <v>4814598.8009740897</v>
      </c>
      <c r="P48">
        <f>+'Model 1.A EFA Aggr  Agrof Agr '!P56+'Model 1. B EFA Aggr'!P56+'Model 2. EFA aggrega'!P56+'Model 3. EFA aggrega'!P56+'Model 4. EFA aggrega'!P56+'Model 5. EFA aggrega'!P56+'Model 6. EFA aggrega'!P56+'Model 7. EFA aggrega'!P56+'Model 9. EFA aggrega'!P56+'Model 10 EFA aggrega'!P56+'8.EFA Model HFV-preserved areas'!P57+'EFA Model conserv areas'!P56</f>
        <v>4425460.3193406276</v>
      </c>
      <c r="Q48">
        <f>+'Model 1.A EFA Aggr  Agrof Agr '!Q56+'Model 1. B EFA Aggr'!Q56+'Model 2. EFA aggrega'!Q56+'Model 3. EFA aggrega'!Q56+'Model 4. EFA aggrega'!Q56+'Model 5. EFA aggrega'!Q56+'Model 6. EFA aggrega'!Q56+'Model 7. EFA aggrega'!Q56+'Model 9. EFA aggrega'!Q56+'Model 10 EFA aggrega'!Q56+'8.EFA Model HFV-preserved areas'!Q57+'EFA Model conserv areas'!Q56</f>
        <v>4509715.9782234663</v>
      </c>
      <c r="R48">
        <f>+'Model 1.A EFA Aggr  Agrof Agr '!R56+'Model 1. B EFA Aggr'!R56+'Model 2. EFA aggrega'!R56+'Model 3. EFA aggrega'!R56+'Model 4. EFA aggrega'!R56+'Model 5. EFA aggrega'!R56+'Model 6. EFA aggrega'!R56+'Model 7. EFA aggrega'!R56+'Model 9. EFA aggrega'!R56+'Model 10 EFA aggrega'!R56+'8.EFA Model HFV-preserved areas'!R57+'EFA Model conserv areas'!R56</f>
        <v>7875511.0482621547</v>
      </c>
      <c r="S48">
        <f>+'Model 1.A EFA Aggr  Agrof Agr '!S56+'Model 1. B EFA Aggr'!S56+'Model 2. EFA aggrega'!S56+'Model 3. EFA aggrega'!S56+'Model 4. EFA aggrega'!S56+'Model 5. EFA aggrega'!S56+'Model 6. EFA aggrega'!S56+'Model 7. EFA aggrega'!S56+'Model 9. EFA aggrega'!S56+'Model 10 EFA aggrega'!S56+'8.EFA Model HFV-preserved areas'!S57+'EFA Model conserv areas'!S56</f>
        <v>7969894.1629558215</v>
      </c>
      <c r="T48">
        <f>+'Model 1.A EFA Aggr  Agrof Agr '!T56+'Model 1. B EFA Aggr'!T56+'Model 2. EFA aggrega'!T56+'Model 3. EFA aggrega'!T56+'Model 4. EFA aggrega'!T56+'Model 5. EFA aggrega'!T56+'Model 6. EFA aggrega'!T56+'Model 7. EFA aggrega'!T56+'Model 9. EFA aggrega'!T56+'Model 10 EFA aggrega'!T56+'8.EFA Model HFV-preserved areas'!T57+'EFA Model conserv areas'!T56</f>
        <v>112328729.11922461</v>
      </c>
      <c r="U48">
        <f>+'Model 1.A EFA Aggr  Agrof Agr '!U56+'Model 1. B EFA Aggr'!U56+'Model 2. EFA aggrega'!U56+'Model 3. EFA aggrega'!U56+'Model 4. EFA aggrega'!U56+'Model 5. EFA aggrega'!U56+'Model 6. EFA aggrega'!U56+'Model 7. EFA aggrega'!U56+'Model 9. EFA aggrega'!U56+'Model 10 EFA aggrega'!U56+'8.EFA Model HFV-preserved areas'!U57+'EFA Model conserv areas'!U56</f>
        <v>11171410.20676153</v>
      </c>
      <c r="V48">
        <f>+'Model 1.A EFA Aggr  Agrof Agr '!V56+'Model 1. B EFA Aggr'!V56+'Model 2. EFA aggrega'!V56+'Model 3. EFA aggrega'!V56+'Model 4. EFA aggrega'!V56+'Model 5. EFA aggrega'!V56+'Model 6. EFA aggrega'!V56+'Model 7. EFA aggrega'!V56+'Model 9. EFA aggrega'!V56+'Model 10 EFA aggrega'!V56+'8.EFA Model HFV-preserved areas'!V57+'EFA Model conserv areas'!V56</f>
        <v>9925784.7173239533</v>
      </c>
      <c r="W48">
        <f>+'Model 1.A EFA Aggr  Agrof Agr '!W56+'Model 1. B EFA Aggr'!W56+'Model 2. EFA aggrega'!W56+'Model 3. EFA aggrega'!W56+'Model 4. EFA aggrega'!W56+'Model 5. EFA aggrega'!W56+'Model 6. EFA aggrega'!W56+'Model 7. EFA aggrega'!W56+'Model 9. EFA aggrega'!W56+'Model 10 EFA aggrega'!W56+'8.EFA Model HFV-preserved areas'!W57+'EFA Model conserv areas'!W56</f>
        <v>10044305.40640321</v>
      </c>
      <c r="X48">
        <f>+'Model 1.A EFA Aggr  Agrof Agr '!X56+'Model 1. B EFA Aggr'!X56+'Model 2. EFA aggrega'!X56+'Model 3. EFA aggrega'!X56+'Model 4. EFA aggrega'!X56+'Model 5. EFA aggrega'!X56+'Model 6. EFA aggrega'!X56+'Model 7. EFA aggrega'!X56+'Model 9. EFA aggrega'!X56+'Model 10 EFA aggrega'!X56+'8.EFA Model HFV-preserved areas'!X57+'EFA Model conserv areas'!X56</f>
        <v>5254853.0922172396</v>
      </c>
      <c r="Y48">
        <f>+'Model 1.A EFA Aggr  Agrof Agr '!Y56+'Model 1. B EFA Aggr'!Y56+'Model 2. EFA aggrega'!Y56+'Model 3. EFA aggrega'!Y56+'Model 4. EFA aggrega'!Y56+'Model 5. EFA aggrega'!Y56+'Model 6. EFA aggrega'!Y56+'Model 7. EFA aggrega'!Y56+'Model 9. EFA aggrega'!Y56+'Model 10 EFA aggrega'!Y56+'8.EFA Model HFV-preserved areas'!Y57+'EFA Model conserv areas'!Y56</f>
        <v>70525346.881955311</v>
      </c>
      <c r="Z48">
        <f>+'Model 1.A EFA Aggr  Agrof Agr '!Z56+'Model 1. B EFA Aggr'!Z56+'Model 2. EFA aggrega'!Z56+'Model 3. EFA aggrega'!Z56+'Model 4. EFA aggrega'!Z56+'Model 5. EFA aggrega'!Z56+'Model 6. EFA aggrega'!Z56+'Model 7. EFA aggrega'!Z56+'Model 9. EFA aggrega'!Z56+'Model 10 EFA aggrega'!Z56+'8.EFA Model HFV-preserved areas'!Z57+'EFA Model conserv areas'!Z56</f>
        <v>5528381.9768466717</v>
      </c>
      <c r="AA48">
        <f>+'Model 1.A EFA Aggr  Agrof Agr '!AA56+'Model 1. B EFA Aggr'!AA56+'Model 2. EFA aggrega'!AA56+'Model 3. EFA aggrega'!AA56+'Model 4. EFA aggrega'!AA56+'Model 5. EFA aggrega'!AA56+'Model 6. EFA aggrega'!AA56+'Model 7. EFA aggrega'!AA56+'Model 9. EFA aggrega'!AA56+'Model 10 EFA aggrega'!AA56+'8.EFA Model HFV-preserved areas'!AA57+'EFA Model conserv areas'!AA56</f>
        <v>5677336.7813690547</v>
      </c>
      <c r="AB48">
        <f>+'Model 1.A EFA Aggr  Agrof Agr '!AB56+'Model 1. B EFA Aggr'!AB56+'Model 2. EFA aggrega'!AB56+'Model 3. EFA aggrega'!AB56+'Model 4. EFA aggrega'!AB56+'Model 5. EFA aggrega'!AB56+'Model 6. EFA aggrega'!AB56+'Model 7. EFA aggrega'!AB56+'Model 9. EFA aggrega'!AB56+'Model 10 EFA aggrega'!AB56+'8.EFA Model HFV-preserved areas'!AB57+'EFA Model conserv areas'!AB56</f>
        <v>9111690.7761710584</v>
      </c>
      <c r="AC48">
        <f>+'Model 1.A EFA Aggr  Agrof Agr '!AC56+'Model 1. B EFA Aggr'!AC56+'Model 2. EFA aggrega'!AC56+'Model 3. EFA aggrega'!AC56+'Model 4. EFA aggrega'!AC56+'Model 5. EFA aggrega'!AC56+'Model 6. EFA aggrega'!AC56+'Model 7. EFA aggrega'!AC56+'Model 9. EFA aggrega'!AC56+'Model 10 EFA aggrega'!AC56+'8.EFA Model HFV-preserved areas'!AC57+'EFA Model conserv areas'!AC56</f>
        <v>12274612.736708103</v>
      </c>
      <c r="AD48">
        <f>+'Model 1.A EFA Aggr  Agrof Agr '!AD56+'Model 1. B EFA Aggr'!AD56+'Model 2. EFA aggrega'!AD56+'Model 3. EFA aggrega'!AD56+'Model 4. EFA aggrega'!AD56+'Model 5. EFA aggrega'!AD56+'Model 6. EFA aggrega'!AD56+'Model 7. EFA aggrega'!AD56+'Model 9. EFA aggrega'!AD56+'Model 10 EFA aggrega'!AD56+'8.EFA Model HFV-preserved areas'!AD57+'EFA Model conserv areas'!AD56</f>
        <v>136788695.30067056</v>
      </c>
      <c r="AE48">
        <f>+'Model 1.A EFA Aggr  Agrof Agr '!AE56+'Model 1. B EFA Aggr'!AE56+'Model 2. EFA aggrega'!AE56+'Model 3. EFA aggrega'!AE56+'Model 4. EFA aggrega'!AE56+'Model 5. EFA aggrega'!AE56+'Model 6. EFA aggrega'!AE56+'Model 7. EFA aggrega'!AE56+'Model 9. EFA aggrega'!AE56+'Model 10 EFA aggrega'!AE56+'8.EFA Model HFV-preserved areas'!AE57+'EFA Model conserv areas'!AE56</f>
        <v>9642949.5630427189</v>
      </c>
      <c r="AF48" s="261"/>
      <c r="AG48" s="261"/>
      <c r="AH48" s="261"/>
      <c r="AI48" s="261"/>
    </row>
    <row r="49" spans="1:35">
      <c r="A49" s="255">
        <v>2030</v>
      </c>
      <c r="B49">
        <f>+'Model 1.A EFA Aggr  Agrof Agr '!B57+'Model 1. B EFA Aggr'!B57+'Model 2. EFA aggrega'!B57+'Model 3. EFA aggrega'!B57+'Model 4. EFA aggrega'!B57+'Model 5. EFA aggrega'!B57+'Model 6. EFA aggrega'!B57+'Model 7. EFA aggrega'!B57+'Model 9. EFA aggrega'!B57+'Model 10 EFA aggrega'!B57+'8.EFA Model HFV-preserved areas'!B58+'EFA Model conserv areas'!B57</f>
        <v>0</v>
      </c>
      <c r="C49">
        <f>+'Model 1.A EFA Aggr  Agrof Agr '!C57+'Model 1. B EFA Aggr'!C57+'Model 2. EFA aggrega'!C57+'Model 3. EFA aggrega'!C57+'Model 4. EFA aggrega'!C57+'Model 5. EFA aggrega'!C57+'Model 6. EFA aggrega'!C57+'Model 7. EFA aggrega'!C57+'Model 9. EFA aggrega'!C57+'Model 10 EFA aggrega'!C57+'8.EFA Model HFV-preserved areas'!C58+'EFA Model conserv areas'!C57</f>
        <v>0</v>
      </c>
      <c r="D49">
        <f>+'Model 1.A EFA Aggr  Agrof Agr '!D57+'Model 1. B EFA Aggr'!D57+'Model 2. EFA aggrega'!D57+'Model 3. EFA aggrega'!D57+'Model 4. EFA aggrega'!D57+'Model 5. EFA aggrega'!D57+'Model 6. EFA aggrega'!D57+'Model 7. EFA aggrega'!D57+'Model 9. EFA aggrega'!D57+'Model 10 EFA aggrega'!D57+'8.EFA Model HFV-preserved areas'!D58+'EFA Model conserv areas'!D57</f>
        <v>0</v>
      </c>
      <c r="E49">
        <f>+'Model 1.A EFA Aggr  Agrof Agr '!E57+'Model 1. B EFA Aggr'!E57+'Model 2. EFA aggrega'!E57+'Model 3. EFA aggrega'!E57+'Model 4. EFA aggrega'!E57+'Model 5. EFA aggrega'!E57+'Model 6. EFA aggrega'!E57+'Model 7. EFA aggrega'!E57+'Model 9. EFA aggrega'!E57+'Model 10 EFA aggrega'!E57+'8.EFA Model HFV-preserved areas'!E58+'EFA Model conserv areas'!E57</f>
        <v>0</v>
      </c>
      <c r="F49">
        <f>+'Model 1.A EFA Aggr  Agrof Agr '!F57+'Model 1. B EFA Aggr'!F57+'Model 2. EFA aggrega'!F57+'Model 3. EFA aggrega'!F57+'Model 4. EFA aggrega'!F57+'Model 5. EFA aggrega'!F57+'Model 6. EFA aggrega'!F57+'Model 7. EFA aggrega'!F57+'Model 9. EFA aggrega'!F57+'Model 10 EFA aggrega'!F57+'8.EFA Model HFV-preserved areas'!F58+'EFA Model conserv areas'!F57</f>
        <v>0</v>
      </c>
      <c r="G49">
        <f>+'Model 1.A EFA Aggr  Agrof Agr '!G57+'Model 1. B EFA Aggr'!G57+'Model 2. EFA aggrega'!G57+'Model 3. EFA aggrega'!G57+'Model 4. EFA aggrega'!G57+'Model 5. EFA aggrega'!G57+'Model 6. EFA aggrega'!G57+'Model 7. EFA aggrega'!G57+'Model 9. EFA aggrega'!G57+'Model 10 EFA aggrega'!G57+'8.EFA Model HFV-preserved areas'!G58+'EFA Model conserv areas'!G57</f>
        <v>-6111382.3016755283</v>
      </c>
      <c r="H49">
        <f>+'Model 1.A EFA Aggr  Agrof Agr '!H57+'Model 1. B EFA Aggr'!H57+'Model 2. EFA aggrega'!H57+'Model 3. EFA aggrega'!H57+'Model 4. EFA aggrega'!H57+'Model 5. EFA aggrega'!H57+'Model 6. EFA aggrega'!H57+'Model 7. EFA aggrega'!H57+'Model 9. EFA aggrega'!H57+'Model 10 EFA aggrega'!H57+'8.EFA Model HFV-preserved areas'!H58+'EFA Model conserv areas'!H57</f>
        <v>-6076312.3235959532</v>
      </c>
      <c r="I49">
        <f>+'Model 1.A EFA Aggr  Agrof Agr '!I57+'Model 1. B EFA Aggr'!I57+'Model 2. EFA aggrega'!I57+'Model 3. EFA aggrega'!I57+'Model 4. EFA aggrega'!I57+'Model 5. EFA aggrega'!I57+'Model 6. EFA aggrega'!I57+'Model 7. EFA aggrega'!I57+'Model 9. EFA aggrega'!I57+'Model 10 EFA aggrega'!I57+'8.EFA Model HFV-preserved areas'!I58+'EFA Model conserv areas'!I57</f>
        <v>-7400142.2902298504</v>
      </c>
      <c r="J49">
        <f>+'Model 1.A EFA Aggr  Agrof Agr '!J57+'Model 1. B EFA Aggr'!J57+'Model 2. EFA aggrega'!J57+'Model 3. EFA aggrega'!J57+'Model 4. EFA aggrega'!J57+'Model 5. EFA aggrega'!J57+'Model 6. EFA aggrega'!J57+'Model 7. EFA aggrega'!J57+'Model 9. EFA aggrega'!J57+'Model 10 EFA aggrega'!J57+'8.EFA Model HFV-preserved areas'!J58+'EFA Model conserv areas'!J57</f>
        <v>-6486705.2591762282</v>
      </c>
      <c r="K49">
        <f>+'Model 1.A EFA Aggr  Agrof Agr '!K57+'Model 1. B EFA Aggr'!K57+'Model 2. EFA aggrega'!K57+'Model 3. EFA aggrega'!K57+'Model 4. EFA aggrega'!K57+'Model 5. EFA aggrega'!K57+'Model 6. EFA aggrega'!K57+'Model 7. EFA aggrega'!K57+'Model 9. EFA aggrega'!K57+'Model 10 EFA aggrega'!K57+'8.EFA Model HFV-preserved areas'!K58+'EFA Model conserv areas'!K57</f>
        <v>-2038320.0835241864</v>
      </c>
      <c r="L49">
        <f>+'Model 1.A EFA Aggr  Agrof Agr '!L57+'Model 1. B EFA Aggr'!L57+'Model 2. EFA aggrega'!L57+'Model 3. EFA aggrega'!L57+'Model 4. EFA aggrega'!L57+'Model 5. EFA aggrega'!L57+'Model 6. EFA aggrega'!L57+'Model 7. EFA aggrega'!L57+'Model 9. EFA aggrega'!L57+'Model 10 EFA aggrega'!L57+'8.EFA Model HFV-preserved areas'!L58+'EFA Model conserv areas'!L57</f>
        <v>1093256.9678463342</v>
      </c>
      <c r="M49">
        <f>+'Model 1.A EFA Aggr  Agrof Agr '!M57+'Model 1. B EFA Aggr'!M57+'Model 2. EFA aggrega'!M57+'Model 3. EFA aggrega'!M57+'Model 4. EFA aggrega'!M57+'Model 5. EFA aggrega'!M57+'Model 6. EFA aggrega'!M57+'Model 7. EFA aggrega'!M57+'Model 9. EFA aggrega'!M57+'Model 10 EFA aggrega'!M57+'8.EFA Model HFV-preserved areas'!M58+'EFA Model conserv areas'!M57</f>
        <v>-1778064.1106249318</v>
      </c>
      <c r="N49">
        <f>+'Model 1.A EFA Aggr  Agrof Agr '!N57+'Model 1. B EFA Aggr'!N57+'Model 2. EFA aggrega'!N57+'Model 3. EFA aggrega'!N57+'Model 4. EFA aggrega'!N57+'Model 5. EFA aggrega'!N57+'Model 6. EFA aggrega'!N57+'Model 7. EFA aggrega'!N57+'Model 9. EFA aggrega'!N57+'Model 10 EFA aggrega'!N57+'8.EFA Model HFV-preserved areas'!N58+'EFA Model conserv areas'!N57</f>
        <v>3193297.3411475904</v>
      </c>
      <c r="O49">
        <f>+'Model 1.A EFA Aggr  Agrof Agr '!O57+'Model 1. B EFA Aggr'!O57+'Model 2. EFA aggrega'!O57+'Model 3. EFA aggrega'!O57+'Model 4. EFA aggrega'!O57+'Model 5. EFA aggrega'!O57+'Model 6. EFA aggrega'!O57+'Model 7. EFA aggrega'!O57+'Model 9. EFA aggrega'!O57+'Model 10 EFA aggrega'!O57+'8.EFA Model HFV-preserved areas'!O58+'EFA Model conserv areas'!O57</f>
        <v>4056449.7304892135</v>
      </c>
      <c r="P49">
        <f>+'Model 1.A EFA Aggr  Agrof Agr '!P57+'Model 1. B EFA Aggr'!P57+'Model 2. EFA aggrega'!P57+'Model 3. EFA aggrega'!P57+'Model 4. EFA aggrega'!P57+'Model 5. EFA aggrega'!P57+'Model 6. EFA aggrega'!P57+'Model 7. EFA aggrega'!P57+'Model 9. EFA aggrega'!P57+'Model 10 EFA aggrega'!P57+'8.EFA Model HFV-preserved areas'!P58+'EFA Model conserv areas'!P57</f>
        <v>4577300.0958608892</v>
      </c>
      <c r="Q49">
        <f>+'Model 1.A EFA Aggr  Agrof Agr '!Q57+'Model 1. B EFA Aggr'!Q57+'Model 2. EFA aggrega'!Q57+'Model 3. EFA aggrega'!Q57+'Model 4. EFA aggrega'!Q57+'Model 5. EFA aggrega'!Q57+'Model 6. EFA aggrega'!Q57+'Model 7. EFA aggrega'!Q57+'Model 9. EFA aggrega'!Q57+'Model 10 EFA aggrega'!Q57+'8.EFA Model HFV-preserved areas'!Q58+'EFA Model conserv areas'!Q57</f>
        <v>4207341.2097905418</v>
      </c>
      <c r="R49">
        <f>+'Model 1.A EFA Aggr  Agrof Agr '!R57+'Model 1. B EFA Aggr'!R57+'Model 2. EFA aggrega'!R57+'Model 3. EFA aggrega'!R57+'Model 4. EFA aggrega'!R57+'Model 5. EFA aggrega'!R57+'Model 6. EFA aggrega'!R57+'Model 7. EFA aggrega'!R57+'Model 9. EFA aggrega'!R57+'Model 10 EFA aggrega'!R57+'8.EFA Model HFV-preserved areas'!R58+'EFA Model conserv areas'!R57</f>
        <v>4287444.1324687963</v>
      </c>
      <c r="S49">
        <f>+'Model 1.A EFA Aggr  Agrof Agr '!S57+'Model 1. B EFA Aggr'!S57+'Model 2. EFA aggrega'!S57+'Model 3. EFA aggrega'!S57+'Model 4. EFA aggrega'!S57+'Model 5. EFA aggrega'!S57+'Model 6. EFA aggrega'!S57+'Model 7. EFA aggrega'!S57+'Model 9. EFA aggrega'!S57+'Model 10 EFA aggrega'!S57+'8.EFA Model HFV-preserved areas'!S58+'EFA Model conserv areas'!S57</f>
        <v>7487348.1605301136</v>
      </c>
      <c r="T49">
        <f>+'Model 1.A EFA Aggr  Agrof Agr '!T57+'Model 1. B EFA Aggr'!T57+'Model 2. EFA aggrega'!T57+'Model 3. EFA aggrega'!T57+'Model 4. EFA aggrega'!T57+'Model 5. EFA aggrega'!T57+'Model 6. EFA aggrega'!T57+'Model 7. EFA aggrega'!T57+'Model 9. EFA aggrega'!T57+'Model 10 EFA aggrega'!T57+'8.EFA Model HFV-preserved areas'!T58+'EFA Model conserv areas'!T57</f>
        <v>7577079.3837937349</v>
      </c>
      <c r="U49">
        <f>+'Model 1.A EFA Aggr  Agrof Agr '!U57+'Model 1. B EFA Aggr'!U57+'Model 2. EFA aggrega'!U57+'Model 3. EFA aggrega'!U57+'Model 4. EFA aggrega'!U57+'Model 5. EFA aggrega'!U57+'Model 6. EFA aggrega'!U57+'Model 7. EFA aggrega'!U57+'Model 9. EFA aggrega'!U57+'Model 10 EFA aggrega'!U57+'8.EFA Model HFV-preserved areas'!U58+'EFA Model conserv areas'!U57</f>
        <v>106792346.32412842</v>
      </c>
      <c r="V49">
        <f>+'Model 1.A EFA Aggr  Agrof Agr '!V57+'Model 1. B EFA Aggr'!V57+'Model 2. EFA aggrega'!V57+'Model 3. EFA aggrega'!V57+'Model 4. EFA aggrega'!V57+'Model 5. EFA aggrega'!V57+'Model 6. EFA aggrega'!V57+'Model 7. EFA aggrega'!V57+'Model 9. EFA aggrega'!V57+'Model 10 EFA aggrega'!V57+'8.EFA Model HFV-preserved areas'!V58+'EFA Model conserv areas'!V57</f>
        <v>10620801.259694833</v>
      </c>
      <c r="W49">
        <f>+'Model 1.A EFA Aggr  Agrof Agr '!W57+'Model 1. B EFA Aggr'!W57+'Model 2. EFA aggrega'!W57+'Model 3. EFA aggrega'!W57+'Model 4. EFA aggrega'!W57+'Model 5. EFA aggrega'!W57+'Model 6. EFA aggrega'!W57+'Model 7. EFA aggrega'!W57+'Model 9. EFA aggrega'!W57+'Model 10 EFA aggrega'!W57+'8.EFA Model HFV-preserved areas'!W58+'EFA Model conserv areas'!W57</f>
        <v>9436569.3209804706</v>
      </c>
      <c r="X49">
        <f>+'Model 1.A EFA Aggr  Agrof Agr '!X57+'Model 1. B EFA Aggr'!X57+'Model 2. EFA aggrega'!X57+'Model 3. EFA aggrega'!X57+'Model 4. EFA aggrega'!X57+'Model 5. EFA aggrega'!X57+'Model 6. EFA aggrega'!X57+'Model 7. EFA aggrega'!X57+'Model 9. EFA aggrega'!X57+'Model 10 EFA aggrega'!X57+'8.EFA Model HFV-preserved areas'!X58+'EFA Model conserv areas'!X57</f>
        <v>9549248.4421097804</v>
      </c>
      <c r="Y49">
        <f>+'Model 1.A EFA Aggr  Agrof Agr '!Y57+'Model 1. B EFA Aggr'!Y57+'Model 2. EFA aggrega'!Y57+'Model 3. EFA aggrega'!Y57+'Model 4. EFA aggrega'!Y57+'Model 5. EFA aggrega'!Y57+'Model 6. EFA aggrega'!Y57+'Model 7. EFA aggrega'!Y57+'Model 9. EFA aggrega'!Y57+'Model 10 EFA aggrega'!Y57+'8.EFA Model HFV-preserved areas'!Y58+'EFA Model conserv areas'!Y57</f>
        <v>4995855.4299216904</v>
      </c>
      <c r="Z49">
        <f>+'Model 1.A EFA Aggr  Agrof Agr '!Z57+'Model 1. B EFA Aggr'!Z57+'Model 2. EFA aggrega'!Z57+'Model 3. EFA aggrega'!Z57+'Model 4. EFA aggrega'!Z57+'Model 5. EFA aggrega'!Z57+'Model 6. EFA aggrega'!Z57+'Model 7. EFA aggrega'!Z57+'Model 9. EFA aggrega'!Z57+'Model 10 EFA aggrega'!Z57+'8.EFA Model HFV-preserved areas'!Z58+'EFA Model conserv areas'!Z57</f>
        <v>67049341.053731054</v>
      </c>
      <c r="AA49">
        <f>+'Model 1.A EFA Aggr  Agrof Agr '!AA57+'Model 1. B EFA Aggr'!AA57+'Model 2. EFA aggrega'!AA57+'Model 3. EFA aggrega'!AA57+'Model 4. EFA aggrega'!AA57+'Model 5. EFA aggrega'!AA57+'Model 6. EFA aggrega'!AA57+'Model 7. EFA aggrega'!AA57+'Model 9. EFA aggrega'!AA57+'Model 10 EFA aggrega'!AA57+'8.EFA Model HFV-preserved areas'!AA58+'EFA Model conserv areas'!AA57</f>
        <v>5255902.8069911385</v>
      </c>
      <c r="AB49">
        <f>+'Model 1.A EFA Aggr  Agrof Agr '!AB57+'Model 1. B EFA Aggr'!AB57+'Model 2. EFA aggrega'!AB57+'Model 3. EFA aggrega'!AB57+'Model 4. EFA aggrega'!AB57+'Model 5. EFA aggrega'!AB57+'Model 6. EFA aggrega'!AB57+'Model 7. EFA aggrega'!AB57+'Model 9. EFA aggrega'!AB57+'Model 10 EFA aggrega'!AB57+'8.EFA Model HFV-preserved areas'!AB58+'EFA Model conserv areas'!AB57</f>
        <v>5397516.0273660738</v>
      </c>
      <c r="AC49">
        <f>+'Model 1.A EFA Aggr  Agrof Agr '!AC57+'Model 1. B EFA Aggr'!AC57+'Model 2. EFA aggrega'!AC57+'Model 3. EFA aggrega'!AC57+'Model 4. EFA aggrega'!AC57+'Model 5. EFA aggrega'!AC57+'Model 6. EFA aggrega'!AC57+'Model 7. EFA aggrega'!AC57+'Model 9. EFA aggrega'!AC57+'Model 10 EFA aggrega'!AC57+'8.EFA Model HFV-preserved areas'!AC58+'EFA Model conserv areas'!AC57</f>
        <v>8662599.8940523136</v>
      </c>
      <c r="AD49">
        <f>+'Model 1.A EFA Aggr  Agrof Agr '!AD57+'Model 1. B EFA Aggr'!AD57+'Model 2. EFA aggrega'!AD57+'Model 3. EFA aggrega'!AD57+'Model 4. EFA aggrega'!AD57+'Model 5. EFA aggrega'!AD57+'Model 6. EFA aggrega'!AD57+'Model 7. EFA aggrega'!AD57+'Model 9. EFA aggrega'!AD57+'Model 10 EFA aggrega'!AD57+'8.EFA Model HFV-preserved areas'!AD58+'EFA Model conserv areas'!AD57</f>
        <v>11669629.88588416</v>
      </c>
      <c r="AE49">
        <f>+'Model 1.A EFA Aggr  Agrof Agr '!AE57+'Model 1. B EFA Aggr'!AE57+'Model 2. EFA aggrega'!AE57+'Model 3. EFA aggrega'!AE57+'Model 4. EFA aggrega'!AE57+'Model 5. EFA aggrega'!AE57+'Model 6. EFA aggrega'!AE57+'Model 7. EFA aggrega'!AE57+'Model 9. EFA aggrega'!AE57+'Model 10 EFA aggrega'!AE57+'8.EFA Model HFV-preserved areas'!AE58+'EFA Model conserv areas'!AE57</f>
        <v>130046746.15583089</v>
      </c>
      <c r="AF49" s="261"/>
      <c r="AG49" s="261"/>
      <c r="AH49" s="261"/>
      <c r="AI49" s="261"/>
    </row>
    <row r="50" spans="1:35">
      <c r="A50" s="255">
        <v>2031</v>
      </c>
      <c r="B50">
        <f>+'Model 1.A EFA Aggr  Agrof Agr '!B58+'Model 1. B EFA Aggr'!B58+'Model 2. EFA aggrega'!B58+'Model 3. EFA aggrega'!B58+'Model 4. EFA aggrega'!B58+'Model 5. EFA aggrega'!B58+'Model 6. EFA aggrega'!B58+'Model 7. EFA aggrega'!B58+'Model 9. EFA aggrega'!B58+'Model 10 EFA aggrega'!B58+'8.EFA Model HFV-preserved areas'!B59+'EFA Model conserv areas'!B58</f>
        <v>0</v>
      </c>
      <c r="C50">
        <f>+'Model 1.A EFA Aggr  Agrof Agr '!C58+'Model 1. B EFA Aggr'!C58+'Model 2. EFA aggrega'!C58+'Model 3. EFA aggrega'!C58+'Model 4. EFA aggrega'!C58+'Model 5. EFA aggrega'!C58+'Model 6. EFA aggrega'!C58+'Model 7. EFA aggrega'!C58+'Model 9. EFA aggrega'!C58+'Model 10 EFA aggrega'!C58+'8.EFA Model HFV-preserved areas'!C59+'EFA Model conserv areas'!C58</f>
        <v>0</v>
      </c>
      <c r="D50">
        <f>+'Model 1.A EFA Aggr  Agrof Agr '!D58+'Model 1. B EFA Aggr'!D58+'Model 2. EFA aggrega'!D58+'Model 3. EFA aggrega'!D58+'Model 4. EFA aggrega'!D58+'Model 5. EFA aggrega'!D58+'Model 6. EFA aggrega'!D58+'Model 7. EFA aggrega'!D58+'Model 9. EFA aggrega'!D58+'Model 10 EFA aggrega'!D58+'8.EFA Model HFV-preserved areas'!D59+'EFA Model conserv areas'!D58</f>
        <v>0</v>
      </c>
      <c r="E50">
        <f>+'Model 1.A EFA Aggr  Agrof Agr '!E58+'Model 1. B EFA Aggr'!E58+'Model 2. EFA aggrega'!E58+'Model 3. EFA aggrega'!E58+'Model 4. EFA aggrega'!E58+'Model 5. EFA aggrega'!E58+'Model 6. EFA aggrega'!E58+'Model 7. EFA aggrega'!E58+'Model 9. EFA aggrega'!E58+'Model 10 EFA aggrega'!E58+'8.EFA Model HFV-preserved areas'!E59+'EFA Model conserv areas'!E58</f>
        <v>0</v>
      </c>
      <c r="F50">
        <f>+'Model 1.A EFA Aggr  Agrof Agr '!F58+'Model 1. B EFA Aggr'!F58+'Model 2. EFA aggrega'!F58+'Model 3. EFA aggrega'!F58+'Model 4. EFA aggrega'!F58+'Model 5. EFA aggrega'!F58+'Model 6. EFA aggrega'!F58+'Model 7. EFA aggrega'!F58+'Model 9. EFA aggrega'!F58+'Model 10 EFA aggrega'!F58+'8.EFA Model HFV-preserved areas'!F59+'EFA Model conserv areas'!F58</f>
        <v>0</v>
      </c>
      <c r="G50">
        <f>+'Model 1.A EFA Aggr  Agrof Agr '!G58+'Model 1. B EFA Aggr'!G58+'Model 2. EFA aggrega'!G58+'Model 3. EFA aggrega'!G58+'Model 4. EFA aggrega'!G58+'Model 5. EFA aggrega'!G58+'Model 6. EFA aggrega'!G58+'Model 7. EFA aggrega'!G58+'Model 9. EFA aggrega'!G58+'Model 10 EFA aggrega'!G58+'8.EFA Model HFV-preserved areas'!G59+'EFA Model conserv areas'!G58</f>
        <v>0</v>
      </c>
      <c r="H50">
        <f>+'Model 1.A EFA Aggr  Agrof Agr '!H58+'Model 1. B EFA Aggr'!H58+'Model 2. EFA aggrega'!H58+'Model 3. EFA aggrega'!H58+'Model 4. EFA aggrega'!H58+'Model 5. EFA aggrega'!H58+'Model 6. EFA aggrega'!H58+'Model 7. EFA aggrega'!H58+'Model 9. EFA aggrega'!H58+'Model 10 EFA aggrega'!H58+'8.EFA Model HFV-preserved areas'!H59+'EFA Model conserv areas'!H58</f>
        <v>-532129.85473254276</v>
      </c>
      <c r="I50">
        <f>+'Model 1.A EFA Aggr  Agrof Agr '!I58+'Model 1. B EFA Aggr'!I58+'Model 2. EFA aggrega'!I58+'Model 3. EFA aggrega'!I58+'Model 4. EFA aggrega'!I58+'Model 5. EFA aggrega'!I58+'Model 6. EFA aggrega'!I58+'Model 7. EFA aggrega'!I58+'Model 9. EFA aggrega'!I58+'Model 10 EFA aggrega'!I58+'8.EFA Model HFV-preserved areas'!I59+'EFA Model conserv areas'!I58</f>
        <v>-529076.24404027092</v>
      </c>
      <c r="J50">
        <f>+'Model 1.A EFA Aggr  Agrof Agr '!J58+'Model 1. B EFA Aggr'!J58+'Model 2. EFA aggrega'!J58+'Model 3. EFA aggrega'!J58+'Model 4. EFA aggrega'!J58+'Model 5. EFA aggrega'!J58+'Model 6. EFA aggrega'!J58+'Model 7. EFA aggrega'!J58+'Model 9. EFA aggrega'!J58+'Model 10 EFA aggrega'!J58+'8.EFA Model HFV-preserved areas'!J59+'EFA Model conserv areas'!J58</f>
        <v>-644344.67482430907</v>
      </c>
      <c r="K50">
        <f>+'Model 1.A EFA Aggr  Agrof Agr '!K58+'Model 1. B EFA Aggr'!K58+'Model 2. EFA aggrega'!K58+'Model 3. EFA aggrega'!K58+'Model 4. EFA aggrega'!K58+'Model 5. EFA aggrega'!K58+'Model 6. EFA aggrega'!K58+'Model 7. EFA aggrega'!K58+'Model 9. EFA aggrega'!K58+'Model 10 EFA aggrega'!K58+'8.EFA Model HFV-preserved areas'!K59+'EFA Model conserv areas'!K58</f>
        <v>-564809.94918480422</v>
      </c>
      <c r="L50">
        <f>+'Model 1.A EFA Aggr  Agrof Agr '!L58+'Model 1. B EFA Aggr'!L58+'Model 2. EFA aggrega'!L58+'Model 3. EFA aggrega'!L58+'Model 4. EFA aggrega'!L58+'Model 5. EFA aggrega'!L58+'Model 6. EFA aggrega'!L58+'Model 7. EFA aggrega'!L58+'Model 9. EFA aggrega'!L58+'Model 10 EFA aggrega'!L58+'8.EFA Model HFV-preserved areas'!L59+'EFA Model conserv areas'!L58</f>
        <v>-177480.46455002102</v>
      </c>
      <c r="M50">
        <f>+'Model 1.A EFA Aggr  Agrof Agr '!M58+'Model 1. B EFA Aggr'!M58+'Model 2. EFA aggrega'!M58+'Model 3. EFA aggrega'!M58+'Model 4. EFA aggrega'!M58+'Model 5. EFA aggrega'!M58+'Model 6. EFA aggrega'!M58+'Model 7. EFA aggrega'!M58+'Model 9. EFA aggrega'!M58+'Model 10 EFA aggrega'!M58+'8.EFA Model HFV-preserved areas'!M59+'EFA Model conserv areas'!M58</f>
        <v>95191.994669669613</v>
      </c>
      <c r="N50">
        <f>+'Model 1.A EFA Aggr  Agrof Agr '!N58+'Model 1. B EFA Aggr'!N58+'Model 2. EFA aggrega'!N58+'Model 3. EFA aggrega'!N58+'Model 4. EFA aggrega'!N58+'Model 5. EFA aggrega'!N58+'Model 6. EFA aggrega'!N58+'Model 7. EFA aggrega'!N58+'Model 9. EFA aggrega'!N58+'Model 10 EFA aggrega'!N58+'8.EFA Model HFV-preserved areas'!N59+'EFA Model conserv areas'!N58</f>
        <v>-154819.47457821257</v>
      </c>
      <c r="O50">
        <f>+'Model 1.A EFA Aggr  Agrof Agr '!O58+'Model 1. B EFA Aggr'!O58+'Model 2. EFA aggrega'!O58+'Model 3. EFA aggrega'!O58+'Model 4. EFA aggrega'!O58+'Model 5. EFA aggrega'!O58+'Model 6. EFA aggrega'!O58+'Model 7. EFA aggrega'!O58+'Model 9. EFA aggrega'!O58+'Model 10 EFA aggrega'!O58+'8.EFA Model HFV-preserved areas'!O59+'EFA Model conserv areas'!O58</f>
        <v>278046.56399859121</v>
      </c>
      <c r="P50">
        <f>+'Model 1.A EFA Aggr  Agrof Agr '!P58+'Model 1. B EFA Aggr'!P58+'Model 2. EFA aggrega'!P58+'Model 3. EFA aggrega'!P58+'Model 4. EFA aggrega'!P58+'Model 5. EFA aggrega'!P58+'Model 6. EFA aggrega'!P58+'Model 7. EFA aggrega'!P58+'Model 9. EFA aggrega'!P58+'Model 10 EFA aggrega'!P58+'8.EFA Model HFV-preserved areas'!P59+'EFA Model conserv areas'!P58</f>
        <v>353202.90881218232</v>
      </c>
      <c r="Q50">
        <f>+'Model 1.A EFA Aggr  Agrof Agr '!Q58+'Model 1. B EFA Aggr'!Q58+'Model 2. EFA aggrega'!Q58+'Model 3. EFA aggrega'!Q58+'Model 4. EFA aggrega'!Q58+'Model 5. EFA aggrega'!Q58+'Model 6. EFA aggrega'!Q58+'Model 7. EFA aggrega'!Q58+'Model 9. EFA aggrega'!Q58+'Model 10 EFA aggrega'!Q58+'8.EFA Model HFV-preserved areas'!Q59+'EFA Model conserv areas'!Q58</f>
        <v>398554.35560133739</v>
      </c>
      <c r="R50">
        <f>+'Model 1.A EFA Aggr  Agrof Agr '!R58+'Model 1. B EFA Aggr'!R58+'Model 2. EFA aggrega'!R58+'Model 3. EFA aggrega'!R58+'Model 4. EFA aggrega'!R58+'Model 5. EFA aggrega'!R58+'Model 6. EFA aggrega'!R58+'Model 7. EFA aggrega'!R58+'Model 9. EFA aggrega'!R58+'Model 10 EFA aggrega'!R58+'8.EFA Model HFV-preserved areas'!R59+'EFA Model conserv areas'!R58</f>
        <v>366341.32120359514</v>
      </c>
      <c r="S50">
        <f>+'Model 1.A EFA Aggr  Agrof Agr '!S58+'Model 1. B EFA Aggr'!S58+'Model 2. EFA aggrega'!S58+'Model 3. EFA aggrega'!S58+'Model 4. EFA aggrega'!S58+'Model 5. EFA aggrega'!S58+'Model 6. EFA aggrega'!S58+'Model 7. EFA aggrega'!S58+'Model 9. EFA aggrega'!S58+'Model 10 EFA aggrega'!S58+'8.EFA Model HFV-preserved areas'!S59+'EFA Model conserv areas'!S58</f>
        <v>373316.03731597855</v>
      </c>
      <c r="T50">
        <f>+'Model 1.A EFA Aggr  Agrof Agr '!T58+'Model 1. B EFA Aggr'!T58+'Model 2. EFA aggrega'!T58+'Model 3. EFA aggrega'!T58+'Model 4. EFA aggrega'!T58+'Model 5. EFA aggrega'!T58+'Model 6. EFA aggrega'!T58+'Model 7. EFA aggrega'!T58+'Model 9. EFA aggrega'!T58+'Model 10 EFA aggrega'!T58+'8.EFA Model HFV-preserved areas'!T59+'EFA Model conserv areas'!T58</f>
        <v>651937.85829803534</v>
      </c>
      <c r="U50">
        <f>+'Model 1.A EFA Aggr  Agrof Agr '!U58+'Model 1. B EFA Aggr'!U58+'Model 2. EFA aggrega'!U58+'Model 3. EFA aggrega'!U58+'Model 4. EFA aggrega'!U58+'Model 5. EFA aggrega'!U58+'Model 6. EFA aggrega'!U58+'Model 7. EFA aggrega'!U58+'Model 9. EFA aggrega'!U58+'Model 10 EFA aggrega'!U58+'8.EFA Model HFV-preserved areas'!U59+'EFA Model conserv areas'!U58</f>
        <v>659750.92912935163</v>
      </c>
      <c r="V50">
        <f>+'Model 1.A EFA Aggr  Agrof Agr '!V58+'Model 1. B EFA Aggr'!V58+'Model 2. EFA aggrega'!V58+'Model 3. EFA aggrega'!V58+'Model 4. EFA aggrega'!V58+'Model 5. EFA aggrega'!V58+'Model 6. EFA aggrega'!V58+'Model 7. EFA aggrega'!V58+'Model 9. EFA aggrega'!V58+'Model 10 EFA aggrega'!V58+'8.EFA Model HFV-preserved areas'!V59+'EFA Model conserv areas'!V58</f>
        <v>9298615.7518612053</v>
      </c>
      <c r="W50">
        <f>+'Model 1.A EFA Aggr  Agrof Agr '!W58+'Model 1. B EFA Aggr'!W58+'Model 2. EFA aggrega'!W58+'Model 3. EFA aggrega'!W58+'Model 4. EFA aggrega'!W58+'Model 5. EFA aggrega'!W58+'Model 6. EFA aggrega'!W58+'Model 7. EFA aggrega'!W58+'Model 9. EFA aggrega'!W58+'Model 10 EFA aggrega'!W58+'8.EFA Model HFV-preserved areas'!W59+'EFA Model conserv areas'!W58</f>
        <v>924773.6686207857</v>
      </c>
      <c r="X50">
        <f>+'Model 1.A EFA Aggr  Agrof Agr '!X58+'Model 1. B EFA Aggr'!X58+'Model 2. EFA aggrega'!X58+'Model 3. EFA aggrega'!X58+'Model 4. EFA aggrega'!X58+'Model 5. EFA aggrega'!X58+'Model 6. EFA aggrega'!X58+'Model 7. EFA aggrega'!X58+'Model 9. EFA aggrega'!X58+'Model 10 EFA aggrega'!X58+'8.EFA Model HFV-preserved areas'!X59+'EFA Model conserv areas'!X58</f>
        <v>821660.30761488993</v>
      </c>
      <c r="Y50">
        <f>+'Model 1.A EFA Aggr  Agrof Agr '!Y58+'Model 1. B EFA Aggr'!Y58+'Model 2. EFA aggrega'!Y58+'Model 3. EFA aggrega'!Y58+'Model 4. EFA aggrega'!Y58+'Model 5. EFA aggrega'!Y58+'Model 6. EFA aggrega'!Y58+'Model 7. EFA aggrega'!Y58+'Model 9. EFA aggrega'!Y58+'Model 10 EFA aggrega'!Y58+'8.EFA Model HFV-preserved areas'!Y59+'EFA Model conserv areas'!Y58</f>
        <v>831471.49621316988</v>
      </c>
      <c r="Z50">
        <f>+'Model 1.A EFA Aggr  Agrof Agr '!Z58+'Model 1. B EFA Aggr'!Z58+'Model 2. EFA aggrega'!Z58+'Model 3. EFA aggrega'!Z58+'Model 4. EFA aggrega'!Z58+'Model 5. EFA aggrega'!Z58+'Model 6. EFA aggrega'!Z58+'Model 7. EFA aggrega'!Z58+'Model 9. EFA aggrega'!Z58+'Model 10 EFA aggrega'!Z58+'8.EFA Model HFV-preserved areas'!Z59+'EFA Model conserv areas'!Z58</f>
        <v>434998.77653868264</v>
      </c>
      <c r="AA50">
        <f>+'Model 1.A EFA Aggr  Agrof Agr '!AA58+'Model 1. B EFA Aggr'!AA58+'Model 2. EFA aggrega'!AA58+'Model 3. EFA aggrega'!AA58+'Model 4. EFA aggrega'!AA58+'Model 5. EFA aggrega'!AA58+'Model 6. EFA aggrega'!AA58+'Model 7. EFA aggrega'!AA58+'Model 9. EFA aggrega'!AA58+'Model 10 EFA aggrega'!AA58+'8.EFA Model HFV-preserved areas'!AA59+'EFA Model conserv areas'!AA58</f>
        <v>5838115.5610331707</v>
      </c>
      <c r="AB50">
        <f>+'Model 1.A EFA Aggr  Agrof Agr '!AB58+'Model 1. B EFA Aggr'!AB58+'Model 2. EFA aggrega'!AB58+'Model 3. EFA aggrega'!AB58+'Model 4. EFA aggrega'!AB58+'Model 5. EFA aggrega'!AB58+'Model 6. EFA aggrega'!AB58+'Model 7. EFA aggrega'!AB58+'Model 9. EFA aggrega'!AB58+'Model 10 EFA aggrega'!AB58+'8.EFA Model HFV-preserved areas'!AB59+'EFA Model conserv areas'!AB58</f>
        <v>457641.60366890579</v>
      </c>
      <c r="AC50">
        <f>+'Model 1.A EFA Aggr  Agrof Agr '!AC58+'Model 1. B EFA Aggr'!AC58+'Model 2. EFA aggrega'!AC58+'Model 3. EFA aggrega'!AC58+'Model 4. EFA aggrega'!AC58+'Model 5. EFA aggrega'!AC58+'Model 6. EFA aggrega'!AC58+'Model 7. EFA aggrega'!AC58+'Model 9. EFA aggrega'!AC58+'Model 10 EFA aggrega'!AC58+'8.EFA Model HFV-preserved areas'!AC59+'EFA Model conserv areas'!AC58</f>
        <v>469972.1401443709</v>
      </c>
      <c r="AD50">
        <f>+'Model 1.A EFA Aggr  Agrof Agr '!AD58+'Model 1. B EFA Aggr'!AD58+'Model 2. EFA aggrega'!AD58+'Model 3. EFA aggrega'!AD58+'Model 4. EFA aggrega'!AD58+'Model 5. EFA aggrega'!AD58+'Model 6. EFA aggrega'!AD58+'Model 7. EFA aggrega'!AD58+'Model 9. EFA aggrega'!AD58+'Model 10 EFA aggrega'!AD58+'8.EFA Model HFV-preserved areas'!AD59+'EFA Model conserv areas'!AD58</f>
        <v>754269.29550200119</v>
      </c>
      <c r="AE50">
        <f>+'Model 1.A EFA Aggr  Agrof Agr '!AE58+'Model 1. B EFA Aggr'!AE58+'Model 2. EFA aggrega'!AE58+'Model 3. EFA aggrega'!AE58+'Model 4. EFA aggrega'!AE58+'Model 5. EFA aggrega'!AE58+'Model 6. EFA aggrega'!AE58+'Model 7. EFA aggrega'!AE58+'Model 9. EFA aggrega'!AE58+'Model 10 EFA aggrega'!AE58+'8.EFA Model HFV-preserved areas'!AE59+'EFA Model conserv areas'!AE58</f>
        <v>1016097.2018156314</v>
      </c>
      <c r="AF50" s="261"/>
      <c r="AG50" s="261"/>
      <c r="AH50" s="261"/>
      <c r="AI50" s="261"/>
    </row>
    <row r="51" spans="1:35">
      <c r="A51" s="259" t="s">
        <v>177</v>
      </c>
      <c r="B51" s="259">
        <f>SUM(B52:B58)+SUM(B52:B58)*$G$81</f>
        <v>803127.50595206826</v>
      </c>
      <c r="C51" s="259">
        <f t="shared" ref="C51:AE51" si="10">SUM(C52:C58)+SUM(C52:C58)*$G$81</f>
        <v>2442572.2700761268</v>
      </c>
      <c r="D51" s="259">
        <f t="shared" si="10"/>
        <v>6454146.7355200453</v>
      </c>
      <c r="E51" s="259">
        <f t="shared" si="10"/>
        <v>8740101.2960685045</v>
      </c>
      <c r="F51" s="259">
        <f t="shared" si="10"/>
        <v>11134314.463155791</v>
      </c>
      <c r="G51" s="259">
        <f t="shared" si="10"/>
        <v>14074066.804814279</v>
      </c>
      <c r="H51" s="259">
        <f t="shared" si="10"/>
        <v>14094360.029050577</v>
      </c>
      <c r="I51" s="259">
        <f t="shared" si="10"/>
        <v>16568730.629743773</v>
      </c>
      <c r="J51" s="259">
        <f t="shared" si="10"/>
        <v>19384005.585532315</v>
      </c>
      <c r="K51" s="259">
        <f t="shared" si="10"/>
        <v>22298037.255234085</v>
      </c>
      <c r="L51" s="259">
        <f t="shared" si="10"/>
        <v>24714889.430296946</v>
      </c>
      <c r="M51" s="259">
        <f t="shared" si="10"/>
        <v>27202971.475889254</v>
      </c>
      <c r="N51" s="259">
        <f t="shared" si="10"/>
        <v>28335049.087720186</v>
      </c>
      <c r="O51" s="259">
        <f t="shared" si="10"/>
        <v>28290328.204044923</v>
      </c>
      <c r="P51" s="259">
        <f t="shared" si="10"/>
        <v>28413180.935868267</v>
      </c>
      <c r="Q51" s="259">
        <f t="shared" si="10"/>
        <v>28075115.610923901</v>
      </c>
      <c r="R51" s="259">
        <f t="shared" si="10"/>
        <v>28661273.343806561</v>
      </c>
      <c r="S51" s="259">
        <f t="shared" si="10"/>
        <v>29642930.006181493</v>
      </c>
      <c r="T51" s="259">
        <f t="shared" si="10"/>
        <v>29142906.934224948</v>
      </c>
      <c r="U51" s="259">
        <f t="shared" si="10"/>
        <v>30380942.07292809</v>
      </c>
      <c r="V51" s="259">
        <f t="shared" si="10"/>
        <v>29613843.769627918</v>
      </c>
      <c r="W51" s="259">
        <f t="shared" si="10"/>
        <v>31795334.55472393</v>
      </c>
      <c r="X51" s="259">
        <f t="shared" si="10"/>
        <v>31806877.048361961</v>
      </c>
      <c r="Y51" s="259">
        <f t="shared" si="10"/>
        <v>31805951.970738236</v>
      </c>
      <c r="Z51" s="259">
        <f t="shared" si="10"/>
        <v>31497458.311771888</v>
      </c>
      <c r="AA51" s="259">
        <f t="shared" si="10"/>
        <v>30030447.094207972</v>
      </c>
      <c r="AB51" s="259">
        <f t="shared" si="10"/>
        <v>30135319.872158296</v>
      </c>
      <c r="AC51" s="259">
        <f t="shared" si="10"/>
        <v>30599918.727537777</v>
      </c>
      <c r="AD51" s="259">
        <f t="shared" si="10"/>
        <v>29978624.07691567</v>
      </c>
      <c r="AE51" s="259">
        <f t="shared" si="10"/>
        <v>30356091.603323329</v>
      </c>
      <c r="AF51" s="261">
        <f>+NPV('A. Investment parameters'!$C$13, B51:AE51)</f>
        <v>216244727.03302598</v>
      </c>
      <c r="AG51" s="261">
        <f>+NPV('A. Investment parameters'!$C$13, B51:Z51)</f>
        <v>195673919.33513322</v>
      </c>
      <c r="AH51" s="261">
        <f>+NPV('A. Investment parameters'!$C$13, B51:U51)</f>
        <v>165272218.40935647</v>
      </c>
      <c r="AI51" s="261">
        <f>+NPV('A. Investment parameters'!$C$13, B51:K51)</f>
        <v>70632589.943544611</v>
      </c>
    </row>
    <row r="52" spans="1:35">
      <c r="A52" s="255">
        <v>2025</v>
      </c>
      <c r="B52">
        <f>+'Model 1.A EFA Aggr  Agrof Agr '!B60+'Model 1. B EFA Aggr'!B60+'Model 2. EFA aggrega'!B60+'Model 3. EFA aggrega'!B60+'Model 4. EFA aggrega'!B60+'Model 5. EFA aggrega'!B60+'Model 6. EFA aggrega'!B60+'Model 7. EFA aggrega'!B60+'Model 9. EFA aggrega'!B60+'Model 10 EFA aggrega'!B60+'8.EFA Model HFV-preserved areas'!B61+'EFA Model conserv areas'!B60</f>
        <v>803127.50595206826</v>
      </c>
      <c r="C52">
        <f>+'Model 1.A EFA Aggr  Agrof Agr '!C60+'Model 1. B EFA Aggr'!C60+'Model 2. EFA aggrega'!C60+'Model 3. EFA aggrega'!C60+'Model 4. EFA aggrega'!C60+'Model 5. EFA aggrega'!C60+'Model 6. EFA aggrega'!C60+'Model 7. EFA aggrega'!C60+'Model 9. EFA aggrega'!C60+'Model 10 EFA aggrega'!C60+'8.EFA Model HFV-preserved areas'!C61+'EFA Model conserv areas'!C60</f>
        <v>259096.76991535563</v>
      </c>
      <c r="D52">
        <f>+'Model 1.A EFA Aggr  Agrof Agr '!D60+'Model 1. B EFA Aggr'!D60+'Model 2. EFA aggrega'!D60+'Model 3. EFA aggrega'!D60+'Model 4. EFA aggrega'!D60+'Model 5. EFA aggrega'!D60+'Model 6. EFA aggrega'!D60+'Model 7. EFA aggrega'!D60+'Model 9. EFA aggrega'!D60+'Model 10 EFA aggrega'!D60+'8.EFA Model HFV-preserved areas'!D61+'EFA Model conserv areas'!D60</f>
        <v>434660.60106890788</v>
      </c>
      <c r="E52">
        <f>+'Model 1.A EFA Aggr  Agrof Agr '!E60+'Model 1. B EFA Aggr'!E60+'Model 2. EFA aggrega'!E60+'Model 3. EFA aggrega'!E60+'Model 4. EFA aggrega'!E60+'Model 5. EFA aggrega'!E60+'Model 6. EFA aggrega'!E60+'Model 7. EFA aggrega'!E60+'Model 9. EFA aggrega'!E60+'Model 10 EFA aggrega'!E60+'8.EFA Model HFV-preserved areas'!E61+'EFA Model conserv areas'!E60</f>
        <v>408214.51651634375</v>
      </c>
      <c r="F52">
        <f>+'Model 1.A EFA Aggr  Agrof Agr '!F60+'Model 1. B EFA Aggr'!F60+'Model 2. EFA aggrega'!F60+'Model 3. EFA aggrega'!F60+'Model 4. EFA aggrega'!F60+'Model 5. EFA aggrega'!F60+'Model 6. EFA aggrega'!F60+'Model 7. EFA aggrega'!F60+'Model 9. EFA aggrega'!F60+'Model 10 EFA aggrega'!F60+'8.EFA Model HFV-preserved areas'!F61+'EFA Model conserv areas'!F60</f>
        <v>674726.44183017162</v>
      </c>
      <c r="G52">
        <f>+'Model 1.A EFA Aggr  Agrof Agr '!G60+'Model 1. B EFA Aggr'!G60+'Model 2. EFA aggrega'!G60+'Model 3. EFA aggrega'!G60+'Model 4. EFA aggrega'!G60+'Model 5. EFA aggrega'!G60+'Model 6. EFA aggrega'!G60+'Model 7. EFA aggrega'!G60+'Model 9. EFA aggrega'!G60+'Model 10 EFA aggrega'!G60+'8.EFA Model HFV-preserved areas'!G61+'EFA Model conserv areas'!G60</f>
        <v>586743.57343342132</v>
      </c>
      <c r="H52">
        <f>+'Model 1.A EFA Aggr  Agrof Agr '!H60+'Model 1. B EFA Aggr'!H60+'Model 2. EFA aggrega'!H60+'Model 3. EFA aggrega'!H60+'Model 4. EFA aggrega'!H60+'Model 5. EFA aggrega'!H60+'Model 6. EFA aggrega'!H60+'Model 7. EFA aggrega'!H60+'Model 9. EFA aggrega'!H60+'Model 10 EFA aggrega'!H60+'8.EFA Model HFV-preserved areas'!H61+'EFA Model conserv areas'!H60</f>
        <v>878516.38577509602</v>
      </c>
      <c r="I52">
        <f>+'Model 1.A EFA Aggr  Agrof Agr '!I60+'Model 1. B EFA Aggr'!I60+'Model 2. EFA aggrega'!I60+'Model 3. EFA aggrega'!I60+'Model 4. EFA aggrega'!I60+'Model 5. EFA aggrega'!I60+'Model 6. EFA aggrega'!I60+'Model 7. EFA aggrega'!I60+'Model 9. EFA aggrega'!I60+'Model 10 EFA aggrega'!I60+'8.EFA Model HFV-preserved areas'!I61+'EFA Model conserv areas'!I60</f>
        <v>777384.59415817575</v>
      </c>
      <c r="J52">
        <f>+'Model 1.A EFA Aggr  Agrof Agr '!J60+'Model 1. B EFA Aggr'!J60+'Model 2. EFA aggrega'!J60+'Model 3. EFA aggrega'!J60+'Model 4. EFA aggrega'!J60+'Model 5. EFA aggrega'!J60+'Model 6. EFA aggrega'!J60+'Model 7. EFA aggrega'!J60+'Model 9. EFA aggrega'!J60+'Model 10 EFA aggrega'!J60+'8.EFA Model HFV-preserved areas'!J61+'EFA Model conserv areas'!J60</f>
        <v>1028284.2420198238</v>
      </c>
      <c r="K52">
        <f>+'Model 1.A EFA Aggr  Agrof Agr '!K60+'Model 1. B EFA Aggr'!K60+'Model 2. EFA aggrega'!K60+'Model 3. EFA aggrega'!K60+'Model 4. EFA aggrega'!K60+'Model 5. EFA aggrega'!K60+'Model 6. EFA aggrega'!K60+'Model 7. EFA aggrega'!K60+'Model 9. EFA aggrega'!K60+'Model 10 EFA aggrega'!K60+'8.EFA Model HFV-preserved areas'!K61+'EFA Model conserv areas'!K60</f>
        <v>995708.32836153521</v>
      </c>
      <c r="L52">
        <f>+'Model 1.A EFA Aggr  Agrof Agr '!L60+'Model 1. B EFA Aggr'!L60+'Model 2. EFA aggrega'!L60+'Model 3. EFA aggrega'!L60+'Model 4. EFA aggrega'!L60+'Model 5. EFA aggrega'!L60+'Model 6. EFA aggrega'!L60+'Model 7. EFA aggrega'!L60+'Model 9. EFA aggrega'!L60+'Model 10 EFA aggrega'!L60+'8.EFA Model HFV-preserved areas'!L61+'EFA Model conserv areas'!L60</f>
        <v>1172401.1615353879</v>
      </c>
      <c r="M52">
        <f>+'Model 1.A EFA Aggr  Agrof Agr '!M60+'Model 1. B EFA Aggr'!M60+'Model 2. EFA aggrega'!M60+'Model 3. EFA aggrega'!M60+'Model 4. EFA aggrega'!M60+'Model 5. EFA aggrega'!M60+'Model 6. EFA aggrega'!M60+'Model 7. EFA aggrega'!M60+'Model 9. EFA aggrega'!M60+'Model 10 EFA aggrega'!M60+'8.EFA Model HFV-preserved areas'!M61+'EFA Model conserv areas'!M60</f>
        <v>704621.81578777218</v>
      </c>
      <c r="N52">
        <f>+'Model 1.A EFA Aggr  Agrof Agr '!N60+'Model 1. B EFA Aggr'!N60+'Model 2. EFA aggrega'!N60+'Model 3. EFA aggrega'!N60+'Model 4. EFA aggrega'!N60+'Model 5. EFA aggrega'!N60+'Model 6. EFA aggrega'!N60+'Model 7. EFA aggrega'!N60+'Model 9. EFA aggrega'!N60+'Model 10 EFA aggrega'!N60+'8.EFA Model HFV-preserved areas'!N61+'EFA Model conserv areas'!N60</f>
        <v>1108224.271070183</v>
      </c>
      <c r="O52">
        <f>+'Model 1.A EFA Aggr  Agrof Agr '!O60+'Model 1. B EFA Aggr'!O60+'Model 2. EFA aggrega'!O60+'Model 3. EFA aggrega'!O60+'Model 4. EFA aggrega'!O60+'Model 5. EFA aggrega'!O60+'Model 6. EFA aggrega'!O60+'Model 7. EFA aggrega'!O60+'Model 9. EFA aggrega'!O60+'Model 10 EFA aggrega'!O60+'8.EFA Model HFV-preserved areas'!O61+'EFA Model conserv areas'!O60</f>
        <v>705004.17429963499</v>
      </c>
      <c r="P52">
        <f>+'Model 1.A EFA Aggr  Agrof Agr '!P60+'Model 1. B EFA Aggr'!P60+'Model 2. EFA aggrega'!P60+'Model 3. EFA aggrega'!P60+'Model 4. EFA aggrega'!P60+'Model 5. EFA aggrega'!P60+'Model 6. EFA aggrega'!P60+'Model 7. EFA aggrega'!P60+'Model 9. EFA aggrega'!P60+'Model 10 EFA aggrega'!P60+'8.EFA Model HFV-preserved areas'!P61+'EFA Model conserv areas'!P60</f>
        <v>1440536.1388446512</v>
      </c>
      <c r="Q52">
        <f>+'Model 1.A EFA Aggr  Agrof Agr '!Q60+'Model 1. B EFA Aggr'!Q60+'Model 2. EFA aggrega'!Q60+'Model 3. EFA aggrega'!Q60+'Model 4. EFA aggrega'!Q60+'Model 5. EFA aggrega'!Q60+'Model 6. EFA aggrega'!Q60+'Model 7. EFA aggrega'!Q60+'Model 9. EFA aggrega'!Q60+'Model 10 EFA aggrega'!Q60+'8.EFA Model HFV-preserved areas'!Q61+'EFA Model conserv areas'!Q60</f>
        <v>817357.94065113133</v>
      </c>
      <c r="R52">
        <f>+'Model 1.A EFA Aggr  Agrof Agr '!R60+'Model 1. B EFA Aggr'!R60+'Model 2. EFA aggrega'!R60+'Model 3. EFA aggrega'!R60+'Model 4. EFA aggrega'!R60+'Model 5. EFA aggrega'!R60+'Model 6. EFA aggrega'!R60+'Model 7. EFA aggrega'!R60+'Model 9. EFA aggrega'!R60+'Model 10 EFA aggrega'!R60+'8.EFA Model HFV-preserved areas'!R61+'EFA Model conserv areas'!R60</f>
        <v>1114674.4684264476</v>
      </c>
      <c r="S52">
        <f>+'Model 1.A EFA Aggr  Agrof Agr '!S60+'Model 1. B EFA Aggr'!S60+'Model 2. EFA aggrega'!S60+'Model 3. EFA aggrega'!S60+'Model 4. EFA aggrega'!S60+'Model 5. EFA aggrega'!S60+'Model 6. EFA aggrega'!S60+'Model 7. EFA aggrega'!S60+'Model 9. EFA aggrega'!S60+'Model 10 EFA aggrega'!S60+'8.EFA Model HFV-preserved areas'!S61+'EFA Model conserv areas'!S60</f>
        <v>776406.54124150425</v>
      </c>
      <c r="T52">
        <f>+'Model 1.A EFA Aggr  Agrof Agr '!T60+'Model 1. B EFA Aggr'!T60+'Model 2. EFA aggrega'!T60+'Model 3. EFA aggrega'!T60+'Model 4. EFA aggrega'!T60+'Model 5. EFA aggrega'!T60+'Model 6. EFA aggrega'!T60+'Model 7. EFA aggrega'!T60+'Model 9. EFA aggrega'!T60+'Model 10 EFA aggrega'!T60+'8.EFA Model HFV-preserved areas'!T61+'EFA Model conserv areas'!T60</f>
        <v>1180008.9965239149</v>
      </c>
      <c r="U52">
        <f>+'Model 1.A EFA Aggr  Agrof Agr '!U60+'Model 1. B EFA Aggr'!U60+'Model 2. EFA aggrega'!U60+'Model 3. EFA aggrega'!U60+'Model 4. EFA aggrega'!U60+'Model 5. EFA aggrega'!U60+'Model 6. EFA aggrega'!U60+'Model 7. EFA aggrega'!U60+'Model 9. EFA aggrega'!U60+'Model 10 EFA aggrega'!U60+'8.EFA Model HFV-preserved areas'!U61+'EFA Model conserv areas'!U60</f>
        <v>1296144.1401656403</v>
      </c>
      <c r="V52">
        <f>+'Model 1.A EFA Aggr  Agrof Agr '!V60+'Model 1. B EFA Aggr'!V60+'Model 2. EFA aggrega'!V60+'Model 3. EFA aggrega'!V60+'Model 4. EFA aggrega'!V60+'Model 5. EFA aggrega'!V60+'Model 6. EFA aggrega'!V60+'Model 7. EFA aggrega'!V60+'Model 9. EFA aggrega'!V60+'Model 10 EFA aggrega'!V60+'8.EFA Model HFV-preserved areas'!V61+'EFA Model conserv areas'!V60</f>
        <v>1208283.5073741835</v>
      </c>
      <c r="W52">
        <f>+'Model 1.A EFA Aggr  Agrof Agr '!W60+'Model 1. B EFA Aggr'!W60+'Model 2. EFA aggrega'!W60+'Model 3. EFA aggrega'!W60+'Model 4. EFA aggrega'!W60+'Model 5. EFA aggrega'!W60+'Model 6. EFA aggrega'!W60+'Model 7. EFA aggrega'!W60+'Model 9. EFA aggrega'!W60+'Model 10 EFA aggrega'!W60+'8.EFA Model HFV-preserved areas'!W61+'EFA Model conserv areas'!W60</f>
        <v>758455.35143403593</v>
      </c>
      <c r="X52">
        <f>+'Model 1.A EFA Aggr  Agrof Agr '!X60+'Model 1. B EFA Aggr'!X60+'Model 2. EFA aggrega'!X60+'Model 3. EFA aggrega'!X60+'Model 4. EFA aggrega'!X60+'Model 5. EFA aggrega'!X60+'Model 6. EFA aggrega'!X60+'Model 7. EFA aggrega'!X60+'Model 9. EFA aggrega'!X60+'Model 10 EFA aggrega'!X60+'8.EFA Model HFV-preserved areas'!X61+'EFA Model conserv areas'!X60</f>
        <v>1161866.6274605154</v>
      </c>
      <c r="Y52">
        <f>+'Model 1.A EFA Aggr  Agrof Agr '!Y60+'Model 1. B EFA Aggr'!Y60+'Model 2. EFA aggrega'!Y60+'Model 3. EFA aggrega'!Y60+'Model 4. EFA aggrega'!Y60+'Model 5. EFA aggrega'!Y60+'Model 6. EFA aggrega'!Y60+'Model 7. EFA aggrega'!Y60+'Model 9. EFA aggrega'!Y60+'Model 10 EFA aggrega'!Y60+'8.EFA Model HFV-preserved areas'!Y61+'EFA Model conserv areas'!Y60</f>
        <v>862927.43343727756</v>
      </c>
      <c r="Z52">
        <f>+'Model 1.A EFA Aggr  Agrof Agr '!Z60+'Model 1. B EFA Aggr'!Z60+'Model 2. EFA aggrega'!Z60+'Model 3. EFA aggrega'!Z60+'Model 4. EFA aggrega'!Z60+'Model 5. EFA aggrega'!Z60+'Model 6. EFA aggrega'!Z60+'Model 7. EFA aggrega'!Z60+'Model 9. EFA aggrega'!Z60+'Model 10 EFA aggrega'!Z60+'8.EFA Model HFV-preserved areas'!Z61+'EFA Model conserv areas'!Z60</f>
        <v>1412924.2403714792</v>
      </c>
      <c r="AA52">
        <f>+'Model 1.A EFA Aggr  Agrof Agr '!AA60+'Model 1. B EFA Aggr'!AA60+'Model 2. EFA aggrega'!AA60+'Model 3. EFA aggrega'!AA60+'Model 4. EFA aggrega'!AA60+'Model 5. EFA aggrega'!AA60+'Model 6. EFA aggrega'!AA60+'Model 7. EFA aggrega'!AA60+'Model 9. EFA aggrega'!AA60+'Model 10 EFA aggrega'!AA60+'8.EFA Model HFV-preserved areas'!AA61+'EFA Model conserv areas'!AA60</f>
        <v>776597.72049743566</v>
      </c>
      <c r="AB52">
        <f>+'Model 1.A EFA Aggr  Agrof Agr '!AB60+'Model 1. B EFA Aggr'!AB60+'Model 2. EFA aggrega'!AB60+'Model 3. EFA aggrega'!AB60+'Model 4. EFA aggrega'!AB60+'Model 5. EFA aggrega'!AB60+'Model 6. EFA aggrega'!AB60+'Model 7. EFA aggrega'!AB60+'Model 9. EFA aggrega'!AB60+'Model 10 EFA aggrega'!AB60+'8.EFA Model HFV-preserved areas'!AB61+'EFA Model conserv areas'!AB60</f>
        <v>1180008.9965239149</v>
      </c>
      <c r="AC52">
        <f>+'Model 1.A EFA Aggr  Agrof Agr '!AC60+'Model 1. B EFA Aggr'!AC60+'Model 2. EFA aggrega'!AC60+'Model 3. EFA aggrega'!AC60+'Model 4. EFA aggrega'!AC60+'Model 5. EFA aggrega'!AC60+'Model 6. EFA aggrega'!AC60+'Model 7. EFA aggrega'!AC60+'Model 9. EFA aggrega'!AC60+'Model 10 EFA aggrega'!AC60+'8.EFA Model HFV-preserved areas'!AC61+'EFA Model conserv areas'!AC60</f>
        <v>758455.35143403593</v>
      </c>
      <c r="AD52">
        <f>+'Model 1.A EFA Aggr  Agrof Agr '!AD60+'Model 1. B EFA Aggr'!AD60+'Model 2. EFA aggrega'!AD60+'Model 3. EFA aggrega'!AD60+'Model 4. EFA aggrega'!AD60+'Model 5. EFA aggrega'!AD60+'Model 6. EFA aggrega'!AD60+'Model 7. EFA aggrega'!AD60+'Model 9. EFA aggrega'!AD60+'Model 10 EFA aggrega'!AD60+'8.EFA Model HFV-preserved areas'!AD61+'EFA Model conserv areas'!AD60</f>
        <v>1161866.6274605154</v>
      </c>
      <c r="AE52">
        <f>+'Model 1.A EFA Aggr  Agrof Agr '!AE60+'Model 1. B EFA Aggr'!AE60+'Model 2. EFA aggrega'!AE60+'Model 3. EFA aggrega'!AE60+'Model 4. EFA aggrega'!AE60+'Model 5. EFA aggrega'!AE60+'Model 6. EFA aggrega'!AE60+'Model 7. EFA aggrega'!AE60+'Model 9. EFA aggrega'!AE60+'Model 10 EFA aggrega'!AE60+'8.EFA Model HFV-preserved areas'!AE61+'EFA Model conserv areas'!AE60</f>
        <v>1314215.2867930687</v>
      </c>
      <c r="AF52" s="261"/>
      <c r="AG52" s="261"/>
      <c r="AH52" s="261"/>
      <c r="AI52" s="261"/>
    </row>
    <row r="53" spans="1:35">
      <c r="A53" s="255">
        <v>2026</v>
      </c>
      <c r="B53">
        <f>+'Model 1.A EFA Aggr  Agrof Agr '!B61+'Model 1. B EFA Aggr'!B61+'Model 2. EFA aggrega'!B61+'Model 3. EFA aggrega'!B61+'Model 4. EFA aggrega'!B61+'Model 5. EFA aggrega'!B61+'Model 6. EFA aggrega'!B61+'Model 7. EFA aggrega'!B61+'Model 9. EFA aggrega'!B61+'Model 10 EFA aggrega'!B61+'8.EFA Model HFV-preserved areas'!B62+'EFA Model conserv areas'!B61</f>
        <v>0</v>
      </c>
      <c r="C53">
        <f>+'Model 1.A EFA Aggr  Agrof Agr '!C61+'Model 1. B EFA Aggr'!C61+'Model 2. EFA aggrega'!C61+'Model 3. EFA aggrega'!C61+'Model 4. EFA aggrega'!C61+'Model 5. EFA aggrega'!C61+'Model 6. EFA aggrega'!C61+'Model 7. EFA aggrega'!C61+'Model 9. EFA aggrega'!C61+'Model 10 EFA aggrega'!C61+'8.EFA Model HFV-preserved areas'!C62+'EFA Model conserv areas'!C61</f>
        <v>2183475.500160771</v>
      </c>
      <c r="D53">
        <f>+'Model 1.A EFA Aggr  Agrof Agr '!D61+'Model 1. B EFA Aggr'!D61+'Model 2. EFA aggrega'!D61+'Model 3. EFA aggrega'!D61+'Model 4. EFA aggrega'!D61+'Model 5. EFA aggrega'!D61+'Model 6. EFA aggrega'!D61+'Model 7. EFA aggrega'!D61+'Model 9. EFA aggrega'!D61+'Model 10 EFA aggrega'!D61+'8.EFA Model HFV-preserved areas'!D62+'EFA Model conserv areas'!D61</f>
        <v>704410.50155582034</v>
      </c>
      <c r="E53">
        <f>+'Model 1.A EFA Aggr  Agrof Agr '!E61+'Model 1. B EFA Aggr'!E61+'Model 2. EFA aggrega'!E61+'Model 3. EFA aggrega'!E61+'Model 4. EFA aggrega'!E61+'Model 5. EFA aggrega'!E61+'Model 6. EFA aggrega'!E61+'Model 7. EFA aggrega'!E61+'Model 9. EFA aggrega'!E61+'Model 10 EFA aggrega'!E61+'8.EFA Model HFV-preserved areas'!E62+'EFA Model conserv areas'!E61</f>
        <v>1181718.6764062305</v>
      </c>
      <c r="F53">
        <f>+'Model 1.A EFA Aggr  Agrof Agr '!F61+'Model 1. B EFA Aggr'!F61+'Model 2. EFA aggrega'!F61+'Model 3. EFA aggrega'!F61+'Model 4. EFA aggrega'!F61+'Model 5. EFA aggrega'!F61+'Model 6. EFA aggrega'!F61+'Model 7. EFA aggrega'!F61+'Model 9. EFA aggrega'!F61+'Model 10 EFA aggrega'!F61+'8.EFA Model HFV-preserved areas'!F62+'EFA Model conserv areas'!F61</f>
        <v>1109819.2864989566</v>
      </c>
      <c r="G53">
        <f>+'Model 1.A EFA Aggr  Agrof Agr '!G61+'Model 1. B EFA Aggr'!G61+'Model 2. EFA aggrega'!G61+'Model 3. EFA aggrega'!G61+'Model 4. EFA aggrega'!G61+'Model 5. EFA aggrega'!G61+'Model 6. EFA aggrega'!G61+'Model 7. EFA aggrega'!G61+'Model 9. EFA aggrega'!G61+'Model 10 EFA aggrega'!G61+'8.EFA Model HFV-preserved areas'!G62+'EFA Model conserv areas'!G61</f>
        <v>1834389.4887529314</v>
      </c>
      <c r="H53">
        <f>+'Model 1.A EFA Aggr  Agrof Agr '!H61+'Model 1. B EFA Aggr'!H61+'Model 2. EFA aggrega'!H61+'Model 3. EFA aggrega'!H61+'Model 4. EFA aggrega'!H61+'Model 5. EFA aggrega'!H61+'Model 6. EFA aggrega'!H61+'Model 7. EFA aggrega'!H61+'Model 9. EFA aggrega'!H61+'Model 10 EFA aggrega'!H61+'8.EFA Model HFV-preserved areas'!H62+'EFA Model conserv areas'!H61</f>
        <v>1595189.0677059167</v>
      </c>
      <c r="I53">
        <f>+'Model 1.A EFA Aggr  Agrof Agr '!I61+'Model 1. B EFA Aggr'!I61+'Model 2. EFA aggrega'!I61+'Model 3. EFA aggrega'!I61+'Model 4. EFA aggrega'!I61+'Model 5. EFA aggrega'!I61+'Model 6. EFA aggrega'!I61+'Model 7. EFA aggrega'!I61+'Model 9. EFA aggrega'!I61+'Model 10 EFA aggrega'!I61+'8.EFA Model HFV-preserved areas'!I62+'EFA Model conserv areas'!I61</f>
        <v>2388436.4445415875</v>
      </c>
      <c r="J53">
        <f>+'Model 1.A EFA Aggr  Agrof Agr '!J61+'Model 1. B EFA Aggr'!J61+'Model 2. EFA aggrega'!J61+'Model 3. EFA aggrega'!J61+'Model 4. EFA aggrega'!J61+'Model 5. EFA aggrega'!J61+'Model 6. EFA aggrega'!J61+'Model 7. EFA aggrega'!J61+'Model 9. EFA aggrega'!J61+'Model 10 EFA aggrega'!J61+'8.EFA Model HFV-preserved areas'!J62+'EFA Model conserv areas'!J61</f>
        <v>2113487.8371954355</v>
      </c>
      <c r="K53">
        <f>+'Model 1.A EFA Aggr  Agrof Agr '!K61+'Model 1. B EFA Aggr'!K61+'Model 2. EFA aggrega'!K61+'Model 3. EFA aggrega'!K61+'Model 4. EFA aggrega'!K61+'Model 5. EFA aggrega'!K61+'Model 6. EFA aggrega'!K61+'Model 7. EFA aggrega'!K61+'Model 9. EFA aggrega'!K61+'Model 10 EFA aggrega'!K61+'8.EFA Model HFV-preserved areas'!K62+'EFA Model conserv areas'!K61</f>
        <v>2795612.6928937142</v>
      </c>
      <c r="L53">
        <f>+'Model 1.A EFA Aggr  Agrof Agr '!L61+'Model 1. B EFA Aggr'!L61+'Model 2. EFA aggrega'!L61+'Model 3. EFA aggrega'!L61+'Model 4. EFA aggrega'!L61+'Model 5. EFA aggrega'!L61+'Model 6. EFA aggrega'!L61+'Model 7. EFA aggrega'!L61+'Model 9. EFA aggrega'!L61+'Model 10 EFA aggrega'!L61+'8.EFA Model HFV-preserved areas'!L62+'EFA Model conserv areas'!L61</f>
        <v>2707048.0392850623</v>
      </c>
      <c r="M53">
        <f>+'Model 1.A EFA Aggr  Agrof Agr '!M61+'Model 1. B EFA Aggr'!M61+'Model 2. EFA aggrega'!M61+'Model 3. EFA aggrega'!M61+'Model 4. EFA aggrega'!M61+'Model 5. EFA aggrega'!M61+'Model 6. EFA aggrega'!M61+'Model 7. EFA aggrega'!M61+'Model 9. EFA aggrega'!M61+'Model 10 EFA aggrega'!M61+'8.EFA Model HFV-preserved areas'!M62+'EFA Model conserv areas'!M61</f>
        <v>3187425.6498510828</v>
      </c>
      <c r="N53">
        <f>+'Model 1.A EFA Aggr  Agrof Agr '!N61+'Model 1. B EFA Aggr'!N61+'Model 2. EFA aggrega'!N61+'Model 3. EFA aggrega'!N61+'Model 4. EFA aggrega'!N61+'Model 5. EFA aggrega'!N61+'Model 6. EFA aggrega'!N61+'Model 7. EFA aggrega'!N61+'Model 9. EFA aggrega'!N61+'Model 10 EFA aggrega'!N61+'8.EFA Model HFV-preserved areas'!N62+'EFA Model conserv areas'!N61</f>
        <v>1915666.5165234893</v>
      </c>
      <c r="O53">
        <f>+'Model 1.A EFA Aggr  Agrof Agr '!O61+'Model 1. B EFA Aggr'!O61+'Model 2. EFA aggrega'!O61+'Model 3. EFA aggrega'!O61+'Model 4. EFA aggrega'!O61+'Model 5. EFA aggrega'!O61+'Model 6. EFA aggrega'!O61+'Model 7. EFA aggrega'!O61+'Model 9. EFA aggrega'!O61+'Model 10 EFA aggrega'!O61+'8.EFA Model HFV-preserved areas'!O62+'EFA Model conserv areas'!O61</f>
        <v>3012946.918928823</v>
      </c>
      <c r="P53">
        <f>+'Model 1.A EFA Aggr  Agrof Agr '!P61+'Model 1. B EFA Aggr'!P61+'Model 2. EFA aggrega'!P61+'Model 3. EFA aggrega'!P61+'Model 4. EFA aggrega'!P61+'Model 5. EFA aggrega'!P61+'Model 6. EFA aggrega'!P61+'Model 7. EFA aggrega'!P61+'Model 9. EFA aggrega'!P61+'Model 10 EFA aggrega'!P61+'8.EFA Model HFV-preserved areas'!P62+'EFA Model conserv areas'!P61</f>
        <v>1916706.0406796702</v>
      </c>
      <c r="Q53">
        <f>+'Model 1.A EFA Aggr  Agrof Agr '!Q61+'Model 1. B EFA Aggr'!Q61+'Model 2. EFA aggrega'!Q61+'Model 3. EFA aggrega'!Q61+'Model 4. EFA aggrega'!Q61+'Model 5. EFA aggrega'!Q61+'Model 6. EFA aggrega'!Q61+'Model 7. EFA aggrega'!Q61+'Model 9. EFA aggrega'!Q61+'Model 10 EFA aggrega'!Q61+'8.EFA Model HFV-preserved areas'!Q62+'EFA Model conserv areas'!Q61</f>
        <v>3916408.4693311588</v>
      </c>
      <c r="R53">
        <f>+'Model 1.A EFA Aggr  Agrof Agr '!R61+'Model 1. B EFA Aggr'!R61+'Model 2. EFA aggrega'!R61+'Model 3. EFA aggrega'!R61+'Model 4. EFA aggrega'!R61+'Model 5. EFA aggrega'!R61+'Model 6. EFA aggrega'!R61+'Model 7. EFA aggrega'!R61+'Model 9. EFA aggrega'!R61+'Model 10 EFA aggrega'!R61+'8.EFA Model HFV-preserved areas'!R62+'EFA Model conserv areas'!R61</f>
        <v>2222164.0088866767</v>
      </c>
      <c r="S53">
        <f>+'Model 1.A EFA Aggr  Agrof Agr '!S61+'Model 1. B EFA Aggr'!S61+'Model 2. EFA aggrega'!S61+'Model 3. EFA aggrega'!S61+'Model 4. EFA aggrega'!S61+'Model 5. EFA aggrega'!S61+'Model 6. EFA aggrega'!S61+'Model 7. EFA aggrega'!S61+'Model 9. EFA aggrega'!S61+'Model 10 EFA aggrega'!S61+'8.EFA Model HFV-preserved areas'!S62+'EFA Model conserv areas'!S61</f>
        <v>3030483.1728788228</v>
      </c>
      <c r="T53">
        <f>+'Model 1.A EFA Aggr  Agrof Agr '!T61+'Model 1. B EFA Aggr'!T61+'Model 2. EFA aggrega'!T61+'Model 3. EFA aggrega'!T61+'Model 4. EFA aggrega'!T61+'Model 5. EFA aggrega'!T61+'Model 6. EFA aggrega'!T61+'Model 7. EFA aggrega'!T61+'Model 9. EFA aggrega'!T61+'Model 10 EFA aggrega'!T61+'8.EFA Model HFV-preserved areas'!T62+'EFA Model conserv areas'!T61</f>
        <v>2110828.7892041933</v>
      </c>
      <c r="U53">
        <f>+'Model 1.A EFA Aggr  Agrof Agr '!U61+'Model 1. B EFA Aggr'!U61+'Model 2. EFA aggrega'!U61+'Model 3. EFA aggrega'!U61+'Model 4. EFA aggrega'!U61+'Model 5. EFA aggrega'!U61+'Model 6. EFA aggrega'!U61+'Model 7. EFA aggrega'!U61+'Model 9. EFA aggrega'!U61+'Model 10 EFA aggrega'!U61+'8.EFA Model HFV-preserved areas'!U62+'EFA Model conserv areas'!U61</f>
        <v>3208109.1916095261</v>
      </c>
      <c r="V53">
        <f>+'Model 1.A EFA Aggr  Agrof Agr '!V61+'Model 1. B EFA Aggr'!V61+'Model 2. EFA aggrega'!V61+'Model 3. EFA aggrega'!V61+'Model 4. EFA aggrega'!V61+'Model 5. EFA aggrega'!V61+'Model 6. EFA aggrega'!V61+'Model 7. EFA aggrega'!V61+'Model 9. EFA aggrega'!V61+'Model 10 EFA aggrega'!V61+'8.EFA Model HFV-preserved areas'!V62+'EFA Model conserv areas'!V61</f>
        <v>3523847.6502852184</v>
      </c>
      <c r="W53">
        <f>+'Model 1.A EFA Aggr  Agrof Agr '!W61+'Model 1. B EFA Aggr'!W61+'Model 2. EFA aggrega'!W61+'Model 3. EFA aggrega'!W61+'Model 4. EFA aggrega'!W61+'Model 5. EFA aggrega'!W61+'Model 6. EFA aggrega'!W61+'Model 7. EFA aggrega'!W61+'Model 9. EFA aggrega'!W61+'Model 10 EFA aggrega'!W61+'8.EFA Model HFV-preserved areas'!W62+'EFA Model conserv areas'!W61</f>
        <v>3284979.5531188184</v>
      </c>
      <c r="X53">
        <f>+'Model 1.A EFA Aggr  Agrof Agr '!X61+'Model 1. B EFA Aggr'!X61+'Model 2. EFA aggrega'!X61+'Model 3. EFA aggrega'!X61+'Model 4. EFA aggrega'!X61+'Model 5. EFA aggrega'!X61+'Model 6. EFA aggrega'!X61+'Model 7. EFA aggrega'!X61+'Model 9. EFA aggrega'!X61+'Model 10 EFA aggrega'!X61+'8.EFA Model HFV-preserved areas'!X62+'EFA Model conserv areas'!X61</f>
        <v>2062024.6044977093</v>
      </c>
      <c r="Y53">
        <f>+'Model 1.A EFA Aggr  Agrof Agr '!Y61+'Model 1. B EFA Aggr'!Y61+'Model 2. EFA aggrega'!Y61+'Model 3. EFA aggrega'!Y61+'Model 4. EFA aggrega'!Y61+'Model 5. EFA aggrega'!Y61+'Model 6. EFA aggrega'!Y61+'Model 7. EFA aggrega'!Y61+'Model 9. EFA aggrega'!Y61+'Model 10 EFA aggrega'!Y61+'8.EFA Model HFV-preserved areas'!Y62+'EFA Model conserv areas'!Y61</f>
        <v>3158785.244824952</v>
      </c>
      <c r="Z53">
        <f>+'Model 1.A EFA Aggr  Agrof Agr '!Z61+'Model 1. B EFA Aggr'!Z61+'Model 2. EFA aggrega'!Z61+'Model 3. EFA aggrega'!Z61+'Model 4. EFA aggrega'!Z61+'Model 5. EFA aggrega'!Z61+'Model 6. EFA aggrega'!Z61+'Model 7. EFA aggrega'!Z61+'Model 9. EFA aggrega'!Z61+'Model 10 EFA aggrega'!Z61+'8.EFA Model HFV-preserved areas'!Z62+'EFA Model conserv areas'!Z61</f>
        <v>2346054.5123445946</v>
      </c>
      <c r="AA53">
        <f>+'Model 1.A EFA Aggr  Agrof Agr '!AA61+'Model 1. B EFA Aggr'!AA61+'Model 2. EFA aggrega'!AA61+'Model 3. EFA aggrega'!AA61+'Model 4. EFA aggrega'!AA61+'Model 5. EFA aggrega'!AA61+'Model 6. EFA aggrega'!AA61+'Model 7. EFA aggrega'!AA61+'Model 9. EFA aggrega'!AA61+'Model 10 EFA aggrega'!AA61+'8.EFA Model HFV-preserved areas'!AA62+'EFA Model conserv areas'!AA61</f>
        <v>3841339.5626105173</v>
      </c>
      <c r="AB53">
        <f>+'Model 1.A EFA Aggr  Agrof Agr '!AB61+'Model 1. B EFA Aggr'!AB61+'Model 2. EFA aggrega'!AB61+'Model 3. EFA aggrega'!AB61+'Model 4. EFA aggrega'!AB61+'Model 5. EFA aggrega'!AB61+'Model 6. EFA aggrega'!AB61+'Model 7. EFA aggrega'!AB61+'Model 9. EFA aggrega'!AB61+'Model 10 EFA aggrega'!AB61+'8.EFA Model HFV-preserved areas'!AB62+'EFA Model conserv areas'!AB61</f>
        <v>2111348.5512822834</v>
      </c>
      <c r="AC53">
        <f>+'Model 1.A EFA Aggr  Agrof Agr '!AC61+'Model 1. B EFA Aggr'!AC61+'Model 2. EFA aggrega'!AC61+'Model 3. EFA aggrega'!AC61+'Model 4. EFA aggrega'!AC61+'Model 5. EFA aggrega'!AC61+'Model 6. EFA aggrega'!AC61+'Model 7. EFA aggrega'!AC61+'Model 9. EFA aggrega'!AC61+'Model 10 EFA aggrega'!AC61+'8.EFA Model HFV-preserved areas'!AC62+'EFA Model conserv areas'!AC61</f>
        <v>3208109.1916095261</v>
      </c>
      <c r="AD53">
        <f>+'Model 1.A EFA Aggr  Agrof Agr '!AD61+'Model 1. B EFA Aggr'!AD61+'Model 2. EFA aggrega'!AD61+'Model 3. EFA aggrega'!AD61+'Model 4. EFA aggrega'!AD61+'Model 5. EFA aggrega'!AD61+'Model 6. EFA aggrega'!AD61+'Model 7. EFA aggrega'!AD61+'Model 9. EFA aggrega'!AD61+'Model 10 EFA aggrega'!AD61+'8.EFA Model HFV-preserved areas'!AD62+'EFA Model conserv areas'!AD61</f>
        <v>2062024.6044977093</v>
      </c>
      <c r="AE53">
        <f>+'Model 1.A EFA Aggr  Agrof Agr '!AE61+'Model 1. B EFA Aggr'!AE61+'Model 2. EFA aggrega'!AE61+'Model 3. EFA aggrega'!AE61+'Model 4. EFA aggrega'!AE61+'Model 5. EFA aggrega'!AE61+'Model 6. EFA aggrega'!AE61+'Model 7. EFA aggrega'!AE61+'Model 9. EFA aggrega'!AE61+'Model 10 EFA aggrega'!AE61+'8.EFA Model HFV-preserved areas'!AE62+'EFA Model conserv areas'!AE61</f>
        <v>3158785.244824952</v>
      </c>
      <c r="AF53" s="261"/>
      <c r="AG53" s="261"/>
      <c r="AH53" s="261"/>
      <c r="AI53" s="261"/>
    </row>
    <row r="54" spans="1:35">
      <c r="A54" s="255">
        <v>2027</v>
      </c>
      <c r="B54">
        <f>+'Model 1.A EFA Aggr  Agrof Agr '!B62+'Model 1. B EFA Aggr'!B62+'Model 2. EFA aggrega'!B62+'Model 3. EFA aggrega'!B62+'Model 4. EFA aggrega'!B62+'Model 5. EFA aggrega'!B62+'Model 6. EFA aggrega'!B62+'Model 7. EFA aggrega'!B62+'Model 9. EFA aggrega'!B62+'Model 10 EFA aggrega'!B62+'8.EFA Model HFV-preserved areas'!B63+'EFA Model conserv areas'!B62</f>
        <v>0</v>
      </c>
      <c r="C54">
        <f>+'Model 1.A EFA Aggr  Agrof Agr '!C62+'Model 1. B EFA Aggr'!C62+'Model 2. EFA aggrega'!C62+'Model 3. EFA aggrega'!C62+'Model 4. EFA aggrega'!C62+'Model 5. EFA aggrega'!C62+'Model 6. EFA aggrega'!C62+'Model 7. EFA aggrega'!C62+'Model 9. EFA aggrega'!C62+'Model 10 EFA aggrega'!C62+'8.EFA Model HFV-preserved areas'!C63+'EFA Model conserv areas'!C62</f>
        <v>0</v>
      </c>
      <c r="D54">
        <f>+'Model 1.A EFA Aggr  Agrof Agr '!D62+'Model 1. B EFA Aggr'!D62+'Model 2. EFA aggrega'!D62+'Model 3. EFA aggrega'!D62+'Model 4. EFA aggrega'!D62+'Model 5. EFA aggrega'!D62+'Model 6. EFA aggrega'!D62+'Model 7. EFA aggrega'!D62+'Model 9. EFA aggrega'!D62+'Model 10 EFA aggrega'!D62+'8.EFA Model HFV-preserved areas'!D63+'EFA Model conserv areas'!D62</f>
        <v>5315075.6328953169</v>
      </c>
      <c r="E54">
        <f>+'Model 1.A EFA Aggr  Agrof Agr '!E62+'Model 1. B EFA Aggr'!E62+'Model 2. EFA aggrega'!E62+'Model 3. EFA aggrega'!E62+'Model 4. EFA aggrega'!E62+'Model 5. EFA aggrega'!E62+'Model 6. EFA aggrega'!E62+'Model 7. EFA aggrega'!E62+'Model 9. EFA aggrega'!E62+'Model 10 EFA aggrega'!E62+'8.EFA Model HFV-preserved areas'!E63+'EFA Model conserv areas'!E62</f>
        <v>1714695.2608807548</v>
      </c>
      <c r="F54">
        <f>+'Model 1.A EFA Aggr  Agrof Agr '!F62+'Model 1. B EFA Aggr'!F62+'Model 2. EFA aggrega'!F62+'Model 3. EFA aggrega'!F62+'Model 4. EFA aggrega'!F62+'Model 5. EFA aggrega'!F62+'Model 6. EFA aggrega'!F62+'Model 7. EFA aggrega'!F62+'Model 9. EFA aggrega'!F62+'Model 10 EFA aggrega'!F62+'8.EFA Model HFV-preserved areas'!F63+'EFA Model conserv areas'!F62</f>
        <v>2876571.8422036753</v>
      </c>
      <c r="G54">
        <f>+'Model 1.A EFA Aggr  Agrof Agr '!G62+'Model 1. B EFA Aggr'!G62+'Model 2. EFA aggrega'!G62+'Model 3. EFA aggrega'!G62+'Model 4. EFA aggrega'!G62+'Model 5. EFA aggrega'!G62+'Model 6. EFA aggrega'!G62+'Model 7. EFA aggrega'!G62+'Model 9. EFA aggrega'!G62+'Model 10 EFA aggrega'!G62+'8.EFA Model HFV-preserved areas'!G63+'EFA Model conserv areas'!G62</f>
        <v>2701552.3857050557</v>
      </c>
      <c r="H54">
        <f>+'Model 1.A EFA Aggr  Agrof Agr '!H62+'Model 1. B EFA Aggr'!H62+'Model 2. EFA aggrega'!H62+'Model 3. EFA aggrega'!H62+'Model 4. EFA aggrega'!H62+'Model 5. EFA aggrega'!H62+'Model 6. EFA aggrega'!H62+'Model 7. EFA aggrega'!H62+'Model 9. EFA aggrega'!H62+'Model 10 EFA aggrega'!H62+'8.EFA Model HFV-preserved areas'!H63+'EFA Model conserv areas'!H62</f>
        <v>4465320.9400298325</v>
      </c>
      <c r="I54">
        <f>+'Model 1.A EFA Aggr  Agrof Agr '!I62+'Model 1. B EFA Aggr'!I62+'Model 2. EFA aggrega'!I62+'Model 3. EFA aggrega'!I62+'Model 4. EFA aggrega'!I62+'Model 5. EFA aggrega'!I62+'Model 6. EFA aggrega'!I62+'Model 7. EFA aggrega'!I62+'Model 9. EFA aggrega'!I62+'Model 10 EFA aggrega'!I62+'8.EFA Model HFV-preserved areas'!I63+'EFA Model conserv areas'!I62</f>
        <v>3883052.7491608826</v>
      </c>
      <c r="J54">
        <f>+'Model 1.A EFA Aggr  Agrof Agr '!J62+'Model 1. B EFA Aggr'!J62+'Model 2. EFA aggrega'!J62+'Model 3. EFA aggrega'!J62+'Model 4. EFA aggrega'!J62+'Model 5. EFA aggrega'!J62+'Model 6. EFA aggrega'!J62+'Model 7. EFA aggrega'!J62+'Model 9. EFA aggrega'!J62+'Model 10 EFA aggrega'!J62+'8.EFA Model HFV-preserved areas'!J63+'EFA Model conserv areas'!J62</f>
        <v>5813997.1555290604</v>
      </c>
      <c r="K54">
        <f>+'Model 1.A EFA Aggr  Agrof Agr '!K62+'Model 1. B EFA Aggr'!K62+'Model 2. EFA aggrega'!K62+'Model 3. EFA aggrega'!K62+'Model 4. EFA aggrega'!K62+'Model 5. EFA aggrega'!K62+'Model 6. EFA aggrega'!K62+'Model 7. EFA aggrega'!K62+'Model 9. EFA aggrega'!K62+'Model 10 EFA aggrega'!K62+'8.EFA Model HFV-preserved areas'!K63+'EFA Model conserv areas'!K62</f>
        <v>5144709.7542752186</v>
      </c>
      <c r="L54">
        <f>+'Model 1.A EFA Aggr  Agrof Agr '!L62+'Model 1. B EFA Aggr'!L62+'Model 2. EFA aggrega'!L62+'Model 3. EFA aggrega'!L62+'Model 4. EFA aggrega'!L62+'Model 5. EFA aggrega'!L62+'Model 6. EFA aggrega'!L62+'Model 7. EFA aggrega'!L62+'Model 9. EFA aggrega'!L62+'Model 10 EFA aggrega'!L62+'8.EFA Model HFV-preserved areas'!L63+'EFA Model conserv areas'!L62</f>
        <v>6805156.6880041314</v>
      </c>
      <c r="M54">
        <f>+'Model 1.A EFA Aggr  Agrof Agr '!M62+'Model 1. B EFA Aggr'!M62+'Model 2. EFA aggrega'!M62+'Model 3. EFA aggrega'!M62+'Model 4. EFA aggrega'!M62+'Model 5. EFA aggrega'!M62+'Model 6. EFA aggrega'!M62+'Model 7. EFA aggrega'!M62+'Model 9. EFA aggrega'!M62+'Model 10 EFA aggrega'!M62+'8.EFA Model HFV-preserved areas'!M63+'EFA Model conserv areas'!M62</f>
        <v>6589570.1919355933</v>
      </c>
      <c r="N54">
        <f>+'Model 1.A EFA Aggr  Agrof Agr '!N62+'Model 1. B EFA Aggr'!N62+'Model 2. EFA aggrega'!N62+'Model 3. EFA aggrega'!N62+'Model 4. EFA aggrega'!N62+'Model 5. EFA aggrega'!N62+'Model 6. EFA aggrega'!N62+'Model 7. EFA aggrega'!N62+'Model 9. EFA aggrega'!N62+'Model 10 EFA aggrega'!N62+'8.EFA Model HFV-preserved areas'!N63+'EFA Model conserv areas'!N62</f>
        <v>7758918.4774189582</v>
      </c>
      <c r="O54">
        <f>+'Model 1.A EFA Aggr  Agrof Agr '!O62+'Model 1. B EFA Aggr'!O62+'Model 2. EFA aggrega'!O62+'Model 3. EFA aggrega'!O62+'Model 4. EFA aggrega'!O62+'Model 5. EFA aggrega'!O62+'Model 6. EFA aggrega'!O62+'Model 7. EFA aggrega'!O62+'Model 9. EFA aggrega'!O62+'Model 10 EFA aggrega'!O62+'8.EFA Model HFV-preserved areas'!O63+'EFA Model conserv areas'!O62</f>
        <v>4663167.6984595191</v>
      </c>
      <c r="P54">
        <f>+'Model 1.A EFA Aggr  Agrof Agr '!P62+'Model 1. B EFA Aggr'!P62+'Model 2. EFA aggrega'!P62+'Model 3. EFA aggrega'!P62+'Model 4. EFA aggrega'!P62+'Model 5. EFA aggrega'!P62+'Model 6. EFA aggrega'!P62+'Model 7. EFA aggrega'!P62+'Model 9. EFA aggrega'!P62+'Model 10 EFA aggrega'!P62+'8.EFA Model HFV-preserved areas'!P63+'EFA Model conserv areas'!P62</f>
        <v>7334197.5904133013</v>
      </c>
      <c r="Q54">
        <f>+'Model 1.A EFA Aggr  Agrof Agr '!Q62+'Model 1. B EFA Aggr'!Q62+'Model 2. EFA aggrega'!Q62+'Model 3. EFA aggrega'!Q62+'Model 4. EFA aggrega'!Q62+'Model 5. EFA aggrega'!Q62+'Model 6. EFA aggrega'!Q62+'Model 7. EFA aggrega'!Q62+'Model 9. EFA aggrega'!Q62+'Model 10 EFA aggrega'!Q62+'8.EFA Model HFV-preserved areas'!Q63+'EFA Model conserv areas'!Q62</f>
        <v>4665698.1365211857</v>
      </c>
      <c r="R54">
        <f>+'Model 1.A EFA Aggr  Agrof Agr '!R62+'Model 1. B EFA Aggr'!R62+'Model 2. EFA aggrega'!R62+'Model 3. EFA aggrega'!R62+'Model 4. EFA aggrega'!R62+'Model 5. EFA aggrega'!R62+'Model 6. EFA aggrega'!R62+'Model 7. EFA aggrega'!R62+'Model 9. EFA aggrega'!R62+'Model 10 EFA aggrega'!R62+'8.EFA Model HFV-preserved areas'!R63+'EFA Model conserv areas'!R62</f>
        <v>9533428.3449822012</v>
      </c>
      <c r="S54">
        <f>+'Model 1.A EFA Aggr  Agrof Agr '!S62+'Model 1. B EFA Aggr'!S62+'Model 2. EFA aggrega'!S62+'Model 3. EFA aggrega'!S62+'Model 4. EFA aggrega'!S62+'Model 5. EFA aggrega'!S62+'Model 6. EFA aggrega'!S62+'Model 7. EFA aggrega'!S62+'Model 9. EFA aggrega'!S62+'Model 10 EFA aggrega'!S62+'8.EFA Model HFV-preserved areas'!S63+'EFA Model conserv areas'!S62</f>
        <v>5409252.2563504362</v>
      </c>
      <c r="T54">
        <f>+'Model 1.A EFA Aggr  Agrof Agr '!T62+'Model 1. B EFA Aggr'!T62+'Model 2. EFA aggrega'!T62+'Model 3. EFA aggrega'!T62+'Model 4. EFA aggrega'!T62+'Model 5. EFA aggrega'!T62+'Model 6. EFA aggrega'!T62+'Model 7. EFA aggrega'!T62+'Model 9. EFA aggrega'!T62+'Model 10 EFA aggrega'!T62+'8.EFA Model HFV-preserved areas'!T63+'EFA Model conserv areas'!T62</f>
        <v>7376884.8182091014</v>
      </c>
      <c r="U54">
        <f>+'Model 1.A EFA Aggr  Agrof Agr '!U62+'Model 1. B EFA Aggr'!U62+'Model 2. EFA aggrega'!U62+'Model 3. EFA aggrega'!U62+'Model 4. EFA aggrega'!U62+'Model 5. EFA aggrega'!U62+'Model 6. EFA aggrega'!U62+'Model 7. EFA aggrega'!U62+'Model 9. EFA aggrega'!U62+'Model 10 EFA aggrega'!U62+'8.EFA Model HFV-preserved areas'!U63+'EFA Model conserv areas'!U62</f>
        <v>5138237.0271097841</v>
      </c>
      <c r="V54">
        <f>+'Model 1.A EFA Aggr  Agrof Agr '!V62+'Model 1. B EFA Aggr'!V62+'Model 2. EFA aggrega'!V62+'Model 3. EFA aggrega'!V62+'Model 4. EFA aggrega'!V62+'Model 5. EFA aggrega'!V62+'Model 6. EFA aggrega'!V62+'Model 7. EFA aggrega'!V62+'Model 9. EFA aggrega'!V62+'Model 10 EFA aggrega'!V62+'8.EFA Model HFV-preserved areas'!V63+'EFA Model conserv areas'!V62</f>
        <v>7809266.9190635672</v>
      </c>
      <c r="W54">
        <f>+'Model 1.A EFA Aggr  Agrof Agr '!W62+'Model 1. B EFA Aggr'!W62+'Model 2. EFA aggrega'!W62+'Model 3. EFA aggrega'!W62+'Model 4. EFA aggrega'!W62+'Model 5. EFA aggrega'!W62+'Model 6. EFA aggrega'!W62+'Model 7. EFA aggrega'!W62+'Model 9. EFA aggrega'!W62+'Model 10 EFA aggrega'!W62+'8.EFA Model HFV-preserved areas'!W63+'EFA Model conserv areas'!W62</f>
        <v>8577846.0892679207</v>
      </c>
      <c r="X54">
        <f>+'Model 1.A EFA Aggr  Agrof Agr '!X62+'Model 1. B EFA Aggr'!X62+'Model 2. EFA aggrega'!X62+'Model 3. EFA aggrega'!X62+'Model 4. EFA aggrega'!X62+'Model 5. EFA aggrega'!X62+'Model 6. EFA aggrega'!X62+'Model 7. EFA aggrega'!X62+'Model 9. EFA aggrega'!X62+'Model 10 EFA aggrega'!X62+'8.EFA Model HFV-preserved areas'!X63+'EFA Model conserv areas'!X62</f>
        <v>7996386.8502557473</v>
      </c>
      <c r="Y54">
        <f>+'Model 1.A EFA Aggr  Agrof Agr '!Y62+'Model 1. B EFA Aggr'!Y62+'Model 2. EFA aggrega'!Y62+'Model 3. EFA aggrega'!Y62+'Model 4. EFA aggrega'!Y62+'Model 5. EFA aggrega'!Y62+'Model 6. EFA aggrega'!Y62+'Model 7. EFA aggrega'!Y62+'Model 9. EFA aggrega'!Y62+'Model 10 EFA aggrega'!Y62+'8.EFA Model HFV-preserved areas'!Y63+'EFA Model conserv areas'!Y62</f>
        <v>5019436.5492030466</v>
      </c>
      <c r="Z54">
        <f>+'Model 1.A EFA Aggr  Agrof Agr '!Z62+'Model 1. B EFA Aggr'!Z62+'Model 2. EFA aggrega'!Z62+'Model 3. EFA aggrega'!Z62+'Model 4. EFA aggrega'!Z62+'Model 5. EFA aggrega'!Z62+'Model 6. EFA aggrega'!Z62+'Model 7. EFA aggrega'!Z62+'Model 9. EFA aggrega'!Z62+'Model 10 EFA aggrega'!Z62+'8.EFA Model HFV-preserved areas'!Z63+'EFA Model conserv areas'!Z62</f>
        <v>7689201.2221259959</v>
      </c>
      <c r="AA54">
        <f>+'Model 1.A EFA Aggr  Agrof Agr '!AA62+'Model 1. B EFA Aggr'!AA62+'Model 2. EFA aggrega'!AA62+'Model 3. EFA aggrega'!AA62+'Model 4. EFA aggrega'!AA62+'Model 5. EFA aggrega'!AA62+'Model 6. EFA aggrega'!AA62+'Model 7. EFA aggrega'!AA62+'Model 9. EFA aggrega'!AA62+'Model 10 EFA aggrega'!AA62+'8.EFA Model HFV-preserved areas'!AA63+'EFA Model conserv areas'!AA62</f>
        <v>5710829.8998952461</v>
      </c>
      <c r="AB54">
        <f>+'Model 1.A EFA Aggr  Agrof Agr '!AB62+'Model 1. B EFA Aggr'!AB62+'Model 2. EFA aggrega'!AB62+'Model 3. EFA aggrega'!AB62+'Model 4. EFA aggrega'!AB62+'Model 5. EFA aggrega'!AB62+'Model 6. EFA aggrega'!AB62+'Model 7. EFA aggrega'!AB62+'Model 9. EFA aggrega'!AB62+'Model 10 EFA aggrega'!AB62+'8.EFA Model HFV-preserved areas'!AB63+'EFA Model conserv areas'!AB62</f>
        <v>9350693.5641845278</v>
      </c>
      <c r="AC54">
        <f>+'Model 1.A EFA Aggr  Agrof Agr '!AC62+'Model 1. B EFA Aggr'!AC62+'Model 2. EFA aggrega'!AC62+'Model 3. EFA aggrega'!AC62+'Model 4. EFA aggrega'!AC62+'Model 5. EFA aggrega'!AC62+'Model 6. EFA aggrega'!AC62+'Model 7. EFA aggrega'!AC62+'Model 9. EFA aggrega'!AC62+'Model 10 EFA aggrega'!AC62+'8.EFA Model HFV-preserved areas'!AC63+'EFA Model conserv areas'!AC62</f>
        <v>5139502.2461406179</v>
      </c>
      <c r="AD54">
        <f>+'Model 1.A EFA Aggr  Agrof Agr '!AD62+'Model 1. B EFA Aggr'!AD62+'Model 2. EFA aggrega'!AD62+'Model 3. EFA aggrega'!AD62+'Model 4. EFA aggrega'!AD62+'Model 5. EFA aggrega'!AD62+'Model 6. EFA aggrega'!AD62+'Model 7. EFA aggrega'!AD62+'Model 9. EFA aggrega'!AD62+'Model 10 EFA aggrega'!AD62+'8.EFA Model HFV-preserved areas'!AD63+'EFA Model conserv areas'!AD62</f>
        <v>7809266.9190635672</v>
      </c>
      <c r="AE54">
        <f>+'Model 1.A EFA Aggr  Agrof Agr '!AE62+'Model 1. B EFA Aggr'!AE62+'Model 2. EFA aggrega'!AE62+'Model 3. EFA aggrega'!AE62+'Model 4. EFA aggrega'!AE62+'Model 5. EFA aggrega'!AE62+'Model 6. EFA aggrega'!AE62+'Model 7. EFA aggrega'!AE62+'Model 9. EFA aggrega'!AE62+'Model 10 EFA aggrega'!AE62+'8.EFA Model HFV-preserved areas'!AE63+'EFA Model conserv areas'!AE62</f>
        <v>5019436.5492030466</v>
      </c>
      <c r="AF54" s="261"/>
      <c r="AG54" s="261"/>
      <c r="AH54" s="261"/>
      <c r="AI54" s="261"/>
    </row>
    <row r="55" spans="1:35">
      <c r="A55" s="255">
        <v>2028</v>
      </c>
      <c r="B55">
        <f>+'Model 1.A EFA Aggr  Agrof Agr '!B63+'Model 1. B EFA Aggr'!B63+'Model 2. EFA aggrega'!B63+'Model 3. EFA aggrega'!B63+'Model 4. EFA aggrega'!B63+'Model 5. EFA aggrega'!B63+'Model 6. EFA aggrega'!B63+'Model 7. EFA aggrega'!B63+'Model 9. EFA aggrega'!B63+'Model 10 EFA aggrega'!B63+'8.EFA Model HFV-preserved areas'!B64+'EFA Model conserv areas'!B63</f>
        <v>0</v>
      </c>
      <c r="C55">
        <f>+'Model 1.A EFA Aggr  Agrof Agr '!C63+'Model 1. B EFA Aggr'!C63+'Model 2. EFA aggrega'!C63+'Model 3. EFA aggrega'!C63+'Model 4. EFA aggrega'!C63+'Model 5. EFA aggrega'!C63+'Model 6. EFA aggrega'!C63+'Model 7. EFA aggrega'!C63+'Model 9. EFA aggrega'!C63+'Model 10 EFA aggrega'!C63+'8.EFA Model HFV-preserved areas'!C64+'EFA Model conserv areas'!C63</f>
        <v>0</v>
      </c>
      <c r="D55">
        <f>+'Model 1.A EFA Aggr  Agrof Agr '!D63+'Model 1. B EFA Aggr'!D63+'Model 2. EFA aggrega'!D63+'Model 3. EFA aggrega'!D63+'Model 4. EFA aggrega'!D63+'Model 5. EFA aggrega'!D63+'Model 6. EFA aggrega'!D63+'Model 7. EFA aggrega'!D63+'Model 9. EFA aggrega'!D63+'Model 10 EFA aggrega'!D63+'8.EFA Model HFV-preserved areas'!D64+'EFA Model conserv areas'!D63</f>
        <v>0</v>
      </c>
      <c r="E55">
        <f>+'Model 1.A EFA Aggr  Agrof Agr '!E63+'Model 1. B EFA Aggr'!E63+'Model 2. EFA aggrega'!E63+'Model 3. EFA aggrega'!E63+'Model 4. EFA aggrega'!E63+'Model 5. EFA aggrega'!E63+'Model 6. EFA aggrega'!E63+'Model 7. EFA aggrega'!E63+'Model 9. EFA aggrega'!E63+'Model 10 EFA aggrega'!E63+'8.EFA Model HFV-preserved areas'!E64+'EFA Model conserv areas'!E63</f>
        <v>5435472.8422651747</v>
      </c>
      <c r="F55">
        <f>+'Model 1.A EFA Aggr  Agrof Agr '!F63+'Model 1. B EFA Aggr'!F63+'Model 2. EFA aggrega'!F63+'Model 3. EFA aggrega'!F63+'Model 4. EFA aggrega'!F63+'Model 5. EFA aggrega'!F63+'Model 6. EFA aggrega'!F63+'Model 7. EFA aggrega'!F63+'Model 9. EFA aggrega'!F63+'Model 10 EFA aggrega'!F63+'8.EFA Model HFV-preserved areas'!F64+'EFA Model conserv areas'!F63</f>
        <v>1753536.57539603</v>
      </c>
      <c r="G55">
        <f>+'Model 1.A EFA Aggr  Agrof Agr '!G63+'Model 1. B EFA Aggr'!G63+'Model 2. EFA aggrega'!G63+'Model 3. EFA aggrega'!G63+'Model 4. EFA aggrega'!G63+'Model 5. EFA aggrega'!G63+'Model 6. EFA aggrega'!G63+'Model 7. EFA aggrega'!G63+'Model 9. EFA aggrega'!G63+'Model 10 EFA aggrega'!G63+'8.EFA Model HFV-preserved areas'!G64+'EFA Model conserv areas'!G63</f>
        <v>2941732.0104258866</v>
      </c>
      <c r="H55">
        <f>+'Model 1.A EFA Aggr  Agrof Agr '!H63+'Model 1. B EFA Aggr'!H63+'Model 2. EFA aggrega'!H63+'Model 3. EFA aggrega'!H63+'Model 4. EFA aggrega'!H63+'Model 5. EFA aggrega'!H63+'Model 6. EFA aggrega'!H63+'Model 7. EFA aggrega'!H63+'Model 9. EFA aggrega'!H63+'Model 10 EFA aggrega'!H63+'8.EFA Model HFV-preserved areas'!H64+'EFA Model conserv areas'!H63</f>
        <v>2762748.0093745152</v>
      </c>
      <c r="I55">
        <f>+'Model 1.A EFA Aggr  Agrof Agr '!I63+'Model 1. B EFA Aggr'!I63+'Model 2. EFA aggrega'!I63+'Model 3. EFA aggrega'!I63+'Model 4. EFA aggrega'!I63+'Model 5. EFA aggrega'!I63+'Model 6. EFA aggrega'!I63+'Model 7. EFA aggrega'!I63+'Model 9. EFA aggrega'!I63+'Model 10 EFA aggrega'!I63+'8.EFA Model HFV-preserved areas'!I64+'EFA Model conserv areas'!I63</f>
        <v>4566469.4875299027</v>
      </c>
      <c r="J55">
        <f>+'Model 1.A EFA Aggr  Agrof Agr '!J63+'Model 1. B EFA Aggr'!J63+'Model 2. EFA aggrega'!J63+'Model 3. EFA aggrega'!J63+'Model 4. EFA aggrega'!J63+'Model 5. EFA aggrega'!J63+'Model 6. EFA aggrega'!J63+'Model 7. EFA aggrega'!J63+'Model 9. EFA aggrega'!J63+'Model 10 EFA aggrega'!J63+'8.EFA Model HFV-preserved areas'!J64+'EFA Model conserv areas'!J63</f>
        <v>3971011.7448789272</v>
      </c>
      <c r="K55">
        <f>+'Model 1.A EFA Aggr  Agrof Agr '!K63+'Model 1. B EFA Aggr'!K63+'Model 2. EFA aggrega'!K63+'Model 3. EFA aggrega'!K63+'Model 4. EFA aggrega'!K63+'Model 5. EFA aggrega'!K63+'Model 6. EFA aggrega'!K63+'Model 7. EFA aggrega'!K63+'Model 9. EFA aggrega'!K63+'Model 10 EFA aggrega'!K63+'8.EFA Model HFV-preserved areas'!K64+'EFA Model conserv areas'!K63</f>
        <v>5945695.9461309677</v>
      </c>
      <c r="L55">
        <f>+'Model 1.A EFA Aggr  Agrof Agr '!L63+'Model 1. B EFA Aggr'!L63+'Model 2. EFA aggrega'!L63+'Model 3. EFA aggrega'!L63+'Model 4. EFA aggrega'!L63+'Model 5. EFA aggrega'!L63+'Model 6. EFA aggrega'!L63+'Model 7. EFA aggrega'!L63+'Model 9. EFA aggrega'!L63+'Model 10 EFA aggrega'!L63+'8.EFA Model HFV-preserved areas'!L64+'EFA Model conserv areas'!L63</f>
        <v>5261247.8320401069</v>
      </c>
      <c r="M55">
        <f>+'Model 1.A EFA Aggr  Agrof Agr '!M63+'Model 1. B EFA Aggr'!M63+'Model 2. EFA aggrega'!M63+'Model 3. EFA aggrega'!M63+'Model 4. EFA aggrega'!M63+'Model 5. EFA aggrega'!M63+'Model 6. EFA aggrega'!M63+'Model 7. EFA aggrega'!M63+'Model 9. EFA aggrega'!M63+'Model 10 EFA aggrega'!M63+'8.EFA Model HFV-preserved areas'!M64+'EFA Model conserv areas'!M63</f>
        <v>6959307.2459923346</v>
      </c>
      <c r="N55">
        <f>+'Model 1.A EFA Aggr  Agrof Agr '!N63+'Model 1. B EFA Aggr'!N63+'Model 2. EFA aggrega'!N63+'Model 3. EFA aggrega'!N63+'Model 4. EFA aggrega'!N63+'Model 5. EFA aggrega'!N63+'Model 6. EFA aggrega'!N63+'Model 7. EFA aggrega'!N63+'Model 9. EFA aggrega'!N63+'Model 10 EFA aggrega'!N63+'8.EFA Model HFV-preserved areas'!N64+'EFA Model conserv areas'!N63</f>
        <v>6738837.2799043236</v>
      </c>
      <c r="O55">
        <f>+'Model 1.A EFA Aggr  Agrof Agr '!O63+'Model 1. B EFA Aggr'!O63+'Model 2. EFA aggrega'!O63+'Model 3. EFA aggrega'!O63+'Model 4. EFA aggrega'!O63+'Model 5. EFA aggrega'!O63+'Model 6. EFA aggrega'!O63+'Model 7. EFA aggrega'!O63+'Model 9. EFA aggrega'!O63+'Model 10 EFA aggrega'!O63+'8.EFA Model HFV-preserved areas'!O64+'EFA Model conserv areas'!O63</f>
        <v>7934673.6683005206</v>
      </c>
      <c r="P55">
        <f>+'Model 1.A EFA Aggr  Agrof Agr '!P63+'Model 1. B EFA Aggr'!P63+'Model 2. EFA aggrega'!P63+'Model 3. EFA aggrega'!P63+'Model 4. EFA aggrega'!P63+'Model 5. EFA aggrega'!P63+'Model 6. EFA aggrega'!P63+'Model 7. EFA aggrega'!P63+'Model 9. EFA aggrega'!P63+'Model 10 EFA aggrega'!P63+'8.EFA Model HFV-preserved areas'!P64+'EFA Model conserv areas'!P63</f>
        <v>4768797.8750544582</v>
      </c>
      <c r="Q55">
        <f>+'Model 1.A EFA Aggr  Agrof Agr '!Q63+'Model 1. B EFA Aggr'!Q63+'Model 2. EFA aggrega'!Q63+'Model 3. EFA aggrega'!Q63+'Model 4. EFA aggrega'!Q63+'Model 5. EFA aggrega'!Q63+'Model 6. EFA aggrega'!Q63+'Model 7. EFA aggrega'!Q63+'Model 9. EFA aggrega'!Q63+'Model 10 EFA aggrega'!Q63+'8.EFA Model HFV-preserved areas'!Q64+'EFA Model conserv areas'!Q63</f>
        <v>7500331.9944823328</v>
      </c>
      <c r="R55">
        <f>+'Model 1.A EFA Aggr  Agrof Agr '!R63+'Model 1. B EFA Aggr'!R63+'Model 2. EFA aggrega'!R63+'Model 3. EFA aggrega'!R63+'Model 4. EFA aggrega'!R63+'Model 5. EFA aggrega'!R63+'Model 6. EFA aggrega'!R63+'Model 7. EFA aggrega'!R63+'Model 9. EFA aggrega'!R63+'Model 10 EFA aggrega'!R63+'8.EFA Model HFV-preserved areas'!R64+'EFA Model conserv areas'!R63</f>
        <v>4771385.6326543866</v>
      </c>
      <c r="S55">
        <f>+'Model 1.A EFA Aggr  Agrof Agr '!S63+'Model 1. B EFA Aggr'!S63+'Model 2. EFA aggrega'!S63+'Model 3. EFA aggrega'!S63+'Model 4. EFA aggrega'!S63+'Model 5. EFA aggrega'!S63+'Model 6. EFA aggrega'!S63+'Model 7. EFA aggrega'!S63+'Model 9. EFA aggrega'!S63+'Model 10 EFA aggrega'!S63+'8.EFA Model HFV-preserved areas'!S64+'EFA Model conserv areas'!S63</f>
        <v>9749379.7721565533</v>
      </c>
      <c r="T55">
        <f>+'Model 1.A EFA Aggr  Agrof Agr '!T63+'Model 1. B EFA Aggr'!T63+'Model 2. EFA aggrega'!T63+'Model 3. EFA aggrega'!T63+'Model 4. EFA aggrega'!T63+'Model 5. EFA aggrega'!T63+'Model 6. EFA aggrega'!T63+'Model 7. EFA aggrega'!T63+'Model 9. EFA aggrega'!T63+'Model 10 EFA aggrega'!T63+'8.EFA Model HFV-preserved areas'!T64+'EFA Model conserv areas'!T63</f>
        <v>5531782.7566525415</v>
      </c>
      <c r="U55">
        <f>+'Model 1.A EFA Aggr  Agrof Agr '!U63+'Model 1. B EFA Aggr'!U63+'Model 2. EFA aggrega'!U63+'Model 3. EFA aggrega'!U63+'Model 4. EFA aggrega'!U63+'Model 5. EFA aggrega'!U63+'Model 6. EFA aggrega'!U63+'Model 7. EFA aggrega'!U63+'Model 9. EFA aggrega'!U63+'Model 10 EFA aggrega'!U63+'8.EFA Model HFV-preserved areas'!U64+'EFA Model conserv areas'!U63</f>
        <v>7543986.1742948713</v>
      </c>
      <c r="V55">
        <f>+'Model 1.A EFA Aggr  Agrof Agr '!V63+'Model 1. B EFA Aggr'!V63+'Model 2. EFA aggrega'!V63+'Model 3. EFA aggrega'!V63+'Model 4. EFA aggrega'!V63+'Model 5. EFA aggrega'!V63+'Model 6. EFA aggrega'!V63+'Model 7. EFA aggrega'!V63+'Model 9. EFA aggrega'!V63+'Model 10 EFA aggrega'!V63+'8.EFA Model HFV-preserved areas'!V64+'EFA Model conserv areas'!V63</f>
        <v>5254628.4845174951</v>
      </c>
      <c r="W55">
        <f>+'Model 1.A EFA Aggr  Agrof Agr '!W63+'Model 1. B EFA Aggr'!W63+'Model 2. EFA aggrega'!W63+'Model 3. EFA aggrega'!W63+'Model 4. EFA aggrega'!W63+'Model 5. EFA aggrega'!W63+'Model 6. EFA aggrega'!W63+'Model 7. EFA aggrega'!W63+'Model 9. EFA aggrega'!W63+'Model 10 EFA aggrega'!W63+'8.EFA Model HFV-preserved areas'!W64+'EFA Model conserv areas'!W63</f>
        <v>7986162.6039453689</v>
      </c>
      <c r="X55">
        <f>+'Model 1.A EFA Aggr  Agrof Agr '!X63+'Model 1. B EFA Aggr'!X63+'Model 2. EFA aggrega'!X63+'Model 3. EFA aggrega'!X63+'Model 4. EFA aggrega'!X63+'Model 5. EFA aggrega'!X63+'Model 6. EFA aggrega'!X63+'Model 7. EFA aggrega'!X63+'Model 9. EFA aggrega'!X63+'Model 10 EFA aggrega'!X63+'8.EFA Model HFV-preserved areas'!X64+'EFA Model conserv areas'!X63</f>
        <v>8772151.6463065166</v>
      </c>
      <c r="Y55">
        <f>+'Model 1.A EFA Aggr  Agrof Agr '!Y63+'Model 1. B EFA Aggr'!Y63+'Model 2. EFA aggrega'!Y63+'Model 3. EFA aggrega'!Y63+'Model 4. EFA aggrega'!Y63+'Model 5. EFA aggrega'!Y63+'Model 6. EFA aggrega'!Y63+'Model 7. EFA aggrega'!Y63+'Model 9. EFA aggrega'!Y63+'Model 10 EFA aggrega'!Y63+'8.EFA Model HFV-preserved areas'!Y64+'EFA Model conserv areas'!Y63</f>
        <v>8177521.1799074523</v>
      </c>
      <c r="Z55">
        <f>+'Model 1.A EFA Aggr  Agrof Agr '!Z63+'Model 1. B EFA Aggr'!Z63+'Model 2. EFA aggrega'!Z63+'Model 3. EFA aggrega'!Z63+'Model 4. EFA aggrega'!Z63+'Model 5. EFA aggrega'!Z63+'Model 6. EFA aggrega'!Z63+'Model 7. EFA aggrega'!Z63+'Model 9. EFA aggrega'!Z63+'Model 10 EFA aggrega'!Z63+'8.EFA Model HFV-preserved areas'!Z64+'EFA Model conserv areas'!Z63</f>
        <v>5133136.935589442</v>
      </c>
      <c r="AA55">
        <f>+'Model 1.A EFA Aggr  Agrof Agr '!AA63+'Model 1. B EFA Aggr'!AA63+'Model 2. EFA aggrega'!AA63+'Model 3. EFA aggrega'!AA63+'Model 4. EFA aggrega'!AA63+'Model 5. EFA aggrega'!AA63+'Model 6. EFA aggrega'!AA63+'Model 7. EFA aggrega'!AA63+'Model 9. EFA aggrega'!AA63+'Model 10 EFA aggrega'!AA63+'8.EFA Model HFV-preserved areas'!AA64+'EFA Model conserv areas'!AA63</f>
        <v>7863377.176217352</v>
      </c>
      <c r="AB55">
        <f>+'Model 1.A EFA Aggr  Agrof Agr '!AB63+'Model 1. B EFA Aggr'!AB63+'Model 2. EFA aggrega'!AB63+'Model 3. EFA aggrega'!AB63+'Model 4. EFA aggrega'!AB63+'Model 5. EFA aggrega'!AB63+'Model 6. EFA aggrega'!AB63+'Model 7. EFA aggrega'!AB63+'Model 9. EFA aggrega'!AB63+'Model 10 EFA aggrega'!AB63+'8.EFA Model HFV-preserved areas'!AB64+'EFA Model conserv areas'!AB63</f>
        <v>5840191.7435683496</v>
      </c>
      <c r="AC55">
        <f>+'Model 1.A EFA Aggr  Agrof Agr '!AC63+'Model 1. B EFA Aggr'!AC63+'Model 2. EFA aggrega'!AC63+'Model 3. EFA aggrega'!AC63+'Model 4. EFA aggrega'!AC63+'Model 5. EFA aggrega'!AC63+'Model 6. EFA aggrega'!AC63+'Model 7. EFA aggrega'!AC63+'Model 9. EFA aggrega'!AC63+'Model 10 EFA aggrega'!AC63+'8.EFA Model HFV-preserved areas'!AC64+'EFA Model conserv areas'!AC63</f>
        <v>9562505.6791115254</v>
      </c>
      <c r="AD55">
        <f>+'Model 1.A EFA Aggr  Agrof Agr '!AD63+'Model 1. B EFA Aggr'!AD63+'Model 2. EFA aggrega'!AD63+'Model 3. EFA aggrega'!AD63+'Model 4. EFA aggrega'!AD63+'Model 5. EFA aggrega'!AD63+'Model 6. EFA aggrega'!AD63+'Model 7. EFA aggrega'!AD63+'Model 9. EFA aggrega'!AD63+'Model 10 EFA aggrega'!AD63+'8.EFA Model HFV-preserved areas'!AD64+'EFA Model conserv areas'!AD63</f>
        <v>5255922.3633174589</v>
      </c>
      <c r="AE55">
        <f>+'Model 1.A EFA Aggr  Agrof Agr '!AE63+'Model 1. B EFA Aggr'!AE63+'Model 2. EFA aggrega'!AE63+'Model 3. EFA aggrega'!AE63+'Model 4. EFA aggrega'!AE63+'Model 5. EFA aggrega'!AE63+'Model 6. EFA aggrega'!AE63+'Model 7. EFA aggrega'!AE63+'Model 9. EFA aggrega'!AE63+'Model 10 EFA aggrega'!AE63+'8.EFA Model HFV-preserved areas'!AE64+'EFA Model conserv areas'!AE63</f>
        <v>7986162.6039453689</v>
      </c>
      <c r="AF55" s="261"/>
      <c r="AG55" s="261"/>
      <c r="AH55" s="261"/>
      <c r="AI55" s="261"/>
    </row>
    <row r="56" spans="1:35">
      <c r="A56" s="255">
        <v>2029</v>
      </c>
      <c r="B56">
        <f>+'Model 1.A EFA Aggr  Agrof Agr '!B64+'Model 1. B EFA Aggr'!B64+'Model 2. EFA aggrega'!B64+'Model 3. EFA aggrega'!B64+'Model 4. EFA aggrega'!B64+'Model 5. EFA aggrega'!B64+'Model 6. EFA aggrega'!B64+'Model 7. EFA aggrega'!B64+'Model 9. EFA aggrega'!B64+'Model 10 EFA aggrega'!B64+'8.EFA Model HFV-preserved areas'!B65+'EFA Model conserv areas'!B64</f>
        <v>0</v>
      </c>
      <c r="C56">
        <f>+'Model 1.A EFA Aggr  Agrof Agr '!C64+'Model 1. B EFA Aggr'!C64+'Model 2. EFA aggrega'!C64+'Model 3. EFA aggrega'!C64+'Model 4. EFA aggrega'!C64+'Model 5. EFA aggrega'!C64+'Model 6. EFA aggrega'!C64+'Model 7. EFA aggrega'!C64+'Model 9. EFA aggrega'!C64+'Model 10 EFA aggrega'!C64+'8.EFA Model HFV-preserved areas'!C65+'EFA Model conserv areas'!C64</f>
        <v>0</v>
      </c>
      <c r="D56">
        <f>+'Model 1.A EFA Aggr  Agrof Agr '!D64+'Model 1. B EFA Aggr'!D64+'Model 2. EFA aggrega'!D64+'Model 3. EFA aggrega'!D64+'Model 4. EFA aggrega'!D64+'Model 5. EFA aggrega'!D64+'Model 6. EFA aggrega'!D64+'Model 7. EFA aggrega'!D64+'Model 9. EFA aggrega'!D64+'Model 10 EFA aggrega'!D64+'8.EFA Model HFV-preserved areas'!D65+'EFA Model conserv areas'!D64</f>
        <v>0</v>
      </c>
      <c r="E56">
        <f>+'Model 1.A EFA Aggr  Agrof Agr '!E64+'Model 1. B EFA Aggr'!E64+'Model 2. EFA aggrega'!E64+'Model 3. EFA aggrega'!E64+'Model 4. EFA aggrega'!E64+'Model 5. EFA aggrega'!E64+'Model 6. EFA aggrega'!E64+'Model 7. EFA aggrega'!E64+'Model 9. EFA aggrega'!E64+'Model 10 EFA aggrega'!E64+'8.EFA Model HFV-preserved areas'!E65+'EFA Model conserv areas'!E64</f>
        <v>0</v>
      </c>
      <c r="F56">
        <f>+'Model 1.A EFA Aggr  Agrof Agr '!F64+'Model 1. B EFA Aggr'!F64+'Model 2. EFA aggrega'!F64+'Model 3. EFA aggrega'!F64+'Model 4. EFA aggrega'!F64+'Model 5. EFA aggrega'!F64+'Model 6. EFA aggrega'!F64+'Model 7. EFA aggrega'!F64+'Model 9. EFA aggrega'!F64+'Model 10 EFA aggrega'!F64+'8.EFA Model HFV-preserved areas'!F65+'EFA Model conserv areas'!F64</f>
        <v>4719660.3172269585</v>
      </c>
      <c r="G56">
        <f>+'Model 1.A EFA Aggr  Agrof Agr '!G64+'Model 1. B EFA Aggr'!G64+'Model 2. EFA aggrega'!G64+'Model 3. EFA aggrega'!G64+'Model 4. EFA aggrega'!G64+'Model 5. EFA aggrega'!G64+'Model 6. EFA aggrega'!G64+'Model 7. EFA aggrega'!G64+'Model 9. EFA aggrega'!G64+'Model 10 EFA aggrega'!G64+'8.EFA Model HFV-preserved areas'!G65+'EFA Model conserv areas'!G64</f>
        <v>1522608.4702970802</v>
      </c>
      <c r="H56">
        <f>+'Model 1.A EFA Aggr  Agrof Agr '!H64+'Model 1. B EFA Aggr'!H64+'Model 2. EFA aggrega'!H64+'Model 3. EFA aggrega'!H64+'Model 4. EFA aggrega'!H64+'Model 5. EFA aggrega'!H64+'Model 6. EFA aggrega'!H64+'Model 7. EFA aggrega'!H64+'Model 9. EFA aggrega'!H64+'Model 10 EFA aggrega'!H64+'8.EFA Model HFV-preserved areas'!H65+'EFA Model conserv areas'!H64</f>
        <v>2554327.1462170235</v>
      </c>
      <c r="I56">
        <f>+'Model 1.A EFA Aggr  Agrof Agr '!I64+'Model 1. B EFA Aggr'!I64+'Model 2. EFA aggrega'!I64+'Model 3. EFA aggrega'!I64+'Model 4. EFA aggrega'!I64+'Model 5. EFA aggrega'!I64+'Model 6. EFA aggrega'!I64+'Model 7. EFA aggrega'!I64+'Model 9. EFA aggrega'!I64+'Model 10 EFA aggrega'!I64+'8.EFA Model HFV-preserved areas'!I65+'EFA Model conserv areas'!I64</f>
        <v>2398914.045702179</v>
      </c>
      <c r="J56">
        <f>+'Model 1.A EFA Aggr  Agrof Agr '!J64+'Model 1. B EFA Aggr'!J64+'Model 2. EFA aggrega'!J64+'Model 3. EFA aggrega'!J64+'Model 4. EFA aggrega'!J64+'Model 5. EFA aggrega'!J64+'Model 6. EFA aggrega'!J64+'Model 7. EFA aggrega'!J64+'Model 9. EFA aggrega'!J64+'Model 10 EFA aggrega'!J64+'8.EFA Model HFV-preserved areas'!J65+'EFA Model conserv areas'!J64</f>
        <v>3965098.4294387475</v>
      </c>
      <c r="K56">
        <f>+'Model 1.A EFA Aggr  Agrof Agr '!K64+'Model 1. B EFA Aggr'!K64+'Model 2. EFA aggrega'!K64+'Model 3. EFA aggrega'!K64+'Model 4. EFA aggrega'!K64+'Model 5. EFA aggrega'!K64+'Model 6. EFA aggrega'!K64+'Model 7. EFA aggrega'!K64+'Model 9. EFA aggrega'!K64+'Model 10 EFA aggrega'!K64+'8.EFA Model HFV-preserved areas'!K65+'EFA Model conserv areas'!K64</f>
        <v>3448058.1718327203</v>
      </c>
      <c r="L56">
        <f>+'Model 1.A EFA Aggr  Agrof Agr '!L64+'Model 1. B EFA Aggr'!L64+'Model 2. EFA aggrega'!L64+'Model 3. EFA aggrega'!L64+'Model 4. EFA aggrega'!L64+'Model 5. EFA aggrega'!L64+'Model 6. EFA aggrega'!L64+'Model 7. EFA aggrega'!L64+'Model 9. EFA aggrega'!L64+'Model 10 EFA aggrega'!L64+'8.EFA Model HFV-preserved areas'!L65+'EFA Model conserv areas'!L64</f>
        <v>5162690.7225162648</v>
      </c>
      <c r="M56">
        <f>+'Model 1.A EFA Aggr  Agrof Agr '!M64+'Model 1. B EFA Aggr'!M64+'Model 2. EFA aggrega'!M64+'Model 3. EFA aggrega'!M64+'Model 4. EFA aggrega'!M64+'Model 5. EFA aggrega'!M64+'Model 6. EFA aggrega'!M64+'Model 7. EFA aggrega'!M64+'Model 9. EFA aggrega'!M64+'Model 10 EFA aggrega'!M64+'8.EFA Model HFV-preserved areas'!M65+'EFA Model conserv areas'!M64</f>
        <v>4568379.4828101629</v>
      </c>
      <c r="N56">
        <f>+'Model 1.A EFA Aggr  Agrof Agr '!N64+'Model 1. B EFA Aggr'!N64+'Model 2. EFA aggrega'!N64+'Model 3. EFA aggrega'!N64+'Model 4. EFA aggrega'!N64+'Model 5. EFA aggrega'!N64+'Model 6. EFA aggrega'!N64+'Model 7. EFA aggrega'!N64+'Model 9. EFA aggrega'!N64+'Model 10 EFA aggrega'!N64+'8.EFA Model HFV-preserved areas'!N65+'EFA Model conserv areas'!N64</f>
        <v>6042816.7332378803</v>
      </c>
      <c r="O56">
        <f>+'Model 1.A EFA Aggr  Agrof Agr '!O64+'Model 1. B EFA Aggr'!O64+'Model 2. EFA aggrega'!O64+'Model 3. EFA aggrega'!O64+'Model 4. EFA aggrega'!O64+'Model 5. EFA aggrega'!O64+'Model 6. EFA aggrega'!O64+'Model 7. EFA aggrega'!O64+'Model 9. EFA aggrega'!O64+'Model 10 EFA aggrega'!O64+'8.EFA Model HFV-preserved areas'!O65+'EFA Model conserv areas'!O64</f>
        <v>5851381.0697211931</v>
      </c>
      <c r="P56">
        <f>+'Model 1.A EFA Aggr  Agrof Agr '!P64+'Model 1. B EFA Aggr'!P64+'Model 2. EFA aggrega'!P64+'Model 3. EFA aggrega'!P64+'Model 4. EFA aggrega'!P64+'Model 5. EFA aggrega'!P64+'Model 6. EFA aggrega'!P64+'Model 7. EFA aggrega'!P64+'Model 9. EFA aggrega'!P64+'Model 10 EFA aggrega'!P64+'8.EFA Model HFV-preserved areas'!P65+'EFA Model conserv areas'!P64</f>
        <v>6889734.4406226818</v>
      </c>
      <c r="Q56">
        <f>+'Model 1.A EFA Aggr  Agrof Agr '!Q64+'Model 1. B EFA Aggr'!Q64+'Model 2. EFA aggrega'!Q64+'Model 3. EFA aggrega'!Q64+'Model 4. EFA aggrega'!Q64+'Model 5. EFA aggrega'!Q64+'Model 6. EFA aggrega'!Q64+'Model 7. EFA aggrega'!Q64+'Model 9. EFA aggrega'!Q64+'Model 10 EFA aggrega'!Q64+'8.EFA Model HFV-preserved areas'!Q65+'EFA Model conserv areas'!Q64</f>
        <v>4140781.6292926553</v>
      </c>
      <c r="R56">
        <f>+'Model 1.A EFA Aggr  Agrof Agr '!R64+'Model 1. B EFA Aggr'!R64+'Model 2. EFA aggrega'!R64+'Model 3. EFA aggrega'!R64+'Model 4. EFA aggrega'!R64+'Model 5. EFA aggrega'!R64+'Model 6. EFA aggrega'!R64+'Model 7. EFA aggrega'!R64+'Model 9. EFA aggrega'!R64+'Model 10 EFA aggrega'!R64+'8.EFA Model HFV-preserved areas'!R65+'EFA Model conserv areas'!R64</f>
        <v>6512592.4289659103</v>
      </c>
      <c r="S56">
        <f>+'Model 1.A EFA Aggr  Agrof Agr '!S64+'Model 1. B EFA Aggr'!S64+'Model 2. EFA aggrega'!S64+'Model 3. EFA aggrega'!S64+'Model 4. EFA aggrega'!S64+'Model 5. EFA aggrega'!S64+'Model 6. EFA aggrega'!S64+'Model 7. EFA aggrega'!S64+'Model 9. EFA aggrega'!S64+'Model 10 EFA aggrega'!S64+'8.EFA Model HFV-preserved areas'!S65+'EFA Model conserv areas'!S64</f>
        <v>4143028.5979022705</v>
      </c>
      <c r="T56">
        <f>+'Model 1.A EFA Aggr  Agrof Agr '!T64+'Model 1. B EFA Aggr'!T64+'Model 2. EFA aggrega'!T64+'Model 3. EFA aggrega'!T64+'Model 4. EFA aggrega'!T64+'Model 5. EFA aggrega'!T64+'Model 6. EFA aggrega'!T64+'Model 7. EFA aggrega'!T64+'Model 9. EFA aggrega'!T64+'Model 10 EFA aggrega'!T64+'8.EFA Model HFV-preserved areas'!T65+'EFA Model conserv areas'!T64</f>
        <v>8465456.854172552</v>
      </c>
      <c r="U56">
        <f>+'Model 1.A EFA Aggr  Agrof Agr '!U64+'Model 1. B EFA Aggr'!U64+'Model 2. EFA aggrega'!U64+'Model 3. EFA aggrega'!U64+'Model 4. EFA aggrega'!U64+'Model 5. EFA aggrega'!U64+'Model 6. EFA aggrega'!U64+'Model 7. EFA aggrega'!U64+'Model 9. EFA aggrega'!U64+'Model 10 EFA aggrega'!U64+'8.EFA Model HFV-preserved areas'!U65+'EFA Model conserv areas'!U64</f>
        <v>4803286.9113210533</v>
      </c>
      <c r="V56">
        <f>+'Model 1.A EFA Aggr  Agrof Agr '!V64+'Model 1. B EFA Aggr'!V64+'Model 2. EFA aggrega'!V64+'Model 3. EFA aggrega'!V64+'Model 4. EFA aggrega'!V64+'Model 5. EFA aggrega'!V64+'Model 6. EFA aggrega'!V64+'Model 7. EFA aggrega'!V64+'Model 9. EFA aggrega'!V64+'Model 10 EFA aggrega'!V64+'8.EFA Model HFV-preserved areas'!V65+'EFA Model conserv areas'!V64</f>
        <v>6550497.668513841</v>
      </c>
      <c r="W56">
        <f>+'Model 1.A EFA Aggr  Agrof Agr '!W64+'Model 1. B EFA Aggr'!W64+'Model 2. EFA aggrega'!W64+'Model 3. EFA aggrega'!W64+'Model 4. EFA aggrega'!W64+'Model 5. EFA aggrega'!W64+'Model 6. EFA aggrega'!W64+'Model 7. EFA aggrega'!W64+'Model 9. EFA aggrega'!W64+'Model 10 EFA aggrega'!W64+'8.EFA Model HFV-preserved areas'!W65+'EFA Model conserv areas'!W64</f>
        <v>4562631.8555595046</v>
      </c>
      <c r="X56">
        <f>+'Model 1.A EFA Aggr  Agrof Agr '!X64+'Model 1. B EFA Aggr'!X64+'Model 2. EFA aggrega'!X64+'Model 3. EFA aggrega'!X64+'Model 4. EFA aggrega'!X64+'Model 5. EFA aggrega'!X64+'Model 6. EFA aggrega'!X64+'Model 7. EFA aggrega'!X64+'Model 9. EFA aggrega'!X64+'Model 10 EFA aggrega'!X64+'8.EFA Model HFV-preserved areas'!X65+'EFA Model conserv areas'!X64</f>
        <v>6934442.6552327601</v>
      </c>
      <c r="Y56">
        <f>+'Model 1.A EFA Aggr  Agrof Agr '!Y64+'Model 1. B EFA Aggr'!Y64+'Model 2. EFA aggrega'!Y64+'Model 3. EFA aggrega'!Y64+'Model 4. EFA aggrega'!Y64+'Model 5. EFA aggrega'!Y64+'Model 6. EFA aggrega'!Y64+'Model 7. EFA aggrega'!Y64+'Model 9. EFA aggrega'!Y64+'Model 10 EFA aggrega'!Y64+'8.EFA Model HFV-preserved areas'!Y65+'EFA Model conserv areas'!Y64</f>
        <v>7616922.6161594335</v>
      </c>
      <c r="Z56">
        <f>+'Model 1.A EFA Aggr  Agrof Agr '!Z64+'Model 1. B EFA Aggr'!Z64+'Model 2. EFA aggrega'!Z64+'Model 3. EFA aggrega'!Z64+'Model 4. EFA aggrega'!Z64+'Model 5. EFA aggrega'!Z64+'Model 6. EFA aggrega'!Z64+'Model 7. EFA aggrega'!Z64+'Model 9. EFA aggrega'!Z64+'Model 10 EFA aggrega'!Z64+'8.EFA Model HFV-preserved areas'!Z65+'EFA Model conserv areas'!Z64</f>
        <v>7100600.6884965096</v>
      </c>
      <c r="AA56">
        <f>+'Model 1.A EFA Aggr  Agrof Agr '!AA64+'Model 1. B EFA Aggr'!AA64+'Model 2. EFA aggrega'!AA64+'Model 3. EFA aggrega'!AA64+'Model 4. EFA aggrega'!AA64+'Model 5. EFA aggrega'!AA64+'Model 6. EFA aggrega'!AA64+'Model 7. EFA aggrega'!AA64+'Model 9. EFA aggrega'!AA64+'Model 10 EFA aggrega'!AA64+'8.EFA Model HFV-preserved areas'!AA65+'EFA Model conserv areas'!AA64</f>
        <v>4457139.8663629945</v>
      </c>
      <c r="AB56">
        <f>+'Model 1.A EFA Aggr  Agrof Agr '!AB64+'Model 1. B EFA Aggr'!AB64+'Model 2. EFA aggrega'!AB64+'Model 3. EFA aggrega'!AB64+'Model 4. EFA aggrega'!AB64+'Model 5. EFA aggrega'!AB64+'Model 6. EFA aggrega'!AB64+'Model 7. EFA aggrega'!AB64+'Model 9. EFA aggrega'!AB64+'Model 10 EFA aggrega'!AB64+'8.EFA Model HFV-preserved areas'!AB65+'EFA Model conserv areas'!AB64</f>
        <v>6827827.1817314411</v>
      </c>
      <c r="AC56">
        <f>+'Model 1.A EFA Aggr  Agrof Agr '!AC64+'Model 1. B EFA Aggr'!AC64+'Model 2. EFA aggrega'!AC64+'Model 3. EFA aggrega'!AC64+'Model 4. EFA aggrega'!AC64+'Model 5. EFA aggrega'!AC64+'Model 6. EFA aggrega'!AC64+'Model 7. EFA aggrega'!AC64+'Model 9. EFA aggrega'!AC64+'Model 10 EFA aggrega'!AC64+'8.EFA Model HFV-preserved areas'!AC65+'EFA Model conserv areas'!AC64</f>
        <v>5071080.6616097791</v>
      </c>
      <c r="AD56">
        <f>+'Model 1.A EFA Aggr  Agrof Agr '!AD64+'Model 1. B EFA Aggr'!AD64+'Model 2. EFA aggrega'!AD64+'Model 3. EFA aggrega'!AD64+'Model 4. EFA aggrega'!AD64+'Model 5. EFA aggrega'!AD64+'Model 6. EFA aggrega'!AD64+'Model 7. EFA aggrega'!AD64+'Model 9. EFA aggrega'!AD64+'Model 10 EFA aggrega'!AD64+'8.EFA Model HFV-preserved areas'!AD65+'EFA Model conserv areas'!AD64</f>
        <v>8303192.7298070928</v>
      </c>
      <c r="AE56">
        <f>+'Model 1.A EFA Aggr  Agrof Agr '!AE64+'Model 1. B EFA Aggr'!AE64+'Model 2. EFA aggrega'!AE64+'Model 3. EFA aggrega'!AE64+'Model 4. EFA aggrega'!AE64+'Model 5. EFA aggrega'!AE64+'Model 6. EFA aggrega'!AE64+'Model 7. EFA aggrega'!AE64+'Model 9. EFA aggrega'!AE64+'Model 10 EFA aggrega'!AE64+'8.EFA Model HFV-preserved areas'!AE65+'EFA Model conserv areas'!AE64</f>
        <v>4563755.3398643127</v>
      </c>
      <c r="AF56" s="261"/>
      <c r="AG56" s="261"/>
      <c r="AH56" s="261"/>
      <c r="AI56" s="261"/>
    </row>
    <row r="57" spans="1:35">
      <c r="A57" s="255">
        <v>2030</v>
      </c>
      <c r="B57">
        <f>+'Model 1.A EFA Aggr  Agrof Agr '!B65+'Model 1. B EFA Aggr'!B65+'Model 2. EFA aggrega'!B65+'Model 3. EFA aggrega'!B65+'Model 4. EFA aggrega'!B65+'Model 5. EFA aggrega'!B65+'Model 6. EFA aggrega'!B65+'Model 7. EFA aggrega'!B65+'Model 9. EFA aggrega'!B65+'Model 10 EFA aggrega'!B65+'8.EFA Model HFV-preserved areas'!B66+'EFA Model conserv areas'!B65</f>
        <v>0</v>
      </c>
      <c r="C57">
        <f>+'Model 1.A EFA Aggr  Agrof Agr '!C65+'Model 1. B EFA Aggr'!C65+'Model 2. EFA aggrega'!C65+'Model 3. EFA aggrega'!C65+'Model 4. EFA aggrega'!C65+'Model 5. EFA aggrega'!C65+'Model 6. EFA aggrega'!C65+'Model 7. EFA aggrega'!C65+'Model 9. EFA aggrega'!C65+'Model 10 EFA aggrega'!C65+'8.EFA Model HFV-preserved areas'!C66+'EFA Model conserv areas'!C65</f>
        <v>0</v>
      </c>
      <c r="D57">
        <f>+'Model 1.A EFA Aggr  Agrof Agr '!D65+'Model 1. B EFA Aggr'!D65+'Model 2. EFA aggrega'!D65+'Model 3. EFA aggrega'!D65+'Model 4. EFA aggrega'!D65+'Model 5. EFA aggrega'!D65+'Model 6. EFA aggrega'!D65+'Model 7. EFA aggrega'!D65+'Model 9. EFA aggrega'!D65+'Model 10 EFA aggrega'!D65+'8.EFA Model HFV-preserved areas'!D66+'EFA Model conserv areas'!D65</f>
        <v>0</v>
      </c>
      <c r="E57">
        <f>+'Model 1.A EFA Aggr  Agrof Agr '!E65+'Model 1. B EFA Aggr'!E65+'Model 2. EFA aggrega'!E65+'Model 3. EFA aggrega'!E65+'Model 4. EFA aggrega'!E65+'Model 5. EFA aggrega'!E65+'Model 6. EFA aggrega'!E65+'Model 7. EFA aggrega'!E65+'Model 9. EFA aggrega'!E65+'Model 10 EFA aggrega'!E65+'8.EFA Model HFV-preserved areas'!E66+'EFA Model conserv areas'!E65</f>
        <v>0</v>
      </c>
      <c r="F57">
        <f>+'Model 1.A EFA Aggr  Agrof Agr '!F65+'Model 1. B EFA Aggr'!F65+'Model 2. EFA aggrega'!F65+'Model 3. EFA aggrega'!F65+'Model 4. EFA aggrega'!F65+'Model 5. EFA aggrega'!F65+'Model 6. EFA aggrega'!F65+'Model 7. EFA aggrega'!F65+'Model 9. EFA aggrega'!F65+'Model 10 EFA aggrega'!F65+'8.EFA Model HFV-preserved areas'!F66+'EFA Model conserv areas'!F65</f>
        <v>0</v>
      </c>
      <c r="G57">
        <f>+'Model 1.A EFA Aggr  Agrof Agr '!G65+'Model 1. B EFA Aggr'!G65+'Model 2. EFA aggrega'!G65+'Model 3. EFA aggrega'!G65+'Model 4. EFA aggrega'!G65+'Model 5. EFA aggrega'!G65+'Model 6. EFA aggrega'!G65+'Model 7. EFA aggrega'!G65+'Model 9. EFA aggrega'!G65+'Model 10 EFA aggrega'!G65+'8.EFA Model HFV-preserved areas'!G66+'EFA Model conserv areas'!G65</f>
        <v>4487040.8761999039</v>
      </c>
      <c r="H57">
        <f>+'Model 1.A EFA Aggr  Agrof Agr '!H65+'Model 1. B EFA Aggr'!H65+'Model 2. EFA aggrega'!H65+'Model 3. EFA aggrega'!H65+'Model 4. EFA aggrega'!H65+'Model 5. EFA aggrega'!H65+'Model 6. EFA aggrega'!H65+'Model 7. EFA aggrega'!H65+'Model 9. EFA aggrega'!H65+'Model 10 EFA aggrega'!H65+'8.EFA Model HFV-preserved areas'!H66+'EFA Model conserv areas'!H65</f>
        <v>1447563.1688437609</v>
      </c>
      <c r="I57">
        <f>+'Model 1.A EFA Aggr  Agrof Agr '!I65+'Model 1. B EFA Aggr'!I65+'Model 2. EFA aggrega'!I65+'Model 3. EFA aggrega'!I65+'Model 4. EFA aggrega'!I65+'Model 5. EFA aggrega'!I65+'Model 6. EFA aggrega'!I65+'Model 7. EFA aggrega'!I65+'Model 9. EFA aggrega'!I65+'Model 10 EFA aggrega'!I65+'8.EFA Model HFV-preserved areas'!I66+'EFA Model conserv areas'!I65</f>
        <v>2428431.1890896787</v>
      </c>
      <c r="J57">
        <f>+'Model 1.A EFA Aggr  Agrof Agr '!J65+'Model 1. B EFA Aggr'!J65+'Model 2. EFA aggrega'!J65+'Model 3. EFA aggrega'!J65+'Model 4. EFA aggrega'!J65+'Model 5. EFA aggrega'!J65+'Model 6. EFA aggrega'!J65+'Model 7. EFA aggrega'!J65+'Model 9. EFA aggrega'!J65+'Model 10 EFA aggrega'!J65+'8.EFA Model HFV-preserved areas'!J66+'EFA Model conserv areas'!J65</f>
        <v>2280677.9848682359</v>
      </c>
      <c r="K57">
        <f>+'Model 1.A EFA Aggr  Agrof Agr '!K65+'Model 1. B EFA Aggr'!K65+'Model 2. EFA aggrega'!K65+'Model 3. EFA aggrega'!K65+'Model 4. EFA aggrega'!K65+'Model 5. EFA aggrega'!K65+'Model 6. EFA aggrega'!K65+'Model 7. EFA aggrega'!K65+'Model 9. EFA aggrega'!K65+'Model 10 EFA aggrega'!K65+'8.EFA Model HFV-preserved areas'!K66+'EFA Model conserv areas'!K65</f>
        <v>3769669.3268597662</v>
      </c>
      <c r="L57">
        <f>+'Model 1.A EFA Aggr  Agrof Agr '!L65+'Model 1. B EFA Aggr'!L65+'Model 2. EFA aggrega'!L65+'Model 3. EFA aggrega'!L65+'Model 4. EFA aggrega'!L65+'Model 5. EFA aggrega'!L65+'Model 6. EFA aggrega'!L65+'Model 7. EFA aggrega'!L65+'Model 9. EFA aggrega'!L65+'Model 10 EFA aggrega'!L65+'8.EFA Model HFV-preserved areas'!L66+'EFA Model conserv areas'!L65</f>
        <v>3278112.6014634175</v>
      </c>
      <c r="M57">
        <f>+'Model 1.A EFA Aggr  Agrof Agr '!M65+'Model 1. B EFA Aggr'!M65+'Model 2. EFA aggrega'!M65+'Model 3. EFA aggrega'!M65+'Model 4. EFA aggrega'!M65+'Model 5. EFA aggrega'!M65+'Model 6. EFA aggrega'!M65+'Model 7. EFA aggrega'!M65+'Model 9. EFA aggrega'!M65+'Model 10 EFA aggrega'!M65+'8.EFA Model HFV-preserved areas'!M66+'EFA Model conserv areas'!M65</f>
        <v>4908235.4970662901</v>
      </c>
      <c r="N57">
        <f>+'Model 1.A EFA Aggr  Agrof Agr '!N65+'Model 1. B EFA Aggr'!N65+'Model 2. EFA aggrega'!N65+'Model 3. EFA aggrega'!N65+'Model 4. EFA aggrega'!N65+'Model 5. EFA aggrega'!N65+'Model 6. EFA aggrega'!N65+'Model 7. EFA aggrega'!N65+'Model 9. EFA aggrega'!N65+'Model 10 EFA aggrega'!N65+'8.EFA Model HFV-preserved areas'!N66+'EFA Model conserv areas'!N65</f>
        <v>4343216.2697263975</v>
      </c>
      <c r="O57">
        <f>+'Model 1.A EFA Aggr  Agrof Agr '!O65+'Model 1. B EFA Aggr'!O65+'Model 2. EFA aggrega'!O65+'Model 3. EFA aggrega'!O65+'Model 4. EFA aggrega'!O65+'Model 5. EFA aggrega'!O65+'Model 6. EFA aggrega'!O65+'Model 7. EFA aggrega'!O65+'Model 9. EFA aggrega'!O65+'Model 10 EFA aggrega'!O65+'8.EFA Model HFV-preserved areas'!O66+'EFA Model conserv areas'!O65</f>
        <v>5744982.4493628424</v>
      </c>
      <c r="P57">
        <f>+'Model 1.A EFA Aggr  Agrof Agr '!P65+'Model 1. B EFA Aggr'!P65+'Model 2. EFA aggrega'!P65+'Model 3. EFA aggrega'!P65+'Model 4. EFA aggrega'!P65+'Model 5. EFA aggrega'!P65+'Model 6. EFA aggrega'!P65+'Model 7. EFA aggrega'!P65+'Model 9. EFA aggrega'!P65+'Model 10 EFA aggrega'!P65+'8.EFA Model HFV-preserved areas'!P66+'EFA Model conserv areas'!P65</f>
        <v>5562982.1379788825</v>
      </c>
      <c r="Q57">
        <f>+'Model 1.A EFA Aggr  Agrof Agr '!Q65+'Model 1. B EFA Aggr'!Q65+'Model 2. EFA aggrega'!Q65+'Model 3. EFA aggrega'!Q65+'Model 4. EFA aggrega'!Q65+'Model 5. EFA aggrega'!Q65+'Model 6. EFA aggrega'!Q65+'Model 7. EFA aggrega'!Q65+'Model 9. EFA aggrega'!Q65+'Model 10 EFA aggrega'!Q65+'8.EFA Model HFV-preserved areas'!Q66+'EFA Model conserv areas'!Q65</f>
        <v>6550157.8468257478</v>
      </c>
      <c r="R57">
        <f>+'Model 1.A EFA Aggr  Agrof Agr '!R65+'Model 1. B EFA Aggr'!R65+'Model 2. EFA aggrega'!R65+'Model 3. EFA aggrega'!R65+'Model 4. EFA aggrega'!R65+'Model 5. EFA aggrega'!R65+'Model 6. EFA aggrega'!R65+'Model 7. EFA aggrega'!R65+'Model 9. EFA aggrega'!R65+'Model 10 EFA aggrega'!R65+'8.EFA Model HFV-preserved areas'!R66+'EFA Model conserv areas'!R65</f>
        <v>3936693.5714073582</v>
      </c>
      <c r="S57">
        <f>+'Model 1.A EFA Aggr  Agrof Agr '!S65+'Model 1. B EFA Aggr'!S65+'Model 2. EFA aggrega'!S65+'Model 3. EFA aggrega'!S65+'Model 4. EFA aggrega'!S65+'Model 5. EFA aggrega'!S65+'Model 6. EFA aggrega'!S65+'Model 7. EFA aggrega'!S65+'Model 9. EFA aggrega'!S65+'Model 10 EFA aggrega'!S65+'8.EFA Model HFV-preserved areas'!S66+'EFA Model conserv areas'!S65</f>
        <v>6191604.1567944102</v>
      </c>
      <c r="T57">
        <f>+'Model 1.A EFA Aggr  Agrof Agr '!T65+'Model 1. B EFA Aggr'!T65+'Model 2. EFA aggrega'!T65+'Model 3. EFA aggrega'!T65+'Model 4. EFA aggrega'!T65+'Model 5. EFA aggrega'!T65+'Model 6. EFA aggrega'!T65+'Model 7. EFA aggrega'!T65+'Model 9. EFA aggrega'!T65+'Model 10 EFA aggrega'!T65+'8.EFA Model HFV-preserved areas'!T66+'EFA Model conserv areas'!T65</f>
        <v>3938829.7929405225</v>
      </c>
      <c r="U57">
        <f>+'Model 1.A EFA Aggr  Agrof Agr '!U65+'Model 1. B EFA Aggr'!U65+'Model 2. EFA aggrega'!U65+'Model 3. EFA aggrega'!U65+'Model 4. EFA aggrega'!U65+'Model 5. EFA aggrega'!U65+'Model 6. EFA aggrega'!U65+'Model 7. EFA aggrega'!U65+'Model 9. EFA aggrega'!U65+'Model 10 EFA aggrega'!U65+'8.EFA Model HFV-preserved areas'!U66+'EFA Model conserv areas'!U65</f>
        <v>8048217.1146369567</v>
      </c>
      <c r="V57">
        <f>+'Model 1.A EFA Aggr  Agrof Agr '!V65+'Model 1. B EFA Aggr'!V65+'Model 2. EFA aggrega'!V65+'Model 3. EFA aggrega'!V65+'Model 4. EFA aggrega'!V65+'Model 5. EFA aggrega'!V65+'Model 6. EFA aggrega'!V65+'Model 7. EFA aggrega'!V65+'Model 9. EFA aggrega'!V65+'Model 10 EFA aggrega'!V65+'8.EFA Model HFV-preserved areas'!V66+'EFA Model conserv areas'!V65</f>
        <v>4566545.7390113138</v>
      </c>
      <c r="W57">
        <f>+'Model 1.A EFA Aggr  Agrof Agr '!W65+'Model 1. B EFA Aggr'!W65+'Model 2. EFA aggrega'!W65+'Model 3. EFA aggrega'!W65+'Model 4. EFA aggrega'!W65+'Model 5. EFA aggrega'!W65+'Model 6. EFA aggrega'!W65+'Model 7. EFA aggrega'!W65+'Model 9. EFA aggrega'!W65+'Model 10 EFA aggrega'!W65+'8.EFA Model HFV-preserved areas'!W66+'EFA Model conserv areas'!W65</f>
        <v>6227641.1484085955</v>
      </c>
      <c r="X57">
        <f>+'Model 1.A EFA Aggr  Agrof Agr '!X65+'Model 1. B EFA Aggr'!X65+'Model 2. EFA aggrega'!X65+'Model 3. EFA aggrega'!X65+'Model 4. EFA aggrega'!X65+'Model 5. EFA aggrega'!X65+'Model 6. EFA aggrega'!X65+'Model 7. EFA aggrega'!X65+'Model 9. EFA aggrega'!X65+'Model 10 EFA aggrega'!X65+'8.EFA Model HFV-preserved areas'!X66+'EFA Model conserv areas'!X65</f>
        <v>4337751.9276590822</v>
      </c>
      <c r="Y57">
        <f>+'Model 1.A EFA Aggr  Agrof Agr '!Y65+'Model 1. B EFA Aggr'!Y65+'Model 2. EFA aggrega'!Y65+'Model 3. EFA aggrega'!Y65+'Model 4. EFA aggrega'!Y65+'Model 5. EFA aggrega'!Y65+'Model 6. EFA aggrega'!Y65+'Model 7. EFA aggrega'!Y65+'Model 9. EFA aggrega'!Y65+'Model 10 EFA aggrega'!Y65+'8.EFA Model HFV-preserved areas'!Y66+'EFA Model conserv areas'!Y65</f>
        <v>6592662.5130461333</v>
      </c>
      <c r="Z57">
        <f>+'Model 1.A EFA Aggr  Agrof Agr '!Z65+'Model 1. B EFA Aggr'!Z65+'Model 2. EFA aggrega'!Z65+'Model 3. EFA aggrega'!Z65+'Model 4. EFA aggrega'!Z65+'Model 5. EFA aggrega'!Z65+'Model 6. EFA aggrega'!Z65+'Model 7. EFA aggrega'!Z65+'Model 9. EFA aggrega'!Z65+'Model 10 EFA aggrega'!Z65+'8.EFA Model HFV-preserved areas'!Z66+'EFA Model conserv areas'!Z65</f>
        <v>7241504.8610192975</v>
      </c>
      <c r="AA57">
        <f>+'Model 1.A EFA Aggr  Agrof Agr '!AA65+'Model 1. B EFA Aggr'!AA65+'Model 2. EFA aggrega'!AA65+'Model 3. EFA aggrega'!AA65+'Model 4. EFA aggrega'!AA65+'Model 5. EFA aggrega'!AA65+'Model 6. EFA aggrega'!AA65+'Model 7. EFA aggrega'!AA65+'Model 9. EFA aggrega'!AA65+'Model 10 EFA aggrega'!AA65+'8.EFA Model HFV-preserved areas'!AA66+'EFA Model conserv areas'!AA65</f>
        <v>6750631.0610033069</v>
      </c>
      <c r="AB57">
        <f>+'Model 1.A EFA Aggr  Agrof Agr '!AB65+'Model 1. B EFA Aggr'!AB65+'Model 2. EFA aggrega'!AB65+'Model 3. EFA aggrega'!AB65+'Model 4. EFA aggrega'!AB65+'Model 5. EFA aggrega'!AB65+'Model 6. EFA aggrega'!AB65+'Model 7. EFA aggrega'!AB65+'Model 9. EFA aggrega'!AB65+'Model 10 EFA aggrega'!AB65+'8.EFA Model HFV-preserved areas'!AB66+'EFA Model conserv areas'!AB65</f>
        <v>4237459.3566220002</v>
      </c>
      <c r="AC57">
        <f>+'Model 1.A EFA Aggr  Agrof Agr '!AC65+'Model 1. B EFA Aggr'!AC65+'Model 2. EFA aggrega'!AC65+'Model 3. EFA aggrega'!AC65+'Model 4. EFA aggrega'!AC65+'Model 5. EFA aggrega'!AC65+'Model 6. EFA aggrega'!AC65+'Model 7. EFA aggrega'!AC65+'Model 9. EFA aggrega'!AC65+'Model 10 EFA aggrega'!AC65+'8.EFA Model HFV-preserved areas'!AC66+'EFA Model conserv areas'!AC65</f>
        <v>6491301.8312424691</v>
      </c>
      <c r="AD57">
        <f>+'Model 1.A EFA Aggr  Agrof Agr '!AD65+'Model 1. B EFA Aggr'!AD65+'Model 2. EFA aggrega'!AD65+'Model 3. EFA aggrega'!AD65+'Model 4. EFA aggrega'!AD65+'Model 5. EFA aggrega'!AD65+'Model 6. EFA aggrega'!AD65+'Model 7. EFA aggrega'!AD65+'Model 9. EFA aggrega'!AD65+'Model 10 EFA aggrega'!AD65+'8.EFA Model HFV-preserved areas'!AD66+'EFA Model conserv areas'!AD65</f>
        <v>4821140.6511812592</v>
      </c>
      <c r="AE57">
        <f>+'Model 1.A EFA Aggr  Agrof Agr '!AE65+'Model 1. B EFA Aggr'!AE65+'Model 2. EFA aggrega'!AE65+'Model 3. EFA aggrega'!AE65+'Model 4. EFA aggrega'!AE65+'Model 5. EFA aggrega'!AE65+'Model 6. EFA aggrega'!AE65+'Model 7. EFA aggrega'!AE65+'Model 9. EFA aggrega'!AE65+'Model 10 EFA aggrega'!AE65+'8.EFA Model HFV-preserved areas'!AE66+'EFA Model conserv areas'!AE65</f>
        <v>7893950.5552171906</v>
      </c>
      <c r="AF57" s="261"/>
      <c r="AG57" s="261"/>
      <c r="AH57" s="261"/>
      <c r="AI57" s="261"/>
    </row>
    <row r="58" spans="1:35">
      <c r="A58" s="255">
        <v>2031</v>
      </c>
      <c r="B58">
        <f>+'Model 1.A EFA Aggr  Agrof Agr '!B66+'Model 1. B EFA Aggr'!B66+'Model 2. EFA aggrega'!B66+'Model 3. EFA aggrega'!B66+'Model 4. EFA aggrega'!B66+'Model 5. EFA aggrega'!B66+'Model 6. EFA aggrega'!B66+'Model 7. EFA aggrega'!B66+'Model 9. EFA aggrega'!B66+'Model 10 EFA aggrega'!B66+'8.EFA Model HFV-preserved areas'!B67+'EFA Model conserv areas'!B66</f>
        <v>0</v>
      </c>
      <c r="C58">
        <f>+'Model 1.A EFA Aggr  Agrof Agr '!C66+'Model 1. B EFA Aggr'!C66+'Model 2. EFA aggrega'!C66+'Model 3. EFA aggrega'!C66+'Model 4. EFA aggrega'!C66+'Model 5. EFA aggrega'!C66+'Model 6. EFA aggrega'!C66+'Model 7. EFA aggrega'!C66+'Model 9. EFA aggrega'!C66+'Model 10 EFA aggrega'!C66+'8.EFA Model HFV-preserved areas'!C67+'EFA Model conserv areas'!C66</f>
        <v>0</v>
      </c>
      <c r="D58">
        <f>+'Model 1.A EFA Aggr  Agrof Agr '!D66+'Model 1. B EFA Aggr'!D66+'Model 2. EFA aggrega'!D66+'Model 3. EFA aggrega'!D66+'Model 4. EFA aggrega'!D66+'Model 5. EFA aggrega'!D66+'Model 6. EFA aggrega'!D66+'Model 7. EFA aggrega'!D66+'Model 9. EFA aggrega'!D66+'Model 10 EFA aggrega'!D66+'8.EFA Model HFV-preserved areas'!D67+'EFA Model conserv areas'!D66</f>
        <v>0</v>
      </c>
      <c r="E58">
        <f>+'Model 1.A EFA Aggr  Agrof Agr '!E66+'Model 1. B EFA Aggr'!E66+'Model 2. EFA aggrega'!E66+'Model 3. EFA aggrega'!E66+'Model 4. EFA aggrega'!E66+'Model 5. EFA aggrega'!E66+'Model 6. EFA aggrega'!E66+'Model 7. EFA aggrega'!E66+'Model 9. EFA aggrega'!E66+'Model 10 EFA aggrega'!E66+'8.EFA Model HFV-preserved areas'!E67+'EFA Model conserv areas'!E66</f>
        <v>0</v>
      </c>
      <c r="F58">
        <f>+'Model 1.A EFA Aggr  Agrof Agr '!F66+'Model 1. B EFA Aggr'!F66+'Model 2. EFA aggrega'!F66+'Model 3. EFA aggrega'!F66+'Model 4. EFA aggrega'!F66+'Model 5. EFA aggrega'!F66+'Model 6. EFA aggrega'!F66+'Model 7. EFA aggrega'!F66+'Model 9. EFA aggrega'!F66+'Model 10 EFA aggrega'!F66+'8.EFA Model HFV-preserved areas'!F67+'EFA Model conserv areas'!F66</f>
        <v>0</v>
      </c>
      <c r="G58">
        <f>+'Model 1.A EFA Aggr  Agrof Agr '!G66+'Model 1. B EFA Aggr'!G66+'Model 2. EFA aggrega'!G66+'Model 3. EFA aggrega'!G66+'Model 4. EFA aggrega'!G66+'Model 5. EFA aggrega'!G66+'Model 6. EFA aggrega'!G66+'Model 7. EFA aggrega'!G66+'Model 9. EFA aggrega'!G66+'Model 10 EFA aggrega'!G66+'8.EFA Model HFV-preserved areas'!G67+'EFA Model conserv areas'!G66</f>
        <v>0</v>
      </c>
      <c r="H58">
        <f>+'Model 1.A EFA Aggr  Agrof Agr '!H66+'Model 1. B EFA Aggr'!H66+'Model 2. EFA aggrega'!H66+'Model 3. EFA aggrega'!H66+'Model 4. EFA aggrega'!H66+'Model 5. EFA aggrega'!H66+'Model 6. EFA aggrega'!H66+'Model 7. EFA aggrega'!H66+'Model 9. EFA aggrega'!H66+'Model 10 EFA aggrega'!H66+'8.EFA Model HFV-preserved areas'!H67+'EFA Model conserv areas'!H66</f>
        <v>390695.31110443134</v>
      </c>
      <c r="I58">
        <f>+'Model 1.A EFA Aggr  Agrof Agr '!I66+'Model 1. B EFA Aggr'!I66+'Model 2. EFA aggrega'!I66+'Model 3. EFA aggrega'!I66+'Model 4. EFA aggrega'!I66+'Model 5. EFA aggrega'!I66+'Model 6. EFA aggrega'!I66+'Model 7. EFA aggrega'!I66+'Model 9. EFA aggrega'!I66+'Model 10 EFA aggrega'!I66+'8.EFA Model HFV-preserved areas'!I67+'EFA Model conserv areas'!I66</f>
        <v>126042.11956136709</v>
      </c>
      <c r="J58">
        <f>+'Model 1.A EFA Aggr  Agrof Agr '!J66+'Model 1. B EFA Aggr'!J66+'Model 2. EFA aggrega'!J66+'Model 3. EFA aggrega'!J66+'Model 4. EFA aggrega'!J66+'Model 5. EFA aggrega'!J66+'Model 6. EFA aggrega'!J66+'Model 7. EFA aggrega'!J66+'Model 9. EFA aggrega'!J66+'Model 10 EFA aggrega'!J66+'8.EFA Model HFV-preserved areas'!J67+'EFA Model conserv areas'!J66</f>
        <v>211448.19160208313</v>
      </c>
      <c r="K58">
        <f>+'Model 1.A EFA Aggr  Agrof Agr '!K66+'Model 1. B EFA Aggr'!K66+'Model 2. EFA aggrega'!K66+'Model 3. EFA aggrega'!K66+'Model 4. EFA aggrega'!K66+'Model 5. EFA aggrega'!K66+'Model 6. EFA aggrega'!K66+'Model 7. EFA aggrega'!K66+'Model 9. EFA aggrega'!K66+'Model 10 EFA aggrega'!K66+'8.EFA Model HFV-preserved areas'!K67+'EFA Model conserv areas'!K66</f>
        <v>198583.03488016309</v>
      </c>
      <c r="L58">
        <f>+'Model 1.A EFA Aggr  Agrof Agr '!L66+'Model 1. B EFA Aggr'!L66+'Model 2. EFA aggrega'!L66+'Model 3. EFA aggrega'!L66+'Model 4. EFA aggrega'!L66+'Model 5. EFA aggrega'!L66+'Model 6. EFA aggrega'!L66+'Model 7. EFA aggrega'!L66+'Model 9. EFA aggrega'!L66+'Model 10 EFA aggrega'!L66+'8.EFA Model HFV-preserved areas'!L67+'EFA Model conserv areas'!L66</f>
        <v>328232.38545257546</v>
      </c>
      <c r="M58">
        <f>+'Model 1.A EFA Aggr  Agrof Agr '!M66+'Model 1. B EFA Aggr'!M66+'Model 2. EFA aggrega'!M66+'Model 3. EFA aggrega'!M66+'Model 4. EFA aggrega'!M66+'Model 5. EFA aggrega'!M66+'Model 6. EFA aggrega'!M66+'Model 7. EFA aggrega'!M66+'Model 9. EFA aggrega'!M66+'Model 10 EFA aggrega'!M66+'8.EFA Model HFV-preserved areas'!M67+'EFA Model conserv areas'!M66</f>
        <v>285431.59244601632</v>
      </c>
      <c r="N58">
        <f>+'Model 1.A EFA Aggr  Agrof Agr '!N66+'Model 1. B EFA Aggr'!N66+'Model 2. EFA aggrega'!N66+'Model 3. EFA aggrega'!N66+'Model 4. EFA aggrega'!N66+'Model 5. EFA aggrega'!N66+'Model 6. EFA aggrega'!N66+'Model 7. EFA aggrega'!N66+'Model 9. EFA aggrega'!N66+'Model 10 EFA aggrega'!N66+'8.EFA Model HFV-preserved areas'!N67+'EFA Model conserv areas'!N66</f>
        <v>427369.53983895329</v>
      </c>
      <c r="O58">
        <f>+'Model 1.A EFA Aggr  Agrof Agr '!O66+'Model 1. B EFA Aggr'!O66+'Model 2. EFA aggrega'!O66+'Model 3. EFA aggrega'!O66+'Model 4. EFA aggrega'!O66+'Model 5. EFA aggrega'!O66+'Model 6. EFA aggrega'!O66+'Model 7. EFA aggrega'!O66+'Model 9. EFA aggrega'!O66+'Model 10 EFA aggrega'!O66+'8.EFA Model HFV-preserved areas'!O67+'EFA Model conserv areas'!O66</f>
        <v>378172.22497239063</v>
      </c>
      <c r="P58">
        <f>+'Model 1.A EFA Aggr  Agrof Agr '!P66+'Model 1. B EFA Aggr'!P66+'Model 2. EFA aggrega'!P66+'Model 3. EFA aggrega'!P66+'Model 4. EFA aggrega'!P66+'Model 5. EFA aggrega'!P66+'Model 6. EFA aggrega'!P66+'Model 7. EFA aggrega'!P66+'Model 9. EFA aggrega'!P66+'Model 10 EFA aggrega'!P66+'8.EFA Model HFV-preserved areas'!P67+'EFA Model conserv areas'!P66</f>
        <v>500226.71227462118</v>
      </c>
      <c r="Q58">
        <f>+'Model 1.A EFA Aggr  Agrof Agr '!Q66+'Model 1. B EFA Aggr'!Q66+'Model 2. EFA aggrega'!Q66+'Model 3. EFA aggrega'!Q66+'Model 4. EFA aggrega'!Q66+'Model 5. EFA aggrega'!Q66+'Model 6. EFA aggrega'!Q66+'Model 7. EFA aggrega'!Q66+'Model 9. EFA aggrega'!Q66+'Model 10 EFA aggrega'!Q66+'8.EFA Model HFV-preserved areas'!Q67+'EFA Model conserv areas'!Q66</f>
        <v>484379.5938196897</v>
      </c>
      <c r="R58">
        <f>+'Model 1.A EFA Aggr  Agrof Agr '!R66+'Model 1. B EFA Aggr'!R66+'Model 2. EFA aggrega'!R66+'Model 3. EFA aggrega'!R66+'Model 4. EFA aggrega'!R66+'Model 5. EFA aggrega'!R66+'Model 6. EFA aggrega'!R66+'Model 7. EFA aggrega'!R66+'Model 9. EFA aggrega'!R66+'Model 10 EFA aggrega'!R66+'8.EFA Model HFV-preserved areas'!R67+'EFA Model conserv areas'!R66</f>
        <v>570334.88848357555</v>
      </c>
      <c r="S58">
        <f>+'Model 1.A EFA Aggr  Agrof Agr '!S66+'Model 1. B EFA Aggr'!S66+'Model 2. EFA aggrega'!S66+'Model 3. EFA aggrega'!S66+'Model 4. EFA aggrega'!S66+'Model 5. EFA aggrega'!S66+'Model 6. EFA aggrega'!S66+'Model 7. EFA aggrega'!S66+'Model 9. EFA aggrega'!S66+'Model 10 EFA aggrega'!S66+'8.EFA Model HFV-preserved areas'!S67+'EFA Model conserv areas'!S66</f>
        <v>342775.50885749736</v>
      </c>
      <c r="T58">
        <f>+'Model 1.A EFA Aggr  Agrof Agr '!T66+'Model 1. B EFA Aggr'!T66+'Model 2. EFA aggrega'!T66+'Model 3. EFA aggrega'!T66+'Model 4. EFA aggrega'!T66+'Model 5. EFA aggrega'!T66+'Model 6. EFA aggrega'!T66+'Model 7. EFA aggrega'!T66+'Model 9. EFA aggrega'!T66+'Model 10 EFA aggrega'!T66+'8.EFA Model HFV-preserved areas'!T67+'EFA Model conserv areas'!T66</f>
        <v>539114.92652212502</v>
      </c>
      <c r="U58">
        <f>+'Model 1.A EFA Aggr  Agrof Agr '!U66+'Model 1. B EFA Aggr'!U66+'Model 2. EFA aggrega'!U66+'Model 3. EFA aggrega'!U66+'Model 4. EFA aggrega'!U66+'Model 5. EFA aggrega'!U66+'Model 6. EFA aggrega'!U66+'Model 7. EFA aggrega'!U66+'Model 9. EFA aggrega'!U66+'Model 10 EFA aggrega'!U66+'8.EFA Model HFV-preserved areas'!U67+'EFA Model conserv areas'!U66</f>
        <v>342961.51379026152</v>
      </c>
      <c r="V58">
        <f>+'Model 1.A EFA Aggr  Agrof Agr '!V66+'Model 1. B EFA Aggr'!V66+'Model 2. EFA aggrega'!V66+'Model 3. EFA aggrega'!V66+'Model 4. EFA aggrega'!V66+'Model 5. EFA aggrega'!V66+'Model 6. EFA aggrega'!V66+'Model 7. EFA aggrega'!V66+'Model 9. EFA aggrega'!V66+'Model 10 EFA aggrega'!V66+'8.EFA Model HFV-preserved areas'!V67+'EFA Model conserv areas'!V66</f>
        <v>700773.80086229614</v>
      </c>
      <c r="W58">
        <f>+'Model 1.A EFA Aggr  Agrof Agr '!W66+'Model 1. B EFA Aggr'!W66+'Model 2. EFA aggrega'!W66+'Model 3. EFA aggrega'!W66+'Model 4. EFA aggrega'!W66+'Model 5. EFA aggrega'!W66+'Model 6. EFA aggrega'!W66+'Model 7. EFA aggrega'!W66+'Model 9. EFA aggrega'!W66+'Model 10 EFA aggrega'!W66+'8.EFA Model HFV-preserved areas'!W67+'EFA Model conserv areas'!W66</f>
        <v>397617.95298968325</v>
      </c>
      <c r="X58">
        <f>+'Model 1.A EFA Aggr  Agrof Agr '!X66+'Model 1. B EFA Aggr'!X66+'Model 2. EFA aggrega'!X66+'Model 3. EFA aggrega'!X66+'Model 4. EFA aggrega'!X66+'Model 5. EFA aggrega'!X66+'Model 6. EFA aggrega'!X66+'Model 7. EFA aggrega'!X66+'Model 9. EFA aggrega'!X66+'Model 10 EFA aggrega'!X66+'8.EFA Model HFV-preserved areas'!X67+'EFA Model conserv areas'!X66</f>
        <v>542252.73694962787</v>
      </c>
      <c r="Y58">
        <f>+'Model 1.A EFA Aggr  Agrof Agr '!Y66+'Model 1. B EFA Aggr'!Y66+'Model 2. EFA aggrega'!Y66+'Model 3. EFA aggrega'!Y66+'Model 4. EFA aggrega'!Y66+'Model 5. EFA aggrega'!Y66+'Model 6. EFA aggrega'!Y66+'Model 7. EFA aggrega'!Y66+'Model 9. EFA aggrega'!Y66+'Model 10 EFA aggrega'!Y66+'8.EFA Model HFV-preserved areas'!Y67+'EFA Model conserv areas'!Y66</f>
        <v>377696.43415994343</v>
      </c>
      <c r="Z58">
        <f>+'Model 1.A EFA Aggr  Agrof Agr '!Z66+'Model 1. B EFA Aggr'!Z66+'Model 2. EFA aggrega'!Z66+'Model 3. EFA aggrega'!Z66+'Model 4. EFA aggrega'!Z66+'Model 5. EFA aggrega'!Z66+'Model 6. EFA aggrega'!Z66+'Model 7. EFA aggrega'!Z66+'Model 9. EFA aggrega'!Z66+'Model 10 EFA aggrega'!Z66+'8.EFA Model HFV-preserved areas'!Z67+'EFA Model conserv areas'!Z66</f>
        <v>574035.85182457103</v>
      </c>
      <c r="AA58">
        <f>+'Model 1.A EFA Aggr  Agrof Agr '!AA66+'Model 1. B EFA Aggr'!AA66+'Model 2. EFA aggrega'!AA66+'Model 3. EFA aggrega'!AA66+'Model 4. EFA aggrega'!AA66+'Model 5. EFA aggrega'!AA66+'Model 6. EFA aggrega'!AA66+'Model 7. EFA aggrega'!AA66+'Model 9. EFA aggrega'!AA66+'Model 10 EFA aggrega'!AA66+'8.EFA Model HFV-preserved areas'!AA67+'EFA Model conserv areas'!AA66</f>
        <v>630531.80762112129</v>
      </c>
      <c r="AB58">
        <f>+'Model 1.A EFA Aggr  Agrof Agr '!AB66+'Model 1. B EFA Aggr'!AB66+'Model 2. EFA aggrega'!AB66+'Model 3. EFA aggrega'!AB66+'Model 4. EFA aggrega'!AB66+'Model 5. EFA aggrega'!AB66+'Model 6. EFA aggrega'!AB66+'Model 7. EFA aggrega'!AB66+'Model 9. EFA aggrega'!AB66+'Model 10 EFA aggrega'!AB66+'8.EFA Model HFV-preserved areas'!AB67+'EFA Model conserv areas'!AB66</f>
        <v>587790.47824578418</v>
      </c>
      <c r="AC58">
        <f>+'Model 1.A EFA Aggr  Agrof Agr '!AC66+'Model 1. B EFA Aggr'!AC66+'Model 2. EFA aggrega'!AC66+'Model 3. EFA aggrega'!AC66+'Model 4. EFA aggrega'!AC66+'Model 5. EFA aggrega'!AC66+'Model 6. EFA aggrega'!AC66+'Model 7. EFA aggrega'!AC66+'Model 9. EFA aggrega'!AC66+'Model 10 EFA aggrega'!AC66+'8.EFA Model HFV-preserved areas'!AC67+'EFA Model conserv areas'!AC66</f>
        <v>368963.76638982474</v>
      </c>
      <c r="AD58">
        <f>+'Model 1.A EFA Aggr  Agrof Agr '!AD66+'Model 1. B EFA Aggr'!AD66+'Model 2. EFA aggrega'!AD66+'Model 3. EFA aggrega'!AD66+'Model 4. EFA aggrega'!AD66+'Model 5. EFA aggrega'!AD66+'Model 6. EFA aggrega'!AD66+'Model 7. EFA aggrega'!AD66+'Model 9. EFA aggrega'!AD66+'Model 10 EFA aggrega'!AD66+'8.EFA Model HFV-preserved areas'!AD67+'EFA Model conserv areas'!AD66</f>
        <v>565210.18158807012</v>
      </c>
      <c r="AE58">
        <f>+'Model 1.A EFA Aggr  Agrof Agr '!AE66+'Model 1. B EFA Aggr'!AE66+'Model 2. EFA aggrega'!AE66+'Model 3. EFA aggrega'!AE66+'Model 4. EFA aggrega'!AE66+'Model 5. EFA aggrega'!AE66+'Model 6. EFA aggrega'!AE66+'Model 7. EFA aggrega'!AE66+'Model 9. EFA aggrega'!AE66+'Model 10 EFA aggrega'!AE66+'8.EFA Model HFV-preserved areas'!AE67+'EFA Model conserv areas'!AE66</f>
        <v>419786.02347538905</v>
      </c>
      <c r="AF58" s="261"/>
      <c r="AG58" s="261"/>
      <c r="AH58" s="261"/>
      <c r="AI58" s="261"/>
    </row>
    <row r="59" spans="1:35">
      <c r="A59" s="259" t="s">
        <v>178</v>
      </c>
      <c r="B59" s="259">
        <f>SUM(B60:B66)</f>
        <v>246650.55163976329</v>
      </c>
      <c r="C59" s="259">
        <f t="shared" ref="C59:U59" si="11">SUM(C60:C66)</f>
        <v>670572.77034501662</v>
      </c>
      <c r="D59" s="259">
        <f t="shared" si="11"/>
        <v>1632326.5323936422</v>
      </c>
      <c r="E59" s="259">
        <f t="shared" si="11"/>
        <v>1669302.0286714851</v>
      </c>
      <c r="F59" s="259">
        <f t="shared" si="11"/>
        <v>1449467.0051380424</v>
      </c>
      <c r="G59" s="259">
        <f t="shared" si="11"/>
        <v>1378026.6509897425</v>
      </c>
      <c r="H59" s="259">
        <f t="shared" si="11"/>
        <v>119987.4407149593</v>
      </c>
      <c r="I59" s="259">
        <f t="shared" si="11"/>
        <v>0</v>
      </c>
      <c r="J59" s="259">
        <f t="shared" si="11"/>
        <v>0</v>
      </c>
      <c r="K59" s="259">
        <f t="shared" si="11"/>
        <v>0</v>
      </c>
      <c r="L59" s="259">
        <f t="shared" si="11"/>
        <v>0</v>
      </c>
      <c r="M59" s="259">
        <f t="shared" si="11"/>
        <v>0</v>
      </c>
      <c r="N59" s="259">
        <f t="shared" si="11"/>
        <v>0</v>
      </c>
      <c r="O59" s="259">
        <f t="shared" si="11"/>
        <v>0</v>
      </c>
      <c r="P59" s="259">
        <f t="shared" si="11"/>
        <v>0</v>
      </c>
      <c r="Q59" s="259">
        <f t="shared" si="11"/>
        <v>0</v>
      </c>
      <c r="R59" s="259">
        <f t="shared" si="11"/>
        <v>0</v>
      </c>
      <c r="S59" s="259">
        <f t="shared" si="11"/>
        <v>0</v>
      </c>
      <c r="T59" s="259">
        <f t="shared" si="11"/>
        <v>0</v>
      </c>
      <c r="U59" s="259">
        <f t="shared" si="11"/>
        <v>0</v>
      </c>
      <c r="V59" s="259">
        <f t="shared" ref="V59:AE59" si="12">SUM(V60:V66)</f>
        <v>0</v>
      </c>
      <c r="W59" s="259">
        <f t="shared" si="12"/>
        <v>0</v>
      </c>
      <c r="X59" s="259">
        <f t="shared" si="12"/>
        <v>0</v>
      </c>
      <c r="Y59" s="259">
        <f t="shared" si="12"/>
        <v>0</v>
      </c>
      <c r="Z59" s="259">
        <f t="shared" si="12"/>
        <v>0</v>
      </c>
      <c r="AA59" s="259">
        <f t="shared" si="12"/>
        <v>0</v>
      </c>
      <c r="AB59" s="259">
        <f t="shared" si="12"/>
        <v>0</v>
      </c>
      <c r="AC59" s="259">
        <f t="shared" si="12"/>
        <v>0</v>
      </c>
      <c r="AD59" s="259">
        <f t="shared" si="12"/>
        <v>0</v>
      </c>
      <c r="AE59" s="259">
        <f t="shared" si="12"/>
        <v>0</v>
      </c>
      <c r="AF59" s="261">
        <f>+NPV('A. Investment parameters'!$C$13, B59:AE59)</f>
        <v>5368325.6870868616</v>
      </c>
      <c r="AG59" s="261">
        <f>+NPV('A. Investment parameters'!$C$13, B59:Z59)</f>
        <v>5368325.6870868616</v>
      </c>
      <c r="AH59" s="261">
        <f>+NPV('A. Investment parameters'!$C$13, B59:U59)</f>
        <v>5368325.6870868616</v>
      </c>
      <c r="AI59" s="261">
        <f>+NPV('A. Investment parameters'!$C$13, B59:K59)</f>
        <v>5368325.6870868616</v>
      </c>
    </row>
    <row r="60" spans="1:35">
      <c r="A60" s="255">
        <v>2025</v>
      </c>
      <c r="B60">
        <f>+'Model 1.A EFA Aggr  Agrof Agr '!B68+'Model 1. B EFA Aggr'!B68+'Model 2. EFA aggrega'!B68+'Model 3. EFA aggrega'!B68+'Model 4. EFA aggrega'!B68+'Model 5. EFA aggrega'!B68+'Model 6. EFA aggrega'!B68+'Model 7. EFA aggrega'!B68+'Model 9. EFA aggrega'!B68+'Model 10 EFA aggrega'!B68+'8.EFA Model HFV-preserved areas'!B69+'EFA Model conserv areas'!B68</f>
        <v>246650.55163976329</v>
      </c>
      <c r="C60">
        <f>+'Model 1.A EFA Aggr  Agrof Agr '!C68+'Model 1. B EFA Aggr'!C68+'Model 2. EFA aggrega'!C68+'Model 3. EFA aggrega'!C68+'Model 4. EFA aggrega'!C68+'Model 5. EFA aggrega'!C68+'Model 6. EFA aggrega'!C68+'Model 7. EFA aggrega'!C68+'Model 9. EFA aggrega'!C68+'Model 10 EFA aggrega'!C68+'8.EFA Model HFV-preserved areas'!C69+'EFA Model conserv areas'!C68</f>
        <v>0</v>
      </c>
      <c r="D60">
        <f>+'Model 1.A EFA Aggr  Agrof Agr '!D68+'Model 1. B EFA Aggr'!D68+'Model 2. EFA aggrega'!D68+'Model 3. EFA aggrega'!D68+'Model 4. EFA aggrega'!D68+'Model 5. EFA aggrega'!D68+'Model 6. EFA aggrega'!D68+'Model 7. EFA aggrega'!D68+'Model 9. EFA aggrega'!D68+'Model 10 EFA aggrega'!D68+'8.EFA Model HFV-preserved areas'!D69+'EFA Model conserv areas'!D68</f>
        <v>0</v>
      </c>
      <c r="E60">
        <f>+'Model 1.A EFA Aggr  Agrof Agr '!E68+'Model 1. B EFA Aggr'!E68+'Model 2. EFA aggrega'!E68+'Model 3. EFA aggrega'!E68+'Model 4. EFA aggrega'!E68+'Model 5. EFA aggrega'!E68+'Model 6. EFA aggrega'!E68+'Model 7. EFA aggrega'!E68+'Model 9. EFA aggrega'!E68+'Model 10 EFA aggrega'!E68+'8.EFA Model HFV-preserved areas'!E69+'EFA Model conserv areas'!E68</f>
        <v>0</v>
      </c>
      <c r="F60">
        <f>+'Model 1.A EFA Aggr  Agrof Agr '!F68+'Model 1. B EFA Aggr'!F68+'Model 2. EFA aggrega'!F68+'Model 3. EFA aggrega'!F68+'Model 4. EFA aggrega'!F68+'Model 5. EFA aggrega'!F68+'Model 6. EFA aggrega'!F68+'Model 7. EFA aggrega'!F68+'Model 9. EFA aggrega'!F68+'Model 10 EFA aggrega'!F68+'8.EFA Model HFV-preserved areas'!F69+'EFA Model conserv areas'!F68</f>
        <v>0</v>
      </c>
      <c r="G60">
        <f>+'Model 1.A EFA Aggr  Agrof Agr '!G68+'Model 1. B EFA Aggr'!G68+'Model 2. EFA aggrega'!G68+'Model 3. EFA aggrega'!G68+'Model 4. EFA aggrega'!G68+'Model 5. EFA aggrega'!G68+'Model 6. EFA aggrega'!G68+'Model 7. EFA aggrega'!G68+'Model 9. EFA aggrega'!G68+'Model 10 EFA aggrega'!G68+'8.EFA Model HFV-preserved areas'!G69+'EFA Model conserv areas'!G68</f>
        <v>0</v>
      </c>
      <c r="H60">
        <f>+'Model 1.A EFA Aggr  Agrof Agr '!H68+'Model 1. B EFA Aggr'!H68+'Model 2. EFA aggrega'!H68+'Model 3. EFA aggrega'!H68+'Model 4. EFA aggrega'!H68+'Model 5. EFA aggrega'!H68+'Model 6. EFA aggrega'!H68+'Model 7. EFA aggrega'!H68+'Model 9. EFA aggrega'!H68+'Model 10 EFA aggrega'!H68+'8.EFA Model HFV-preserved areas'!H69+'EFA Model conserv areas'!H68</f>
        <v>0</v>
      </c>
      <c r="AF60" s="261"/>
      <c r="AG60" s="261"/>
      <c r="AH60" s="261"/>
      <c r="AI60" s="261"/>
    </row>
    <row r="61" spans="1:35">
      <c r="A61" s="255">
        <v>2026</v>
      </c>
      <c r="B61">
        <f>+'Model 1.A EFA Aggr  Agrof Agr '!B69+'Model 1. B EFA Aggr'!B69+'Model 2. EFA aggrega'!B69+'Model 3. EFA aggrega'!B69+'Model 4. EFA aggrega'!B69+'Model 5. EFA aggrega'!B69+'Model 6. EFA aggrega'!B69+'Model 7. EFA aggrega'!B69+'Model 9. EFA aggrega'!B69+'Model 10 EFA aggrega'!B69+'8.EFA Model HFV-preserved areas'!B70+'EFA Model conserv areas'!B69</f>
        <v>0</v>
      </c>
      <c r="C61">
        <f>+'Model 1.A EFA Aggr  Agrof Agr '!C69+'Model 1. B EFA Aggr'!C69+'Model 2. EFA aggrega'!C69+'Model 3. EFA aggrega'!C69+'Model 4. EFA aggrega'!C69+'Model 5. EFA aggrega'!C69+'Model 6. EFA aggrega'!C69+'Model 7. EFA aggrega'!C69+'Model 9. EFA aggrega'!C69+'Model 10 EFA aggrega'!C69+'8.EFA Model HFV-preserved areas'!C70+'EFA Model conserv areas'!C69</f>
        <v>670572.77034501662</v>
      </c>
      <c r="D61">
        <f>+'Model 1.A EFA Aggr  Agrof Agr '!D69+'Model 1. B EFA Aggr'!D69+'Model 2. EFA aggrega'!D69+'Model 3. EFA aggrega'!D69+'Model 4. EFA aggrega'!D69+'Model 5. EFA aggrega'!D69+'Model 6. EFA aggrega'!D69+'Model 7. EFA aggrega'!D69+'Model 9. EFA aggrega'!D69+'Model 10 EFA aggrega'!D69+'8.EFA Model HFV-preserved areas'!D70+'EFA Model conserv areas'!D69</f>
        <v>0</v>
      </c>
      <c r="E61">
        <f>+'Model 1.A EFA Aggr  Agrof Agr '!E69+'Model 1. B EFA Aggr'!E69+'Model 2. EFA aggrega'!E69+'Model 3. EFA aggrega'!E69+'Model 4. EFA aggrega'!E69+'Model 5. EFA aggrega'!E69+'Model 6. EFA aggrega'!E69+'Model 7. EFA aggrega'!E69+'Model 9. EFA aggrega'!E69+'Model 10 EFA aggrega'!E69+'8.EFA Model HFV-preserved areas'!E70+'EFA Model conserv areas'!E69</f>
        <v>0</v>
      </c>
      <c r="F61">
        <f>+'Model 1.A EFA Aggr  Agrof Agr '!F69+'Model 1. B EFA Aggr'!F69+'Model 2. EFA aggrega'!F69+'Model 3. EFA aggrega'!F69+'Model 4. EFA aggrega'!F69+'Model 5. EFA aggrega'!F69+'Model 6. EFA aggrega'!F69+'Model 7. EFA aggrega'!F69+'Model 9. EFA aggrega'!F69+'Model 10 EFA aggrega'!F69+'8.EFA Model HFV-preserved areas'!F70+'EFA Model conserv areas'!F69</f>
        <v>0</v>
      </c>
      <c r="G61">
        <f>+'Model 1.A EFA Aggr  Agrof Agr '!G69+'Model 1. B EFA Aggr'!G69+'Model 2. EFA aggrega'!G69+'Model 3. EFA aggrega'!G69+'Model 4. EFA aggrega'!G69+'Model 5. EFA aggrega'!G69+'Model 6. EFA aggrega'!G69+'Model 7. EFA aggrega'!G69+'Model 9. EFA aggrega'!G69+'Model 10 EFA aggrega'!G69+'8.EFA Model HFV-preserved areas'!G70+'EFA Model conserv areas'!G69</f>
        <v>0</v>
      </c>
      <c r="H61">
        <f>+'Model 1.A EFA Aggr  Agrof Agr '!H69+'Model 1. B EFA Aggr'!H69+'Model 2. EFA aggrega'!H69+'Model 3. EFA aggrega'!H69+'Model 4. EFA aggrega'!H69+'Model 5. EFA aggrega'!H69+'Model 6. EFA aggrega'!H69+'Model 7. EFA aggrega'!H69+'Model 9. EFA aggrega'!H69+'Model 10 EFA aggrega'!H69+'8.EFA Model HFV-preserved areas'!H70+'EFA Model conserv areas'!H69</f>
        <v>0</v>
      </c>
      <c r="AF61" s="261"/>
      <c r="AG61" s="261"/>
      <c r="AH61" s="261"/>
      <c r="AI61" s="261"/>
    </row>
    <row r="62" spans="1:35">
      <c r="A62" s="255">
        <v>2027</v>
      </c>
      <c r="B62">
        <f>+'Model 1.A EFA Aggr  Agrof Agr '!B70+'Model 1. B EFA Aggr'!B70+'Model 2. EFA aggrega'!B70+'Model 3. EFA aggrega'!B70+'Model 4. EFA aggrega'!B70+'Model 5. EFA aggrega'!B70+'Model 6. EFA aggrega'!B70+'Model 7. EFA aggrega'!B70+'Model 9. EFA aggrega'!B70+'Model 10 EFA aggrega'!B70+'8.EFA Model HFV-preserved areas'!B71+'EFA Model conserv areas'!B70</f>
        <v>0</v>
      </c>
      <c r="C62">
        <f>+'Model 1.A EFA Aggr  Agrof Agr '!C70+'Model 1. B EFA Aggr'!C70+'Model 2. EFA aggrega'!C70+'Model 3. EFA aggrega'!C70+'Model 4. EFA aggrega'!C70+'Model 5. EFA aggrega'!C70+'Model 6. EFA aggrega'!C70+'Model 7. EFA aggrega'!C70+'Model 9. EFA aggrega'!C70+'Model 10 EFA aggrega'!C70+'8.EFA Model HFV-preserved areas'!C71+'EFA Model conserv areas'!C70</f>
        <v>0</v>
      </c>
      <c r="D62">
        <f>+'Model 1.A EFA Aggr  Agrof Agr '!D70+'Model 1. B EFA Aggr'!D70+'Model 2. EFA aggrega'!D70+'Model 3. EFA aggrega'!D70+'Model 4. EFA aggrega'!D70+'Model 5. EFA aggrega'!D70+'Model 6. EFA aggrega'!D70+'Model 7. EFA aggrega'!D70+'Model 9. EFA aggrega'!D70+'Model 10 EFA aggrega'!D70+'8.EFA Model HFV-preserved areas'!D71+'EFA Model conserv areas'!D70</f>
        <v>1632326.5323936422</v>
      </c>
      <c r="E62">
        <f>+'Model 1.A EFA Aggr  Agrof Agr '!E70+'Model 1. B EFA Aggr'!E70+'Model 2. EFA aggrega'!E70+'Model 3. EFA aggrega'!E70+'Model 4. EFA aggrega'!E70+'Model 5. EFA aggrega'!E70+'Model 6. EFA aggrega'!E70+'Model 7. EFA aggrega'!E70+'Model 9. EFA aggrega'!E70+'Model 10 EFA aggrega'!E70+'8.EFA Model HFV-preserved areas'!E71+'EFA Model conserv areas'!E70</f>
        <v>0</v>
      </c>
      <c r="F62">
        <f>+'Model 1.A EFA Aggr  Agrof Agr '!F70+'Model 1. B EFA Aggr'!F70+'Model 2. EFA aggrega'!F70+'Model 3. EFA aggrega'!F70+'Model 4. EFA aggrega'!F70+'Model 5. EFA aggrega'!F70+'Model 6. EFA aggrega'!F70+'Model 7. EFA aggrega'!F70+'Model 9. EFA aggrega'!F70+'Model 10 EFA aggrega'!F70+'8.EFA Model HFV-preserved areas'!F71+'EFA Model conserv areas'!F70</f>
        <v>0</v>
      </c>
      <c r="G62">
        <f>+'Model 1.A EFA Aggr  Agrof Agr '!G70+'Model 1. B EFA Aggr'!G70+'Model 2. EFA aggrega'!G70+'Model 3. EFA aggrega'!G70+'Model 4. EFA aggrega'!G70+'Model 5. EFA aggrega'!G70+'Model 6. EFA aggrega'!G70+'Model 7. EFA aggrega'!G70+'Model 9. EFA aggrega'!G70+'Model 10 EFA aggrega'!G70+'8.EFA Model HFV-preserved areas'!G71+'EFA Model conserv areas'!G70</f>
        <v>0</v>
      </c>
      <c r="H62">
        <f>+'Model 1.A EFA Aggr  Agrof Agr '!H70+'Model 1. B EFA Aggr'!H70+'Model 2. EFA aggrega'!H70+'Model 3. EFA aggrega'!H70+'Model 4. EFA aggrega'!H70+'Model 5. EFA aggrega'!H70+'Model 6. EFA aggrega'!H70+'Model 7. EFA aggrega'!H70+'Model 9. EFA aggrega'!H70+'Model 10 EFA aggrega'!H70+'8.EFA Model HFV-preserved areas'!H71+'EFA Model conserv areas'!H70</f>
        <v>0</v>
      </c>
      <c r="AF62" s="261"/>
      <c r="AG62" s="261"/>
      <c r="AH62" s="261"/>
      <c r="AI62" s="261"/>
    </row>
    <row r="63" spans="1:35">
      <c r="A63" s="255">
        <v>2028</v>
      </c>
      <c r="B63">
        <f>+'Model 1.A EFA Aggr  Agrof Agr '!B71+'Model 1. B EFA Aggr'!B71+'Model 2. EFA aggrega'!B71+'Model 3. EFA aggrega'!B71+'Model 4. EFA aggrega'!B71+'Model 5. EFA aggrega'!B71+'Model 6. EFA aggrega'!B71+'Model 7. EFA aggrega'!B71+'Model 9. EFA aggrega'!B71+'Model 10 EFA aggrega'!B71+'8.EFA Model HFV-preserved areas'!B72+'EFA Model conserv areas'!B71</f>
        <v>0</v>
      </c>
      <c r="C63">
        <f>+'Model 1.A EFA Aggr  Agrof Agr '!C71+'Model 1. B EFA Aggr'!C71+'Model 2. EFA aggrega'!C71+'Model 3. EFA aggrega'!C71+'Model 4. EFA aggrega'!C71+'Model 5. EFA aggrega'!C71+'Model 6. EFA aggrega'!C71+'Model 7. EFA aggrega'!C71+'Model 9. EFA aggrega'!C71+'Model 10 EFA aggrega'!C71+'8.EFA Model HFV-preserved areas'!C72+'EFA Model conserv areas'!C71</f>
        <v>0</v>
      </c>
      <c r="D63">
        <f>+'Model 1.A EFA Aggr  Agrof Agr '!D71+'Model 1. B EFA Aggr'!D71+'Model 2. EFA aggrega'!D71+'Model 3. EFA aggrega'!D71+'Model 4. EFA aggrega'!D71+'Model 5. EFA aggrega'!D71+'Model 6. EFA aggrega'!D71+'Model 7. EFA aggrega'!D71+'Model 9. EFA aggrega'!D71+'Model 10 EFA aggrega'!D71+'8.EFA Model HFV-preserved areas'!D72+'EFA Model conserv areas'!D71</f>
        <v>0</v>
      </c>
      <c r="E63">
        <f>+'Model 1.A EFA Aggr  Agrof Agr '!E71+'Model 1. B EFA Aggr'!E71+'Model 2. EFA aggrega'!E71+'Model 3. EFA aggrega'!E71+'Model 4. EFA aggrega'!E71+'Model 5. EFA aggrega'!E71+'Model 6. EFA aggrega'!E71+'Model 7. EFA aggrega'!E71+'Model 9. EFA aggrega'!E71+'Model 10 EFA aggrega'!E71+'8.EFA Model HFV-preserved areas'!E72+'EFA Model conserv areas'!E71</f>
        <v>1669302.0286714851</v>
      </c>
      <c r="F63">
        <f>+'Model 1.A EFA Aggr  Agrof Agr '!F71+'Model 1. B EFA Aggr'!F71+'Model 2. EFA aggrega'!F71+'Model 3. EFA aggrega'!F71+'Model 4. EFA aggrega'!F71+'Model 5. EFA aggrega'!F71+'Model 6. EFA aggrega'!F71+'Model 7. EFA aggrega'!F71+'Model 9. EFA aggrega'!F71+'Model 10 EFA aggrega'!F71+'8.EFA Model HFV-preserved areas'!F72+'EFA Model conserv areas'!F71</f>
        <v>0</v>
      </c>
      <c r="G63">
        <f>+'Model 1.A EFA Aggr  Agrof Agr '!G71+'Model 1. B EFA Aggr'!G71+'Model 2. EFA aggrega'!G71+'Model 3. EFA aggrega'!G71+'Model 4. EFA aggrega'!G71+'Model 5. EFA aggrega'!G71+'Model 6. EFA aggrega'!G71+'Model 7. EFA aggrega'!G71+'Model 9. EFA aggrega'!G71+'Model 10 EFA aggrega'!G71+'8.EFA Model HFV-preserved areas'!G72+'EFA Model conserv areas'!G71</f>
        <v>0</v>
      </c>
      <c r="H63">
        <f>+'Model 1.A EFA Aggr  Agrof Agr '!H71+'Model 1. B EFA Aggr'!H71+'Model 2. EFA aggrega'!H71+'Model 3. EFA aggrega'!H71+'Model 4. EFA aggrega'!H71+'Model 5. EFA aggrega'!H71+'Model 6. EFA aggrega'!H71+'Model 7. EFA aggrega'!H71+'Model 9. EFA aggrega'!H71+'Model 10 EFA aggrega'!H71+'8.EFA Model HFV-preserved areas'!H72+'EFA Model conserv areas'!H71</f>
        <v>0</v>
      </c>
      <c r="AF63" s="261"/>
      <c r="AG63" s="261"/>
      <c r="AH63" s="261"/>
      <c r="AI63" s="261"/>
    </row>
    <row r="64" spans="1:35">
      <c r="A64" s="255">
        <v>2029</v>
      </c>
      <c r="B64">
        <f>+'Model 1.A EFA Aggr  Agrof Agr '!B72+'Model 1. B EFA Aggr'!B72+'Model 2. EFA aggrega'!B72+'Model 3. EFA aggrega'!B72+'Model 4. EFA aggrega'!B72+'Model 5. EFA aggrega'!B72+'Model 6. EFA aggrega'!B72+'Model 7. EFA aggrega'!B72+'Model 9. EFA aggrega'!B72+'Model 10 EFA aggrega'!B72+'8.EFA Model HFV-preserved areas'!B73+'EFA Model conserv areas'!B72</f>
        <v>0</v>
      </c>
      <c r="C64">
        <f>+'Model 1.A EFA Aggr  Agrof Agr '!C72+'Model 1. B EFA Aggr'!C72+'Model 2. EFA aggrega'!C72+'Model 3. EFA aggrega'!C72+'Model 4. EFA aggrega'!C72+'Model 5. EFA aggrega'!C72+'Model 6. EFA aggrega'!C72+'Model 7. EFA aggrega'!C72+'Model 9. EFA aggrega'!C72+'Model 10 EFA aggrega'!C72+'8.EFA Model HFV-preserved areas'!C73+'EFA Model conserv areas'!C72</f>
        <v>0</v>
      </c>
      <c r="D64">
        <f>+'Model 1.A EFA Aggr  Agrof Agr '!D72+'Model 1. B EFA Aggr'!D72+'Model 2. EFA aggrega'!D72+'Model 3. EFA aggrega'!D72+'Model 4. EFA aggrega'!D72+'Model 5. EFA aggrega'!D72+'Model 6. EFA aggrega'!D72+'Model 7. EFA aggrega'!D72+'Model 9. EFA aggrega'!D72+'Model 10 EFA aggrega'!D72+'8.EFA Model HFV-preserved areas'!D73+'EFA Model conserv areas'!D72</f>
        <v>0</v>
      </c>
      <c r="E64">
        <f>+'Model 1.A EFA Aggr  Agrof Agr '!E72+'Model 1. B EFA Aggr'!E72+'Model 2. EFA aggrega'!E72+'Model 3. EFA aggrega'!E72+'Model 4. EFA aggrega'!E72+'Model 5. EFA aggrega'!E72+'Model 6. EFA aggrega'!E72+'Model 7. EFA aggrega'!E72+'Model 9. EFA aggrega'!E72+'Model 10 EFA aggrega'!E72+'8.EFA Model HFV-preserved areas'!E73+'EFA Model conserv areas'!E72</f>
        <v>0</v>
      </c>
      <c r="F64">
        <f>+'Model 1.A EFA Aggr  Agrof Agr '!F72+'Model 1. B EFA Aggr'!F72+'Model 2. EFA aggrega'!F72+'Model 3. EFA aggrega'!F72+'Model 4. EFA aggrega'!F72+'Model 5. EFA aggrega'!F72+'Model 6. EFA aggrega'!F72+'Model 7. EFA aggrega'!F72+'Model 9. EFA aggrega'!F72+'Model 10 EFA aggrega'!F72+'8.EFA Model HFV-preserved areas'!F73+'EFA Model conserv areas'!F72</f>
        <v>1449467.0051380424</v>
      </c>
      <c r="G64">
        <f>+'Model 1.A EFA Aggr  Agrof Agr '!G72+'Model 1. B EFA Aggr'!G72+'Model 2. EFA aggrega'!G72+'Model 3. EFA aggrega'!G72+'Model 4. EFA aggrega'!G72+'Model 5. EFA aggrega'!G72+'Model 6. EFA aggrega'!G72+'Model 7. EFA aggrega'!G72+'Model 9. EFA aggrega'!G72+'Model 10 EFA aggrega'!G72+'8.EFA Model HFV-preserved areas'!G73+'EFA Model conserv areas'!G72</f>
        <v>0</v>
      </c>
      <c r="H64">
        <f>+'Model 1.A EFA Aggr  Agrof Agr '!H72+'Model 1. B EFA Aggr'!H72+'Model 2. EFA aggrega'!H72+'Model 3. EFA aggrega'!H72+'Model 4. EFA aggrega'!H72+'Model 5. EFA aggrega'!H72+'Model 6. EFA aggrega'!H72+'Model 7. EFA aggrega'!H72+'Model 9. EFA aggrega'!H72+'Model 10 EFA aggrega'!H72+'8.EFA Model HFV-preserved areas'!H73+'EFA Model conserv areas'!H72</f>
        <v>0</v>
      </c>
      <c r="AF64" s="261"/>
      <c r="AG64" s="261"/>
      <c r="AH64" s="261"/>
      <c r="AI64" s="261"/>
    </row>
    <row r="65" spans="1:45">
      <c r="A65" s="255">
        <v>2030</v>
      </c>
      <c r="B65">
        <f>+'Model 1.A EFA Aggr  Agrof Agr '!B73+'Model 1. B EFA Aggr'!B73+'Model 2. EFA aggrega'!B73+'Model 3. EFA aggrega'!B73+'Model 4. EFA aggrega'!B73+'Model 5. EFA aggrega'!B73+'Model 6. EFA aggrega'!B73+'Model 7. EFA aggrega'!B73+'Model 9. EFA aggrega'!B73+'Model 10 EFA aggrega'!B73+'8.EFA Model HFV-preserved areas'!B74+'EFA Model conserv areas'!B73</f>
        <v>0</v>
      </c>
      <c r="C65">
        <f>+'Model 1.A EFA Aggr  Agrof Agr '!C73+'Model 1. B EFA Aggr'!C73+'Model 2. EFA aggrega'!C73+'Model 3. EFA aggrega'!C73+'Model 4. EFA aggrega'!C73+'Model 5. EFA aggrega'!C73+'Model 6. EFA aggrega'!C73+'Model 7. EFA aggrega'!C73+'Model 9. EFA aggrega'!C73+'Model 10 EFA aggrega'!C73+'8.EFA Model HFV-preserved areas'!C74+'EFA Model conserv areas'!C73</f>
        <v>0</v>
      </c>
      <c r="D65">
        <f>+'Model 1.A EFA Aggr  Agrof Agr '!D73+'Model 1. B EFA Aggr'!D73+'Model 2. EFA aggrega'!D73+'Model 3. EFA aggrega'!D73+'Model 4. EFA aggrega'!D73+'Model 5. EFA aggrega'!D73+'Model 6. EFA aggrega'!D73+'Model 7. EFA aggrega'!D73+'Model 9. EFA aggrega'!D73+'Model 10 EFA aggrega'!D73+'8.EFA Model HFV-preserved areas'!D74+'EFA Model conserv areas'!D73</f>
        <v>0</v>
      </c>
      <c r="E65">
        <f>+'Model 1.A EFA Aggr  Agrof Agr '!E73+'Model 1. B EFA Aggr'!E73+'Model 2. EFA aggrega'!E73+'Model 3. EFA aggrega'!E73+'Model 4. EFA aggrega'!E73+'Model 5. EFA aggrega'!E73+'Model 6. EFA aggrega'!E73+'Model 7. EFA aggrega'!E73+'Model 9. EFA aggrega'!E73+'Model 10 EFA aggrega'!E73+'8.EFA Model HFV-preserved areas'!E74+'EFA Model conserv areas'!E73</f>
        <v>0</v>
      </c>
      <c r="F65">
        <f>+'Model 1.A EFA Aggr  Agrof Agr '!F73+'Model 1. B EFA Aggr'!F73+'Model 2. EFA aggrega'!F73+'Model 3. EFA aggrega'!F73+'Model 4. EFA aggrega'!F73+'Model 5. EFA aggrega'!F73+'Model 6. EFA aggrega'!F73+'Model 7. EFA aggrega'!F73+'Model 9. EFA aggrega'!F73+'Model 10 EFA aggrega'!F73+'8.EFA Model HFV-preserved areas'!F74+'EFA Model conserv areas'!F73</f>
        <v>0</v>
      </c>
      <c r="G65">
        <f>+'Model 1.A EFA Aggr  Agrof Agr '!G73+'Model 1. B EFA Aggr'!G73+'Model 2. EFA aggrega'!G73+'Model 3. EFA aggrega'!G73+'Model 4. EFA aggrega'!G73+'Model 5. EFA aggrega'!G73+'Model 6. EFA aggrega'!G73+'Model 7. EFA aggrega'!G73+'Model 9. EFA aggrega'!G73+'Model 10 EFA aggrega'!G73+'8.EFA Model HFV-preserved areas'!G74+'EFA Model conserv areas'!G73</f>
        <v>1378026.6509897425</v>
      </c>
      <c r="H65">
        <f>+'Model 1.A EFA Aggr  Agrof Agr '!H73+'Model 1. B EFA Aggr'!H73+'Model 2. EFA aggrega'!H73+'Model 3. EFA aggrega'!H73+'Model 4. EFA aggrega'!H73+'Model 5. EFA aggrega'!H73+'Model 6. EFA aggrega'!H73+'Model 7. EFA aggrega'!H73+'Model 9. EFA aggrega'!H73+'Model 10 EFA aggrega'!H73+'8.EFA Model HFV-preserved areas'!H74+'EFA Model conserv areas'!H73</f>
        <v>0</v>
      </c>
      <c r="AF65" s="261"/>
      <c r="AG65" s="261"/>
      <c r="AH65" s="261"/>
      <c r="AI65" s="261"/>
    </row>
    <row r="66" spans="1:45">
      <c r="A66" s="255">
        <v>2031</v>
      </c>
      <c r="B66">
        <f>+'Model 1.A EFA Aggr  Agrof Agr '!B74+'Model 1. B EFA Aggr'!B74+'Model 2. EFA aggrega'!B74+'Model 3. EFA aggrega'!B74+'Model 4. EFA aggrega'!B74+'Model 5. EFA aggrega'!B74+'Model 6. EFA aggrega'!B74+'Model 7. EFA aggrega'!B74+'Model 9. EFA aggrega'!B74+'Model 10 EFA aggrega'!B74+'8.EFA Model HFV-preserved areas'!B75+'EFA Model conserv areas'!B74</f>
        <v>0</v>
      </c>
      <c r="C66">
        <f>+'Model 1.A EFA Aggr  Agrof Agr '!C74+'Model 1. B EFA Aggr'!C74+'Model 2. EFA aggrega'!C74+'Model 3. EFA aggrega'!C74+'Model 4. EFA aggrega'!C74+'Model 5. EFA aggrega'!C74+'Model 6. EFA aggrega'!C74+'Model 7. EFA aggrega'!C74+'Model 9. EFA aggrega'!C74+'Model 10 EFA aggrega'!C74+'8.EFA Model HFV-preserved areas'!C75+'EFA Model conserv areas'!C74</f>
        <v>0</v>
      </c>
      <c r="D66">
        <f>+'Model 1.A EFA Aggr  Agrof Agr '!D74+'Model 1. B EFA Aggr'!D74+'Model 2. EFA aggrega'!D74+'Model 3. EFA aggrega'!D74+'Model 4. EFA aggrega'!D74+'Model 5. EFA aggrega'!D74+'Model 6. EFA aggrega'!D74+'Model 7. EFA aggrega'!D74+'Model 9. EFA aggrega'!D74+'Model 10 EFA aggrega'!D74+'8.EFA Model HFV-preserved areas'!D75+'EFA Model conserv areas'!D74</f>
        <v>0</v>
      </c>
      <c r="E66">
        <f>+'Model 1.A EFA Aggr  Agrof Agr '!E74+'Model 1. B EFA Aggr'!E74+'Model 2. EFA aggrega'!E74+'Model 3. EFA aggrega'!E74+'Model 4. EFA aggrega'!E74+'Model 5. EFA aggrega'!E74+'Model 6. EFA aggrega'!E74+'Model 7. EFA aggrega'!E74+'Model 9. EFA aggrega'!E74+'Model 10 EFA aggrega'!E74+'8.EFA Model HFV-preserved areas'!E75+'EFA Model conserv areas'!E74</f>
        <v>0</v>
      </c>
      <c r="F66">
        <f>+'Model 1.A EFA Aggr  Agrof Agr '!F74+'Model 1. B EFA Aggr'!F74+'Model 2. EFA aggrega'!F74+'Model 3. EFA aggrega'!F74+'Model 4. EFA aggrega'!F74+'Model 5. EFA aggrega'!F74+'Model 6. EFA aggrega'!F74+'Model 7. EFA aggrega'!F74+'Model 9. EFA aggrega'!F74+'Model 10 EFA aggrega'!F74+'8.EFA Model HFV-preserved areas'!F75+'EFA Model conserv areas'!F74</f>
        <v>0</v>
      </c>
      <c r="G66">
        <f>+'Model 1.A EFA Aggr  Agrof Agr '!G74+'Model 1. B EFA Aggr'!G74+'Model 2. EFA aggrega'!G74+'Model 3. EFA aggrega'!G74+'Model 4. EFA aggrega'!G74+'Model 5. EFA aggrega'!G74+'Model 6. EFA aggrega'!G74+'Model 7. EFA aggrega'!G74+'Model 9. EFA aggrega'!G74+'Model 10 EFA aggrega'!G74+'8.EFA Model HFV-preserved areas'!G75+'EFA Model conserv areas'!G74</f>
        <v>0</v>
      </c>
      <c r="H66">
        <f>+'Model 1.A EFA Aggr  Agrof Agr '!H74+'Model 1. B EFA Aggr'!H74+'Model 2. EFA aggrega'!H74+'Model 3. EFA aggrega'!H74+'Model 4. EFA aggrega'!H74+'Model 5. EFA aggrega'!H74+'Model 6. EFA aggrega'!H74+'Model 7. EFA aggrega'!H74+'Model 9. EFA aggrega'!H74+'Model 10 EFA aggrega'!H74+'8.EFA Model HFV-preserved areas'!H75+'EFA Model conserv areas'!H74</f>
        <v>119987.4407149593</v>
      </c>
      <c r="AF66" s="261"/>
      <c r="AG66" s="261"/>
      <c r="AH66" s="261"/>
      <c r="AI66" s="261"/>
    </row>
    <row r="67" spans="1:45">
      <c r="A67" s="259" t="s">
        <v>179</v>
      </c>
      <c r="B67" s="259">
        <f>SUM(B68:B74)</f>
        <v>79662.905967319297</v>
      </c>
      <c r="C67" s="259">
        <f t="shared" ref="C67:U67" si="13">SUM(C68:C74)</f>
        <v>201496.24202481474</v>
      </c>
      <c r="D67" s="259">
        <f t="shared" si="13"/>
        <v>216682.23509092495</v>
      </c>
      <c r="E67" s="259">
        <f t="shared" si="13"/>
        <v>175315.50805445056</v>
      </c>
      <c r="F67" s="259">
        <f t="shared" si="13"/>
        <v>169947.23028223199</v>
      </c>
      <c r="G67" s="259">
        <f t="shared" si="13"/>
        <v>136004.33004763338</v>
      </c>
      <c r="H67" s="259">
        <f t="shared" si="13"/>
        <v>173390.9356073298</v>
      </c>
      <c r="I67" s="259">
        <f t="shared" si="13"/>
        <v>0</v>
      </c>
      <c r="J67" s="259">
        <f t="shared" si="13"/>
        <v>0</v>
      </c>
      <c r="K67" s="259">
        <f t="shared" si="13"/>
        <v>0</v>
      </c>
      <c r="L67" s="259">
        <f t="shared" si="13"/>
        <v>0</v>
      </c>
      <c r="M67" s="259">
        <f t="shared" si="13"/>
        <v>0</v>
      </c>
      <c r="N67" s="259">
        <f t="shared" si="13"/>
        <v>0</v>
      </c>
      <c r="O67" s="259">
        <f t="shared" si="13"/>
        <v>0</v>
      </c>
      <c r="P67" s="259">
        <f t="shared" si="13"/>
        <v>0</v>
      </c>
      <c r="Q67" s="259">
        <f t="shared" si="13"/>
        <v>0</v>
      </c>
      <c r="R67" s="259">
        <f t="shared" si="13"/>
        <v>0</v>
      </c>
      <c r="S67" s="259">
        <f t="shared" si="13"/>
        <v>0</v>
      </c>
      <c r="T67" s="259">
        <f t="shared" si="13"/>
        <v>0</v>
      </c>
      <c r="U67" s="259">
        <f t="shared" si="13"/>
        <v>0</v>
      </c>
      <c r="V67" s="259">
        <f t="shared" ref="V67:AE67" si="14">SUM(V68:V74)</f>
        <v>0</v>
      </c>
      <c r="W67" s="259">
        <f t="shared" si="14"/>
        <v>0</v>
      </c>
      <c r="X67" s="259">
        <f t="shared" si="14"/>
        <v>0</v>
      </c>
      <c r="Y67" s="259">
        <f t="shared" si="14"/>
        <v>0</v>
      </c>
      <c r="Z67" s="259">
        <f t="shared" si="14"/>
        <v>0</v>
      </c>
      <c r="AA67" s="259">
        <f t="shared" si="14"/>
        <v>0</v>
      </c>
      <c r="AB67" s="259">
        <f t="shared" si="14"/>
        <v>0</v>
      </c>
      <c r="AC67" s="259">
        <f t="shared" si="14"/>
        <v>0</v>
      </c>
      <c r="AD67" s="259">
        <f t="shared" si="14"/>
        <v>0</v>
      </c>
      <c r="AE67" s="259">
        <f t="shared" si="14"/>
        <v>0</v>
      </c>
      <c r="AF67" s="261">
        <f>+NPV('A. Investment parameters'!$C$13, B67:AE67)</f>
        <v>868279.12296163023</v>
      </c>
      <c r="AG67" s="261">
        <f>+NPV('A. Investment parameters'!$C$13, B67:Z67)</f>
        <v>868279.12296163023</v>
      </c>
      <c r="AH67" s="261">
        <f>+NPV('A. Investment parameters'!$C$13, B67:U67)</f>
        <v>868279.12296163023</v>
      </c>
      <c r="AI67" s="261">
        <f>+NPV('A. Investment parameters'!$C$13, B67:K67)</f>
        <v>868279.12296163023</v>
      </c>
    </row>
    <row r="68" spans="1:45">
      <c r="A68" s="255">
        <v>2025</v>
      </c>
      <c r="B68">
        <f>+'Model 1.A EFA Aggr  Agrof Agr '!B76+'Model 1. B EFA Aggr'!B76+'Model 2. EFA aggrega'!B76+'Model 3. EFA aggrega'!B76+'Model 4. EFA aggrega'!B76+'Model 5. EFA aggrega'!B76+'Model 6. EFA aggrega'!B76+'Model 7. EFA aggrega'!B76+'Model 9. EFA aggrega'!B76+'Model 10 EFA aggrega'!B76+'8.EFA Model HFV-preserved areas'!B77+'EFA Model conserv areas'!B76</f>
        <v>79662.905967319297</v>
      </c>
      <c r="C68">
        <f>+'Model 1.A EFA Aggr  Agrof Agr '!C76+'Model 1. B EFA Aggr'!C76+'Model 2. EFA aggrega'!C76+'Model 3. EFA aggrega'!C76+'Model 4. EFA aggrega'!C76+'Model 5. EFA aggrega'!C76+'Model 6. EFA aggrega'!C76+'Model 7. EFA aggrega'!C76+'Model 9. EFA aggrega'!C76+'Model 10 EFA aggrega'!C76+'8.EFA Model HFV-preserved areas'!C77+'EFA Model conserv areas'!C76</f>
        <v>0</v>
      </c>
      <c r="D68">
        <f>+'Model 1.A EFA Aggr  Agrof Agr '!D76+'Model 1. B EFA Aggr'!D76+'Model 2. EFA aggrega'!D76+'Model 3. EFA aggrega'!D76+'Model 4. EFA aggrega'!D76+'Model 5. EFA aggrega'!D76+'Model 6. EFA aggrega'!D76+'Model 7. EFA aggrega'!D76+'Model 9. EFA aggrega'!D76+'Model 10 EFA aggrega'!D76+'8.EFA Model HFV-preserved areas'!D77+'EFA Model conserv areas'!D76</f>
        <v>0</v>
      </c>
      <c r="E68">
        <f>+'Model 1.A EFA Aggr  Agrof Agr '!E76+'Model 1. B EFA Aggr'!E76+'Model 2. EFA aggrega'!E76+'Model 3. EFA aggrega'!E76+'Model 4. EFA aggrega'!E76+'Model 5. EFA aggrega'!E76+'Model 6. EFA aggrega'!E76+'Model 7. EFA aggrega'!E76+'Model 9. EFA aggrega'!E76+'Model 10 EFA aggrega'!E76+'8.EFA Model HFV-preserved areas'!E77+'EFA Model conserv areas'!E76</f>
        <v>0</v>
      </c>
      <c r="F68">
        <f>+'Model 1.A EFA Aggr  Agrof Agr '!F76+'Model 1. B EFA Aggr'!F76+'Model 2. EFA aggrega'!F76+'Model 3. EFA aggrega'!F76+'Model 4. EFA aggrega'!F76+'Model 5. EFA aggrega'!F76+'Model 6. EFA aggrega'!F76+'Model 7. EFA aggrega'!F76+'Model 9. EFA aggrega'!F76+'Model 10 EFA aggrega'!F76+'8.EFA Model HFV-preserved areas'!F77+'EFA Model conserv areas'!F76</f>
        <v>0</v>
      </c>
      <c r="G68">
        <f>+'Model 1.A EFA Aggr  Agrof Agr '!G76+'Model 1. B EFA Aggr'!G76+'Model 2. EFA aggrega'!G76+'Model 3. EFA aggrega'!G76+'Model 4. EFA aggrega'!G76+'Model 5. EFA aggrega'!G76+'Model 6. EFA aggrega'!G76+'Model 7. EFA aggrega'!G76+'Model 9. EFA aggrega'!G76+'Model 10 EFA aggrega'!G76+'8.EFA Model HFV-preserved areas'!G77+'EFA Model conserv areas'!G76</f>
        <v>0</v>
      </c>
      <c r="H68">
        <f>+'Model 1.A EFA Aggr  Agrof Agr '!H76+'Model 1. B EFA Aggr'!H76+'Model 2. EFA aggrega'!H76+'Model 3. EFA aggrega'!H76+'Model 4. EFA aggrega'!H76+'Model 5. EFA aggrega'!H76+'Model 6. EFA aggrega'!H76+'Model 7. EFA aggrega'!H76+'Model 9. EFA aggrega'!H76+'Model 10 EFA aggrega'!H76+'8.EFA Model HFV-preserved areas'!H77+'EFA Model conserv areas'!H76</f>
        <v>0</v>
      </c>
      <c r="AF68" s="261"/>
      <c r="AG68" s="261"/>
      <c r="AH68" s="261"/>
      <c r="AI68" s="261"/>
    </row>
    <row r="69" spans="1:45">
      <c r="A69" s="255">
        <v>2026</v>
      </c>
      <c r="B69">
        <f>+'Model 1.A EFA Aggr  Agrof Agr '!B77+'Model 1. B EFA Aggr'!B77+'Model 2. EFA aggrega'!B77+'Model 3. EFA aggrega'!B77+'Model 4. EFA aggrega'!B77+'Model 5. EFA aggrega'!B77+'Model 6. EFA aggrega'!B77+'Model 7. EFA aggrega'!B77+'Model 9. EFA aggrega'!B77+'Model 10 EFA aggrega'!B77+'8.EFA Model HFV-preserved areas'!B78+'EFA Model conserv areas'!B77</f>
        <v>0</v>
      </c>
      <c r="C69">
        <f>+'Model 1.A EFA Aggr  Agrof Agr '!C77+'Model 1. B EFA Aggr'!C77+'Model 2. EFA aggrega'!C77+'Model 3. EFA aggrega'!C77+'Model 4. EFA aggrega'!C77+'Model 5. EFA aggrega'!C77+'Model 6. EFA aggrega'!C77+'Model 7. EFA aggrega'!C77+'Model 9. EFA aggrega'!C77+'Model 10 EFA aggrega'!C77+'8.EFA Model HFV-preserved areas'!C78+'EFA Model conserv areas'!C77</f>
        <v>201496.24202481474</v>
      </c>
      <c r="D69">
        <f>+'Model 1.A EFA Aggr  Agrof Agr '!D77+'Model 1. B EFA Aggr'!D77+'Model 2. EFA aggrega'!D77+'Model 3. EFA aggrega'!D77+'Model 4. EFA aggrega'!D77+'Model 5. EFA aggrega'!D77+'Model 6. EFA aggrega'!D77+'Model 7. EFA aggrega'!D77+'Model 9. EFA aggrega'!D77+'Model 10 EFA aggrega'!D77+'8.EFA Model HFV-preserved areas'!D78+'EFA Model conserv areas'!D77</f>
        <v>0</v>
      </c>
      <c r="E69">
        <f>+'Model 1.A EFA Aggr  Agrof Agr '!E77+'Model 1. B EFA Aggr'!E77+'Model 2. EFA aggrega'!E77+'Model 3. EFA aggrega'!E77+'Model 4. EFA aggrega'!E77+'Model 5. EFA aggrega'!E77+'Model 6. EFA aggrega'!E77+'Model 7. EFA aggrega'!E77+'Model 9. EFA aggrega'!E77+'Model 10 EFA aggrega'!E77+'8.EFA Model HFV-preserved areas'!E78+'EFA Model conserv areas'!E77</f>
        <v>0</v>
      </c>
      <c r="F69">
        <f>+'Model 1.A EFA Aggr  Agrof Agr '!F77+'Model 1. B EFA Aggr'!F77+'Model 2. EFA aggrega'!F77+'Model 3. EFA aggrega'!F77+'Model 4. EFA aggrega'!F77+'Model 5. EFA aggrega'!F77+'Model 6. EFA aggrega'!F77+'Model 7. EFA aggrega'!F77+'Model 9. EFA aggrega'!F77+'Model 10 EFA aggrega'!F77+'8.EFA Model HFV-preserved areas'!F78+'EFA Model conserv areas'!F77</f>
        <v>0</v>
      </c>
      <c r="G69">
        <f>+'Model 1.A EFA Aggr  Agrof Agr '!G77+'Model 1. B EFA Aggr'!G77+'Model 2. EFA aggrega'!G77+'Model 3. EFA aggrega'!G77+'Model 4. EFA aggrega'!G77+'Model 5. EFA aggrega'!G77+'Model 6. EFA aggrega'!G77+'Model 7. EFA aggrega'!G77+'Model 9. EFA aggrega'!G77+'Model 10 EFA aggrega'!G77+'8.EFA Model HFV-preserved areas'!G78+'EFA Model conserv areas'!G77</f>
        <v>0</v>
      </c>
      <c r="H69">
        <f>+'Model 1.A EFA Aggr  Agrof Agr '!H77+'Model 1. B EFA Aggr'!H77+'Model 2. EFA aggrega'!H77+'Model 3. EFA aggrega'!H77+'Model 4. EFA aggrega'!H77+'Model 5. EFA aggrega'!H77+'Model 6. EFA aggrega'!H77+'Model 7. EFA aggrega'!H77+'Model 9. EFA aggrega'!H77+'Model 10 EFA aggrega'!H77+'8.EFA Model HFV-preserved areas'!H78+'EFA Model conserv areas'!H77</f>
        <v>0</v>
      </c>
      <c r="AF69" s="261"/>
      <c r="AG69" s="261"/>
      <c r="AH69" s="261"/>
      <c r="AI69" s="261"/>
    </row>
    <row r="70" spans="1:45">
      <c r="A70" s="255">
        <v>2027</v>
      </c>
      <c r="B70">
        <f>+'Model 1.A EFA Aggr  Agrof Agr '!B78+'Model 1. B EFA Aggr'!B78+'Model 2. EFA aggrega'!B78+'Model 3. EFA aggrega'!B78+'Model 4. EFA aggrega'!B78+'Model 5. EFA aggrega'!B78+'Model 6. EFA aggrega'!B78+'Model 7. EFA aggrega'!B78+'Model 9. EFA aggrega'!B78+'Model 10 EFA aggrega'!B78+'8.EFA Model HFV-preserved areas'!B79+'EFA Model conserv areas'!B78</f>
        <v>0</v>
      </c>
      <c r="C70">
        <f>+'Model 1.A EFA Aggr  Agrof Agr '!C78+'Model 1. B EFA Aggr'!C78+'Model 2. EFA aggrega'!C78+'Model 3. EFA aggrega'!C78+'Model 4. EFA aggrega'!C78+'Model 5. EFA aggrega'!C78+'Model 6. EFA aggrega'!C78+'Model 7. EFA aggrega'!C78+'Model 9. EFA aggrega'!C78+'Model 10 EFA aggrega'!C78+'8.EFA Model HFV-preserved areas'!C79+'EFA Model conserv areas'!C78</f>
        <v>0</v>
      </c>
      <c r="D70">
        <f>+'Model 1.A EFA Aggr  Agrof Agr '!D78+'Model 1. B EFA Aggr'!D78+'Model 2. EFA aggrega'!D78+'Model 3. EFA aggrega'!D78+'Model 4. EFA aggrega'!D78+'Model 5. EFA aggrega'!D78+'Model 6. EFA aggrega'!D78+'Model 7. EFA aggrega'!D78+'Model 9. EFA aggrega'!D78+'Model 10 EFA aggrega'!D78+'8.EFA Model HFV-preserved areas'!D79+'EFA Model conserv areas'!D78</f>
        <v>216682.23509092495</v>
      </c>
      <c r="E70">
        <f>+'Model 1.A EFA Aggr  Agrof Agr '!E78+'Model 1. B EFA Aggr'!E78+'Model 2. EFA aggrega'!E78+'Model 3. EFA aggrega'!E78+'Model 4. EFA aggrega'!E78+'Model 5. EFA aggrega'!E78+'Model 6. EFA aggrega'!E78+'Model 7. EFA aggrega'!E78+'Model 9. EFA aggrega'!E78+'Model 10 EFA aggrega'!E78+'8.EFA Model HFV-preserved areas'!E79+'EFA Model conserv areas'!E78</f>
        <v>0</v>
      </c>
      <c r="F70">
        <f>+'Model 1.A EFA Aggr  Agrof Agr '!F78+'Model 1. B EFA Aggr'!F78+'Model 2. EFA aggrega'!F78+'Model 3. EFA aggrega'!F78+'Model 4. EFA aggrega'!F78+'Model 5. EFA aggrega'!F78+'Model 6. EFA aggrega'!F78+'Model 7. EFA aggrega'!F78+'Model 9. EFA aggrega'!F78+'Model 10 EFA aggrega'!F78+'8.EFA Model HFV-preserved areas'!F79+'EFA Model conserv areas'!F78</f>
        <v>0</v>
      </c>
      <c r="G70">
        <f>+'Model 1.A EFA Aggr  Agrof Agr '!G78+'Model 1. B EFA Aggr'!G78+'Model 2. EFA aggrega'!G78+'Model 3. EFA aggrega'!G78+'Model 4. EFA aggrega'!G78+'Model 5. EFA aggrega'!G78+'Model 6. EFA aggrega'!G78+'Model 7. EFA aggrega'!G78+'Model 9. EFA aggrega'!G78+'Model 10 EFA aggrega'!G78+'8.EFA Model HFV-preserved areas'!G79+'EFA Model conserv areas'!G78</f>
        <v>0</v>
      </c>
      <c r="H70">
        <f>+'Model 1.A EFA Aggr  Agrof Agr '!H78+'Model 1. B EFA Aggr'!H78+'Model 2. EFA aggrega'!H78+'Model 3. EFA aggrega'!H78+'Model 4. EFA aggrega'!H78+'Model 5. EFA aggrega'!H78+'Model 6. EFA aggrega'!H78+'Model 7. EFA aggrega'!H78+'Model 9. EFA aggrega'!H78+'Model 10 EFA aggrega'!H78+'8.EFA Model HFV-preserved areas'!H79+'EFA Model conserv areas'!H78</f>
        <v>0</v>
      </c>
      <c r="AF70" s="261"/>
      <c r="AG70" s="261"/>
      <c r="AH70" s="261"/>
      <c r="AI70" s="261"/>
    </row>
    <row r="71" spans="1:45">
      <c r="A71" s="255">
        <v>2028</v>
      </c>
      <c r="B71">
        <f>+'Model 1.A EFA Aggr  Agrof Agr '!B79+'Model 1. B EFA Aggr'!B79+'Model 2. EFA aggrega'!B79+'Model 3. EFA aggrega'!B79+'Model 4. EFA aggrega'!B79+'Model 5. EFA aggrega'!B79+'Model 6. EFA aggrega'!B79+'Model 7. EFA aggrega'!B79+'Model 9. EFA aggrega'!B79+'Model 10 EFA aggrega'!B79+'8.EFA Model HFV-preserved areas'!B80+'EFA Model conserv areas'!B79</f>
        <v>0</v>
      </c>
      <c r="C71">
        <f>+'Model 1.A EFA Aggr  Agrof Agr '!C79+'Model 1. B EFA Aggr'!C79+'Model 2. EFA aggrega'!C79+'Model 3. EFA aggrega'!C79+'Model 4. EFA aggrega'!C79+'Model 5. EFA aggrega'!C79+'Model 6. EFA aggrega'!C79+'Model 7. EFA aggrega'!C79+'Model 9. EFA aggrega'!C79+'Model 10 EFA aggrega'!C79+'8.EFA Model HFV-preserved areas'!C80+'EFA Model conserv areas'!C79</f>
        <v>0</v>
      </c>
      <c r="D71">
        <f>+'Model 1.A EFA Aggr  Agrof Agr '!D79+'Model 1. B EFA Aggr'!D79+'Model 2. EFA aggrega'!D79+'Model 3. EFA aggrega'!D79+'Model 4. EFA aggrega'!D79+'Model 5. EFA aggrega'!D79+'Model 6. EFA aggrega'!D79+'Model 7. EFA aggrega'!D79+'Model 9. EFA aggrega'!D79+'Model 10 EFA aggrega'!D79+'8.EFA Model HFV-preserved areas'!D80+'EFA Model conserv areas'!D79</f>
        <v>0</v>
      </c>
      <c r="E71">
        <f>+'Model 1.A EFA Aggr  Agrof Agr '!E79+'Model 1. B EFA Aggr'!E79+'Model 2. EFA aggrega'!E79+'Model 3. EFA aggrega'!E79+'Model 4. EFA aggrega'!E79+'Model 5. EFA aggrega'!E79+'Model 6. EFA aggrega'!E79+'Model 7. EFA aggrega'!E79+'Model 9. EFA aggrega'!E79+'Model 10 EFA aggrega'!E79+'8.EFA Model HFV-preserved areas'!E80+'EFA Model conserv areas'!E79</f>
        <v>175315.50805445056</v>
      </c>
      <c r="F71">
        <f>+'Model 1.A EFA Aggr  Agrof Agr '!F79+'Model 1. B EFA Aggr'!F79+'Model 2. EFA aggrega'!F79+'Model 3. EFA aggrega'!F79+'Model 4. EFA aggrega'!F79+'Model 5. EFA aggrega'!F79+'Model 6. EFA aggrega'!F79+'Model 7. EFA aggrega'!F79+'Model 9. EFA aggrega'!F79+'Model 10 EFA aggrega'!F79+'8.EFA Model HFV-preserved areas'!F80+'EFA Model conserv areas'!F79</f>
        <v>0</v>
      </c>
      <c r="G71">
        <f>+'Model 1.A EFA Aggr  Agrof Agr '!G79+'Model 1. B EFA Aggr'!G79+'Model 2. EFA aggrega'!G79+'Model 3. EFA aggrega'!G79+'Model 4. EFA aggrega'!G79+'Model 5. EFA aggrega'!G79+'Model 6. EFA aggrega'!G79+'Model 7. EFA aggrega'!G79+'Model 9. EFA aggrega'!G79+'Model 10 EFA aggrega'!G79+'8.EFA Model HFV-preserved areas'!G80+'EFA Model conserv areas'!G79</f>
        <v>0</v>
      </c>
      <c r="H71">
        <f>+'Model 1.A EFA Aggr  Agrof Agr '!H79+'Model 1. B EFA Aggr'!H79+'Model 2. EFA aggrega'!H79+'Model 3. EFA aggrega'!H79+'Model 4. EFA aggrega'!H79+'Model 5. EFA aggrega'!H79+'Model 6. EFA aggrega'!H79+'Model 7. EFA aggrega'!H79+'Model 9. EFA aggrega'!H79+'Model 10 EFA aggrega'!H79+'8.EFA Model HFV-preserved areas'!H80+'EFA Model conserv areas'!H79</f>
        <v>0</v>
      </c>
      <c r="AF71" s="261"/>
      <c r="AG71" s="261"/>
      <c r="AH71" s="261"/>
      <c r="AI71" s="261"/>
    </row>
    <row r="72" spans="1:45">
      <c r="A72" s="255">
        <v>2029</v>
      </c>
      <c r="B72">
        <f>+'Model 1.A EFA Aggr  Agrof Agr '!B80+'Model 1. B EFA Aggr'!B80+'Model 2. EFA aggrega'!B80+'Model 3. EFA aggrega'!B80+'Model 4. EFA aggrega'!B80+'Model 5. EFA aggrega'!B80+'Model 6. EFA aggrega'!B80+'Model 7. EFA aggrega'!B80+'Model 9. EFA aggrega'!B80+'Model 10 EFA aggrega'!B80+'8.EFA Model HFV-preserved areas'!B81+'EFA Model conserv areas'!B80</f>
        <v>0</v>
      </c>
      <c r="C72">
        <f>+'Model 1.A EFA Aggr  Agrof Agr '!C80+'Model 1. B EFA Aggr'!C80+'Model 2. EFA aggrega'!C80+'Model 3. EFA aggrega'!C80+'Model 4. EFA aggrega'!C80+'Model 5. EFA aggrega'!C80+'Model 6. EFA aggrega'!C80+'Model 7. EFA aggrega'!C80+'Model 9. EFA aggrega'!C80+'Model 10 EFA aggrega'!C80+'8.EFA Model HFV-preserved areas'!C81+'EFA Model conserv areas'!C80</f>
        <v>0</v>
      </c>
      <c r="D72">
        <f>+'Model 1.A EFA Aggr  Agrof Agr '!D80+'Model 1. B EFA Aggr'!D80+'Model 2. EFA aggrega'!D80+'Model 3. EFA aggrega'!D80+'Model 4. EFA aggrega'!D80+'Model 5. EFA aggrega'!D80+'Model 6. EFA aggrega'!D80+'Model 7. EFA aggrega'!D80+'Model 9. EFA aggrega'!D80+'Model 10 EFA aggrega'!D80+'8.EFA Model HFV-preserved areas'!D81+'EFA Model conserv areas'!D80</f>
        <v>0</v>
      </c>
      <c r="E72">
        <f>+'Model 1.A EFA Aggr  Agrof Agr '!E80+'Model 1. B EFA Aggr'!E80+'Model 2. EFA aggrega'!E80+'Model 3. EFA aggrega'!E80+'Model 4. EFA aggrega'!E80+'Model 5. EFA aggrega'!E80+'Model 6. EFA aggrega'!E80+'Model 7. EFA aggrega'!E80+'Model 9. EFA aggrega'!E80+'Model 10 EFA aggrega'!E80+'8.EFA Model HFV-preserved areas'!E81+'EFA Model conserv areas'!E80</f>
        <v>0</v>
      </c>
      <c r="F72">
        <f>+'Model 1.A EFA Aggr  Agrof Agr '!F80+'Model 1. B EFA Aggr'!F80+'Model 2. EFA aggrega'!F80+'Model 3. EFA aggrega'!F80+'Model 4. EFA aggrega'!F80+'Model 5. EFA aggrega'!F80+'Model 6. EFA aggrega'!F80+'Model 7. EFA aggrega'!F80+'Model 9. EFA aggrega'!F80+'Model 10 EFA aggrega'!F80+'8.EFA Model HFV-preserved areas'!F81+'EFA Model conserv areas'!F80</f>
        <v>169947.23028223199</v>
      </c>
      <c r="G72">
        <f>+'Model 1.A EFA Aggr  Agrof Agr '!G80+'Model 1. B EFA Aggr'!G80+'Model 2. EFA aggrega'!G80+'Model 3. EFA aggrega'!G80+'Model 4. EFA aggrega'!G80+'Model 5. EFA aggrega'!G80+'Model 6. EFA aggrega'!G80+'Model 7. EFA aggrega'!G80+'Model 9. EFA aggrega'!G80+'Model 10 EFA aggrega'!G80+'8.EFA Model HFV-preserved areas'!G81+'EFA Model conserv areas'!G80</f>
        <v>0</v>
      </c>
      <c r="H72">
        <f>+'Model 1.A EFA Aggr  Agrof Agr '!H80+'Model 1. B EFA Aggr'!H80+'Model 2. EFA aggrega'!H80+'Model 3. EFA aggrega'!H80+'Model 4. EFA aggrega'!H80+'Model 5. EFA aggrega'!H80+'Model 6. EFA aggrega'!H80+'Model 7. EFA aggrega'!H80+'Model 9. EFA aggrega'!H80+'Model 10 EFA aggrega'!H80+'8.EFA Model HFV-preserved areas'!H81+'EFA Model conserv areas'!H80</f>
        <v>0</v>
      </c>
      <c r="AF72" s="261"/>
      <c r="AG72" s="261"/>
      <c r="AH72" s="261"/>
      <c r="AI72" s="261"/>
    </row>
    <row r="73" spans="1:45">
      <c r="A73" s="255">
        <v>2030</v>
      </c>
      <c r="B73">
        <f>+'Model 1.A EFA Aggr  Agrof Agr '!B81+'Model 1. B EFA Aggr'!B81+'Model 2. EFA aggrega'!B81+'Model 3. EFA aggrega'!B81+'Model 4. EFA aggrega'!B81+'Model 5. EFA aggrega'!B81+'Model 6. EFA aggrega'!B81+'Model 7. EFA aggrega'!B81+'Model 9. EFA aggrega'!B81+'Model 10 EFA aggrega'!B81+'8.EFA Model HFV-preserved areas'!B82+'EFA Model conserv areas'!B81</f>
        <v>0</v>
      </c>
      <c r="C73">
        <f>+'Model 1.A EFA Aggr  Agrof Agr '!C81+'Model 1. B EFA Aggr'!C81+'Model 2. EFA aggrega'!C81+'Model 3. EFA aggrega'!C81+'Model 4. EFA aggrega'!C81+'Model 5. EFA aggrega'!C81+'Model 6. EFA aggrega'!C81+'Model 7. EFA aggrega'!C81+'Model 9. EFA aggrega'!C81+'Model 10 EFA aggrega'!C81+'8.EFA Model HFV-preserved areas'!C82+'EFA Model conserv areas'!C81</f>
        <v>0</v>
      </c>
      <c r="D73">
        <f>+'Model 1.A EFA Aggr  Agrof Agr '!D81+'Model 1. B EFA Aggr'!D81+'Model 2. EFA aggrega'!D81+'Model 3. EFA aggrega'!D81+'Model 4. EFA aggrega'!D81+'Model 5. EFA aggrega'!D81+'Model 6. EFA aggrega'!D81+'Model 7. EFA aggrega'!D81+'Model 9. EFA aggrega'!D81+'Model 10 EFA aggrega'!D81+'8.EFA Model HFV-preserved areas'!D82+'EFA Model conserv areas'!D81</f>
        <v>0</v>
      </c>
      <c r="E73">
        <f>+'Model 1.A EFA Aggr  Agrof Agr '!E81+'Model 1. B EFA Aggr'!E81+'Model 2. EFA aggrega'!E81+'Model 3. EFA aggrega'!E81+'Model 4. EFA aggrega'!E81+'Model 5. EFA aggrega'!E81+'Model 6. EFA aggrega'!E81+'Model 7. EFA aggrega'!E81+'Model 9. EFA aggrega'!E81+'Model 10 EFA aggrega'!E81+'8.EFA Model HFV-preserved areas'!E82+'EFA Model conserv areas'!E81</f>
        <v>0</v>
      </c>
      <c r="F73">
        <f>+'Model 1.A EFA Aggr  Agrof Agr '!F81+'Model 1. B EFA Aggr'!F81+'Model 2. EFA aggrega'!F81+'Model 3. EFA aggrega'!F81+'Model 4. EFA aggrega'!F81+'Model 5. EFA aggrega'!F81+'Model 6. EFA aggrega'!F81+'Model 7. EFA aggrega'!F81+'Model 9. EFA aggrega'!F81+'Model 10 EFA aggrega'!F81+'8.EFA Model HFV-preserved areas'!F82+'EFA Model conserv areas'!F81</f>
        <v>0</v>
      </c>
      <c r="G73">
        <f>+'Model 1.A EFA Aggr  Agrof Agr '!G81+'Model 1. B EFA Aggr'!G81+'Model 2. EFA aggrega'!G81+'Model 3. EFA aggrega'!G81+'Model 4. EFA aggrega'!G81+'Model 5. EFA aggrega'!G81+'Model 6. EFA aggrega'!G81+'Model 7. EFA aggrega'!G81+'Model 9. EFA aggrega'!G81+'Model 10 EFA aggrega'!G81+'8.EFA Model HFV-preserved areas'!G82+'EFA Model conserv areas'!G81</f>
        <v>136004.33004763338</v>
      </c>
      <c r="H73">
        <f>+'Model 1.A EFA Aggr  Agrof Agr '!H81+'Model 1. B EFA Aggr'!H81+'Model 2. EFA aggrega'!H81+'Model 3. EFA aggrega'!H81+'Model 4. EFA aggrega'!H81+'Model 5. EFA aggrega'!H81+'Model 6. EFA aggrega'!H81+'Model 7. EFA aggrega'!H81+'Model 9. EFA aggrega'!H81+'Model 10 EFA aggrega'!H81+'8.EFA Model HFV-preserved areas'!H82+'EFA Model conserv areas'!H81</f>
        <v>0</v>
      </c>
      <c r="AF73" s="261"/>
      <c r="AG73" s="261"/>
      <c r="AH73" s="261"/>
      <c r="AI73" s="261"/>
    </row>
    <row r="74" spans="1:45">
      <c r="A74" s="255">
        <v>2031</v>
      </c>
      <c r="B74">
        <f>+'Model 1.A EFA Aggr  Agrof Agr '!B82+'Model 1. B EFA Aggr'!B82+'Model 2. EFA aggrega'!B82+'Model 3. EFA aggrega'!B82+'Model 4. EFA aggrega'!B82+'Model 5. EFA aggrega'!B82+'Model 6. EFA aggrega'!B82+'Model 7. EFA aggrega'!B82+'Model 9. EFA aggrega'!B82+'Model 10 EFA aggrega'!B82+'8.EFA Model HFV-preserved areas'!B83+'EFA Model conserv areas'!B82</f>
        <v>0</v>
      </c>
      <c r="C74">
        <f>+'Model 1.A EFA Aggr  Agrof Agr '!C82+'Model 1. B EFA Aggr'!C82+'Model 2. EFA aggrega'!C82+'Model 3. EFA aggrega'!C82+'Model 4. EFA aggrega'!C82+'Model 5. EFA aggrega'!C82+'Model 6. EFA aggrega'!C82+'Model 7. EFA aggrega'!C82+'Model 9. EFA aggrega'!C82+'Model 10 EFA aggrega'!C82+'8.EFA Model HFV-preserved areas'!C83+'EFA Model conserv areas'!C82</f>
        <v>0</v>
      </c>
      <c r="D74">
        <f>+'Model 1.A EFA Aggr  Agrof Agr '!D82+'Model 1. B EFA Aggr'!D82+'Model 2. EFA aggrega'!D82+'Model 3. EFA aggrega'!D82+'Model 4. EFA aggrega'!D82+'Model 5. EFA aggrega'!D82+'Model 6. EFA aggrega'!D82+'Model 7. EFA aggrega'!D82+'Model 9. EFA aggrega'!D82+'Model 10 EFA aggrega'!D82+'8.EFA Model HFV-preserved areas'!D83+'EFA Model conserv areas'!D82</f>
        <v>0</v>
      </c>
      <c r="E74">
        <f>+'Model 1.A EFA Aggr  Agrof Agr '!E82+'Model 1. B EFA Aggr'!E82+'Model 2. EFA aggrega'!E82+'Model 3. EFA aggrega'!E82+'Model 4. EFA aggrega'!E82+'Model 5. EFA aggrega'!E82+'Model 6. EFA aggrega'!E82+'Model 7. EFA aggrega'!E82+'Model 9. EFA aggrega'!E82+'Model 10 EFA aggrega'!E82+'8.EFA Model HFV-preserved areas'!E83+'EFA Model conserv areas'!E82</f>
        <v>0</v>
      </c>
      <c r="F74">
        <f>+'Model 1.A EFA Aggr  Agrof Agr '!F82+'Model 1. B EFA Aggr'!F82+'Model 2. EFA aggrega'!F82+'Model 3. EFA aggrega'!F82+'Model 4. EFA aggrega'!F82+'Model 5. EFA aggrega'!F82+'Model 6. EFA aggrega'!F82+'Model 7. EFA aggrega'!F82+'Model 9. EFA aggrega'!F82+'Model 10 EFA aggrega'!F82+'8.EFA Model HFV-preserved areas'!F83+'EFA Model conserv areas'!F82</f>
        <v>0</v>
      </c>
      <c r="G74">
        <f>+'Model 1.A EFA Aggr  Agrof Agr '!G82+'Model 1. B EFA Aggr'!G82+'Model 2. EFA aggrega'!G82+'Model 3. EFA aggrega'!G82+'Model 4. EFA aggrega'!G82+'Model 5. EFA aggrega'!G82+'Model 6. EFA aggrega'!G82+'Model 7. EFA aggrega'!G82+'Model 9. EFA aggrega'!G82+'Model 10 EFA aggrega'!G82+'8.EFA Model HFV-preserved areas'!G83+'EFA Model conserv areas'!G82</f>
        <v>0</v>
      </c>
      <c r="H74">
        <f>+'Model 1.A EFA Aggr  Agrof Agr '!H82+'Model 1. B EFA Aggr'!H82+'Model 2. EFA aggrega'!H82+'Model 3. EFA aggrega'!H82+'Model 4. EFA aggrega'!H82+'Model 5. EFA aggrega'!H82+'Model 6. EFA aggrega'!H82+'Model 7. EFA aggrega'!H82+'Model 9. EFA aggrega'!H82+'Model 10 EFA aggrega'!H82+'8.EFA Model HFV-preserved areas'!H83+'EFA Model conserv areas'!H82</f>
        <v>173390.9356073298</v>
      </c>
      <c r="AF74" s="261"/>
      <c r="AG74" s="261"/>
      <c r="AH74" s="261"/>
      <c r="AI74" s="261"/>
    </row>
    <row r="75" spans="1:45">
      <c r="A75" s="259" t="s">
        <v>180</v>
      </c>
      <c r="B75" s="262">
        <f t="shared" ref="B75:AE75" si="15">+B43-B51-B59-B67</f>
        <v>-1708950.6975152106</v>
      </c>
      <c r="C75" s="262">
        <f t="shared" si="15"/>
        <v>-6861783.4118245225</v>
      </c>
      <c r="D75" s="262">
        <f t="shared" si="15"/>
        <v>-19309353.58927203</v>
      </c>
      <c r="E75" s="262">
        <f t="shared" si="15"/>
        <v>-29433233.895512361</v>
      </c>
      <c r="F75" s="262">
        <f t="shared" si="15"/>
        <v>-38315397.480671972</v>
      </c>
      <c r="G75" s="262">
        <f t="shared" si="15"/>
        <v>-45020728.189483769</v>
      </c>
      <c r="H75" s="262">
        <f t="shared" si="15"/>
        <v>-38324141.875500254</v>
      </c>
      <c r="I75" s="262">
        <f t="shared" si="15"/>
        <v>-32274418.218790337</v>
      </c>
      <c r="J75" s="262">
        <f t="shared" si="15"/>
        <v>-26646564.652705308</v>
      </c>
      <c r="K75" s="262">
        <f t="shared" si="15"/>
        <v>-18814962.691606365</v>
      </c>
      <c r="L75" s="262">
        <f t="shared" si="15"/>
        <v>-13501246.20942435</v>
      </c>
      <c r="M75" s="262">
        <f t="shared" si="15"/>
        <v>-11862013.070442829</v>
      </c>
      <c r="N75" s="262">
        <f t="shared" si="15"/>
        <v>-6560403.2021597363</v>
      </c>
      <c r="O75" s="262">
        <f t="shared" si="15"/>
        <v>-3451891.7004629374</v>
      </c>
      <c r="P75" s="262">
        <f t="shared" si="15"/>
        <v>18321599.709427554</v>
      </c>
      <c r="Q75" s="262">
        <f t="shared" si="15"/>
        <v>53468249.845972314</v>
      </c>
      <c r="R75" s="262">
        <f t="shared" si="15"/>
        <v>126918061.64419717</v>
      </c>
      <c r="S75" s="262">
        <f t="shared" si="15"/>
        <v>134949138.66061056</v>
      </c>
      <c r="T75" s="262">
        <f t="shared" si="15"/>
        <v>121513952.51381917</v>
      </c>
      <c r="U75" s="262">
        <f t="shared" si="15"/>
        <v>125931686.56798078</v>
      </c>
      <c r="V75" s="262">
        <f t="shared" si="15"/>
        <v>51799356.866192535</v>
      </c>
      <c r="W75" s="262">
        <f t="shared" si="15"/>
        <v>78122785.509888545</v>
      </c>
      <c r="X75" s="262">
        <f t="shared" si="15"/>
        <v>75957747.877588555</v>
      </c>
      <c r="Y75" s="262">
        <f t="shared" si="15"/>
        <v>64125601.560427397</v>
      </c>
      <c r="Z75" s="262">
        <f t="shared" si="15"/>
        <v>87784695.028404355</v>
      </c>
      <c r="AA75" s="262">
        <f t="shared" si="15"/>
        <v>76496034.861329943</v>
      </c>
      <c r="AB75" s="262">
        <f t="shared" si="15"/>
        <v>159942213.28833136</v>
      </c>
      <c r="AC75" s="262">
        <f t="shared" si="15"/>
        <v>167016091.86364368</v>
      </c>
      <c r="AD75" s="262">
        <f t="shared" si="15"/>
        <v>150380514.57873806</v>
      </c>
      <c r="AE75" s="262">
        <f t="shared" si="15"/>
        <v>187221750.30926427</v>
      </c>
      <c r="AF75" s="261">
        <f>+NPV('A. Investment parameters'!$C$13, B75:AE75)</f>
        <v>146344789.05959642</v>
      </c>
      <c r="AG75" s="261">
        <f>+NPV('A. Investment parameters'!$C$13, B75:Z75)</f>
        <v>47529920.838575602</v>
      </c>
      <c r="AH75" s="261">
        <f>+NPV('A. Investment parameters'!$C$13, B75:U75)</f>
        <v>-21279304.439275321</v>
      </c>
      <c r="AI75" s="261">
        <f>+NPV('A. Investment parameters'!$C$13, B75:K75)</f>
        <v>-166109177.28935039</v>
      </c>
    </row>
    <row r="76" spans="1:45">
      <c r="A76" s="15" t="s">
        <v>181</v>
      </c>
      <c r="B76" s="263">
        <f>+B75</f>
        <v>-1708950.6975152106</v>
      </c>
      <c r="C76" s="59">
        <f>+B76+C75</f>
        <v>-8570734.1093397327</v>
      </c>
      <c r="D76" s="59">
        <f t="shared" ref="D76:AE76" si="16">+C76+D75</f>
        <v>-27880087.698611762</v>
      </c>
      <c r="E76" s="59">
        <f t="shared" si="16"/>
        <v>-57313321.594124123</v>
      </c>
      <c r="F76" s="59">
        <f t="shared" si="16"/>
        <v>-95628719.074796095</v>
      </c>
      <c r="G76" s="59">
        <f t="shared" si="16"/>
        <v>-140649447.26427987</v>
      </c>
      <c r="H76" s="59">
        <f t="shared" si="16"/>
        <v>-178973589.13978013</v>
      </c>
      <c r="I76" s="59">
        <f t="shared" si="16"/>
        <v>-211248007.35857046</v>
      </c>
      <c r="J76" s="59">
        <f t="shared" si="16"/>
        <v>-237894572.01127577</v>
      </c>
      <c r="K76" s="59">
        <f t="shared" si="16"/>
        <v>-256709534.70288214</v>
      </c>
      <c r="L76" s="59">
        <f t="shared" si="16"/>
        <v>-270210780.91230649</v>
      </c>
      <c r="M76" s="59">
        <f t="shared" si="16"/>
        <v>-282072793.98274934</v>
      </c>
      <c r="N76" s="59">
        <f t="shared" si="16"/>
        <v>-288633197.18490911</v>
      </c>
      <c r="O76" s="59">
        <f t="shared" si="16"/>
        <v>-292085088.88537204</v>
      </c>
      <c r="P76" s="59">
        <f t="shared" si="16"/>
        <v>-273763489.17594451</v>
      </c>
      <c r="Q76" s="59">
        <f t="shared" si="16"/>
        <v>-220295239.32997221</v>
      </c>
      <c r="R76" s="59">
        <f t="shared" si="16"/>
        <v>-93377177.685775042</v>
      </c>
      <c r="S76" s="59">
        <f t="shared" si="16"/>
        <v>41571960.974835515</v>
      </c>
      <c r="T76" s="59">
        <f t="shared" si="16"/>
        <v>163085913.48865467</v>
      </c>
      <c r="U76" s="59">
        <f t="shared" si="16"/>
        <v>289017600.05663544</v>
      </c>
      <c r="V76" s="59">
        <f t="shared" si="16"/>
        <v>340816956.92282796</v>
      </c>
      <c r="W76" s="59">
        <f t="shared" si="16"/>
        <v>418939742.43271649</v>
      </c>
      <c r="X76" s="59">
        <f t="shared" si="16"/>
        <v>494897490.31030506</v>
      </c>
      <c r="Y76" s="59">
        <f t="shared" si="16"/>
        <v>559023091.87073243</v>
      </c>
      <c r="Z76" s="59">
        <f t="shared" si="16"/>
        <v>646807786.89913678</v>
      </c>
      <c r="AA76" s="59">
        <f t="shared" si="16"/>
        <v>723303821.76046669</v>
      </c>
      <c r="AB76" s="59">
        <f t="shared" si="16"/>
        <v>883246035.04879808</v>
      </c>
      <c r="AC76" s="59">
        <f t="shared" si="16"/>
        <v>1050262126.9124417</v>
      </c>
      <c r="AD76" s="59">
        <f t="shared" si="16"/>
        <v>1200642641.4911797</v>
      </c>
      <c r="AE76" s="59">
        <f t="shared" si="16"/>
        <v>1387864391.8004439</v>
      </c>
      <c r="AF76" s="261"/>
      <c r="AG76" s="261"/>
      <c r="AH76" s="261"/>
      <c r="AI76" s="261"/>
    </row>
    <row r="78" spans="1:45">
      <c r="A78" s="264"/>
      <c r="B78" s="265" t="s">
        <v>76</v>
      </c>
      <c r="C78" s="265" t="s">
        <v>77</v>
      </c>
      <c r="D78" s="265" t="s">
        <v>78</v>
      </c>
      <c r="E78" s="265" t="s">
        <v>79</v>
      </c>
      <c r="F78" s="266"/>
      <c r="G78" s="266"/>
      <c r="H78" s="266"/>
      <c r="I78" s="266"/>
      <c r="J78" s="266"/>
      <c r="K78" s="266"/>
      <c r="L78" s="266"/>
      <c r="M78" s="267"/>
      <c r="N78" s="267"/>
      <c r="O78" s="267"/>
      <c r="P78" s="268"/>
      <c r="Q78" s="267"/>
      <c r="R78" s="267"/>
      <c r="S78" s="267"/>
      <c r="T78" s="267"/>
      <c r="U78" s="267"/>
      <c r="V78" s="267"/>
      <c r="W78" s="267"/>
      <c r="X78" s="267"/>
      <c r="Y78" s="267"/>
      <c r="Z78" s="267"/>
      <c r="AA78" s="267"/>
      <c r="AB78" s="267"/>
      <c r="AC78" s="267"/>
      <c r="AD78" s="267"/>
      <c r="AE78" s="267"/>
      <c r="AF78" s="267"/>
      <c r="AG78" s="267"/>
      <c r="AH78" s="267"/>
      <c r="AI78" s="267"/>
      <c r="AJ78" s="267"/>
      <c r="AK78" s="267"/>
      <c r="AL78" s="267"/>
      <c r="AM78" s="267"/>
      <c r="AN78" s="267"/>
      <c r="AO78" s="267"/>
      <c r="AP78" s="267"/>
      <c r="AQ78" s="267"/>
      <c r="AR78" s="267"/>
      <c r="AS78" s="267"/>
    </row>
    <row r="79" spans="1:45">
      <c r="A79" s="264" t="s">
        <v>80</v>
      </c>
      <c r="B79" s="269">
        <f>+AF75</f>
        <v>146344789.05959642</v>
      </c>
      <c r="C79" s="261">
        <f>+NPV('A. Investment parameters'!$C$13, B75:Z75)</f>
        <v>47529920.838575602</v>
      </c>
      <c r="D79" s="269">
        <f>+AH75</f>
        <v>-21279304.439275321</v>
      </c>
      <c r="E79" s="269">
        <f>+AI75</f>
        <v>-166109177.28935039</v>
      </c>
      <c r="F79" s="405" t="s">
        <v>202</v>
      </c>
      <c r="G79" s="266"/>
      <c r="H79" s="266"/>
      <c r="I79" s="266"/>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7"/>
      <c r="AL79" s="267"/>
      <c r="AM79" s="267"/>
      <c r="AN79" s="267"/>
      <c r="AO79" s="267"/>
      <c r="AP79" s="267"/>
      <c r="AQ79" s="267"/>
      <c r="AR79" s="267"/>
      <c r="AS79" s="267"/>
    </row>
    <row r="80" spans="1:45">
      <c r="A80" s="264" t="s">
        <v>81</v>
      </c>
      <c r="B80" s="270">
        <f>+IRR(B75:AE75)</f>
        <v>0.11603378486643234</v>
      </c>
      <c r="C80" s="270">
        <f>+IRR(C75:Z75)</f>
        <v>9.4114557967229118E-2</v>
      </c>
      <c r="D80" s="270">
        <f>+IRR(B75:U75)</f>
        <v>6.2440484083415404E-2</v>
      </c>
      <c r="E80" s="271" t="e">
        <f>+IRR(B75:K75)</f>
        <v>#NUM!</v>
      </c>
      <c r="F80" s="401" t="s">
        <v>203</v>
      </c>
      <c r="G80" s="402">
        <v>0</v>
      </c>
      <c r="H80" s="266"/>
      <c r="I80" s="267"/>
      <c r="J80" s="268"/>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7"/>
      <c r="AL80" s="267"/>
      <c r="AM80" s="267"/>
      <c r="AN80" s="267"/>
      <c r="AO80" s="267"/>
      <c r="AP80" s="267"/>
      <c r="AQ80" s="267"/>
      <c r="AR80" s="267"/>
      <c r="AS80" s="267"/>
    </row>
    <row r="81" spans="1:45">
      <c r="A81" s="264" t="s">
        <v>82</v>
      </c>
      <c r="B81" s="269">
        <f>+AF43/(AF51+AF59+AF67)</f>
        <v>1.6577845783610266</v>
      </c>
      <c r="C81" s="269">
        <f>+AG43/(AG51+AG59+AG67)</f>
        <v>1.2354009085945399</v>
      </c>
      <c r="D81" s="269">
        <f>+AH43/(AH51+AH59+AH67)</f>
        <v>0.87592880622792502</v>
      </c>
      <c r="E81" s="269">
        <f>+AI43/(AI51+AI59+AI67)</f>
        <v>-1.1609329695961976</v>
      </c>
      <c r="F81" s="403" t="s">
        <v>204</v>
      </c>
      <c r="G81" s="404">
        <v>0</v>
      </c>
      <c r="H81" s="267"/>
      <c r="I81" s="266"/>
      <c r="J81" s="268"/>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7"/>
      <c r="AL81" s="267"/>
      <c r="AM81" s="267"/>
      <c r="AN81" s="267"/>
      <c r="AO81" s="267"/>
      <c r="AP81" s="267"/>
      <c r="AQ81" s="267"/>
      <c r="AR81" s="267"/>
      <c r="AS81" s="267"/>
    </row>
    <row r="82" spans="1:45">
      <c r="A82" s="264" t="s">
        <v>83</v>
      </c>
      <c r="B82" s="272">
        <f>R3+(ABS(R76)/S75)</f>
        <v>17.691943487839616</v>
      </c>
      <c r="C82" s="272">
        <f>R3+(ABS(R76)/S75)</f>
        <v>17.691943487839616</v>
      </c>
      <c r="D82" s="272">
        <f>R3+(ABS(R76)/S75)</f>
        <v>17.691943487839616</v>
      </c>
      <c r="E82" s="272">
        <f>R3+(ABS(R76)/S75)</f>
        <v>17.691943487839616</v>
      </c>
      <c r="F82" s="267"/>
      <c r="G82" s="267"/>
      <c r="H82" s="267"/>
      <c r="I82" s="267"/>
      <c r="J82" s="268"/>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7"/>
      <c r="AL82" s="267"/>
      <c r="AM82" s="267"/>
      <c r="AN82" s="267"/>
      <c r="AO82" s="267"/>
      <c r="AP82" s="267"/>
      <c r="AQ82" s="267"/>
      <c r="AR82" s="267"/>
      <c r="AS82" s="267"/>
    </row>
    <row r="83" spans="1:45">
      <c r="A83" s="264" t="s">
        <v>84</v>
      </c>
      <c r="B83" s="273">
        <f>+B79/'A.6 Beneficiary hectares'!$C$18</f>
        <v>1812.6111827241093</v>
      </c>
      <c r="C83" s="273">
        <f>+C79/'A.6 Beneficiary hectares'!$C$18</f>
        <v>588.70060614805607</v>
      </c>
      <c r="D83" s="273">
        <f>+D79/'A.6 Beneficiary hectares'!$C$18</f>
        <v>-263.5632292415537</v>
      </c>
      <c r="E83" s="273">
        <f>+E79/'A.6 Beneficiary hectares'!$C$18</f>
        <v>-2057.4108189473277</v>
      </c>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7"/>
      <c r="AL83" s="267"/>
      <c r="AM83" s="267"/>
      <c r="AN83" s="267"/>
      <c r="AO83" s="267"/>
      <c r="AP83" s="267"/>
      <c r="AQ83" s="267"/>
      <c r="AR83" s="267"/>
      <c r="AS83" s="267"/>
    </row>
    <row r="84" spans="1:45">
      <c r="A84" s="264" t="s">
        <v>85</v>
      </c>
      <c r="B84" s="400">
        <f>-(B79/AF43)*100%</f>
        <v>-0.39678531634752406</v>
      </c>
      <c r="C84" s="274">
        <f>-(C79/AG43)*100%</f>
        <v>-0.19054616760995033</v>
      </c>
      <c r="D84" s="274">
        <f>-(D79/AH43)*100%</f>
        <v>0.14164529456037817</v>
      </c>
      <c r="E84" s="274">
        <f>-(E79/AI43)*100%</f>
        <v>-1.8613761743262627</v>
      </c>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7"/>
      <c r="AL84" s="267"/>
      <c r="AM84" s="267"/>
      <c r="AN84" s="267"/>
      <c r="AO84" s="267"/>
      <c r="AP84" s="267"/>
      <c r="AQ84" s="267"/>
      <c r="AR84" s="267"/>
      <c r="AS84" s="267"/>
    </row>
    <row r="85" spans="1:45">
      <c r="A85" s="264" t="s">
        <v>86</v>
      </c>
      <c r="B85" s="400">
        <f>+B79/(AF51+AF59+AF67)</f>
        <v>0.65778457836102677</v>
      </c>
      <c r="C85" s="274">
        <f>+C79/(AG51+AG59+AG67)</f>
        <v>0.2354009085945401</v>
      </c>
      <c r="D85" s="274">
        <f>+D79/(AH51+AH59+AH67)</f>
        <v>-0.12407119377207483</v>
      </c>
      <c r="E85" s="274">
        <f>+E79/(AI51+AI59+AI67)</f>
        <v>-2.1609329695961974</v>
      </c>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7"/>
      <c r="AL85" s="267"/>
      <c r="AM85" s="267"/>
      <c r="AN85" s="267"/>
      <c r="AO85" s="267"/>
      <c r="AP85" s="267"/>
      <c r="AQ85" s="267"/>
      <c r="AR85" s="267"/>
      <c r="AS85" s="267"/>
    </row>
  </sheetData>
  <phoneticPr fontId="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E9536-EA1E-4076-A2C4-54C4D2023E03}">
  <sheetPr codeName="Sheet23"/>
  <dimension ref="A1:AR93"/>
  <sheetViews>
    <sheetView topLeftCell="A63" workbookViewId="0">
      <selection activeCell="A76" sqref="A76:A82"/>
    </sheetView>
  </sheetViews>
  <sheetFormatPr defaultRowHeight="14.45"/>
  <cols>
    <col min="1" max="1" width="28.5703125" customWidth="1"/>
    <col min="2" max="2" width="21.7109375" bestFit="1" customWidth="1"/>
    <col min="3" max="3" width="16.8554687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hectares'!$C$13</f>
        <v>3500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0.7</v>
      </c>
      <c r="C6" s="252"/>
      <c r="D6" s="2">
        <f>+$B$5*$B$6*D5</f>
        <v>84.323998509830929</v>
      </c>
      <c r="E6" s="2">
        <f t="shared" ref="E6:J6" si="0">+$B$5*$B$6*E5</f>
        <v>229.2529934005245</v>
      </c>
      <c r="F6" s="2">
        <f t="shared" si="0"/>
        <v>558.05389110238229</v>
      </c>
      <c r="G6" s="2">
        <f t="shared" si="0"/>
        <v>570.69494003701755</v>
      </c>
      <c r="H6" s="2">
        <f t="shared" si="0"/>
        <v>495.5385372898761</v>
      </c>
      <c r="I6" s="2">
        <f t="shared" si="0"/>
        <v>471.11476739885495</v>
      </c>
      <c r="J6" s="2">
        <f t="shared" si="0"/>
        <v>41.020872261513851</v>
      </c>
    </row>
    <row r="7" spans="1:34">
      <c r="A7" s="254" t="s">
        <v>290</v>
      </c>
      <c r="B7" s="251">
        <f>SUM(D7:J7)</f>
        <v>2450.0000000000005</v>
      </c>
      <c r="C7" s="3">
        <f t="shared" ref="C7" si="1">+C5*$B$6</f>
        <v>0.7</v>
      </c>
      <c r="D7" s="251">
        <f>SUM(D6)</f>
        <v>84.323998509830929</v>
      </c>
      <c r="E7" s="251">
        <f t="shared" ref="E7:J7" si="2">SUM(E6)</f>
        <v>229.2529934005245</v>
      </c>
      <c r="F7" s="251">
        <f t="shared" si="2"/>
        <v>558.05389110238229</v>
      </c>
      <c r="G7" s="251">
        <f t="shared" si="2"/>
        <v>570.69494003701755</v>
      </c>
      <c r="H7" s="251">
        <f t="shared" si="2"/>
        <v>495.5385372898761</v>
      </c>
      <c r="I7" s="251">
        <f t="shared" si="2"/>
        <v>471.11476739885495</v>
      </c>
      <c r="J7" s="251">
        <f t="shared" si="2"/>
        <v>41.020872261513851</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U12" si="3">SUM(B13:B19)</f>
        <v>26056.115539537757</v>
      </c>
      <c r="C12" s="260">
        <f t="shared" si="3"/>
        <v>96895.29050029983</v>
      </c>
      <c r="D12" s="260">
        <f t="shared" si="3"/>
        <v>91642.196991094141</v>
      </c>
      <c r="E12" s="260">
        <f t="shared" si="3"/>
        <v>-215300.38207729597</v>
      </c>
      <c r="F12" s="260">
        <f t="shared" si="3"/>
        <v>-966110.76026161166</v>
      </c>
      <c r="G12" s="260">
        <f t="shared" si="3"/>
        <v>-1143505.4225714609</v>
      </c>
      <c r="H12" s="260">
        <f t="shared" si="3"/>
        <v>147688.72661644203</v>
      </c>
      <c r="I12" s="260">
        <f t="shared" si="3"/>
        <v>2444645.81043651</v>
      </c>
      <c r="J12" s="260">
        <f t="shared" si="3"/>
        <v>6212052.9071142534</v>
      </c>
      <c r="K12" s="260">
        <f t="shared" si="3"/>
        <v>10429776.174056562</v>
      </c>
      <c r="L12" s="260">
        <f t="shared" si="3"/>
        <v>13113179.3961027</v>
      </c>
      <c r="M12" s="260">
        <f t="shared" si="3"/>
        <v>14785142.620723858</v>
      </c>
      <c r="N12" s="260">
        <f t="shared" si="3"/>
        <v>15634893.438117538</v>
      </c>
      <c r="O12" s="260">
        <f t="shared" si="3"/>
        <v>15702956.500000009</v>
      </c>
      <c r="P12" s="260">
        <f t="shared" si="3"/>
        <v>15702956.500000009</v>
      </c>
      <c r="Q12" s="260">
        <f t="shared" si="3"/>
        <v>15702956.500000009</v>
      </c>
      <c r="R12" s="260">
        <f t="shared" si="3"/>
        <v>15702956.500000009</v>
      </c>
      <c r="S12" s="260">
        <f t="shared" si="3"/>
        <v>15702956.500000009</v>
      </c>
      <c r="T12" s="260">
        <f t="shared" si="3"/>
        <v>15702956.500000009</v>
      </c>
      <c r="U12" s="260">
        <f t="shared" si="3"/>
        <v>15702956.500000009</v>
      </c>
      <c r="V12" s="260">
        <f t="shared" ref="V12:AE12" si="4">SUM(V13:V19)</f>
        <v>15702956.500000009</v>
      </c>
      <c r="W12" s="260">
        <f t="shared" si="4"/>
        <v>15702956.500000009</v>
      </c>
      <c r="X12" s="260">
        <f t="shared" si="4"/>
        <v>15702956.500000009</v>
      </c>
      <c r="Y12" s="260">
        <f t="shared" si="4"/>
        <v>15702956.500000009</v>
      </c>
      <c r="Z12" s="260">
        <f t="shared" si="4"/>
        <v>15702956.500000009</v>
      </c>
      <c r="AA12" s="260">
        <f t="shared" si="4"/>
        <v>15702956.500000009</v>
      </c>
      <c r="AB12" s="260">
        <f t="shared" si="4"/>
        <v>15702956.500000009</v>
      </c>
      <c r="AC12" s="260">
        <f t="shared" si="4"/>
        <v>15702956.500000009</v>
      </c>
      <c r="AD12" s="260">
        <f t="shared" si="4"/>
        <v>15702956.500000009</v>
      </c>
      <c r="AE12" s="260">
        <f t="shared" si="4"/>
        <v>15702956.500000009</v>
      </c>
      <c r="AF12" s="261">
        <f>+NPV('A. Investment parameters'!$C$12, B12:AE12)</f>
        <v>75445980.549952582</v>
      </c>
      <c r="AG12" s="261">
        <f>+NPV('A. Investment parameters'!$C$12, B12:U12)</f>
        <v>53855822.355449028</v>
      </c>
      <c r="AH12" s="261">
        <f>+NPV('A. Investment parameters'!$C$12, B12:K12)</f>
        <v>7843125.2324764682</v>
      </c>
    </row>
    <row r="13" spans="1:34">
      <c r="A13" s="541" t="s">
        <v>170</v>
      </c>
      <c r="B13">
        <f>+$D$7*'Model 1.A EFA Agrof 12-15'!D104</f>
        <v>26056.115539537757</v>
      </c>
      <c r="C13">
        <f>+$D$7*'Model 1.A EFA Agrof 12-15'!E104</f>
        <v>26056.115539537757</v>
      </c>
      <c r="D13">
        <f>+$D$7*'Model 1.A EFA Agrof 12-15'!F104</f>
        <v>-151635.63032030407</v>
      </c>
      <c r="E13">
        <f>+$D$7*'Model 1.A EFA Agrof 12-15'!G104</f>
        <v>-151829.57551687572</v>
      </c>
      <c r="F13">
        <f>+$D$7*'Model 1.A EFA Agrof 12-15'!H104</f>
        <v>120724.98218655477</v>
      </c>
      <c r="G13">
        <f>+$D$7*'Model 1.A EFA Agrof 12-15'!I104</f>
        <v>260637.89023402121</v>
      </c>
      <c r="H13">
        <f>+$D$7*'Model 1.A EFA Agrof 12-15'!J104</f>
        <v>400550.7982814876</v>
      </c>
      <c r="I13">
        <f>+$D$7*'Model 1.A EFA Agrof 12-15'!K104</f>
        <v>540463.70632895525</v>
      </c>
      <c r="J13">
        <f>+$D$7*'Model 1.A EFA Agrof 12-15'!L104</f>
        <v>540463.70632895525</v>
      </c>
      <c r="K13">
        <f>+$D$7*'Model 1.A EFA Agrof 12-15'!M104</f>
        <v>540463.70632895525</v>
      </c>
      <c r="L13">
        <f>+$D$7*'Model 1.A EFA Agrof 12-15'!N104</f>
        <v>540463.70632895525</v>
      </c>
      <c r="M13">
        <f>+$D$7*'Model 1.A EFA Agrof 12-15'!O104</f>
        <v>540463.70632895525</v>
      </c>
      <c r="N13">
        <f>+$D$7*'Model 1.A EFA Agrof 12-15'!P104</f>
        <v>540463.70632895525</v>
      </c>
      <c r="O13">
        <f>+$D$7*'Model 1.A EFA Agrof 12-15'!Q104</f>
        <v>540463.70632895525</v>
      </c>
      <c r="P13">
        <f>+$D$7*'Model 1.A EFA Agrof 12-15'!R104</f>
        <v>540463.70632895525</v>
      </c>
      <c r="Q13">
        <f>+$D$7*'Model 1.A EFA Agrof 12-15'!S104</f>
        <v>540463.70632895525</v>
      </c>
      <c r="R13">
        <f>+$D$7*'Model 1.A EFA Agrof 12-15'!T104</f>
        <v>540463.70632895525</v>
      </c>
      <c r="S13">
        <f>+$D$7*'Model 1.A EFA Agrof 12-15'!U104</f>
        <v>540463.70632895525</v>
      </c>
      <c r="T13">
        <f>+$D$7*'Model 1.A EFA Agrof 12-15'!V104</f>
        <v>540463.70632895525</v>
      </c>
      <c r="U13">
        <f>+$D$7*'Model 1.A EFA Agrof 12-15'!W104</f>
        <v>540463.70632895525</v>
      </c>
      <c r="V13">
        <f>+$D$7*'Model 1.A EFA Agrof 12-15'!X104</f>
        <v>540463.70632895525</v>
      </c>
      <c r="W13">
        <f>+$D$7*'Model 1.A EFA Agrof 12-15'!Y104</f>
        <v>540463.70632895525</v>
      </c>
      <c r="X13">
        <f>+$D$7*'Model 1.A EFA Agrof 12-15'!Z104</f>
        <v>540463.70632895525</v>
      </c>
      <c r="Y13">
        <f>+$D$7*'Model 1.A EFA Agrof 12-15'!AA104</f>
        <v>540463.70632895525</v>
      </c>
      <c r="Z13">
        <f>+$D$7*'Model 1.A EFA Agrof 12-15'!AB104</f>
        <v>540463.70632895525</v>
      </c>
      <c r="AA13">
        <f>+$D$7*'Model 1.A EFA Agrof 12-15'!AC104</f>
        <v>540463.70632895525</v>
      </c>
      <c r="AB13">
        <f>+$D$7*'Model 1.A EFA Agrof 12-15'!AD104</f>
        <v>540463.70632895525</v>
      </c>
      <c r="AC13">
        <f>+$D$7*'Model 1.A EFA Agrof 12-15'!AE104</f>
        <v>540463.70632895525</v>
      </c>
      <c r="AD13">
        <f>+$D$7*'Model 1.A EFA Agrof 12-15'!AF104</f>
        <v>540463.70632895525</v>
      </c>
      <c r="AE13">
        <f>+$D$7*'Model 1.A EFA Agrof 12-15'!AG104</f>
        <v>540463.70632895525</v>
      </c>
      <c r="AF13" s="261"/>
      <c r="AG13" s="261"/>
      <c r="AH13" s="261"/>
    </row>
    <row r="14" spans="1:34">
      <c r="A14" s="541" t="s">
        <v>171</v>
      </c>
      <c r="C14" s="1">
        <f>+$E$7*'Model 1.A EFA Agrof 12-15'!D104</f>
        <v>70839.174960762073</v>
      </c>
      <c r="D14" s="1">
        <f>+$E$7*'Model 1.A EFA Agrof 12-15'!E104</f>
        <v>70839.174960762073</v>
      </c>
      <c r="E14" s="1">
        <f>+$E$7*'Model 1.A EFA Agrof 12-15'!F104</f>
        <v>-412254.19538249483</v>
      </c>
      <c r="F14" s="1">
        <f>+$E$7*'Model 1.A EFA Agrof 12-15'!G104</f>
        <v>-412781.4772673134</v>
      </c>
      <c r="G14" s="1">
        <f>+$E$7*'Model 1.A EFA Agrof 12-15'!H104</f>
        <v>328216.92559166299</v>
      </c>
      <c r="H14" s="1">
        <f>+$E$7*'Model 1.A EFA Agrof 12-15'!I104</f>
        <v>708600.36983161431</v>
      </c>
      <c r="I14" s="1">
        <f>+$E$7*'Model 1.A EFA Agrof 12-15'!J104</f>
        <v>1088983.8140715656</v>
      </c>
      <c r="J14" s="1">
        <f>+$E$7*'Model 1.A EFA Agrof 12-15'!K104</f>
        <v>1469367.2583115203</v>
      </c>
      <c r="K14" s="1">
        <f>+$E$7*'Model 1.A EFA Agrof 12-15'!L104</f>
        <v>1469367.2583115203</v>
      </c>
      <c r="L14" s="1">
        <f>+$E$7*'Model 1.A EFA Agrof 12-15'!M104</f>
        <v>1469367.2583115203</v>
      </c>
      <c r="M14" s="1">
        <f>+$E$7*'Model 1.A EFA Agrof 12-15'!N104</f>
        <v>1469367.2583115203</v>
      </c>
      <c r="N14" s="1">
        <f>+$E$7*'Model 1.A EFA Agrof 12-15'!O104</f>
        <v>1469367.2583115203</v>
      </c>
      <c r="O14" s="1">
        <f>+$E$7*'Model 1.A EFA Agrof 12-15'!P104</f>
        <v>1469367.2583115203</v>
      </c>
      <c r="P14" s="1">
        <f>+$E$7*'Model 1.A EFA Agrof 12-15'!Q104</f>
        <v>1469367.2583115203</v>
      </c>
      <c r="Q14" s="1">
        <f>+$E$7*'Model 1.A EFA Agrof 12-15'!R104</f>
        <v>1469367.2583115203</v>
      </c>
      <c r="R14" s="1">
        <f>+$E$7*'Model 1.A EFA Agrof 12-15'!S104</f>
        <v>1469367.2583115203</v>
      </c>
      <c r="S14" s="1">
        <f>+$E$7*'Model 1.A EFA Agrof 12-15'!T104</f>
        <v>1469367.2583115203</v>
      </c>
      <c r="T14" s="1">
        <f>+$E$7*'Model 1.A EFA Agrof 12-15'!U104</f>
        <v>1469367.2583115203</v>
      </c>
      <c r="U14" s="1">
        <f>+$E$7*'Model 1.A EFA Agrof 12-15'!V104</f>
        <v>1469367.2583115203</v>
      </c>
      <c r="V14" s="1">
        <f>+$E$7*'Model 1.A EFA Agrof 12-15'!W104</f>
        <v>1469367.2583115203</v>
      </c>
      <c r="W14" s="1">
        <f>+$E$7*'Model 1.A EFA Agrof 12-15'!X104</f>
        <v>1469367.2583115203</v>
      </c>
      <c r="X14" s="1">
        <f>+$E$7*'Model 1.A EFA Agrof 12-15'!Y104</f>
        <v>1469367.2583115203</v>
      </c>
      <c r="Y14" s="1">
        <f>+$E$7*'Model 1.A EFA Agrof 12-15'!Z104</f>
        <v>1469367.2583115203</v>
      </c>
      <c r="Z14" s="1">
        <f>+$E$7*'Model 1.A EFA Agrof 12-15'!AA104</f>
        <v>1469367.2583115203</v>
      </c>
      <c r="AA14" s="1">
        <f>+$E$7*'Model 1.A EFA Agrof 12-15'!AB104</f>
        <v>1469367.2583115203</v>
      </c>
      <c r="AB14" s="1">
        <f>+$E$7*'Model 1.A EFA Agrof 12-15'!AC104</f>
        <v>1469367.2583115203</v>
      </c>
      <c r="AC14" s="1">
        <f>+$E$7*'Model 1.A EFA Agrof 12-15'!AD104</f>
        <v>1469367.2583115203</v>
      </c>
      <c r="AD14" s="1">
        <f>+$E$7*'Model 1.A EFA Agrof 12-15'!AE104</f>
        <v>1469367.2583115203</v>
      </c>
      <c r="AE14" s="1">
        <f>+$E$7*'Model 1.A EFA Agrof 12-15'!AF104</f>
        <v>1469367.2583115203</v>
      </c>
      <c r="AF14" s="261"/>
      <c r="AG14" s="261"/>
      <c r="AH14" s="261"/>
    </row>
    <row r="15" spans="1:34">
      <c r="A15" s="541" t="s">
        <v>172</v>
      </c>
      <c r="D15">
        <f>+$F$7*'Model 1.A EFA Agrof 12-15'!D104</f>
        <v>172438.65235063614</v>
      </c>
      <c r="E15">
        <f>+$F$7*'Model 1.A EFA Agrof 12-15'!E104</f>
        <v>172438.65235063614</v>
      </c>
      <c r="F15">
        <f>+$F$7*'Model 1.A EFA Agrof 12-15'!F104</f>
        <v>-1003520.409674863</v>
      </c>
      <c r="G15">
        <f>+$F$7*'Model 1.A EFA Agrof 12-15'!G104</f>
        <v>-1004803.933624392</v>
      </c>
      <c r="H15">
        <f>+$F$7*'Model 1.A EFA Agrof 12-15'!H104</f>
        <v>798954.59481345885</v>
      </c>
      <c r="I15">
        <f>+$F$7*'Model 1.A EFA Agrof 12-15'!I104</f>
        <v>1724894.3525472623</v>
      </c>
      <c r="J15">
        <f>+$F$7*'Model 1.A EFA Agrof 12-15'!J104</f>
        <v>2650834.110281066</v>
      </c>
      <c r="K15">
        <f>+$F$7*'Model 1.A EFA Agrof 12-15'!K104</f>
        <v>3576773.8680148777</v>
      </c>
      <c r="L15">
        <f>+$F$7*'Model 1.A EFA Agrof 12-15'!L104</f>
        <v>3576773.8680148777</v>
      </c>
      <c r="M15">
        <f>+$F$7*'Model 1.A EFA Agrof 12-15'!M104</f>
        <v>3576773.8680148777</v>
      </c>
      <c r="N15">
        <f>+$F$7*'Model 1.A EFA Agrof 12-15'!N104</f>
        <v>3576773.8680148777</v>
      </c>
      <c r="O15">
        <f>+$F$7*'Model 1.A EFA Agrof 12-15'!O104</f>
        <v>3576773.8680148777</v>
      </c>
      <c r="P15">
        <f>+$F$7*'Model 1.A EFA Agrof 12-15'!P104</f>
        <v>3576773.8680148777</v>
      </c>
      <c r="Q15">
        <f>+$F$7*'Model 1.A EFA Agrof 12-15'!Q104</f>
        <v>3576773.8680148777</v>
      </c>
      <c r="R15">
        <f>+$F$7*'Model 1.A EFA Agrof 12-15'!R104</f>
        <v>3576773.8680148777</v>
      </c>
      <c r="S15">
        <f>+$F$7*'Model 1.A EFA Agrof 12-15'!S104</f>
        <v>3576773.8680148777</v>
      </c>
      <c r="T15">
        <f>+$F$7*'Model 1.A EFA Agrof 12-15'!T104</f>
        <v>3576773.8680148777</v>
      </c>
      <c r="U15">
        <f>+$F$7*'Model 1.A EFA Agrof 12-15'!U104</f>
        <v>3576773.8680148777</v>
      </c>
      <c r="V15">
        <f>+$F$7*'Model 1.A EFA Agrof 12-15'!V104</f>
        <v>3576773.8680148777</v>
      </c>
      <c r="W15">
        <f>+$F$7*'Model 1.A EFA Agrof 12-15'!W104</f>
        <v>3576773.8680148777</v>
      </c>
      <c r="X15">
        <f>+$F$7*'Model 1.A EFA Agrof 12-15'!X104</f>
        <v>3576773.8680148777</v>
      </c>
      <c r="Y15">
        <f>+$F$7*'Model 1.A EFA Agrof 12-15'!Y104</f>
        <v>3576773.8680148777</v>
      </c>
      <c r="Z15">
        <f>+$F$7*'Model 1.A EFA Agrof 12-15'!Z104</f>
        <v>3576773.8680148777</v>
      </c>
      <c r="AA15">
        <f>+$F$7*'Model 1.A EFA Agrof 12-15'!AA104</f>
        <v>3576773.8680148777</v>
      </c>
      <c r="AB15">
        <f>+$F$7*'Model 1.A EFA Agrof 12-15'!AB104</f>
        <v>3576773.8680148777</v>
      </c>
      <c r="AC15">
        <f>+$F$7*'Model 1.A EFA Agrof 12-15'!AC104</f>
        <v>3576773.8680148777</v>
      </c>
      <c r="AD15">
        <f>+$F$7*'Model 1.A EFA Agrof 12-15'!AD104</f>
        <v>3576773.8680148777</v>
      </c>
      <c r="AE15">
        <f>+$F$7*'Model 1.A EFA Agrof 12-15'!AE104</f>
        <v>3576773.8680148777</v>
      </c>
      <c r="AF15" s="261"/>
      <c r="AG15" s="261"/>
      <c r="AH15" s="261"/>
    </row>
    <row r="16" spans="1:34">
      <c r="A16" s="541" t="s">
        <v>173</v>
      </c>
      <c r="E16">
        <f>+$G$7*'Model 1.A EFA Agrof 12-15'!D104</f>
        <v>176344.73647143843</v>
      </c>
      <c r="F16">
        <f>+$G$7*'Model 1.A EFA Agrof 12-15'!E104</f>
        <v>176344.73647143843</v>
      </c>
      <c r="G16">
        <f>+$G$7*'Model 1.A EFA Agrof 12-15'!F104</f>
        <v>-1026252.175921571</v>
      </c>
      <c r="H16">
        <f>+$G$7*'Model 1.A EFA Agrof 12-15'!G104</f>
        <v>-1027564.7742836494</v>
      </c>
      <c r="I16">
        <f>+$G$7*'Model 1.A EFA Agrof 12-15'!H104</f>
        <v>817052.53175219742</v>
      </c>
      <c r="J16">
        <f>+$G$7*'Model 1.A EFA Agrof 12-15'!I104</f>
        <v>1763966.6971098157</v>
      </c>
      <c r="K16">
        <f>+$G$7*'Model 1.A EFA Agrof 12-15'!J104</f>
        <v>2710880.8624674343</v>
      </c>
      <c r="L16">
        <f>+$G$7*'Model 1.A EFA Agrof 12-15'!K104</f>
        <v>3657795.0278250608</v>
      </c>
      <c r="M16">
        <f>+$G$7*'Model 1.A EFA Agrof 12-15'!L104</f>
        <v>3657795.0278250608</v>
      </c>
      <c r="N16">
        <f>+$G$7*'Model 1.A EFA Agrof 12-15'!M104</f>
        <v>3657795.0278250608</v>
      </c>
      <c r="O16">
        <f>+$G$7*'Model 1.A EFA Agrof 12-15'!N104</f>
        <v>3657795.0278250608</v>
      </c>
      <c r="P16">
        <f>+$G$7*'Model 1.A EFA Agrof 12-15'!O104</f>
        <v>3657795.0278250608</v>
      </c>
      <c r="Q16">
        <f>+$G$7*'Model 1.A EFA Agrof 12-15'!P104</f>
        <v>3657795.0278250608</v>
      </c>
      <c r="R16">
        <f>+$G$7*'Model 1.A EFA Agrof 12-15'!Q104</f>
        <v>3657795.0278250608</v>
      </c>
      <c r="S16">
        <f>+$G$7*'Model 1.A EFA Agrof 12-15'!R104</f>
        <v>3657795.0278250608</v>
      </c>
      <c r="T16">
        <f>+$G$7*'Model 1.A EFA Agrof 12-15'!S104</f>
        <v>3657795.0278250608</v>
      </c>
      <c r="U16">
        <f>+$G$7*'Model 1.A EFA Agrof 12-15'!T104</f>
        <v>3657795.0278250608</v>
      </c>
      <c r="V16">
        <f>+$G$7*'Model 1.A EFA Agrof 12-15'!U104</f>
        <v>3657795.0278250608</v>
      </c>
      <c r="W16">
        <f>+$G$7*'Model 1.A EFA Agrof 12-15'!V104</f>
        <v>3657795.0278250608</v>
      </c>
      <c r="X16">
        <f>+$G$7*'Model 1.A EFA Agrof 12-15'!W104</f>
        <v>3657795.0278250608</v>
      </c>
      <c r="Y16">
        <f>+$G$7*'Model 1.A EFA Agrof 12-15'!X104</f>
        <v>3657795.0278250608</v>
      </c>
      <c r="Z16">
        <f>+$G$7*'Model 1.A EFA Agrof 12-15'!Y104</f>
        <v>3657795.0278250608</v>
      </c>
      <c r="AA16">
        <f>+$G$7*'Model 1.A EFA Agrof 12-15'!Z104</f>
        <v>3657795.0278250608</v>
      </c>
      <c r="AB16">
        <f>+$G$7*'Model 1.A EFA Agrof 12-15'!AA104</f>
        <v>3657795.0278250608</v>
      </c>
      <c r="AC16">
        <f>+$G$7*'Model 1.A EFA Agrof 12-15'!AB104</f>
        <v>3657795.0278250608</v>
      </c>
      <c r="AD16">
        <f>+$G$7*'Model 1.A EFA Agrof 12-15'!AC104</f>
        <v>3657795.0278250608</v>
      </c>
      <c r="AE16">
        <f>+$G$7*'Model 1.A EFA Agrof 12-15'!AD104</f>
        <v>3657795.0278250608</v>
      </c>
      <c r="AF16" s="261"/>
      <c r="AG16" s="261"/>
      <c r="AH16" s="261"/>
    </row>
    <row r="17" spans="1:34">
      <c r="A17" s="541" t="s">
        <v>174</v>
      </c>
      <c r="F17">
        <f>+$H$7*'Model 1.A EFA Agrof 12-15'!D104</f>
        <v>153121.4080225717</v>
      </c>
      <c r="G17">
        <f>+$H$7*'Model 1.A EFA Agrof 12-15'!E104</f>
        <v>153121.4080225717</v>
      </c>
      <c r="H17">
        <f>+$H$7*'Model 1.A EFA Agrof 12-15'!F104</f>
        <v>-891102.17468152335</v>
      </c>
      <c r="I17">
        <f>+$H$7*'Model 1.A EFA Agrof 12-15'!G104</f>
        <v>-892241.9133172842</v>
      </c>
      <c r="J17">
        <f>+$H$7*'Model 1.A EFA Agrof 12-15'!H104</f>
        <v>709452.61306716991</v>
      </c>
      <c r="K17">
        <f>+$H$7*'Model 1.A EFA Agrof 12-15'!I104</f>
        <v>1531665.0202946491</v>
      </c>
      <c r="L17">
        <f>+$H$7*'Model 1.A EFA Agrof 12-15'!J104</f>
        <v>2353877.427522128</v>
      </c>
      <c r="M17">
        <f>+$H$7*'Model 1.A EFA Agrof 12-15'!K104</f>
        <v>3176089.8347496144</v>
      </c>
      <c r="N17">
        <f>+$H$7*'Model 1.A EFA Agrof 12-15'!L104</f>
        <v>3176089.8347496144</v>
      </c>
      <c r="O17">
        <f>+$H$7*'Model 1.A EFA Agrof 12-15'!M104</f>
        <v>3176089.8347496144</v>
      </c>
      <c r="P17">
        <f>+$H$7*'Model 1.A EFA Agrof 12-15'!N104</f>
        <v>3176089.8347496144</v>
      </c>
      <c r="Q17">
        <f>+$H$7*'Model 1.A EFA Agrof 12-15'!O104</f>
        <v>3176089.8347496144</v>
      </c>
      <c r="R17">
        <f>+$H$7*'Model 1.A EFA Agrof 12-15'!P104</f>
        <v>3176089.8347496144</v>
      </c>
      <c r="S17">
        <f>+$H$7*'Model 1.A EFA Agrof 12-15'!Q104</f>
        <v>3176089.8347496144</v>
      </c>
      <c r="T17">
        <f>+$H$7*'Model 1.A EFA Agrof 12-15'!R104</f>
        <v>3176089.8347496144</v>
      </c>
      <c r="U17">
        <f>+$H$7*'Model 1.A EFA Agrof 12-15'!S104</f>
        <v>3176089.8347496144</v>
      </c>
      <c r="V17">
        <f>+$H$7*'Model 1.A EFA Agrof 12-15'!T104</f>
        <v>3176089.8347496144</v>
      </c>
      <c r="W17">
        <f>+$H$7*'Model 1.A EFA Agrof 12-15'!U104</f>
        <v>3176089.8347496144</v>
      </c>
      <c r="X17">
        <f>+$H$7*'Model 1.A EFA Agrof 12-15'!V104</f>
        <v>3176089.8347496144</v>
      </c>
      <c r="Y17">
        <f>+$H$7*'Model 1.A EFA Agrof 12-15'!W104</f>
        <v>3176089.8347496144</v>
      </c>
      <c r="Z17">
        <f>+$H$7*'Model 1.A EFA Agrof 12-15'!X104</f>
        <v>3176089.8347496144</v>
      </c>
      <c r="AA17">
        <f>+$H$7*'Model 1.A EFA Agrof 12-15'!Y104</f>
        <v>3176089.8347496144</v>
      </c>
      <c r="AB17">
        <f>+$H$7*'Model 1.A EFA Agrof 12-15'!Z104</f>
        <v>3176089.8347496144</v>
      </c>
      <c r="AC17">
        <f>+$H$7*'Model 1.A EFA Agrof 12-15'!AA104</f>
        <v>3176089.8347496144</v>
      </c>
      <c r="AD17">
        <f>+$H$7*'Model 1.A EFA Agrof 12-15'!AB104</f>
        <v>3176089.8347496144</v>
      </c>
      <c r="AE17">
        <f>+$H$7*'Model 1.A EFA Agrof 12-15'!AC104</f>
        <v>3176089.8347496144</v>
      </c>
      <c r="AF17" s="261"/>
      <c r="AG17" s="261"/>
      <c r="AH17" s="261"/>
    </row>
    <row r="18" spans="1:34">
      <c r="A18" s="541" t="s">
        <v>175</v>
      </c>
      <c r="G18">
        <f>+$I$7*'Model 1.A EFA Agrof 12-15'!D104</f>
        <v>145574.46312624618</v>
      </c>
      <c r="H18">
        <f>+$I$7*'Model 1.A EFA Agrof 12-15'!E104</f>
        <v>145574.46312624618</v>
      </c>
      <c r="I18">
        <f>+$I$7*'Model 1.A EFA Agrof 12-15'!F104</f>
        <v>-847182.13047499431</v>
      </c>
      <c r="J18">
        <f>+$I$7*'Model 1.A EFA Agrof 12-15'!G104</f>
        <v>-848265.69444000628</v>
      </c>
      <c r="K18">
        <f>+$I$7*'Model 1.A EFA Agrof 12-15'!H104</f>
        <v>674485.5901895928</v>
      </c>
      <c r="L18">
        <f>+$I$7*'Model 1.A EFA Agrof 12-15'!I104</f>
        <v>1456173.345700793</v>
      </c>
      <c r="M18">
        <f>+$I$7*'Model 1.A EFA Agrof 12-15'!J104</f>
        <v>2237861.101211993</v>
      </c>
      <c r="N18">
        <f>+$I$7*'Model 1.A EFA Agrof 12-15'!K104</f>
        <v>3019548.8567232001</v>
      </c>
      <c r="O18">
        <f>+$I$7*'Model 1.A EFA Agrof 12-15'!L104</f>
        <v>3019548.8567232001</v>
      </c>
      <c r="P18">
        <f>+$I$7*'Model 1.A EFA Agrof 12-15'!M104</f>
        <v>3019548.8567232001</v>
      </c>
      <c r="Q18">
        <f>+$I$7*'Model 1.A EFA Agrof 12-15'!N104</f>
        <v>3019548.8567232001</v>
      </c>
      <c r="R18">
        <f>+$I$7*'Model 1.A EFA Agrof 12-15'!O104</f>
        <v>3019548.8567232001</v>
      </c>
      <c r="S18">
        <f>+$I$7*'Model 1.A EFA Agrof 12-15'!P104</f>
        <v>3019548.8567232001</v>
      </c>
      <c r="T18">
        <f>+$I$7*'Model 1.A EFA Agrof 12-15'!Q104</f>
        <v>3019548.8567232001</v>
      </c>
      <c r="U18">
        <f>+$I$7*'Model 1.A EFA Agrof 12-15'!R104</f>
        <v>3019548.8567232001</v>
      </c>
      <c r="V18">
        <f>+$I$7*'Model 1.A EFA Agrof 12-15'!S104</f>
        <v>3019548.8567232001</v>
      </c>
      <c r="W18">
        <f>+$I$7*'Model 1.A EFA Agrof 12-15'!T104</f>
        <v>3019548.8567232001</v>
      </c>
      <c r="X18">
        <f>+$I$7*'Model 1.A EFA Agrof 12-15'!U104</f>
        <v>3019548.8567232001</v>
      </c>
      <c r="Y18">
        <f>+$I$7*'Model 1.A EFA Agrof 12-15'!V104</f>
        <v>3019548.8567232001</v>
      </c>
      <c r="Z18">
        <f>+$I$7*'Model 1.A EFA Agrof 12-15'!W104</f>
        <v>3019548.8567232001</v>
      </c>
      <c r="AA18">
        <f>+$I$7*'Model 1.A EFA Agrof 12-15'!X104</f>
        <v>3019548.8567232001</v>
      </c>
      <c r="AB18">
        <f>+$I$7*'Model 1.A EFA Agrof 12-15'!Y104</f>
        <v>3019548.8567232001</v>
      </c>
      <c r="AC18">
        <f>+$I$7*'Model 1.A EFA Agrof 12-15'!Z104</f>
        <v>3019548.8567232001</v>
      </c>
      <c r="AD18">
        <f>+$I$7*'Model 1.A EFA Agrof 12-15'!AA104</f>
        <v>3019548.8567232001</v>
      </c>
      <c r="AE18">
        <f>+$I$7*'Model 1.A EFA Agrof 12-15'!AB104</f>
        <v>3019548.8567232001</v>
      </c>
      <c r="AF18" s="261"/>
      <c r="AG18" s="261"/>
      <c r="AH18" s="261"/>
    </row>
    <row r="19" spans="1:34">
      <c r="A19" s="541" t="s">
        <v>176</v>
      </c>
      <c r="H19">
        <f>+$J7*'Model 1.A EFA Agrof 12-15'!D104</f>
        <v>12675.44952880778</v>
      </c>
      <c r="I19">
        <f>+$J7*'Model 1.A EFA Agrof 12-15'!E104</f>
        <v>12675.44952880778</v>
      </c>
      <c r="J19">
        <f>+$J7*'Model 1.A EFA Agrof 12-15'!F104</f>
        <v>-73765.783544267586</v>
      </c>
      <c r="K19">
        <f>+$J7*'Model 1.A EFA Agrof 12-15'!G104</f>
        <v>-73860.131550468592</v>
      </c>
      <c r="L19">
        <f>+$J7*'Model 1.A EFA Agrof 12-15'!H104</f>
        <v>58728.762399364161</v>
      </c>
      <c r="M19">
        <f>+$J7*'Model 1.A EFA Agrof 12-15'!I104</f>
        <v>126791.82428183562</v>
      </c>
      <c r="N19">
        <f>+$J7*'Model 1.A EFA Agrof 12-15'!J104</f>
        <v>194854.88616430707</v>
      </c>
      <c r="O19">
        <f>+$J7*'Model 1.A EFA Agrof 12-15'!K104</f>
        <v>262917.94804677914</v>
      </c>
      <c r="P19">
        <f>+$J7*'Model 1.A EFA Agrof 12-15'!L104</f>
        <v>262917.94804677914</v>
      </c>
      <c r="Q19">
        <f>+$J7*'Model 1.A EFA Agrof 12-15'!M104</f>
        <v>262917.94804677914</v>
      </c>
      <c r="R19">
        <f>+$J7*'Model 1.A EFA Agrof 12-15'!N104</f>
        <v>262917.94804677914</v>
      </c>
      <c r="S19">
        <f>+$J7*'Model 1.A EFA Agrof 12-15'!O104</f>
        <v>262917.94804677914</v>
      </c>
      <c r="T19">
        <f>+$J7*'Model 1.A EFA Agrof 12-15'!P104</f>
        <v>262917.94804677914</v>
      </c>
      <c r="U19">
        <f>+$J7*'Model 1.A EFA Agrof 12-15'!Q104</f>
        <v>262917.94804677914</v>
      </c>
      <c r="V19">
        <f>+$J7*'Model 1.A EFA Agrof 12-15'!R104</f>
        <v>262917.94804677914</v>
      </c>
      <c r="W19">
        <f>+$J7*'Model 1.A EFA Agrof 12-15'!S104</f>
        <v>262917.94804677914</v>
      </c>
      <c r="X19">
        <f>+$J7*'Model 1.A EFA Agrof 12-15'!T104</f>
        <v>262917.94804677914</v>
      </c>
      <c r="Y19">
        <f>+$J7*'Model 1.A EFA Agrof 12-15'!U104</f>
        <v>262917.94804677914</v>
      </c>
      <c r="Z19">
        <f>+$J7*'Model 1.A EFA Agrof 12-15'!V104</f>
        <v>262917.94804677914</v>
      </c>
      <c r="AA19">
        <f>+$J7*'Model 1.A EFA Agrof 12-15'!W104</f>
        <v>262917.94804677914</v>
      </c>
      <c r="AB19">
        <f>+$J7*'Model 1.A EFA Agrof 12-15'!X104</f>
        <v>262917.94804677914</v>
      </c>
      <c r="AC19">
        <f>+$J7*'Model 1.A EFA Agrof 12-15'!Y104</f>
        <v>262917.94804677914</v>
      </c>
      <c r="AD19">
        <f>+$J7*'Model 1.A EFA Agrof 12-15'!Z104</f>
        <v>262917.94804677914</v>
      </c>
      <c r="AE19">
        <f>+$J7*'Model 1.A EFA Agrof 12-15'!AA104</f>
        <v>262917.94804677914</v>
      </c>
      <c r="AF19" s="261"/>
      <c r="AG19" s="261"/>
      <c r="AH19" s="261"/>
    </row>
    <row r="20" spans="1:34">
      <c r="A20" s="259" t="s">
        <v>177</v>
      </c>
      <c r="B20" s="259">
        <f t="shared" ref="B20:U20" si="5">SUM(B21:B27)</f>
        <v>125356.05618471465</v>
      </c>
      <c r="C20" s="259">
        <f t="shared" si="5"/>
        <v>376501.84855843114</v>
      </c>
      <c r="D20" s="259">
        <f t="shared" si="5"/>
        <v>1048907.0720586474</v>
      </c>
      <c r="E20" s="259">
        <f t="shared" si="5"/>
        <v>1539274.5905334931</v>
      </c>
      <c r="F20" s="259">
        <f t="shared" si="5"/>
        <v>2368506.3726977143</v>
      </c>
      <c r="G20" s="259">
        <f t="shared" si="5"/>
        <v>3421119.9756494174</v>
      </c>
      <c r="H20" s="259">
        <f t="shared" si="5"/>
        <v>4332764.9726399397</v>
      </c>
      <c r="I20" s="259">
        <f t="shared" si="5"/>
        <v>5574112.8654881436</v>
      </c>
      <c r="J20" s="259">
        <f t="shared" si="5"/>
        <v>6853291.2550394135</v>
      </c>
      <c r="K20" s="259">
        <f t="shared" si="5"/>
        <v>7843060.2118550958</v>
      </c>
      <c r="L20" s="259">
        <f t="shared" si="5"/>
        <v>8727754.5206044372</v>
      </c>
      <c r="M20" s="259">
        <f t="shared" si="5"/>
        <v>9405059.2749193627</v>
      </c>
      <c r="N20" s="259">
        <f t="shared" si="5"/>
        <v>9942592.9719488937</v>
      </c>
      <c r="O20" s="259">
        <f t="shared" si="5"/>
        <v>10332358.675950369</v>
      </c>
      <c r="P20" s="259">
        <f t="shared" si="5"/>
        <v>10302749.372965213</v>
      </c>
      <c r="Q20" s="259">
        <f t="shared" si="5"/>
        <v>10546246.182310648</v>
      </c>
      <c r="R20" s="259">
        <f t="shared" si="5"/>
        <v>10186904.509587463</v>
      </c>
      <c r="S20" s="259">
        <f t="shared" si="5"/>
        <v>10404911.752090992</v>
      </c>
      <c r="T20" s="259">
        <f t="shared" si="5"/>
        <v>10174598.247909009</v>
      </c>
      <c r="U20" s="259">
        <f t="shared" si="5"/>
        <v>10404911.752090992</v>
      </c>
      <c r="V20" s="259">
        <f t="shared" ref="V20:AE20" si="6">SUM(V21:V27)</f>
        <v>10199895.447461959</v>
      </c>
      <c r="W20" s="259">
        <f t="shared" si="6"/>
        <v>10473687.650111148</v>
      </c>
      <c r="X20" s="259">
        <f t="shared" si="6"/>
        <v>10342014.415239722</v>
      </c>
      <c r="Y20" s="259">
        <f t="shared" si="6"/>
        <v>10576120.234102098</v>
      </c>
      <c r="Z20" s="259">
        <f t="shared" si="6"/>
        <v>10323259.809095971</v>
      </c>
      <c r="AA20" s="259">
        <f t="shared" si="6"/>
        <v>10546246.182310648</v>
      </c>
      <c r="AB20" s="259">
        <f t="shared" si="6"/>
        <v>10186904.509587463</v>
      </c>
      <c r="AC20" s="259">
        <f t="shared" si="6"/>
        <v>10404911.752090992</v>
      </c>
      <c r="AD20" s="259">
        <f t="shared" si="6"/>
        <v>10174598.247909009</v>
      </c>
      <c r="AE20" s="259">
        <f t="shared" si="6"/>
        <v>10404911.752090992</v>
      </c>
      <c r="AF20" s="261">
        <f>+NPV('A. Investment parameters'!$C$12, B20:AE20)</f>
        <v>62849305.439652413</v>
      </c>
      <c r="AG20" s="261">
        <f>+NPV('A. Investment parameters'!$C$12, B20:U20)</f>
        <v>48597514.844329968</v>
      </c>
      <c r="AH20" s="261">
        <f>+NPV('A. Investment parameters'!$C$12, B20:K20)</f>
        <v>18518648.037834838</v>
      </c>
    </row>
    <row r="21" spans="1:34">
      <c r="A21" s="541" t="s">
        <v>170</v>
      </c>
      <c r="B21">
        <f>+$D$7*'Model 1.A EFA Agrof 12-15'!D105</f>
        <v>125356.05618471465</v>
      </c>
      <c r="C21">
        <f>+$D$7*'Model 1.A EFA Agrof 12-15'!E105</f>
        <v>35694.348569211448</v>
      </c>
      <c r="D21">
        <f>+$D$7*'Model 1.A EFA Agrof 12-15'!F105</f>
        <v>122261.36543940387</v>
      </c>
      <c r="E21">
        <f>+$D$7*'Model 1.A EFA Agrof 12-15'!G105</f>
        <v>122261.36543940387</v>
      </c>
      <c r="F21">
        <f>+$D$7*'Model 1.A EFA Agrof 12-15'!H105</f>
        <v>248747.36320415026</v>
      </c>
      <c r="G21">
        <f>+$D$7*'Model 1.A EFA Agrof 12-15'!I105</f>
        <v>198152.96409825172</v>
      </c>
      <c r="H21">
        <f>+$D$7*'Model 1.A EFA Agrof 12-15'!J105</f>
        <v>341503.76156496431</v>
      </c>
      <c r="I21">
        <f>+$D$7*'Model 1.A EFA Agrof 12-15'!K105</f>
        <v>231882.56350218409</v>
      </c>
      <c r="J21">
        <f>+$D$7*'Model 1.A EFA Agrof 12-15'!L105</f>
        <v>417395.36022381211</v>
      </c>
      <c r="K21">
        <f>+$D$7*'Model 1.A EFA Agrof 12-15'!M105</f>
        <v>248747.36320415026</v>
      </c>
      <c r="L21">
        <f>+$D$7*'Model 1.A EFA Agrof 12-15'!N105</f>
        <v>484854.55903167685</v>
      </c>
      <c r="M21">
        <f>+$D$7*'Model 1.A EFA Agrof 12-15'!O105</f>
        <v>248747.36320415026</v>
      </c>
      <c r="N21">
        <f>+$D$7*'Model 1.A EFA Agrof 12-15'!P105</f>
        <v>459557.35947872757</v>
      </c>
      <c r="O21">
        <f>+$D$7*'Model 1.A EFA Agrof 12-15'!Q105</f>
        <v>248747.36320415026</v>
      </c>
      <c r="P21">
        <f>+$D$7*'Model 1.A EFA Agrof 12-15'!R105</f>
        <v>459557.35947872757</v>
      </c>
      <c r="Q21">
        <f>+$D$7*'Model 1.A EFA Agrof 12-15'!S105</f>
        <v>248747.36320415026</v>
      </c>
      <c r="R21">
        <f>+$D$7*'Model 1.A EFA Agrof 12-15'!T105</f>
        <v>459557.35947872757</v>
      </c>
      <c r="S21">
        <f>+$D$7*'Model 1.A EFA Agrof 12-15'!U105</f>
        <v>248747.36320415026</v>
      </c>
      <c r="T21">
        <f>+$D$7*'Model 1.A EFA Agrof 12-15'!V105</f>
        <v>459557.35947872757</v>
      </c>
      <c r="U21">
        <f>+$D$7*'Model 1.A EFA Agrof 12-15'!W105</f>
        <v>248747.36320415026</v>
      </c>
      <c r="V21">
        <f>+$D$7*'Model 1.A EFA Agrof 12-15'!X105</f>
        <v>484854.55903167685</v>
      </c>
      <c r="W21">
        <f>+$D$7*'Model 1.A EFA Agrof 12-15'!Y105</f>
        <v>248747.36320415026</v>
      </c>
      <c r="X21">
        <f>+$D$7*'Model 1.A EFA Agrof 12-15'!Z105</f>
        <v>459557.35947872757</v>
      </c>
      <c r="Y21">
        <f>+$D$7*'Model 1.A EFA Agrof 12-15'!AA105</f>
        <v>248747.36320415026</v>
      </c>
      <c r="Z21">
        <f>+$D$7*'Model 1.A EFA Agrof 12-15'!AB105</f>
        <v>459557.35947872757</v>
      </c>
      <c r="AA21">
        <f>+$D$7*'Model 1.A EFA Agrof 12-15'!AC105</f>
        <v>248747.36320415026</v>
      </c>
      <c r="AB21">
        <f>+$D$7*'Model 1.A EFA Agrof 12-15'!AD105</f>
        <v>459557.35947872757</v>
      </c>
      <c r="AC21">
        <f>+$D$7*'Model 1.A EFA Agrof 12-15'!AE105</f>
        <v>248747.36320415026</v>
      </c>
      <c r="AD21">
        <f>+$D$7*'Model 1.A EFA Agrof 12-15'!AF105</f>
        <v>459557.35947872757</v>
      </c>
      <c r="AE21">
        <f>+$D$7*'Model 1.A EFA Agrof 12-15'!AG105</f>
        <v>248747.36320415026</v>
      </c>
      <c r="AF21" s="261"/>
      <c r="AG21" s="261"/>
      <c r="AH21" s="261"/>
    </row>
    <row r="22" spans="1:34">
      <c r="A22" s="541" t="s">
        <v>171</v>
      </c>
      <c r="C22">
        <f>+$E$7*'Model 1.A EFA Agrof 12-15'!D105</f>
        <v>340807.49998921971</v>
      </c>
      <c r="D22">
        <f>+$E$7*'Model 1.A EFA Agrof 12-15'!E105</f>
        <v>97042.792106442066</v>
      </c>
      <c r="E22">
        <f>+$E$7*'Model 1.A EFA Agrof 12-15'!F105</f>
        <v>332393.91513142048</v>
      </c>
      <c r="F22">
        <f>+$E$7*'Model 1.A EFA Agrof 12-15'!G105</f>
        <v>332393.91513142048</v>
      </c>
      <c r="G22">
        <f>+$E$7*'Model 1.A EFA Agrof 12-15'!H105</f>
        <v>676273.40523220727</v>
      </c>
      <c r="H22">
        <f>+$E$7*'Model 1.A EFA Agrof 12-15'!I105</f>
        <v>538721.60919189255</v>
      </c>
      <c r="I22">
        <f>+$E$7*'Model 1.A EFA Agrof 12-15'!J105</f>
        <v>928451.69797278417</v>
      </c>
      <c r="J22">
        <f>+$E$7*'Model 1.A EFA Agrof 12-15'!K105</f>
        <v>630422.80655210232</v>
      </c>
      <c r="K22">
        <f>+$E$7*'Model 1.A EFA Agrof 12-15'!L105</f>
        <v>1134779.3920332561</v>
      </c>
      <c r="L22">
        <f>+$E$7*'Model 1.A EFA Agrof 12-15'!M105</f>
        <v>676273.40523220727</v>
      </c>
      <c r="M22">
        <f>+$E$7*'Model 1.A EFA Agrof 12-15'!N105</f>
        <v>1318181.7867536757</v>
      </c>
      <c r="N22">
        <f>+$E$7*'Model 1.A EFA Agrof 12-15'!O105</f>
        <v>676273.40523220727</v>
      </c>
      <c r="O22">
        <f>+$E$7*'Model 1.A EFA Agrof 12-15'!P105</f>
        <v>1249405.8887335183</v>
      </c>
      <c r="P22">
        <f>+$E$7*'Model 1.A EFA Agrof 12-15'!Q105</f>
        <v>676273.40523220727</v>
      </c>
      <c r="Q22">
        <f>+$E$7*'Model 1.A EFA Agrof 12-15'!R105</f>
        <v>1249405.8887335183</v>
      </c>
      <c r="R22">
        <f>+$E$7*'Model 1.A EFA Agrof 12-15'!S105</f>
        <v>676273.40523220727</v>
      </c>
      <c r="S22">
        <f>+$E$7*'Model 1.A EFA Agrof 12-15'!T105</f>
        <v>1249405.8887335183</v>
      </c>
      <c r="T22">
        <f>+$E$7*'Model 1.A EFA Agrof 12-15'!U105</f>
        <v>676273.40523220727</v>
      </c>
      <c r="U22">
        <f>+$E$7*'Model 1.A EFA Agrof 12-15'!V105</f>
        <v>1249405.8887335183</v>
      </c>
      <c r="V22">
        <f>+$E$7*'Model 1.A EFA Agrof 12-15'!W105</f>
        <v>676273.40523220727</v>
      </c>
      <c r="W22">
        <f>+$E$7*'Model 1.A EFA Agrof 12-15'!X105</f>
        <v>1318181.7867536757</v>
      </c>
      <c r="X22">
        <f>+$E$7*'Model 1.A EFA Agrof 12-15'!Y105</f>
        <v>676273.40523220727</v>
      </c>
      <c r="Y22">
        <f>+$E$7*'Model 1.A EFA Agrof 12-15'!Z105</f>
        <v>1249405.8887335183</v>
      </c>
      <c r="Z22">
        <f>+$E$7*'Model 1.A EFA Agrof 12-15'!AA105</f>
        <v>676273.40523220727</v>
      </c>
      <c r="AA22">
        <f>+$E$7*'Model 1.A EFA Agrof 12-15'!AB105</f>
        <v>1249405.8887335183</v>
      </c>
      <c r="AB22">
        <f>+$E$7*'Model 1.A EFA Agrof 12-15'!AC105</f>
        <v>676273.40523220727</v>
      </c>
      <c r="AC22">
        <f>+$E$7*'Model 1.A EFA Agrof 12-15'!AD105</f>
        <v>1249405.8887335183</v>
      </c>
      <c r="AD22">
        <f>+$E$7*'Model 1.A EFA Agrof 12-15'!AE105</f>
        <v>676273.40523220727</v>
      </c>
      <c r="AE22">
        <f>+$E$7*'Model 1.A EFA Agrof 12-15'!AF105</f>
        <v>1249405.8887335183</v>
      </c>
      <c r="AF22" s="261"/>
      <c r="AG22" s="261"/>
      <c r="AH22" s="261"/>
    </row>
    <row r="23" spans="1:34">
      <c r="A23" s="541" t="s">
        <v>172</v>
      </c>
      <c r="D23">
        <f>+$F$7*'Model 1.A EFA Agrof 12-15'!D105</f>
        <v>829602.91451280145</v>
      </c>
      <c r="E23">
        <f>+$F$7*'Model 1.A EFA Agrof 12-15'!E105</f>
        <v>236224.21210363854</v>
      </c>
      <c r="F23">
        <f>+$F$7*'Model 1.A EFA Agrof 12-15'!F105</f>
        <v>809122.33670934418</v>
      </c>
      <c r="G23">
        <f>+$F$7*'Model 1.A EFA Agrof 12-15'!G105</f>
        <v>809122.33670934418</v>
      </c>
      <c r="H23">
        <f>+$F$7*'Model 1.A EFA Agrof 12-15'!H105</f>
        <v>1646203.1733629175</v>
      </c>
      <c r="I23">
        <f>+$F$7*'Model 1.A EFA Agrof 12-15'!I105</f>
        <v>1311370.8387014882</v>
      </c>
      <c r="J23">
        <f>+$F$7*'Model 1.A EFA Agrof 12-15'!J105</f>
        <v>2260062.453575538</v>
      </c>
      <c r="K23">
        <f>+$F$7*'Model 1.A EFA Agrof 12-15'!K105</f>
        <v>1534592.3951424411</v>
      </c>
      <c r="L23">
        <f>+$F$7*'Model 1.A EFA Agrof 12-15'!L105</f>
        <v>2762310.9555676817</v>
      </c>
      <c r="M23">
        <f>+$F$7*'Model 1.A EFA Agrof 12-15'!M105</f>
        <v>1646203.1733629175</v>
      </c>
      <c r="N23">
        <f>+$F$7*'Model 1.A EFA Agrof 12-15'!N105</f>
        <v>3208754.0684495876</v>
      </c>
      <c r="O23">
        <f>+$F$7*'Model 1.A EFA Agrof 12-15'!O105</f>
        <v>1646203.1733629175</v>
      </c>
      <c r="P23">
        <f>+$F$7*'Model 1.A EFA Agrof 12-15'!P105</f>
        <v>3041337.9011188732</v>
      </c>
      <c r="Q23">
        <f>+$F$7*'Model 1.A EFA Agrof 12-15'!Q105</f>
        <v>1646203.1733629175</v>
      </c>
      <c r="R23">
        <f>+$F$7*'Model 1.A EFA Agrof 12-15'!R105</f>
        <v>3041337.9011188732</v>
      </c>
      <c r="S23">
        <f>+$F$7*'Model 1.A EFA Agrof 12-15'!S105</f>
        <v>1646203.1733629175</v>
      </c>
      <c r="T23">
        <f>+$F$7*'Model 1.A EFA Agrof 12-15'!T105</f>
        <v>3041337.9011188732</v>
      </c>
      <c r="U23">
        <f>+$F$7*'Model 1.A EFA Agrof 12-15'!U105</f>
        <v>1646203.1733629175</v>
      </c>
      <c r="V23">
        <f>+$F$7*'Model 1.A EFA Agrof 12-15'!V105</f>
        <v>3041337.9011188732</v>
      </c>
      <c r="W23">
        <f>+$F$7*'Model 1.A EFA Agrof 12-15'!W105</f>
        <v>1646203.1733629175</v>
      </c>
      <c r="X23">
        <f>+$F$7*'Model 1.A EFA Agrof 12-15'!X105</f>
        <v>3208754.0684495876</v>
      </c>
      <c r="Y23">
        <f>+$F$7*'Model 1.A EFA Agrof 12-15'!Y105</f>
        <v>1646203.1733629175</v>
      </c>
      <c r="Z23">
        <f>+$F$7*'Model 1.A EFA Agrof 12-15'!Z105</f>
        <v>3041337.9011188732</v>
      </c>
      <c r="AA23">
        <f>+$F$7*'Model 1.A EFA Agrof 12-15'!AA105</f>
        <v>1646203.1733629175</v>
      </c>
      <c r="AB23">
        <f>+$F$7*'Model 1.A EFA Agrof 12-15'!AB105</f>
        <v>3041337.9011188732</v>
      </c>
      <c r="AC23">
        <f>+$F$7*'Model 1.A EFA Agrof 12-15'!AC105</f>
        <v>1646203.1733629175</v>
      </c>
      <c r="AD23">
        <f>+$F$7*'Model 1.A EFA Agrof 12-15'!AD105</f>
        <v>3041337.9011188732</v>
      </c>
      <c r="AE23">
        <f>+$F$7*'Model 1.A EFA Agrof 12-15'!AE105</f>
        <v>1646203.1733629175</v>
      </c>
      <c r="AF23" s="261"/>
      <c r="AG23" s="261"/>
      <c r="AH23" s="261"/>
    </row>
    <row r="24" spans="1:34">
      <c r="A24" s="541" t="s">
        <v>173</v>
      </c>
      <c r="E24">
        <f>+$G$7*'Model 1.A EFA Agrof 12-15'!D105</f>
        <v>848395.09785903024</v>
      </c>
      <c r="F24">
        <f>+$G$7*'Model 1.A EFA Agrof 12-15'!E105</f>
        <v>241575.16811766964</v>
      </c>
      <c r="G24">
        <f>+$G$7*'Model 1.A EFA Agrof 12-15'!F105</f>
        <v>827450.59355967178</v>
      </c>
      <c r="H24">
        <f>+$G$7*'Model 1.A EFA Agrof 12-15'!G105</f>
        <v>827450.59355967178</v>
      </c>
      <c r="I24">
        <f>+$G$7*'Model 1.A EFA Agrof 12-15'!H105</f>
        <v>1683493.0036151982</v>
      </c>
      <c r="J24">
        <f>+$G$7*'Model 1.A EFA Agrof 12-15'!I105</f>
        <v>1341076.0395929876</v>
      </c>
      <c r="K24">
        <f>+$G$7*'Model 1.A EFA Agrof 12-15'!J105</f>
        <v>2311257.4376559174</v>
      </c>
      <c r="L24">
        <f>+$G$7*'Model 1.A EFA Agrof 12-15'!K105</f>
        <v>1569354.0156077945</v>
      </c>
      <c r="M24">
        <f>+$G$7*'Model 1.A EFA Agrof 12-15'!L105</f>
        <v>2824882.8836892331</v>
      </c>
      <c r="N24">
        <f>+$G$7*'Model 1.A EFA Agrof 12-15'!M105</f>
        <v>1683493.0036151982</v>
      </c>
      <c r="O24">
        <f>+$G$7*'Model 1.A EFA Agrof 12-15'!N105</f>
        <v>3281438.8357188469</v>
      </c>
      <c r="P24">
        <f>+$G$7*'Model 1.A EFA Agrof 12-15'!O105</f>
        <v>1683493.0036151982</v>
      </c>
      <c r="Q24">
        <f>+$G$7*'Model 1.A EFA Agrof 12-15'!P105</f>
        <v>3110230.3537077415</v>
      </c>
      <c r="R24">
        <f>+$G$7*'Model 1.A EFA Agrof 12-15'!Q105</f>
        <v>1683493.0036151982</v>
      </c>
      <c r="S24">
        <f>+$G$7*'Model 1.A EFA Agrof 12-15'!R105</f>
        <v>3110230.3537077415</v>
      </c>
      <c r="T24">
        <f>+$G$7*'Model 1.A EFA Agrof 12-15'!S105</f>
        <v>1683493.0036151982</v>
      </c>
      <c r="U24">
        <f>+$G$7*'Model 1.A EFA Agrof 12-15'!T105</f>
        <v>3110230.3537077415</v>
      </c>
      <c r="V24">
        <f>+$G$7*'Model 1.A EFA Agrof 12-15'!U105</f>
        <v>1683493.0036151982</v>
      </c>
      <c r="W24">
        <f>+$G$7*'Model 1.A EFA Agrof 12-15'!V105</f>
        <v>3110230.3537077415</v>
      </c>
      <c r="X24">
        <f>+$G$7*'Model 1.A EFA Agrof 12-15'!W105</f>
        <v>1683493.0036151982</v>
      </c>
      <c r="Y24">
        <f>+$G$7*'Model 1.A EFA Agrof 12-15'!X105</f>
        <v>3281438.8357188469</v>
      </c>
      <c r="Z24">
        <f>+$G$7*'Model 1.A EFA Agrof 12-15'!Y105</f>
        <v>1683493.0036151982</v>
      </c>
      <c r="AA24">
        <f>+$G$7*'Model 1.A EFA Agrof 12-15'!Z105</f>
        <v>3110230.3537077415</v>
      </c>
      <c r="AB24">
        <f>+$G$7*'Model 1.A EFA Agrof 12-15'!AA105</f>
        <v>1683493.0036151982</v>
      </c>
      <c r="AC24">
        <f>+$G$7*'Model 1.A EFA Agrof 12-15'!AB105</f>
        <v>3110230.3537077415</v>
      </c>
      <c r="AD24">
        <f>+$G$7*'Model 1.A EFA Agrof 12-15'!AC105</f>
        <v>1683493.0036151982</v>
      </c>
      <c r="AE24">
        <f>+$G$7*'Model 1.A EFA Agrof 12-15'!AD105</f>
        <v>3110230.3537077415</v>
      </c>
      <c r="AF24" s="261"/>
      <c r="AG24" s="261"/>
      <c r="AH24" s="261"/>
    </row>
    <row r="25" spans="1:34">
      <c r="A25" s="541" t="s">
        <v>174</v>
      </c>
      <c r="F25">
        <f>+$H$7*'Model 1.A EFA Agrof 12-15'!D105</f>
        <v>736667.58953512972</v>
      </c>
      <c r="G25">
        <f>+$H$7*'Model 1.A EFA Agrof 12-15'!E105</f>
        <v>209761.46283480464</v>
      </c>
      <c r="H25">
        <f>+$H$7*'Model 1.A EFA Agrof 12-15'!F105</f>
        <v>718481.32521659136</v>
      </c>
      <c r="I25">
        <f>+$H$7*'Model 1.A EFA Agrof 12-15'!G105</f>
        <v>718481.32521659136</v>
      </c>
      <c r="J25">
        <f>+$H$7*'Model 1.A EFA Agrof 12-15'!H105</f>
        <v>1461789.1311514056</v>
      </c>
      <c r="K25">
        <f>+$H$7*'Model 1.A EFA Agrof 12-15'!I105</f>
        <v>1164466.0087774799</v>
      </c>
      <c r="L25">
        <f>+$H$7*'Model 1.A EFA Agrof 12-15'!J105</f>
        <v>2006881.5221702692</v>
      </c>
      <c r="M25">
        <f>+$H$7*'Model 1.A EFA Agrof 12-15'!K105</f>
        <v>1362681.4236934304</v>
      </c>
      <c r="N25">
        <f>+$H$7*'Model 1.A EFA Agrof 12-15'!L105</f>
        <v>2452866.2057311577</v>
      </c>
      <c r="O25">
        <f>+$H$7*'Model 1.A EFA Agrof 12-15'!M105</f>
        <v>1461789.1311514056</v>
      </c>
      <c r="P25">
        <f>+$H$7*'Model 1.A EFA Agrof 12-15'!N105</f>
        <v>2849297.0355630582</v>
      </c>
      <c r="Q25">
        <f>+$H$7*'Model 1.A EFA Agrof 12-15'!O105</f>
        <v>1461789.1311514056</v>
      </c>
      <c r="R25">
        <f>+$H$7*'Model 1.A EFA Agrof 12-15'!P105</f>
        <v>2700635.4743760955</v>
      </c>
      <c r="S25">
        <f>+$H$7*'Model 1.A EFA Agrof 12-15'!Q105</f>
        <v>1461789.1311514056</v>
      </c>
      <c r="T25">
        <f>+$H$7*'Model 1.A EFA Agrof 12-15'!R105</f>
        <v>2700635.4743760955</v>
      </c>
      <c r="U25">
        <f>+$H$7*'Model 1.A EFA Agrof 12-15'!S105</f>
        <v>1461789.1311514056</v>
      </c>
      <c r="V25">
        <f>+$H$7*'Model 1.A EFA Agrof 12-15'!T105</f>
        <v>2700635.4743760955</v>
      </c>
      <c r="W25">
        <f>+$H$7*'Model 1.A EFA Agrof 12-15'!U105</f>
        <v>1461789.1311514056</v>
      </c>
      <c r="X25">
        <f>+$H$7*'Model 1.A EFA Agrof 12-15'!V105</f>
        <v>2700635.4743760955</v>
      </c>
      <c r="Y25">
        <f>+$H$7*'Model 1.A EFA Agrof 12-15'!W105</f>
        <v>1461789.1311514056</v>
      </c>
      <c r="Z25">
        <f>+$H$7*'Model 1.A EFA Agrof 12-15'!X105</f>
        <v>2849297.0355630582</v>
      </c>
      <c r="AA25">
        <f>+$H$7*'Model 1.A EFA Agrof 12-15'!Y105</f>
        <v>1461789.1311514056</v>
      </c>
      <c r="AB25">
        <f>+$H$7*'Model 1.A EFA Agrof 12-15'!Z105</f>
        <v>2700635.4743760955</v>
      </c>
      <c r="AC25">
        <f>+$H$7*'Model 1.A EFA Agrof 12-15'!AA105</f>
        <v>1461789.1311514056</v>
      </c>
      <c r="AD25">
        <f>+$H$7*'Model 1.A EFA Agrof 12-15'!AB105</f>
        <v>2700635.4743760955</v>
      </c>
      <c r="AE25">
        <f>+$H$7*'Model 1.A EFA Agrof 12-15'!AC105</f>
        <v>1461789.1311514056</v>
      </c>
      <c r="AF25" s="261"/>
      <c r="AG25" s="261"/>
      <c r="AH25" s="261"/>
    </row>
    <row r="26" spans="1:34">
      <c r="A26" s="541" t="s">
        <v>175</v>
      </c>
      <c r="G26">
        <f>+$I$7*'Model 1.A EFA Agrof 12-15'!D105</f>
        <v>700359.21321513772</v>
      </c>
      <c r="H26">
        <f>+$I$7*'Model 1.A EFA Agrof 12-15'!E105</f>
        <v>199422.8810399354</v>
      </c>
      <c r="I26">
        <f>+$I$7*'Model 1.A EFA Agrof 12-15'!F105</f>
        <v>683069.3012515998</v>
      </c>
      <c r="J26">
        <f>+$I$7*'Model 1.A EFA Agrof 12-15'!G105</f>
        <v>683069.3012515998</v>
      </c>
      <c r="K26">
        <f>+$I$7*'Model 1.A EFA Agrof 12-15'!H105</f>
        <v>1389741.4523498823</v>
      </c>
      <c r="L26">
        <f>+$I$7*'Model 1.A EFA Agrof 12-15'!I105</f>
        <v>1107072.5919105692</v>
      </c>
      <c r="M26">
        <f>+$I$7*'Model 1.A EFA Agrof 12-15'!J105</f>
        <v>1907967.6964886228</v>
      </c>
      <c r="N26">
        <f>+$I$7*'Model 1.A EFA Agrof 12-15'!K105</f>
        <v>1295518.4988701113</v>
      </c>
      <c r="O26">
        <f>+$I$7*'Model 1.A EFA Agrof 12-15'!L105</f>
        <v>2331970.987147592</v>
      </c>
      <c r="P26">
        <f>+$I$7*'Model 1.A EFA Agrof 12-15'!M105</f>
        <v>1389741.4523498823</v>
      </c>
      <c r="Q26">
        <f>+$I$7*'Model 1.A EFA Agrof 12-15'!N105</f>
        <v>2708862.8010666757</v>
      </c>
      <c r="R26">
        <f>+$I$7*'Model 1.A EFA Agrof 12-15'!O105</f>
        <v>1389741.4523498823</v>
      </c>
      <c r="S26">
        <f>+$I$7*'Model 1.A EFA Agrof 12-15'!P105</f>
        <v>2567528.3708470194</v>
      </c>
      <c r="T26">
        <f>+$I$7*'Model 1.A EFA Agrof 12-15'!Q105</f>
        <v>1389741.4523498823</v>
      </c>
      <c r="U26">
        <f>+$I$7*'Model 1.A EFA Agrof 12-15'!R105</f>
        <v>2567528.3708470194</v>
      </c>
      <c r="V26">
        <f>+$I$7*'Model 1.A EFA Agrof 12-15'!S105</f>
        <v>1389741.4523498823</v>
      </c>
      <c r="W26">
        <f>+$I$7*'Model 1.A EFA Agrof 12-15'!T105</f>
        <v>2567528.3708470194</v>
      </c>
      <c r="X26">
        <f>+$I$7*'Model 1.A EFA Agrof 12-15'!U105</f>
        <v>1389741.4523498823</v>
      </c>
      <c r="Y26">
        <f>+$I$7*'Model 1.A EFA Agrof 12-15'!V105</f>
        <v>2567528.3708470194</v>
      </c>
      <c r="Z26">
        <f>+$I$7*'Model 1.A EFA Agrof 12-15'!W105</f>
        <v>1389741.4523498823</v>
      </c>
      <c r="AA26">
        <f>+$I$7*'Model 1.A EFA Agrof 12-15'!X105</f>
        <v>2708862.8010666757</v>
      </c>
      <c r="AB26">
        <f>+$I$7*'Model 1.A EFA Agrof 12-15'!Y105</f>
        <v>1389741.4523498823</v>
      </c>
      <c r="AC26">
        <f>+$I$7*'Model 1.A EFA Agrof 12-15'!Z105</f>
        <v>2567528.3708470194</v>
      </c>
      <c r="AD26">
        <f>+$I$7*'Model 1.A EFA Agrof 12-15'!AA105</f>
        <v>1389741.4523498823</v>
      </c>
      <c r="AE26">
        <f>+$I$7*'Model 1.A EFA Agrof 12-15'!AB105</f>
        <v>2567528.3708470194</v>
      </c>
      <c r="AF26" s="261"/>
      <c r="AG26" s="261"/>
      <c r="AH26" s="261"/>
    </row>
    <row r="27" spans="1:34">
      <c r="A27" s="541" t="s">
        <v>176</v>
      </c>
      <c r="H27">
        <f>+$J7*'Model 1.A EFA Agrof 12-15'!D105</f>
        <v>60981.628703966489</v>
      </c>
      <c r="I27">
        <f>+$J7*'Model 1.A EFA Agrof 12-15'!E105</f>
        <v>17364.135228298819</v>
      </c>
      <c r="J27">
        <f>+$J7*'Model 1.A EFA Agrof 12-15'!F105</f>
        <v>59476.162691968937</v>
      </c>
      <c r="K27">
        <f>+$J7*'Model 1.A EFA Agrof 12-15'!G105</f>
        <v>59476.162691968937</v>
      </c>
      <c r="L27">
        <f>+$J7*'Model 1.A EFA Agrof 12-15'!H105</f>
        <v>121007.47108423972</v>
      </c>
      <c r="M27">
        <f>+$J7*'Model 1.A EFA Agrof 12-15'!I105</f>
        <v>96394.947727331397</v>
      </c>
      <c r="N27">
        <f>+$J7*'Model 1.A EFA Agrof 12-15'!J105</f>
        <v>166130.43057190496</v>
      </c>
      <c r="O27">
        <f>+$J7*'Model 1.A EFA Agrof 12-15'!K105</f>
        <v>112803.29663193694</v>
      </c>
      <c r="P27">
        <f>+$J7*'Model 1.A EFA Agrof 12-15'!L105</f>
        <v>203049.2156072674</v>
      </c>
      <c r="Q27">
        <f>+$J7*'Model 1.A EFA Agrof 12-15'!M105</f>
        <v>121007.47108423972</v>
      </c>
      <c r="R27">
        <f>+$J7*'Model 1.A EFA Agrof 12-15'!N105</f>
        <v>235865.91341647849</v>
      </c>
      <c r="S27">
        <f>+$J7*'Model 1.A EFA Agrof 12-15'!O105</f>
        <v>121007.47108423972</v>
      </c>
      <c r="T27">
        <f>+$J7*'Model 1.A EFA Agrof 12-15'!P105</f>
        <v>223559.65173802432</v>
      </c>
      <c r="U27">
        <f>+$J7*'Model 1.A EFA Agrof 12-15'!Q105</f>
        <v>121007.47108423972</v>
      </c>
      <c r="V27">
        <f>+$J7*'Model 1.A EFA Agrof 12-15'!R105</f>
        <v>223559.65173802432</v>
      </c>
      <c r="W27">
        <f>+$J7*'Model 1.A EFA Agrof 12-15'!S105</f>
        <v>121007.47108423972</v>
      </c>
      <c r="X27">
        <f>+$J7*'Model 1.A EFA Agrof 12-15'!T105</f>
        <v>223559.65173802432</v>
      </c>
      <c r="Y27">
        <f>+$J7*'Model 1.A EFA Agrof 12-15'!U105</f>
        <v>121007.47108423972</v>
      </c>
      <c r="Z27">
        <f>+$J7*'Model 1.A EFA Agrof 12-15'!V105</f>
        <v>223559.65173802432</v>
      </c>
      <c r="AA27">
        <f>+$J7*'Model 1.A EFA Agrof 12-15'!W105</f>
        <v>121007.47108423972</v>
      </c>
      <c r="AB27">
        <f>+$J7*'Model 1.A EFA Agrof 12-15'!X105</f>
        <v>235865.91341647849</v>
      </c>
      <c r="AC27">
        <f>+$J7*'Model 1.A EFA Agrof 12-15'!Y105</f>
        <v>121007.47108423972</v>
      </c>
      <c r="AD27">
        <f>+$J7*'Model 1.A EFA Agrof 12-15'!Z105</f>
        <v>223559.65173802432</v>
      </c>
      <c r="AE27">
        <f>+$J7*'Model 1.A EFA Agrof 12-15'!AA105</f>
        <v>121007.47108423972</v>
      </c>
      <c r="AF27" s="261"/>
      <c r="AG27" s="261"/>
      <c r="AH27" s="261"/>
    </row>
    <row r="28" spans="1:34">
      <c r="A28" s="259" t="s">
        <v>178</v>
      </c>
      <c r="B28" s="259">
        <f t="shared" ref="B28:U28" si="7">SUM(B29:B35)</f>
        <v>74231.830466301617</v>
      </c>
      <c r="C28" s="259">
        <f t="shared" si="7"/>
        <v>201815.25592641183</v>
      </c>
      <c r="D28" s="259">
        <f t="shared" si="7"/>
        <v>491264.20197617175</v>
      </c>
      <c r="E28" s="259">
        <f t="shared" si="7"/>
        <v>502392.32941337663</v>
      </c>
      <c r="F28" s="259">
        <f t="shared" si="7"/>
        <v>436230.88728806679</v>
      </c>
      <c r="G28" s="259">
        <f t="shared" si="7"/>
        <v>414730.23293179984</v>
      </c>
      <c r="H28" s="259">
        <f t="shared" si="7"/>
        <v>36111.361997871849</v>
      </c>
      <c r="I28" s="259">
        <f t="shared" si="7"/>
        <v>0</v>
      </c>
      <c r="J28" s="259">
        <f t="shared" si="7"/>
        <v>0</v>
      </c>
      <c r="K28" s="259">
        <f t="shared" si="7"/>
        <v>0</v>
      </c>
      <c r="L28" s="259">
        <f t="shared" si="7"/>
        <v>0</v>
      </c>
      <c r="M28" s="259">
        <f t="shared" si="7"/>
        <v>0</v>
      </c>
      <c r="N28" s="259">
        <f t="shared" si="7"/>
        <v>0</v>
      </c>
      <c r="O28" s="259">
        <f t="shared" si="7"/>
        <v>0</v>
      </c>
      <c r="P28" s="259">
        <f t="shared" si="7"/>
        <v>0</v>
      </c>
      <c r="Q28" s="259">
        <f t="shared" si="7"/>
        <v>0</v>
      </c>
      <c r="R28" s="259">
        <f t="shared" si="7"/>
        <v>0</v>
      </c>
      <c r="S28" s="259">
        <f t="shared" si="7"/>
        <v>0</v>
      </c>
      <c r="T28" s="259">
        <f t="shared" si="7"/>
        <v>0</v>
      </c>
      <c r="U28" s="259">
        <f t="shared" si="7"/>
        <v>0</v>
      </c>
      <c r="V28" s="259">
        <f t="shared" ref="V28:AE28" si="8">SUM(V29:V35)</f>
        <v>0</v>
      </c>
      <c r="W28" s="259">
        <f t="shared" si="8"/>
        <v>0</v>
      </c>
      <c r="X28" s="259">
        <f t="shared" si="8"/>
        <v>0</v>
      </c>
      <c r="Y28" s="259">
        <f t="shared" si="8"/>
        <v>0</v>
      </c>
      <c r="Z28" s="259">
        <f t="shared" si="8"/>
        <v>0</v>
      </c>
      <c r="AA28" s="259">
        <f t="shared" si="8"/>
        <v>0</v>
      </c>
      <c r="AB28" s="259">
        <f t="shared" si="8"/>
        <v>0</v>
      </c>
      <c r="AC28" s="259">
        <f t="shared" si="8"/>
        <v>0</v>
      </c>
      <c r="AD28" s="259">
        <f t="shared" si="8"/>
        <v>0</v>
      </c>
      <c r="AE28" s="259">
        <f t="shared" si="8"/>
        <v>0</v>
      </c>
      <c r="AF28" s="261">
        <f>+NPV('A. Investment parameters'!$C$12, B28:AE28)</f>
        <v>1568786.9075443598</v>
      </c>
      <c r="AG28" s="261">
        <f>+NPV('A. Investment parameters'!$C$12, B28:U28)</f>
        <v>1568786.9075443598</v>
      </c>
      <c r="AH28" s="261">
        <f>+NPV('A. Investment parameters'!$C$12, B28:K28)</f>
        <v>1568786.9075443598</v>
      </c>
    </row>
    <row r="29" spans="1:34">
      <c r="A29" s="541" t="s">
        <v>170</v>
      </c>
      <c r="B29">
        <f>+'A.6 Beneficiary hectares'!$F$13*'A.4b BudgetSimpl '!B$47</f>
        <v>74231.830466301617</v>
      </c>
      <c r="AF29" s="261"/>
      <c r="AG29" s="261"/>
      <c r="AH29" s="261"/>
    </row>
    <row r="30" spans="1:34">
      <c r="A30" s="541" t="s">
        <v>171</v>
      </c>
      <c r="C30">
        <f>+'A.6 Beneficiary hectares'!$F$13*'A.4b BudgetSimpl '!C$47</f>
        <v>201815.25592641183</v>
      </c>
      <c r="AF30" s="261"/>
      <c r="AG30" s="261"/>
      <c r="AH30" s="261"/>
    </row>
    <row r="31" spans="1:34">
      <c r="A31" s="541" t="s">
        <v>172</v>
      </c>
      <c r="D31">
        <f>+'A.6 Beneficiary hectares'!$F$13*'A.4b BudgetSimpl '!D$47</f>
        <v>491264.20197617175</v>
      </c>
      <c r="AF31" s="261"/>
      <c r="AG31" s="261"/>
      <c r="AH31" s="261"/>
    </row>
    <row r="32" spans="1:34">
      <c r="A32" s="541" t="s">
        <v>173</v>
      </c>
      <c r="E32">
        <f>+'A.6 Beneficiary hectares'!$F$13*'A.4b BudgetSimpl '!E$47</f>
        <v>502392.32941337663</v>
      </c>
      <c r="AF32" s="261"/>
      <c r="AG32" s="261"/>
      <c r="AH32" s="261"/>
    </row>
    <row r="33" spans="1:34">
      <c r="A33" s="541" t="s">
        <v>174</v>
      </c>
      <c r="F33">
        <f>+'A.6 Beneficiary hectares'!$F$13*'A.4b BudgetSimpl '!F$47</f>
        <v>436230.88728806679</v>
      </c>
      <c r="AF33" s="261"/>
      <c r="AG33" s="261"/>
      <c r="AH33" s="261"/>
    </row>
    <row r="34" spans="1:34">
      <c r="A34" s="541" t="s">
        <v>175</v>
      </c>
      <c r="G34">
        <f>+'A.6 Beneficiary hectares'!$F$13*'A.4b BudgetSimpl '!G$47</f>
        <v>414730.23293179984</v>
      </c>
      <c r="AF34" s="261"/>
      <c r="AG34" s="261"/>
      <c r="AH34" s="261"/>
    </row>
    <row r="35" spans="1:34">
      <c r="A35" s="541" t="s">
        <v>176</v>
      </c>
      <c r="H35">
        <f>+'A.6 Beneficiary hectares'!$F$13*'A.4b BudgetSimpl '!H$47</f>
        <v>36111.361997871849</v>
      </c>
      <c r="AF35" s="261"/>
      <c r="AG35" s="261"/>
      <c r="AH35" s="261"/>
    </row>
    <row r="36" spans="1:34">
      <c r="A36" s="259" t="s">
        <v>179</v>
      </c>
      <c r="B36" s="259">
        <f t="shared" ref="B36:U36" si="9">SUM(B37:B43)</f>
        <v>21044.468365076398</v>
      </c>
      <c r="C36" s="259">
        <f t="shared" si="9"/>
        <v>54877.422582817991</v>
      </c>
      <c r="D36" s="259">
        <f t="shared" si="9"/>
        <v>57240.724353134749</v>
      </c>
      <c r="E36" s="259">
        <f t="shared" si="9"/>
        <v>46312.918394826331</v>
      </c>
      <c r="F36" s="259">
        <f t="shared" si="9"/>
        <v>44894.785948104596</v>
      </c>
      <c r="G36" s="259">
        <f t="shared" si="9"/>
        <v>39842.819202740327</v>
      </c>
      <c r="H36" s="259">
        <f t="shared" si="9"/>
        <v>45804.506060529297</v>
      </c>
      <c r="I36" s="259">
        <f t="shared" si="9"/>
        <v>0</v>
      </c>
      <c r="J36" s="259">
        <f t="shared" si="9"/>
        <v>0</v>
      </c>
      <c r="K36" s="259">
        <f t="shared" si="9"/>
        <v>0</v>
      </c>
      <c r="L36" s="259">
        <f t="shared" si="9"/>
        <v>0</v>
      </c>
      <c r="M36" s="259">
        <f t="shared" si="9"/>
        <v>0</v>
      </c>
      <c r="N36" s="259">
        <f t="shared" si="9"/>
        <v>0</v>
      </c>
      <c r="O36" s="259">
        <f t="shared" si="9"/>
        <v>0</v>
      </c>
      <c r="P36" s="259">
        <f t="shared" si="9"/>
        <v>0</v>
      </c>
      <c r="Q36" s="259">
        <f t="shared" si="9"/>
        <v>0</v>
      </c>
      <c r="R36" s="259">
        <f t="shared" si="9"/>
        <v>0</v>
      </c>
      <c r="S36" s="259">
        <f t="shared" si="9"/>
        <v>0</v>
      </c>
      <c r="T36" s="259">
        <f t="shared" si="9"/>
        <v>0</v>
      </c>
      <c r="U36" s="259">
        <f t="shared" si="9"/>
        <v>0</v>
      </c>
      <c r="V36" s="259">
        <f t="shared" ref="V36:AE36" si="10">SUM(V37:V43)</f>
        <v>0</v>
      </c>
      <c r="W36" s="259">
        <f t="shared" si="10"/>
        <v>0</v>
      </c>
      <c r="X36" s="259">
        <f t="shared" si="10"/>
        <v>0</v>
      </c>
      <c r="Y36" s="259">
        <f t="shared" si="10"/>
        <v>0</v>
      </c>
      <c r="Z36" s="259">
        <f t="shared" si="10"/>
        <v>0</v>
      </c>
      <c r="AA36" s="259">
        <f t="shared" si="10"/>
        <v>0</v>
      </c>
      <c r="AB36" s="259">
        <f t="shared" si="10"/>
        <v>0</v>
      </c>
      <c r="AC36" s="259">
        <f t="shared" si="10"/>
        <v>0</v>
      </c>
      <c r="AD36" s="259">
        <f t="shared" si="10"/>
        <v>0</v>
      </c>
      <c r="AE36" s="259">
        <f t="shared" si="10"/>
        <v>0</v>
      </c>
      <c r="AF36" s="261">
        <f>+NPV('A. Investment parameters'!$C$12, B36:AE36)</f>
        <v>226789.21442880688</v>
      </c>
      <c r="AG36" s="261">
        <f>+NPV('A. Investment parameters'!$C$12, B36:U36)</f>
        <v>226789.21442880688</v>
      </c>
      <c r="AH36" s="261">
        <f>+NPV('A. Investment parameters'!$C$12, B36:K36)</f>
        <v>226789.21442880688</v>
      </c>
    </row>
    <row r="37" spans="1:34">
      <c r="A37" s="541" t="s">
        <v>170</v>
      </c>
      <c r="B37">
        <f>+('A.6 Beneficiary hectares'!$G$13+'A.6 Beneficiary hectares'!$H$13)*'A.4b BudgetSimpl '!B$48</f>
        <v>21044.468365076398</v>
      </c>
      <c r="AF37" s="261"/>
      <c r="AG37" s="261"/>
      <c r="AH37" s="261"/>
    </row>
    <row r="38" spans="1:34">
      <c r="A38" s="541" t="s">
        <v>171</v>
      </c>
      <c r="C38">
        <f>+('A.6 Beneficiary hectares'!$G$13+'A.6 Beneficiary hectares'!$H$13)*'A.4b BudgetSimpl '!C$48</f>
        <v>54877.422582817991</v>
      </c>
      <c r="AF38" s="261"/>
      <c r="AG38" s="261"/>
      <c r="AH38" s="261"/>
    </row>
    <row r="39" spans="1:34">
      <c r="A39" s="541" t="s">
        <v>172</v>
      </c>
      <c r="D39">
        <f>+('A.6 Beneficiary hectares'!$G$13+'A.6 Beneficiary hectares'!$H$13)*'A.4b BudgetSimpl '!D$48</f>
        <v>57240.724353134749</v>
      </c>
      <c r="AF39" s="261"/>
      <c r="AG39" s="261"/>
      <c r="AH39" s="261"/>
    </row>
    <row r="40" spans="1:34">
      <c r="A40" s="541" t="s">
        <v>173</v>
      </c>
      <c r="E40">
        <f>+('A.6 Beneficiary hectares'!$G$13+'A.6 Beneficiary hectares'!$H$13)*'A.4b BudgetSimpl '!E$48</f>
        <v>46312.918394826331</v>
      </c>
      <c r="AF40" s="261"/>
      <c r="AG40" s="261"/>
      <c r="AH40" s="261"/>
    </row>
    <row r="41" spans="1:34">
      <c r="A41" s="541" t="s">
        <v>174</v>
      </c>
      <c r="F41">
        <f>+('A.6 Beneficiary hectares'!$G$13+'A.6 Beneficiary hectares'!$H$13)*'A.4b BudgetSimpl '!F$48</f>
        <v>44894.785948104596</v>
      </c>
      <c r="AF41" s="261"/>
      <c r="AG41" s="261"/>
      <c r="AH41" s="261"/>
    </row>
    <row r="42" spans="1:34">
      <c r="A42" s="541" t="s">
        <v>175</v>
      </c>
      <c r="G42">
        <f>+('A.6 Beneficiary hectares'!$G$13+'A.6 Beneficiary hectares'!$H$13)*'A.4b BudgetSimpl '!G$48</f>
        <v>39842.819202740327</v>
      </c>
      <c r="AF42" s="261"/>
      <c r="AG42" s="261"/>
      <c r="AH42" s="261"/>
    </row>
    <row r="43" spans="1:34">
      <c r="A43" s="541" t="s">
        <v>176</v>
      </c>
      <c r="H43">
        <f>+('A.6 Beneficiary hectares'!$G$13+'A.6 Beneficiary hectares'!$H$13)*'A.4b BudgetSimpl '!H$48</f>
        <v>45804.506060529297</v>
      </c>
      <c r="AF43" s="261"/>
      <c r="AG43" s="261"/>
      <c r="AH43" s="261"/>
    </row>
    <row r="44" spans="1:34">
      <c r="A44" s="259" t="s">
        <v>180</v>
      </c>
      <c r="B44" s="262">
        <f t="shared" ref="B44:U44" si="11">+B12-B20-B28-B36</f>
        <v>-194576.23947655491</v>
      </c>
      <c r="C44" s="262">
        <f t="shared" si="11"/>
        <v>-536299.23656736116</v>
      </c>
      <c r="D44" s="262">
        <f t="shared" si="11"/>
        <v>-1505769.8013968598</v>
      </c>
      <c r="E44" s="262">
        <f t="shared" si="11"/>
        <v>-2303280.220418992</v>
      </c>
      <c r="F44" s="262">
        <f t="shared" si="11"/>
        <v>-3815742.806195497</v>
      </c>
      <c r="G44" s="262">
        <f t="shared" si="11"/>
        <v>-5019198.450355419</v>
      </c>
      <c r="H44" s="262">
        <f t="shared" si="11"/>
        <v>-4266992.1140818987</v>
      </c>
      <c r="I44" s="262">
        <f t="shared" si="11"/>
        <v>-3129467.0550516336</v>
      </c>
      <c r="J44" s="262">
        <f t="shared" si="11"/>
        <v>-641238.34792516008</v>
      </c>
      <c r="K44" s="262">
        <f t="shared" si="11"/>
        <v>2586715.9622014659</v>
      </c>
      <c r="L44" s="262">
        <f t="shared" si="11"/>
        <v>4385424.8754982632</v>
      </c>
      <c r="M44" s="262">
        <f t="shared" si="11"/>
        <v>5380083.3458044957</v>
      </c>
      <c r="N44" s="262">
        <f t="shared" si="11"/>
        <v>5692300.4661686439</v>
      </c>
      <c r="O44" s="262">
        <f t="shared" si="11"/>
        <v>5370597.8240496404</v>
      </c>
      <c r="P44" s="262">
        <f t="shared" si="11"/>
        <v>5400207.1270347964</v>
      </c>
      <c r="Q44" s="262">
        <f t="shared" si="11"/>
        <v>5156710.3176893611</v>
      </c>
      <c r="R44" s="262">
        <f t="shared" si="11"/>
        <v>5516051.9904125463</v>
      </c>
      <c r="S44" s="262">
        <f t="shared" si="11"/>
        <v>5298044.7479090169</v>
      </c>
      <c r="T44" s="262">
        <f t="shared" si="11"/>
        <v>5528358.2520909999</v>
      </c>
      <c r="U44" s="262">
        <f t="shared" si="11"/>
        <v>5298044.7479090169</v>
      </c>
      <c r="V44" s="262">
        <f t="shared" ref="V44:AE44" si="12">+V12-V20-V28-V36</f>
        <v>5503061.0525380503</v>
      </c>
      <c r="W44" s="262">
        <f t="shared" si="12"/>
        <v>5229268.8498888612</v>
      </c>
      <c r="X44" s="262">
        <f t="shared" si="12"/>
        <v>5360942.0847602878</v>
      </c>
      <c r="Y44" s="262">
        <f t="shared" si="12"/>
        <v>5126836.265897911</v>
      </c>
      <c r="Z44" s="262">
        <f t="shared" si="12"/>
        <v>5379696.690904038</v>
      </c>
      <c r="AA44" s="262">
        <f t="shared" si="12"/>
        <v>5156710.3176893611</v>
      </c>
      <c r="AB44" s="262">
        <f t="shared" si="12"/>
        <v>5516051.9904125463</v>
      </c>
      <c r="AC44" s="262">
        <f t="shared" si="12"/>
        <v>5298044.7479090169</v>
      </c>
      <c r="AD44" s="262">
        <f t="shared" si="12"/>
        <v>5528358.2520909999</v>
      </c>
      <c r="AE44" s="262">
        <f t="shared" si="12"/>
        <v>5298044.7479090169</v>
      </c>
      <c r="AF44" s="261">
        <f>+NPV('A. Investment parameters'!$C$12, B44:AE44)</f>
        <v>10801098.988327023</v>
      </c>
      <c r="AG44" s="261">
        <f>+NPV('A. Investment parameters'!$C$12, B44:U44)</f>
        <v>3462731.3891458972</v>
      </c>
      <c r="AH44" s="261">
        <f>+NPV('A. Investment parameters'!$C$12, B44:K44)</f>
        <v>-12471098.927331539</v>
      </c>
    </row>
    <row r="45" spans="1:34">
      <c r="A45" s="15" t="s">
        <v>181</v>
      </c>
      <c r="B45" s="263">
        <f>+B44</f>
        <v>-194576.23947655491</v>
      </c>
      <c r="C45" s="59">
        <f>+B45+C44</f>
        <v>-730875.47604391607</v>
      </c>
      <c r="D45" s="59">
        <f t="shared" ref="D45:T45" si="13">+C45+D44</f>
        <v>-2236645.2774407761</v>
      </c>
      <c r="E45" s="59">
        <f t="shared" si="13"/>
        <v>-4539925.4978597686</v>
      </c>
      <c r="F45" s="59">
        <f t="shared" si="13"/>
        <v>-8355668.3040552661</v>
      </c>
      <c r="G45" s="59">
        <f t="shared" si="13"/>
        <v>-13374866.754410684</v>
      </c>
      <c r="H45" s="59">
        <f t="shared" si="13"/>
        <v>-17641858.868492581</v>
      </c>
      <c r="I45" s="59">
        <f t="shared" si="13"/>
        <v>-20771325.923544213</v>
      </c>
      <c r="J45" s="59">
        <f t="shared" si="13"/>
        <v>-21412564.271469373</v>
      </c>
      <c r="K45" s="59">
        <f t="shared" si="13"/>
        <v>-18825848.309267908</v>
      </c>
      <c r="L45" s="59">
        <f t="shared" si="13"/>
        <v>-14440423.433769645</v>
      </c>
      <c r="M45" s="59">
        <f t="shared" si="13"/>
        <v>-9060340.0879651494</v>
      </c>
      <c r="N45" s="59">
        <f t="shared" si="13"/>
        <v>-3368039.6217965055</v>
      </c>
      <c r="O45" s="59">
        <f t="shared" si="13"/>
        <v>2002558.2022531349</v>
      </c>
      <c r="P45" s="59">
        <f t="shared" si="13"/>
        <v>7402765.3292879313</v>
      </c>
      <c r="Q45" s="59">
        <f t="shared" si="13"/>
        <v>12559475.646977292</v>
      </c>
      <c r="R45" s="59">
        <f t="shared" si="13"/>
        <v>18075527.637389839</v>
      </c>
      <c r="S45" s="59">
        <f t="shared" si="13"/>
        <v>23373572.385298856</v>
      </c>
      <c r="T45" s="59">
        <f t="shared" si="13"/>
        <v>28901930.637389854</v>
      </c>
      <c r="U45" s="59">
        <f t="shared" ref="U45" si="14">+T45+U44</f>
        <v>34199975.385298871</v>
      </c>
      <c r="V45" s="59">
        <f t="shared" ref="V45" si="15">+U45+V44</f>
        <v>39703036.437836923</v>
      </c>
      <c r="W45" s="59">
        <f t="shared" ref="W45" si="16">+V45+W44</f>
        <v>44932305.287725784</v>
      </c>
      <c r="X45" s="59">
        <f t="shared" ref="X45" si="17">+W45+X44</f>
        <v>50293247.37248607</v>
      </c>
      <c r="Y45" s="59">
        <f t="shared" ref="Y45" si="18">+X45+Y44</f>
        <v>55420083.638383985</v>
      </c>
      <c r="Z45" s="59">
        <f t="shared" ref="Z45" si="19">+Y45+Z44</f>
        <v>60799780.329288021</v>
      </c>
      <c r="AA45" s="59">
        <f t="shared" ref="AA45" si="20">+Z45+AA44</f>
        <v>65956490.64697738</v>
      </c>
      <c r="AB45" s="59">
        <f t="shared" ref="AB45" si="21">+AA45+AB44</f>
        <v>71472542.637389928</v>
      </c>
      <c r="AC45" s="59">
        <f t="shared" ref="AC45" si="22">+AB45+AC44</f>
        <v>76770587.385298938</v>
      </c>
      <c r="AD45" s="59">
        <f t="shared" ref="AD45" si="23">+AC45+AD44</f>
        <v>82298945.637389943</v>
      </c>
      <c r="AE45" s="59">
        <f t="shared" ref="AE45" si="24">+AD45+AE44</f>
        <v>87596990.385298967</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25">SUM(B52:B58)</f>
        <v>28110.547339558656</v>
      </c>
      <c r="C51" s="260">
        <f t="shared" si="25"/>
        <v>104535.13864934632</v>
      </c>
      <c r="D51" s="260">
        <f t="shared" si="25"/>
        <v>98700.43995165154</v>
      </c>
      <c r="E51" s="260">
        <f t="shared" si="25"/>
        <v>-232982.3363420126</v>
      </c>
      <c r="F51" s="260">
        <f t="shared" si="25"/>
        <v>-1041591.149722633</v>
      </c>
      <c r="G51" s="260">
        <f t="shared" si="25"/>
        <v>-1222358.6903810203</v>
      </c>
      <c r="H51" s="260">
        <f t="shared" si="25"/>
        <v>205281.48445141595</v>
      </c>
      <c r="I51" s="260">
        <f t="shared" si="25"/>
        <v>2750702.8784127142</v>
      </c>
      <c r="J51" s="260">
        <f t="shared" si="25"/>
        <v>6911131.2300947243</v>
      </c>
      <c r="K51" s="260">
        <f t="shared" si="25"/>
        <v>11576111.124369379</v>
      </c>
      <c r="L51" s="260">
        <f t="shared" si="25"/>
        <v>14575162.960828859</v>
      </c>
      <c r="M51" s="260">
        <f t="shared" si="25"/>
        <v>16451466.872950973</v>
      </c>
      <c r="N51" s="260">
        <f t="shared" si="25"/>
        <v>17410254.98334717</v>
      </c>
      <c r="O51" s="260">
        <f t="shared" si="25"/>
        <v>17497935.625131376</v>
      </c>
      <c r="P51" s="260">
        <f t="shared" si="25"/>
        <v>17498970.499696787</v>
      </c>
      <c r="Q51" s="260">
        <f t="shared" si="25"/>
        <v>17498970.499696787</v>
      </c>
      <c r="R51" s="260">
        <f t="shared" si="25"/>
        <v>17498970.499696787</v>
      </c>
      <c r="S51" s="260">
        <f t="shared" si="25"/>
        <v>17498970.499696787</v>
      </c>
      <c r="T51" s="260">
        <f t="shared" si="25"/>
        <v>17498970.499696787</v>
      </c>
      <c r="U51" s="260">
        <f t="shared" si="25"/>
        <v>17498970.499696787</v>
      </c>
      <c r="V51" s="260">
        <f t="shared" ref="V51:AE51" si="26">SUM(V52:V58)</f>
        <v>17498970.499696787</v>
      </c>
      <c r="W51" s="260">
        <f t="shared" si="26"/>
        <v>17498970.499696787</v>
      </c>
      <c r="X51" s="260">
        <f t="shared" si="26"/>
        <v>17498970.499696787</v>
      </c>
      <c r="Y51" s="260">
        <f t="shared" si="26"/>
        <v>17498970.499696787</v>
      </c>
      <c r="Z51" s="260">
        <f t="shared" si="26"/>
        <v>17498970.499696787</v>
      </c>
      <c r="AA51" s="260">
        <f t="shared" si="26"/>
        <v>17498970.499696787</v>
      </c>
      <c r="AB51" s="260">
        <f t="shared" si="26"/>
        <v>17498970.499696787</v>
      </c>
      <c r="AC51" s="260">
        <f t="shared" si="26"/>
        <v>17498970.499696787</v>
      </c>
      <c r="AD51" s="260">
        <f t="shared" si="26"/>
        <v>17498970.499696787</v>
      </c>
      <c r="AE51" s="260">
        <f t="shared" si="26"/>
        <v>17498970.499696787</v>
      </c>
      <c r="AF51" s="261">
        <f>+NPV('A. Investment parameters'!$C$13, B51:AE51)</f>
        <v>95698138.163397372</v>
      </c>
      <c r="AG51" s="261">
        <f>+NPV('A. Investment parameters'!$C$13, B51:U51)</f>
        <v>66758391.189758025</v>
      </c>
      <c r="AH51" s="261">
        <f>+NPV('A. Investment parameters'!$C$13, B51:K51)</f>
        <v>9478595.5255169086</v>
      </c>
    </row>
    <row r="52" spans="1:34">
      <c r="A52" s="541" t="s">
        <v>170</v>
      </c>
      <c r="B52">
        <f>+$D$7*'Model 1.A EFA Agrof 12-15'!AJ104</f>
        <v>28110.547339558656</v>
      </c>
      <c r="C52">
        <f>+$D$7*'Model 1.A EFA Agrof 12-15'!AK104</f>
        <v>28110.547339558656</v>
      </c>
      <c r="D52">
        <f>+$D$7*'Model 1.A EFA Agrof 12-15'!AL104</f>
        <v>-163758.9765690105</v>
      </c>
      <c r="E52">
        <f>+$D$7*'Model 1.A EFA Agrof 12-15'!AM104</f>
        <v>-164051.92240108972</v>
      </c>
      <c r="F52">
        <f>+$D$7*'Model 1.A EFA Agrof 12-15'!AN104</f>
        <v>132728.42087832696</v>
      </c>
      <c r="G52">
        <f>+$D$7*'Model 1.A EFA Agrof 12-15'!AO104</f>
        <v>288536.11923122744</v>
      </c>
      <c r="H52">
        <f>+$D$7*'Model 1.A EFA Agrof 12-15'!AP104</f>
        <v>444343.81758412608</v>
      </c>
      <c r="I52">
        <f>+$D$7*'Model 1.A EFA Agrof 12-15'!AQ104</f>
        <v>600151.51593702589</v>
      </c>
      <c r="J52">
        <f>+$D$7*'Model 1.A EFA Agrof 12-15'!AR104</f>
        <v>602278.8417714315</v>
      </c>
      <c r="K52">
        <f>+$D$7*'Model 1.A EFA Agrof 12-15'!AS104</f>
        <v>602278.8417714315</v>
      </c>
      <c r="L52">
        <f>+$D$7*'Model 1.A EFA Agrof 12-15'!AT104</f>
        <v>602278.8417714315</v>
      </c>
      <c r="M52">
        <f>+$D$7*'Model 1.A EFA Agrof 12-15'!AU104</f>
        <v>602278.8417714315</v>
      </c>
      <c r="N52">
        <f>+$D$7*'Model 1.A EFA Agrof 12-15'!AV104</f>
        <v>602278.8417714315</v>
      </c>
      <c r="O52">
        <f>+$D$7*'Model 1.A EFA Agrof 12-15'!AW104</f>
        <v>602278.8417714315</v>
      </c>
      <c r="P52">
        <f>+$D$7*'Model 1.A EFA Agrof 12-15'!AX104</f>
        <v>602278.8417714315</v>
      </c>
      <c r="Q52">
        <f>+$D$7*'Model 1.A EFA Agrof 12-15'!AY104</f>
        <v>602278.8417714315</v>
      </c>
      <c r="R52">
        <f>+$D$7*'Model 1.A EFA Agrof 12-15'!AZ104</f>
        <v>602278.8417714315</v>
      </c>
      <c r="S52">
        <f>+$D$7*'Model 1.A EFA Agrof 12-15'!BA104</f>
        <v>602278.8417714315</v>
      </c>
      <c r="T52">
        <f>+$D$7*'Model 1.A EFA Agrof 12-15'!BB104</f>
        <v>602278.8417714315</v>
      </c>
      <c r="U52">
        <f>+$D$7*'Model 1.A EFA Agrof 12-15'!BC104</f>
        <v>602278.8417714315</v>
      </c>
      <c r="V52">
        <f>+$D$7*'Model 1.A EFA Agrof 12-15'!BD104</f>
        <v>602278.8417714315</v>
      </c>
      <c r="W52">
        <f>+$D$7*'Model 1.A EFA Agrof 12-15'!BE104</f>
        <v>602278.8417714315</v>
      </c>
      <c r="X52">
        <f>+$D$7*'Model 1.A EFA Agrof 12-15'!BF104</f>
        <v>602278.8417714315</v>
      </c>
      <c r="Y52">
        <f>+$D$7*'Model 1.A EFA Agrof 12-15'!BG104</f>
        <v>602278.8417714315</v>
      </c>
      <c r="Z52">
        <f>+$D$7*'Model 1.A EFA Agrof 12-15'!BH104</f>
        <v>602278.8417714315</v>
      </c>
      <c r="AA52">
        <f>+$D$7*'Model 1.A EFA Agrof 12-15'!BI104</f>
        <v>602278.8417714315</v>
      </c>
      <c r="AB52">
        <f>+$D$7*'Model 1.A EFA Agrof 12-15'!BJ104</f>
        <v>602278.8417714315</v>
      </c>
      <c r="AC52">
        <f>+$D$7*'Model 1.A EFA Agrof 12-15'!BK104</f>
        <v>602278.8417714315</v>
      </c>
      <c r="AD52">
        <f>+$D$7*'Model 1.A EFA Agrof 12-15'!BL104</f>
        <v>602278.8417714315</v>
      </c>
      <c r="AE52">
        <f>+$D$7*'Model 1.A EFA Agrof 12-15'!BM104</f>
        <v>602278.8417714315</v>
      </c>
      <c r="AF52" s="261"/>
      <c r="AG52" s="261"/>
      <c r="AH52" s="261"/>
    </row>
    <row r="53" spans="1:34">
      <c r="A53" s="541" t="s">
        <v>171</v>
      </c>
      <c r="C53" s="1">
        <f>+$E$7*'Model 1.A EFA Agrof 12-15'!AJ104</f>
        <v>76424.591309787662</v>
      </c>
      <c r="D53" s="1">
        <f>+$E$7*'Model 1.A EFA Agrof 12-15'!AK104</f>
        <v>76424.591309787662</v>
      </c>
      <c r="E53" s="1">
        <f>+$E$7*'Model 1.A EFA Agrof 12-15'!AL104</f>
        <v>-445214.12928817817</v>
      </c>
      <c r="F53" s="1">
        <f>+$E$7*'Model 1.A EFA Agrof 12-15'!AM104</f>
        <v>-446010.56577239605</v>
      </c>
      <c r="G53" s="1">
        <f>+$E$7*'Model 1.A EFA Agrof 12-15'!AN104</f>
        <v>360850.86491876486</v>
      </c>
      <c r="H53" s="1">
        <f>+$E$7*'Model 1.A EFA Agrof 12-15'!AO104</f>
        <v>784447.7278934737</v>
      </c>
      <c r="I53" s="1">
        <f>+$E$7*'Model 1.A EFA Agrof 12-15'!AP104</f>
        <v>1208044.5908681776</v>
      </c>
      <c r="J53" s="1">
        <f>+$E$7*'Model 1.A EFA Agrof 12-15'!AQ104</f>
        <v>1631641.4538428846</v>
      </c>
      <c r="K53" s="1">
        <f>+$E$7*'Model 1.A EFA Agrof 12-15'!AR104</f>
        <v>1637425.048360392</v>
      </c>
      <c r="L53" s="1">
        <f>+$E$7*'Model 1.A EFA Agrof 12-15'!AS104</f>
        <v>1637425.048360392</v>
      </c>
      <c r="M53" s="1">
        <f>+$E$7*'Model 1.A EFA Agrof 12-15'!AT104</f>
        <v>1637425.048360392</v>
      </c>
      <c r="N53" s="1">
        <f>+$E$7*'Model 1.A EFA Agrof 12-15'!AU104</f>
        <v>1637425.048360392</v>
      </c>
      <c r="O53" s="1">
        <f>+$E$7*'Model 1.A EFA Agrof 12-15'!AV104</f>
        <v>1637425.048360392</v>
      </c>
      <c r="P53" s="1">
        <f>+$E$7*'Model 1.A EFA Agrof 12-15'!AW104</f>
        <v>1637425.048360392</v>
      </c>
      <c r="Q53" s="1">
        <f>+$E$7*'Model 1.A EFA Agrof 12-15'!AX104</f>
        <v>1637425.048360392</v>
      </c>
      <c r="R53" s="1">
        <f>+$E$7*'Model 1.A EFA Agrof 12-15'!AY104</f>
        <v>1637425.048360392</v>
      </c>
      <c r="S53" s="1">
        <f>+$E$7*'Model 1.A EFA Agrof 12-15'!AZ104</f>
        <v>1637425.048360392</v>
      </c>
      <c r="T53" s="1">
        <f>+$E$7*'Model 1.A EFA Agrof 12-15'!BA104</f>
        <v>1637425.048360392</v>
      </c>
      <c r="U53" s="1">
        <f>+$E$7*'Model 1.A EFA Agrof 12-15'!BB104</f>
        <v>1637425.048360392</v>
      </c>
      <c r="V53" s="1">
        <f>+$E$7*'Model 1.A EFA Agrof 12-15'!BC104</f>
        <v>1637425.048360392</v>
      </c>
      <c r="W53" s="1">
        <f>+$E$7*'Model 1.A EFA Agrof 12-15'!BD104</f>
        <v>1637425.048360392</v>
      </c>
      <c r="X53" s="1">
        <f>+$E$7*'Model 1.A EFA Agrof 12-15'!BE104</f>
        <v>1637425.048360392</v>
      </c>
      <c r="Y53" s="1">
        <f>+$E$7*'Model 1.A EFA Agrof 12-15'!BF104</f>
        <v>1637425.048360392</v>
      </c>
      <c r="Z53" s="1">
        <f>+$E$7*'Model 1.A EFA Agrof 12-15'!BG104</f>
        <v>1637425.048360392</v>
      </c>
      <c r="AA53" s="1">
        <f>+$E$7*'Model 1.A EFA Agrof 12-15'!BH104</f>
        <v>1637425.048360392</v>
      </c>
      <c r="AB53" s="1">
        <f>+$E$7*'Model 1.A EFA Agrof 12-15'!BI104</f>
        <v>1637425.048360392</v>
      </c>
      <c r="AC53" s="1">
        <f>+$E$7*'Model 1.A EFA Agrof 12-15'!BJ104</f>
        <v>1637425.048360392</v>
      </c>
      <c r="AD53" s="1">
        <f>+$E$7*'Model 1.A EFA Agrof 12-15'!BK104</f>
        <v>1637425.048360392</v>
      </c>
      <c r="AE53" s="1">
        <f>+$E$7*'Model 1.A EFA Agrof 12-15'!BL104</f>
        <v>1637425.048360392</v>
      </c>
      <c r="AF53" s="261"/>
      <c r="AG53" s="261"/>
      <c r="AH53" s="261"/>
    </row>
    <row r="54" spans="1:34">
      <c r="A54" s="541" t="s">
        <v>172</v>
      </c>
      <c r="D54" s="1">
        <f>+$F$7*'Model 1.A EFA Agrof 12-15'!AJ104</f>
        <v>186034.82521087438</v>
      </c>
      <c r="E54" s="1">
        <f>+$F$7*'Model 1.A EFA Agrof 12-15'!AK104</f>
        <v>186034.82521087438</v>
      </c>
      <c r="F54" s="1">
        <f>+$F$7*'Model 1.A EFA Agrof 12-15'!AL104</f>
        <v>-1083752.3800134533</v>
      </c>
      <c r="G54" s="1">
        <f>+$F$7*'Model 1.A EFA Agrof 12-15'!AM104</f>
        <v>-1085691.0874320178</v>
      </c>
      <c r="H54" s="1">
        <f>+$F$7*'Model 1.A EFA Agrof 12-15'!AN104</f>
        <v>878393.02025495889</v>
      </c>
      <c r="I54" s="1">
        <f>+$F$7*'Model 1.A EFA Agrof 12-15'!AO104</f>
        <v>1909524.060837734</v>
      </c>
      <c r="J54" s="1">
        <f>+$F$7*'Model 1.A EFA Agrof 12-15'!AP104</f>
        <v>2940655.1014204971</v>
      </c>
      <c r="K54" s="1">
        <f>+$F$7*'Model 1.A EFA Agrof 12-15'!AQ104</f>
        <v>3971786.142003268</v>
      </c>
      <c r="L54" s="1">
        <f>+$F$7*'Model 1.A EFA Agrof 12-15'!AR104</f>
        <v>3985864.7255679965</v>
      </c>
      <c r="M54" s="1">
        <f>+$F$7*'Model 1.A EFA Agrof 12-15'!AS104</f>
        <v>3985864.7255679965</v>
      </c>
      <c r="N54" s="1">
        <f>+$F$7*'Model 1.A EFA Agrof 12-15'!AT104</f>
        <v>3985864.7255679965</v>
      </c>
      <c r="O54" s="1">
        <f>+$F$7*'Model 1.A EFA Agrof 12-15'!AU104</f>
        <v>3985864.7255679965</v>
      </c>
      <c r="P54" s="1">
        <f>+$F$7*'Model 1.A EFA Agrof 12-15'!AV104</f>
        <v>3985864.7255679965</v>
      </c>
      <c r="Q54" s="1">
        <f>+$F$7*'Model 1.A EFA Agrof 12-15'!AW104</f>
        <v>3985864.7255679965</v>
      </c>
      <c r="R54" s="1">
        <f>+$F$7*'Model 1.A EFA Agrof 12-15'!AX104</f>
        <v>3985864.7255679965</v>
      </c>
      <c r="S54" s="1">
        <f>+$F$7*'Model 1.A EFA Agrof 12-15'!AY104</f>
        <v>3985864.7255679965</v>
      </c>
      <c r="T54" s="1">
        <f>+$F$7*'Model 1.A EFA Agrof 12-15'!AZ104</f>
        <v>3985864.7255679965</v>
      </c>
      <c r="U54" s="1">
        <f>+$F$7*'Model 1.A EFA Agrof 12-15'!BA104</f>
        <v>3985864.7255679965</v>
      </c>
      <c r="V54" s="1">
        <f>+$F$7*'Model 1.A EFA Agrof 12-15'!BB104</f>
        <v>3985864.7255679965</v>
      </c>
      <c r="W54" s="1">
        <f>+$F$7*'Model 1.A EFA Agrof 12-15'!BC104</f>
        <v>3985864.7255679965</v>
      </c>
      <c r="X54" s="1">
        <f>+$F$7*'Model 1.A EFA Agrof 12-15'!BD104</f>
        <v>3985864.7255679965</v>
      </c>
      <c r="Y54" s="1">
        <f>+$F$7*'Model 1.A EFA Agrof 12-15'!BE104</f>
        <v>3985864.7255679965</v>
      </c>
      <c r="Z54" s="1">
        <f>+$F$7*'Model 1.A EFA Agrof 12-15'!BF104</f>
        <v>3985864.7255679965</v>
      </c>
      <c r="AA54" s="1">
        <f>+$F$7*'Model 1.A EFA Agrof 12-15'!BG104</f>
        <v>3985864.7255679965</v>
      </c>
      <c r="AB54" s="1">
        <f>+$F$7*'Model 1.A EFA Agrof 12-15'!BH104</f>
        <v>3985864.7255679965</v>
      </c>
      <c r="AC54" s="1">
        <f>+$F$7*'Model 1.A EFA Agrof 12-15'!BI104</f>
        <v>3985864.7255679965</v>
      </c>
      <c r="AD54" s="1">
        <f>+$F$7*'Model 1.A EFA Agrof 12-15'!BJ104</f>
        <v>3985864.7255679965</v>
      </c>
      <c r="AE54" s="1">
        <f>+$F$7*'Model 1.A EFA Agrof 12-15'!BK104</f>
        <v>3985864.7255679965</v>
      </c>
      <c r="AF54" s="261"/>
      <c r="AG54" s="261"/>
      <c r="AH54" s="261"/>
    </row>
    <row r="55" spans="1:34">
      <c r="A55" s="541" t="s">
        <v>173</v>
      </c>
      <c r="E55" s="1">
        <f>+$G$7*'Model 1.A EFA Agrof 12-15'!AJ104</f>
        <v>190248.89013638088</v>
      </c>
      <c r="F55" s="1">
        <f>+$G$7*'Model 1.A EFA Agrof 12-15'!AK104</f>
        <v>190248.89013638088</v>
      </c>
      <c r="G55" s="1">
        <f>+$G$7*'Model 1.A EFA Agrof 12-15'!AL104</f>
        <v>-1108301.5626053261</v>
      </c>
      <c r="H55" s="1">
        <f>+$G$7*'Model 1.A EFA Agrof 12-15'!AM104</f>
        <v>-1110284.1856666962</v>
      </c>
      <c r="I55" s="1">
        <f>+$G$7*'Model 1.A EFA Agrof 12-15'!AN104</f>
        <v>898290.39814251463</v>
      </c>
      <c r="J55" s="1">
        <f>+$G$7*'Model 1.A EFA Agrof 12-15'!AO104</f>
        <v>1952778.6415866115</v>
      </c>
      <c r="K55" s="1">
        <f>+$G$7*'Model 1.A EFA Agrof 12-15'!AP104</f>
        <v>3007266.8850306957</v>
      </c>
      <c r="L55" s="1">
        <f>+$G$7*'Model 1.A EFA Agrof 12-15'!AQ104</f>
        <v>4061755.1284747883</v>
      </c>
      <c r="M55" s="1">
        <f>+$G$7*'Model 1.A EFA Agrof 12-15'!AR104</f>
        <v>4076152.6204220396</v>
      </c>
      <c r="N55" s="1">
        <f>+$G$7*'Model 1.A EFA Agrof 12-15'!AS104</f>
        <v>4076152.6204220396</v>
      </c>
      <c r="O55" s="1">
        <f>+$G$7*'Model 1.A EFA Agrof 12-15'!AT104</f>
        <v>4076152.6204220396</v>
      </c>
      <c r="P55" s="1">
        <f>+$G$7*'Model 1.A EFA Agrof 12-15'!AU104</f>
        <v>4076152.6204220396</v>
      </c>
      <c r="Q55" s="1">
        <f>+$G$7*'Model 1.A EFA Agrof 12-15'!AV104</f>
        <v>4076152.6204220396</v>
      </c>
      <c r="R55" s="1">
        <f>+$G$7*'Model 1.A EFA Agrof 12-15'!AW104</f>
        <v>4076152.6204220396</v>
      </c>
      <c r="S55" s="1">
        <f>+$G$7*'Model 1.A EFA Agrof 12-15'!AX104</f>
        <v>4076152.6204220396</v>
      </c>
      <c r="T55" s="1">
        <f>+$G$7*'Model 1.A EFA Agrof 12-15'!AY104</f>
        <v>4076152.6204220396</v>
      </c>
      <c r="U55" s="1">
        <f>+$G$7*'Model 1.A EFA Agrof 12-15'!AZ104</f>
        <v>4076152.6204220396</v>
      </c>
      <c r="V55" s="1">
        <f>+$G$7*'Model 1.A EFA Agrof 12-15'!BA104</f>
        <v>4076152.6204220396</v>
      </c>
      <c r="W55" s="1">
        <f>+$G$7*'Model 1.A EFA Agrof 12-15'!BB104</f>
        <v>4076152.6204220396</v>
      </c>
      <c r="X55" s="1">
        <f>+$G$7*'Model 1.A EFA Agrof 12-15'!BC104</f>
        <v>4076152.6204220396</v>
      </c>
      <c r="Y55" s="1">
        <f>+$G$7*'Model 1.A EFA Agrof 12-15'!BD104</f>
        <v>4076152.6204220396</v>
      </c>
      <c r="Z55" s="1">
        <f>+$G$7*'Model 1.A EFA Agrof 12-15'!BE104</f>
        <v>4076152.6204220396</v>
      </c>
      <c r="AA55" s="1">
        <f>+$G$7*'Model 1.A EFA Agrof 12-15'!BF104</f>
        <v>4076152.6204220396</v>
      </c>
      <c r="AB55" s="1">
        <f>+$G$7*'Model 1.A EFA Agrof 12-15'!BG104</f>
        <v>4076152.6204220396</v>
      </c>
      <c r="AC55" s="1">
        <f>+$G$7*'Model 1.A EFA Agrof 12-15'!BH104</f>
        <v>4076152.6204220396</v>
      </c>
      <c r="AD55" s="1">
        <f>+$G$7*'Model 1.A EFA Agrof 12-15'!BI104</f>
        <v>4076152.6204220396</v>
      </c>
      <c r="AE55" s="1">
        <f>+$G$7*'Model 1.A EFA Agrof 12-15'!BJ104</f>
        <v>4076152.6204220396</v>
      </c>
      <c r="AF55" s="261"/>
      <c r="AG55" s="261"/>
      <c r="AH55" s="261"/>
    </row>
    <row r="56" spans="1:34">
      <c r="A56" s="541" t="s">
        <v>174</v>
      </c>
      <c r="F56" s="1">
        <f>+$H$7*'Model 1.A EFA Agrof 12-15'!AJ104</f>
        <v>165194.48504850845</v>
      </c>
      <c r="G56" s="1">
        <f>+$H$7*'Model 1.A EFA Agrof 12-15'!AK104</f>
        <v>165194.48504850845</v>
      </c>
      <c r="H56" s="1">
        <f>+$H$7*'Model 1.A EFA Agrof 12-15'!AL104</f>
        <v>-962346.24959860975</v>
      </c>
      <c r="I56" s="1">
        <f>+$H$7*'Model 1.A EFA Agrof 12-15'!AM104</f>
        <v>-964067.77551885857</v>
      </c>
      <c r="J56" s="1">
        <f>+$H$7*'Model 1.A EFA Agrof 12-15'!AN104</f>
        <v>779992.03905366454</v>
      </c>
      <c r="K56" s="1">
        <f>+$H$7*'Model 1.A EFA Agrof 12-15'!AO104</f>
        <v>1695611.7950510886</v>
      </c>
      <c r="L56" s="1">
        <f>+$H$7*'Model 1.A EFA Agrof 12-15'!AP104</f>
        <v>2611231.5510485019</v>
      </c>
      <c r="M56" s="1">
        <f>+$H$7*'Model 1.A EFA Agrof 12-15'!AQ104</f>
        <v>3526851.3070459221</v>
      </c>
      <c r="N56" s="1">
        <f>+$H$7*'Model 1.A EFA Agrof 12-15'!AR104</f>
        <v>3539352.7532646689</v>
      </c>
      <c r="O56" s="1">
        <f>+$H$7*'Model 1.A EFA Agrof 12-15'!AS104</f>
        <v>3539352.7532646689</v>
      </c>
      <c r="P56" s="1">
        <f>+$H$7*'Model 1.A EFA Agrof 12-15'!AT104</f>
        <v>3539352.7532646689</v>
      </c>
      <c r="Q56" s="1">
        <f>+$H$7*'Model 1.A EFA Agrof 12-15'!AU104</f>
        <v>3539352.7532646689</v>
      </c>
      <c r="R56" s="1">
        <f>+$H$7*'Model 1.A EFA Agrof 12-15'!AV104</f>
        <v>3539352.7532646689</v>
      </c>
      <c r="S56" s="1">
        <f>+$H$7*'Model 1.A EFA Agrof 12-15'!AW104</f>
        <v>3539352.7532646689</v>
      </c>
      <c r="T56" s="1">
        <f>+$H$7*'Model 1.A EFA Agrof 12-15'!AX104</f>
        <v>3539352.7532646689</v>
      </c>
      <c r="U56" s="1">
        <f>+$H$7*'Model 1.A EFA Agrof 12-15'!AY104</f>
        <v>3539352.7532646689</v>
      </c>
      <c r="V56" s="1">
        <f>+$H$7*'Model 1.A EFA Agrof 12-15'!AZ104</f>
        <v>3539352.7532646689</v>
      </c>
      <c r="W56" s="1">
        <f>+$H$7*'Model 1.A EFA Agrof 12-15'!BA104</f>
        <v>3539352.7532646689</v>
      </c>
      <c r="X56" s="1">
        <f>+$H$7*'Model 1.A EFA Agrof 12-15'!BB104</f>
        <v>3539352.7532646689</v>
      </c>
      <c r="Y56" s="1">
        <f>+$H$7*'Model 1.A EFA Agrof 12-15'!BC104</f>
        <v>3539352.7532646689</v>
      </c>
      <c r="Z56" s="1">
        <f>+$H$7*'Model 1.A EFA Agrof 12-15'!BD104</f>
        <v>3539352.7532646689</v>
      </c>
      <c r="AA56" s="1">
        <f>+$H$7*'Model 1.A EFA Agrof 12-15'!BE104</f>
        <v>3539352.7532646689</v>
      </c>
      <c r="AB56" s="1">
        <f>+$H$7*'Model 1.A EFA Agrof 12-15'!BF104</f>
        <v>3539352.7532646689</v>
      </c>
      <c r="AC56" s="1">
        <f>+$H$7*'Model 1.A EFA Agrof 12-15'!BG104</f>
        <v>3539352.7532646689</v>
      </c>
      <c r="AD56" s="1">
        <f>+$H$7*'Model 1.A EFA Agrof 12-15'!BH104</f>
        <v>3539352.7532646689</v>
      </c>
      <c r="AE56" s="1">
        <f>+$H$7*'Model 1.A EFA Agrof 12-15'!BI104</f>
        <v>3539352.7532646689</v>
      </c>
      <c r="AF56" s="261"/>
      <c r="AG56" s="261"/>
      <c r="AH56" s="261"/>
    </row>
    <row r="57" spans="1:34">
      <c r="A57" s="541" t="s">
        <v>175</v>
      </c>
      <c r="G57" s="1">
        <f>+$I$7*'Model 1.A EFA Agrof 12-15'!AJ104</f>
        <v>157052.49045782269</v>
      </c>
      <c r="H57" s="1">
        <f>+$I$7*'Model 1.A EFA Agrof 12-15'!AK104</f>
        <v>157052.49045782269</v>
      </c>
      <c r="I57" s="1">
        <f>+$I$7*'Model 1.A EFA Agrof 12-15'!AL104</f>
        <v>-914914.77538021933</v>
      </c>
      <c r="J57" s="1">
        <f>+$I$7*'Model 1.A EFA Agrof 12-15'!AM104</f>
        <v>-916551.4518896282</v>
      </c>
      <c r="K57" s="1">
        <f>+$I$7*'Model 1.A EFA Agrof 12-15'!AN104</f>
        <v>741548.3164264349</v>
      </c>
      <c r="L57" s="1">
        <f>+$I$7*'Model 1.A EFA Agrof 12-15'!AO104</f>
        <v>1612039.6221716187</v>
      </c>
      <c r="M57" s="1">
        <f>+$I$7*'Model 1.A EFA Agrof 12-15'!AP104</f>
        <v>2482530.9279167922</v>
      </c>
      <c r="N57" s="1">
        <f>+$I$7*'Model 1.A EFA Agrof 12-15'!AQ104</f>
        <v>3353022.2336619725</v>
      </c>
      <c r="O57" s="1">
        <f>+$I$7*'Model 1.A EFA Agrof 12-15'!AR104</f>
        <v>3364907.5170139088</v>
      </c>
      <c r="P57" s="1">
        <f>+$I$7*'Model 1.A EFA Agrof 12-15'!AS104</f>
        <v>3364907.5170139088</v>
      </c>
      <c r="Q57" s="1">
        <f>+$I$7*'Model 1.A EFA Agrof 12-15'!AT104</f>
        <v>3364907.5170139088</v>
      </c>
      <c r="R57" s="1">
        <f>+$I$7*'Model 1.A EFA Agrof 12-15'!AU104</f>
        <v>3364907.5170139088</v>
      </c>
      <c r="S57" s="1">
        <f>+$I$7*'Model 1.A EFA Agrof 12-15'!AV104</f>
        <v>3364907.5170139088</v>
      </c>
      <c r="T57" s="1">
        <f>+$I$7*'Model 1.A EFA Agrof 12-15'!AW104</f>
        <v>3364907.5170139088</v>
      </c>
      <c r="U57" s="1">
        <f>+$I$7*'Model 1.A EFA Agrof 12-15'!AX104</f>
        <v>3364907.5170139088</v>
      </c>
      <c r="V57" s="1">
        <f>+$I$7*'Model 1.A EFA Agrof 12-15'!AY104</f>
        <v>3364907.5170139088</v>
      </c>
      <c r="W57" s="1">
        <f>+$I$7*'Model 1.A EFA Agrof 12-15'!AZ104</f>
        <v>3364907.5170139088</v>
      </c>
      <c r="X57" s="1">
        <f>+$I$7*'Model 1.A EFA Agrof 12-15'!BA104</f>
        <v>3364907.5170139088</v>
      </c>
      <c r="Y57" s="1">
        <f>+$I$7*'Model 1.A EFA Agrof 12-15'!BB104</f>
        <v>3364907.5170139088</v>
      </c>
      <c r="Z57" s="1">
        <f>+$I$7*'Model 1.A EFA Agrof 12-15'!BC104</f>
        <v>3364907.5170139088</v>
      </c>
      <c r="AA57" s="1">
        <f>+$I$7*'Model 1.A EFA Agrof 12-15'!BD104</f>
        <v>3364907.5170139088</v>
      </c>
      <c r="AB57" s="1">
        <f>+$I$7*'Model 1.A EFA Agrof 12-15'!BE104</f>
        <v>3364907.5170139088</v>
      </c>
      <c r="AC57" s="1">
        <f>+$I$7*'Model 1.A EFA Agrof 12-15'!BF104</f>
        <v>3364907.5170139088</v>
      </c>
      <c r="AD57" s="1">
        <f>+$I$7*'Model 1.A EFA Agrof 12-15'!BG104</f>
        <v>3364907.5170139088</v>
      </c>
      <c r="AE57" s="1">
        <f>+$I$7*'Model 1.A EFA Agrof 12-15'!BH104</f>
        <v>3364907.5170139088</v>
      </c>
      <c r="AF57" s="261"/>
      <c r="AG57" s="261"/>
      <c r="AH57" s="261"/>
    </row>
    <row r="58" spans="1:34">
      <c r="A58" s="541" t="s">
        <v>176</v>
      </c>
      <c r="H58" s="1">
        <f>+$J$7*'Model 1.A EFA Agrof 12-15'!AJ104</f>
        <v>13674.863526340452</v>
      </c>
      <c r="I58" s="1">
        <f>+$J$7*'Model 1.A EFA Agrof 12-15'!AK104</f>
        <v>13674.863526340452</v>
      </c>
      <c r="J58" s="1">
        <f>+$J$7*'Model 1.A EFA Agrof 12-15'!AL104</f>
        <v>-79663.395690735109</v>
      </c>
      <c r="K58" s="1">
        <f>+$J$7*'Model 1.A EFA Agrof 12-15'!AM104</f>
        <v>-79805.904273933556</v>
      </c>
      <c r="L58" s="1">
        <f>+$J$7*'Model 1.A EFA Agrof 12-15'!AN104</f>
        <v>64568.043434130253</v>
      </c>
      <c r="M58" s="1">
        <f>+$J$7*'Model 1.A EFA Agrof 12-15'!AO104</f>
        <v>140363.40186639997</v>
      </c>
      <c r="N58" s="1">
        <f>+$J$7*'Model 1.A EFA Agrof 12-15'!AP104</f>
        <v>216158.76029866879</v>
      </c>
      <c r="O58" s="1">
        <f>+$J$7*'Model 1.A EFA Agrof 12-15'!AQ104</f>
        <v>291954.11873093818</v>
      </c>
      <c r="P58" s="1">
        <f>+$J$7*'Model 1.A EFA Agrof 12-15'!AR104</f>
        <v>292988.99329635146</v>
      </c>
      <c r="Q58" s="1">
        <f>+$J$7*'Model 1.A EFA Agrof 12-15'!AS104</f>
        <v>292988.99329635146</v>
      </c>
      <c r="R58" s="1">
        <f>+$J$7*'Model 1.A EFA Agrof 12-15'!AT104</f>
        <v>292988.99329635146</v>
      </c>
      <c r="S58" s="1">
        <f>+$J$7*'Model 1.A EFA Agrof 12-15'!AU104</f>
        <v>292988.99329635146</v>
      </c>
      <c r="T58" s="1">
        <f>+$J$7*'Model 1.A EFA Agrof 12-15'!AV104</f>
        <v>292988.99329635146</v>
      </c>
      <c r="U58" s="1">
        <f>+$J$7*'Model 1.A EFA Agrof 12-15'!AW104</f>
        <v>292988.99329635146</v>
      </c>
      <c r="V58" s="1">
        <f>+$J$7*'Model 1.A EFA Agrof 12-15'!AX104</f>
        <v>292988.99329635146</v>
      </c>
      <c r="W58" s="1">
        <f>+$J$7*'Model 1.A EFA Agrof 12-15'!AY104</f>
        <v>292988.99329635146</v>
      </c>
      <c r="X58" s="1">
        <f>+$J$7*'Model 1.A EFA Agrof 12-15'!AZ104</f>
        <v>292988.99329635146</v>
      </c>
      <c r="Y58" s="1">
        <f>+$J$7*'Model 1.A EFA Agrof 12-15'!BA104</f>
        <v>292988.99329635146</v>
      </c>
      <c r="Z58" s="1">
        <f>+$J$7*'Model 1.A EFA Agrof 12-15'!BB104</f>
        <v>292988.99329635146</v>
      </c>
      <c r="AA58" s="1">
        <f>+$J$7*'Model 1.A EFA Agrof 12-15'!BC104</f>
        <v>292988.99329635146</v>
      </c>
      <c r="AB58" s="1">
        <f>+$J$7*'Model 1.A EFA Agrof 12-15'!BD104</f>
        <v>292988.99329635146</v>
      </c>
      <c r="AC58" s="1">
        <f>+$J$7*'Model 1.A EFA Agrof 12-15'!BE104</f>
        <v>292988.99329635146</v>
      </c>
      <c r="AD58" s="1">
        <f>+$J$7*'Model 1.A EFA Agrof 12-15'!BF104</f>
        <v>292988.99329635146</v>
      </c>
      <c r="AE58" s="1">
        <f>+$J$7*'Model 1.A EFA Agrof 12-15'!BG104</f>
        <v>292988.99329635146</v>
      </c>
      <c r="AF58" s="261"/>
      <c r="AG58" s="261"/>
      <c r="AH58" s="261"/>
    </row>
    <row r="59" spans="1:34">
      <c r="A59" s="259" t="s">
        <v>177</v>
      </c>
      <c r="B59" s="259">
        <f t="shared" ref="B59:U59" si="27">SUM(B60:B66)</f>
        <v>124822.81040344336</v>
      </c>
      <c r="C59" s="259">
        <f t="shared" si="27"/>
        <v>374001.94426961918</v>
      </c>
      <c r="D59" s="259">
        <f t="shared" si="27"/>
        <v>1042337.8589656885</v>
      </c>
      <c r="E59" s="259">
        <f t="shared" si="27"/>
        <v>1519725.3349524187</v>
      </c>
      <c r="F59" s="259">
        <f t="shared" si="27"/>
        <v>2323337.3168923189</v>
      </c>
      <c r="G59" s="259">
        <f t="shared" si="27"/>
        <v>3310898.8048452036</v>
      </c>
      <c r="H59" s="259">
        <f t="shared" si="27"/>
        <v>4139371.0508031561</v>
      </c>
      <c r="I59" s="259">
        <f t="shared" si="27"/>
        <v>5285862.3845380489</v>
      </c>
      <c r="J59" s="259">
        <f t="shared" si="27"/>
        <v>6450209.8109458396</v>
      </c>
      <c r="K59" s="259">
        <f t="shared" si="27"/>
        <v>7367324.7706578793</v>
      </c>
      <c r="L59" s="259">
        <f t="shared" si="27"/>
        <v>8169900.8802715503</v>
      </c>
      <c r="M59" s="259">
        <f t="shared" si="27"/>
        <v>8800351.4340195917</v>
      </c>
      <c r="N59" s="259">
        <f t="shared" si="27"/>
        <v>9284431.5695783906</v>
      </c>
      <c r="O59" s="259">
        <f t="shared" si="27"/>
        <v>9651084.8294608817</v>
      </c>
      <c r="P59" s="259">
        <f t="shared" si="27"/>
        <v>9614850.2861071248</v>
      </c>
      <c r="Q59" s="259">
        <f t="shared" si="27"/>
        <v>9847311.8995161876</v>
      </c>
      <c r="R59" s="259">
        <f t="shared" si="27"/>
        <v>9508570.594934877</v>
      </c>
      <c r="S59" s="259">
        <f t="shared" si="27"/>
        <v>9717647.2846357692</v>
      </c>
      <c r="T59" s="259">
        <f t="shared" si="27"/>
        <v>9497280.4466060195</v>
      </c>
      <c r="U59" s="259">
        <f t="shared" si="27"/>
        <v>9717647.2846357692</v>
      </c>
      <c r="V59" s="259">
        <f t="shared" ref="V59:AE59" si="28">SUM(V60:V66)</f>
        <v>9520488.8865628541</v>
      </c>
      <c r="W59" s="259">
        <f t="shared" si="28"/>
        <v>9780744.4387827013</v>
      </c>
      <c r="X59" s="259">
        <f t="shared" si="28"/>
        <v>9650873.2606708948</v>
      </c>
      <c r="Y59" s="259">
        <f t="shared" si="28"/>
        <v>9874719.2864808179</v>
      </c>
      <c r="Z59" s="259">
        <f t="shared" si="28"/>
        <v>9633667.1999885533</v>
      </c>
      <c r="AA59" s="259">
        <f t="shared" si="28"/>
        <v>9847311.8995161876</v>
      </c>
      <c r="AB59" s="259">
        <f t="shared" si="28"/>
        <v>9508570.594934877</v>
      </c>
      <c r="AC59" s="259">
        <f t="shared" si="28"/>
        <v>9717647.2846357692</v>
      </c>
      <c r="AD59" s="259">
        <f t="shared" si="28"/>
        <v>9497280.4466060195</v>
      </c>
      <c r="AE59" s="259">
        <f t="shared" si="28"/>
        <v>9717647.2846357692</v>
      </c>
      <c r="AF59" s="261">
        <f>+NPV('A. Investment parameters'!$C$13, B59:AE59)</f>
        <v>66120982.145566955</v>
      </c>
      <c r="AG59" s="261">
        <f>+NPV('A. Investment parameters'!$C$13, B59:U59)</f>
        <v>50117539.48134844</v>
      </c>
      <c r="AH59" s="261">
        <f>+NPV('A. Investment parameters'!$C$13, B59:K59)</f>
        <v>18705202.133085158</v>
      </c>
    </row>
    <row r="60" spans="1:34">
      <c r="A60" s="541" t="s">
        <v>170</v>
      </c>
      <c r="B60">
        <f>+$D$7*'Model 1.A EFA Agrof 12-15'!AJ105</f>
        <v>124822.81040344336</v>
      </c>
      <c r="C60">
        <f>+$D$7*'Model 1.A EFA Agrof 12-15'!AK105</f>
        <v>34644.188051271405</v>
      </c>
      <c r="D60">
        <f>+$D$7*'Model 1.A EFA Agrof 12-15'!AL105</f>
        <v>122076.24625748514</v>
      </c>
      <c r="E60">
        <f>+$D$7*'Model 1.A EFA Agrof 12-15'!AM105</f>
        <v>113774.27455119712</v>
      </c>
      <c r="F60">
        <f>+$D$7*'Model 1.A EFA Agrof 12-15'!AN105</f>
        <v>238118.44604165616</v>
      </c>
      <c r="G60">
        <f>+$D$7*'Model 1.A EFA Agrof 12-15'!AO105</f>
        <v>183399.59442169973</v>
      </c>
      <c r="H60">
        <f>+$D$7*'Model 1.A EFA Agrof 12-15'!AP105</f>
        <v>323216.05921671493</v>
      </c>
      <c r="I60">
        <f>+$D$7*'Model 1.A EFA Agrof 12-15'!AQ105</f>
        <v>214344.18103081203</v>
      </c>
      <c r="J60">
        <f>+$D$7*'Model 1.A EFA Agrof 12-15'!AR105</f>
        <v>392841.3790872175</v>
      </c>
      <c r="K60">
        <f>+$D$7*'Model 1.A EFA Agrof 12-15'!AS105</f>
        <v>229816.4743353682</v>
      </c>
      <c r="L60">
        <f>+$D$7*'Model 1.A EFA Agrof 12-15'!AT105</f>
        <v>454730.55230544205</v>
      </c>
      <c r="M60">
        <f>+$D$7*'Model 1.A EFA Agrof 12-15'!AU105</f>
        <v>229816.4743353682</v>
      </c>
      <c r="N60">
        <f>+$D$7*'Model 1.A EFA Agrof 12-15'!AV105</f>
        <v>431522.11234860792</v>
      </c>
      <c r="O60">
        <f>+$D$7*'Model 1.A EFA Agrof 12-15'!AW105</f>
        <v>229816.4743353682</v>
      </c>
      <c r="P60">
        <f>+$D$7*'Model 1.A EFA Agrof 12-15'!AX105</f>
        <v>431522.11234860792</v>
      </c>
      <c r="Q60">
        <f>+$D$7*'Model 1.A EFA Agrof 12-15'!AY105</f>
        <v>229816.4743353682</v>
      </c>
      <c r="R60">
        <f>+$D$7*'Model 1.A EFA Agrof 12-15'!AZ105</f>
        <v>431522.11234860792</v>
      </c>
      <c r="S60">
        <f>+$D$7*'Model 1.A EFA Agrof 12-15'!BA105</f>
        <v>229816.4743353682</v>
      </c>
      <c r="T60">
        <f>+$D$7*'Model 1.A EFA Agrof 12-15'!BB105</f>
        <v>431522.11234860792</v>
      </c>
      <c r="U60">
        <f>+$D$7*'Model 1.A EFA Agrof 12-15'!BC105</f>
        <v>229816.4743353682</v>
      </c>
      <c r="V60">
        <f>+$D$7*'Model 1.A EFA Agrof 12-15'!BD105</f>
        <v>454730.55230544205</v>
      </c>
      <c r="W60">
        <f>+$D$7*'Model 1.A EFA Agrof 12-15'!BE105</f>
        <v>229816.4743353682</v>
      </c>
      <c r="X60">
        <f>+$D$7*'Model 1.A EFA Agrof 12-15'!BF105</f>
        <v>431522.11234860792</v>
      </c>
      <c r="Y60">
        <f>+$D$7*'Model 1.A EFA Agrof 12-15'!BG105</f>
        <v>229816.4743353682</v>
      </c>
      <c r="Z60">
        <f>+$D$7*'Model 1.A EFA Agrof 12-15'!BH105</f>
        <v>431522.11234860792</v>
      </c>
      <c r="AA60">
        <f>+$D$7*'Model 1.A EFA Agrof 12-15'!BI105</f>
        <v>229816.4743353682</v>
      </c>
      <c r="AB60">
        <f>+$D$7*'Model 1.A EFA Agrof 12-15'!BJ105</f>
        <v>431522.11234860792</v>
      </c>
      <c r="AC60">
        <f>+$D$7*'Model 1.A EFA Agrof 12-15'!BK105</f>
        <v>229816.4743353682</v>
      </c>
      <c r="AD60">
        <f>+$D$7*'Model 1.A EFA Agrof 12-15'!BL105</f>
        <v>431522.11234860792</v>
      </c>
      <c r="AE60">
        <f>+$D$7*'Model 1.A EFA Agrof 12-15'!BM105</f>
        <v>229816.4743353682</v>
      </c>
      <c r="AF60" s="261"/>
      <c r="AG60" s="261"/>
      <c r="AH60" s="261"/>
    </row>
    <row r="61" spans="1:34">
      <c r="A61" s="541" t="s">
        <v>171</v>
      </c>
      <c r="C61" s="1">
        <f>+$E$7*'Model 1.A EFA Agrof 12-15'!AJ105</f>
        <v>339357.75621834776</v>
      </c>
      <c r="D61" s="1">
        <f>+$E$7*'Model 1.A EFA Agrof 12-15'!AK105</f>
        <v>94187.704034916009</v>
      </c>
      <c r="E61" s="1">
        <f>+$E$7*'Model 1.A EFA Agrof 12-15'!AL105</f>
        <v>331890.62867275265</v>
      </c>
      <c r="F61" s="1">
        <f>+$E$7*'Model 1.A EFA Agrof 12-15'!AM105</f>
        <v>309319.92640024243</v>
      </c>
      <c r="G61" s="1">
        <f>+$E$7*'Model 1.A EFA Agrof 12-15'!AN105</f>
        <v>647376.39940741949</v>
      </c>
      <c r="H61" s="1">
        <f>+$E$7*'Model 1.A EFA Agrof 12-15'!AO105</f>
        <v>498611.38884104253</v>
      </c>
      <c r="I61" s="1">
        <f>+$E$7*'Model 1.A EFA Agrof 12-15'!AP105</f>
        <v>878732.63127950847</v>
      </c>
      <c r="J61" s="1">
        <f>+$E$7*'Model 1.A EFA Agrof 12-15'!AQ105</f>
        <v>582740.9277036204</v>
      </c>
      <c r="K61" s="1">
        <f>+$E$7*'Model 1.A EFA Agrof 12-15'!AR105</f>
        <v>1068024.0937203085</v>
      </c>
      <c r="L61" s="1">
        <f>+$E$7*'Model 1.A EFA Agrof 12-15'!AS105</f>
        <v>624805.69713490934</v>
      </c>
      <c r="M61" s="1">
        <f>+$E$7*'Model 1.A EFA Agrof 12-15'!AT105</f>
        <v>1236283.171445464</v>
      </c>
      <c r="N61" s="1">
        <f>+$E$7*'Model 1.A EFA Agrof 12-15'!AU105</f>
        <v>624805.69713490934</v>
      </c>
      <c r="O61" s="1">
        <f>+$E$7*'Model 1.A EFA Agrof 12-15'!AV105</f>
        <v>1173186.0172985308</v>
      </c>
      <c r="P61" s="1">
        <f>+$E$7*'Model 1.A EFA Agrof 12-15'!AW105</f>
        <v>624805.69713490934</v>
      </c>
      <c r="Q61" s="1">
        <f>+$E$7*'Model 1.A EFA Agrof 12-15'!AX105</f>
        <v>1173186.0172985308</v>
      </c>
      <c r="R61" s="1">
        <f>+$E$7*'Model 1.A EFA Agrof 12-15'!AY105</f>
        <v>624805.69713490934</v>
      </c>
      <c r="S61" s="1">
        <f>+$E$7*'Model 1.A EFA Agrof 12-15'!AZ105</f>
        <v>1173186.0172985308</v>
      </c>
      <c r="T61" s="1">
        <f>+$E$7*'Model 1.A EFA Agrof 12-15'!BA105</f>
        <v>624805.69713490934</v>
      </c>
      <c r="U61" s="1">
        <f>+$E$7*'Model 1.A EFA Agrof 12-15'!BB105</f>
        <v>1173186.0172985308</v>
      </c>
      <c r="V61" s="1">
        <f>+$E$7*'Model 1.A EFA Agrof 12-15'!BC105</f>
        <v>624805.69713490934</v>
      </c>
      <c r="W61" s="1">
        <f>+$E$7*'Model 1.A EFA Agrof 12-15'!BD105</f>
        <v>1236283.171445464</v>
      </c>
      <c r="X61" s="1">
        <f>+$E$7*'Model 1.A EFA Agrof 12-15'!BE105</f>
        <v>624805.69713490934</v>
      </c>
      <c r="Y61" s="1">
        <f>+$E$7*'Model 1.A EFA Agrof 12-15'!BF105</f>
        <v>1173186.0172985308</v>
      </c>
      <c r="Z61" s="1">
        <f>+$E$7*'Model 1.A EFA Agrof 12-15'!BG105</f>
        <v>624805.69713490934</v>
      </c>
      <c r="AA61" s="1">
        <f>+$E$7*'Model 1.A EFA Agrof 12-15'!BH105</f>
        <v>1173186.0172985308</v>
      </c>
      <c r="AB61" s="1">
        <f>+$E$7*'Model 1.A EFA Agrof 12-15'!BI105</f>
        <v>624805.69713490934</v>
      </c>
      <c r="AC61" s="1">
        <f>+$E$7*'Model 1.A EFA Agrof 12-15'!BJ105</f>
        <v>1173186.0172985308</v>
      </c>
      <c r="AD61" s="1">
        <f>+$E$7*'Model 1.A EFA Agrof 12-15'!BK105</f>
        <v>624805.69713490934</v>
      </c>
      <c r="AE61" s="1">
        <f>+$E$7*'Model 1.A EFA Agrof 12-15'!BL105</f>
        <v>1173186.0172985308</v>
      </c>
      <c r="AF61" s="261"/>
      <c r="AG61" s="261"/>
      <c r="AH61" s="261"/>
    </row>
    <row r="62" spans="1:34">
      <c r="A62" s="541" t="s">
        <v>172</v>
      </c>
      <c r="D62" s="1">
        <f>+$F$7*'Model 1.A EFA Agrof 12-15'!AJ105</f>
        <v>826073.90867328737</v>
      </c>
      <c r="E62" s="1">
        <f>+$F$7*'Model 1.A EFA Agrof 12-15'!AK105</f>
        <v>229274.27882633777</v>
      </c>
      <c r="F62" s="1">
        <f>+$F$7*'Model 1.A EFA Agrof 12-15'!AL105</f>
        <v>807897.22308080341</v>
      </c>
      <c r="G62" s="1">
        <f>+$F$7*'Model 1.A EFA Agrof 12-15'!AM105</f>
        <v>752955.00382662774</v>
      </c>
      <c r="H62" s="1">
        <f>+$F$7*'Model 1.A EFA Agrof 12-15'!AN105</f>
        <v>1575861.2934051829</v>
      </c>
      <c r="I62" s="1">
        <f>+$F$7*'Model 1.A EFA Agrof 12-15'!AO105</f>
        <v>1213733.4460212556</v>
      </c>
      <c r="J62" s="1">
        <f>+$F$7*'Model 1.A EFA Agrof 12-15'!AP105</f>
        <v>2139034.9449763945</v>
      </c>
      <c r="K62" s="1">
        <f>+$F$7*'Model 1.A EFA Agrof 12-15'!AQ105</f>
        <v>1418523.8647744234</v>
      </c>
      <c r="L62" s="1">
        <f>+$F$7*'Model 1.A EFA Agrof 12-15'!AR105</f>
        <v>2599813.3871710221</v>
      </c>
      <c r="M62" s="1">
        <f>+$F$7*'Model 1.A EFA Agrof 12-15'!AS105</f>
        <v>1520919.0741510075</v>
      </c>
      <c r="N62" s="1">
        <f>+$F$7*'Model 1.A EFA Agrof 12-15'!AT105</f>
        <v>3009394.2246773578</v>
      </c>
      <c r="O62" s="1">
        <f>+$F$7*'Model 1.A EFA Agrof 12-15'!AU105</f>
        <v>1520919.0741510075</v>
      </c>
      <c r="P62" s="1">
        <f>+$F$7*'Model 1.A EFA Agrof 12-15'!AV105</f>
        <v>2855801.4106124821</v>
      </c>
      <c r="Q62" s="1">
        <f>+$F$7*'Model 1.A EFA Agrof 12-15'!AW105</f>
        <v>1520919.0741510075</v>
      </c>
      <c r="R62" s="1">
        <f>+$F$7*'Model 1.A EFA Agrof 12-15'!AX105</f>
        <v>2855801.4106124821</v>
      </c>
      <c r="S62" s="1">
        <f>+$F$7*'Model 1.A EFA Agrof 12-15'!AY105</f>
        <v>1520919.0741510075</v>
      </c>
      <c r="T62" s="1">
        <f>+$F$7*'Model 1.A EFA Agrof 12-15'!AZ105</f>
        <v>2855801.4106124821</v>
      </c>
      <c r="U62" s="1">
        <f>+$F$7*'Model 1.A EFA Agrof 12-15'!BA105</f>
        <v>1520919.0741510075</v>
      </c>
      <c r="V62" s="1">
        <f>+$F$7*'Model 1.A EFA Agrof 12-15'!BB105</f>
        <v>2855801.4106124821</v>
      </c>
      <c r="W62" s="1">
        <f>+$F$7*'Model 1.A EFA Agrof 12-15'!BC105</f>
        <v>1520919.0741510075</v>
      </c>
      <c r="X62" s="1">
        <f>+$F$7*'Model 1.A EFA Agrof 12-15'!BD105</f>
        <v>3009394.2246773578</v>
      </c>
      <c r="Y62" s="1">
        <f>+$F$7*'Model 1.A EFA Agrof 12-15'!BE105</f>
        <v>1520919.0741510075</v>
      </c>
      <c r="Z62" s="1">
        <f>+$F$7*'Model 1.A EFA Agrof 12-15'!BF105</f>
        <v>2855801.4106124821</v>
      </c>
      <c r="AA62" s="1">
        <f>+$F$7*'Model 1.A EFA Agrof 12-15'!BG105</f>
        <v>1520919.0741510075</v>
      </c>
      <c r="AB62" s="1">
        <f>+$F$7*'Model 1.A EFA Agrof 12-15'!BH105</f>
        <v>2855801.4106124821</v>
      </c>
      <c r="AC62" s="1">
        <f>+$F$7*'Model 1.A EFA Agrof 12-15'!BI105</f>
        <v>1520919.0741510075</v>
      </c>
      <c r="AD62" s="1">
        <f>+$F$7*'Model 1.A EFA Agrof 12-15'!BJ105</f>
        <v>2855801.4106124821</v>
      </c>
      <c r="AE62" s="1">
        <f>+$F$7*'Model 1.A EFA Agrof 12-15'!BK105</f>
        <v>1520919.0741510075</v>
      </c>
      <c r="AF62" s="261"/>
      <c r="AG62" s="261"/>
      <c r="AH62" s="261"/>
    </row>
    <row r="63" spans="1:34">
      <c r="A63" s="541" t="s">
        <v>173</v>
      </c>
      <c r="E63" s="1">
        <f>+$G$7*'Model 1.A EFA Agrof 12-15'!AJ105</f>
        <v>844786.15290213132</v>
      </c>
      <c r="F63" s="1">
        <f>+$G$7*'Model 1.A EFA Agrof 12-15'!AK105</f>
        <v>234467.80479991657</v>
      </c>
      <c r="G63" s="1">
        <f>+$G$7*'Model 1.A EFA Agrof 12-15'!AL105</f>
        <v>826197.72863044881</v>
      </c>
      <c r="H63" s="1">
        <f>+$G$7*'Model 1.A EFA Agrof 12-15'!AM105</f>
        <v>770010.95702524937</v>
      </c>
      <c r="I63" s="1">
        <f>+$G$7*'Model 1.A EFA Agrof 12-15'!AN105</f>
        <v>1611557.7378557026</v>
      </c>
      <c r="J63" s="1">
        <f>+$G$7*'Model 1.A EFA Agrof 12-15'!AO105</f>
        <v>1241226.9625604015</v>
      </c>
      <c r="K63" s="1">
        <f>+$G$7*'Model 1.A EFA Agrof 12-15'!AP105</f>
        <v>2187488.411287555</v>
      </c>
      <c r="L63" s="1">
        <f>+$G$7*'Model 1.A EFA Agrof 12-15'!AQ105</f>
        <v>1450656.2983538026</v>
      </c>
      <c r="M63" s="1">
        <f>+$G$7*'Model 1.A EFA Agrof 12-15'!AR105</f>
        <v>2658704.4168227073</v>
      </c>
      <c r="N63" s="1">
        <f>+$G$7*'Model 1.A EFA Agrof 12-15'!AS105</f>
        <v>1555370.9662505032</v>
      </c>
      <c r="O63" s="1">
        <f>+$G$7*'Model 1.A EFA Agrof 12-15'!AT105</f>
        <v>3077563.088409509</v>
      </c>
      <c r="P63" s="1">
        <f>+$G$7*'Model 1.A EFA Agrof 12-15'!AU105</f>
        <v>1555370.9662505032</v>
      </c>
      <c r="Q63" s="1">
        <f>+$G$7*'Model 1.A EFA Agrof 12-15'!AV105</f>
        <v>2920491.0865644589</v>
      </c>
      <c r="R63" s="1">
        <f>+$G$7*'Model 1.A EFA Agrof 12-15'!AW105</f>
        <v>1555370.9662505032</v>
      </c>
      <c r="S63" s="1">
        <f>+$G$7*'Model 1.A EFA Agrof 12-15'!AX105</f>
        <v>2920491.0865644589</v>
      </c>
      <c r="T63" s="1">
        <f>+$G$7*'Model 1.A EFA Agrof 12-15'!AY105</f>
        <v>1555370.9662505032</v>
      </c>
      <c r="U63" s="1">
        <f>+$G$7*'Model 1.A EFA Agrof 12-15'!AZ105</f>
        <v>2920491.0865644589</v>
      </c>
      <c r="V63" s="1">
        <f>+$G$7*'Model 1.A EFA Agrof 12-15'!BA105</f>
        <v>1555370.9662505032</v>
      </c>
      <c r="W63" s="1">
        <f>+$G$7*'Model 1.A EFA Agrof 12-15'!BB105</f>
        <v>2920491.0865644589</v>
      </c>
      <c r="X63" s="1">
        <f>+$G$7*'Model 1.A EFA Agrof 12-15'!BC105</f>
        <v>1555370.9662505032</v>
      </c>
      <c r="Y63" s="1">
        <f>+$G$7*'Model 1.A EFA Agrof 12-15'!BD105</f>
        <v>3077563.088409509</v>
      </c>
      <c r="Z63" s="1">
        <f>+$G$7*'Model 1.A EFA Agrof 12-15'!BE105</f>
        <v>1555370.9662505032</v>
      </c>
      <c r="AA63" s="1">
        <f>+$G$7*'Model 1.A EFA Agrof 12-15'!BF105</f>
        <v>2920491.0865644589</v>
      </c>
      <c r="AB63" s="1">
        <f>+$G$7*'Model 1.A EFA Agrof 12-15'!BG105</f>
        <v>1555370.9662505032</v>
      </c>
      <c r="AC63" s="1">
        <f>+$G$7*'Model 1.A EFA Agrof 12-15'!BH105</f>
        <v>2920491.0865644589</v>
      </c>
      <c r="AD63" s="1">
        <f>+$G$7*'Model 1.A EFA Agrof 12-15'!BI105</f>
        <v>1555370.9662505032</v>
      </c>
      <c r="AE63" s="1">
        <f>+$G$7*'Model 1.A EFA Agrof 12-15'!BJ105</f>
        <v>2920491.0865644589</v>
      </c>
      <c r="AF63" s="261"/>
      <c r="AG63" s="261"/>
      <c r="AH63" s="261"/>
    </row>
    <row r="64" spans="1:34">
      <c r="A64" s="541" t="s">
        <v>174</v>
      </c>
      <c r="F64" s="1">
        <f>+$H$7*'Model 1.A EFA Agrof 12-15'!AJ105</f>
        <v>733533.91656970035</v>
      </c>
      <c r="G64" s="1">
        <f>+$H$7*'Model 1.A EFA Agrof 12-15'!AK105</f>
        <v>203590.08794537841</v>
      </c>
      <c r="H64" s="1">
        <f>+$H$7*'Model 1.A EFA Agrof 12-15'!AL105</f>
        <v>717393.45355190022</v>
      </c>
      <c r="I64" s="1">
        <f>+$H$7*'Model 1.A EFA Agrof 12-15'!AM105</f>
        <v>668606.07405546564</v>
      </c>
      <c r="J64" s="1">
        <f>+$H$7*'Model 1.A EFA Agrof 12-15'!AN105</f>
        <v>1399327.2204645739</v>
      </c>
      <c r="K64" s="1">
        <f>+$H$7*'Model 1.A EFA Agrof 12-15'!AO105</f>
        <v>1077766.33420307</v>
      </c>
      <c r="L64" s="1">
        <f>+$H$7*'Model 1.A EFA Agrof 12-15'!AP105</f>
        <v>1899411.9828672013</v>
      </c>
      <c r="M64" s="1">
        <f>+$H$7*'Model 1.A EFA Agrof 12-15'!AQ105</f>
        <v>1259615.3387131165</v>
      </c>
      <c r="N64" s="1">
        <f>+$H$7*'Model 1.A EFA Agrof 12-15'!AR105</f>
        <v>2308572.2430148055</v>
      </c>
      <c r="O64" s="1">
        <f>+$H$7*'Model 1.A EFA Agrof 12-15'!AS105</f>
        <v>1350539.8409681397</v>
      </c>
      <c r="P64" s="1">
        <f>+$H$7*'Model 1.A EFA Agrof 12-15'!AT105</f>
        <v>2672270.2520348979</v>
      </c>
      <c r="Q64" s="1">
        <f>+$H$7*'Model 1.A EFA Agrof 12-15'!AU105</f>
        <v>1350539.8409681397</v>
      </c>
      <c r="R64" s="1">
        <f>+$H$7*'Model 1.A EFA Agrof 12-15'!AV105</f>
        <v>2535883.4986523637</v>
      </c>
      <c r="S64" s="1">
        <f>+$H$7*'Model 1.A EFA Agrof 12-15'!AW105</f>
        <v>1350539.8409681397</v>
      </c>
      <c r="T64" s="1">
        <f>+$H$7*'Model 1.A EFA Agrof 12-15'!AX105</f>
        <v>2535883.4986523637</v>
      </c>
      <c r="U64" s="1">
        <f>+$H$7*'Model 1.A EFA Agrof 12-15'!AY105</f>
        <v>1350539.8409681397</v>
      </c>
      <c r="V64" s="1">
        <f>+$H$7*'Model 1.A EFA Agrof 12-15'!AZ105</f>
        <v>2535883.4986523637</v>
      </c>
      <c r="W64" s="1">
        <f>+$H$7*'Model 1.A EFA Agrof 12-15'!BA105</f>
        <v>1350539.8409681397</v>
      </c>
      <c r="X64" s="1">
        <f>+$H$7*'Model 1.A EFA Agrof 12-15'!BB105</f>
        <v>2535883.4986523637</v>
      </c>
      <c r="Y64" s="1">
        <f>+$H$7*'Model 1.A EFA Agrof 12-15'!BC105</f>
        <v>1350539.8409681397</v>
      </c>
      <c r="Z64" s="1">
        <f>+$H$7*'Model 1.A EFA Agrof 12-15'!BD105</f>
        <v>2672270.2520348979</v>
      </c>
      <c r="AA64" s="1">
        <f>+$H$7*'Model 1.A EFA Agrof 12-15'!BE105</f>
        <v>1350539.8409681397</v>
      </c>
      <c r="AB64" s="1">
        <f>+$H$7*'Model 1.A EFA Agrof 12-15'!BF105</f>
        <v>2535883.4986523637</v>
      </c>
      <c r="AC64" s="1">
        <f>+$H$7*'Model 1.A EFA Agrof 12-15'!BG105</f>
        <v>1350539.8409681397</v>
      </c>
      <c r="AD64" s="1">
        <f>+$H$7*'Model 1.A EFA Agrof 12-15'!BH105</f>
        <v>2535883.4986523637</v>
      </c>
      <c r="AE64" s="1">
        <f>+$H$7*'Model 1.A EFA Agrof 12-15'!BI105</f>
        <v>1350539.8409681397</v>
      </c>
      <c r="AF64" s="261"/>
      <c r="AG64" s="261"/>
      <c r="AH64" s="261"/>
    </row>
    <row r="65" spans="1:34">
      <c r="A65" s="541" t="s">
        <v>175</v>
      </c>
      <c r="G65" s="1">
        <f>+$I$7*'Model 1.A EFA Agrof 12-15'!AJ105</f>
        <v>697379.99061362946</v>
      </c>
      <c r="H65" s="1">
        <f>+$I$7*'Model 1.A EFA Agrof 12-15'!AK105</f>
        <v>193555.67672225702</v>
      </c>
      <c r="I65" s="1">
        <f>+$I$7*'Model 1.A EFA Agrof 12-15'!AL105</f>
        <v>682035.04787329794</v>
      </c>
      <c r="J65" s="1">
        <f>+$I$7*'Model 1.A EFA Agrof 12-15'!AM105</f>
        <v>635652.2678998867</v>
      </c>
      <c r="K65" s="1">
        <f>+$I$7*'Model 1.A EFA Agrof 12-15'!AN105</f>
        <v>1330358.1222753921</v>
      </c>
      <c r="L65" s="1">
        <f>+$I$7*'Model 1.A EFA Agrof 12-15'!AO105</f>
        <v>1024646.1125411432</v>
      </c>
      <c r="M65" s="1">
        <f>+$I$7*'Model 1.A EFA Agrof 12-15'!AP105</f>
        <v>1805795.0435035946</v>
      </c>
      <c r="N65" s="1">
        <f>+$I$7*'Model 1.A EFA Agrof 12-15'!AQ105</f>
        <v>1197532.2657150351</v>
      </c>
      <c r="O65" s="1">
        <f>+$I$7*'Model 1.A EFA Agrof 12-15'!AR105</f>
        <v>2194788.8881448507</v>
      </c>
      <c r="P65" s="1">
        <f>+$I$7*'Model 1.A EFA Agrof 12-15'!AS105</f>
        <v>1283975.3423019811</v>
      </c>
      <c r="Q65" s="1">
        <f>+$I$7*'Model 1.A EFA Agrof 12-15'!AT105</f>
        <v>2540561.1944926344</v>
      </c>
      <c r="R65" s="1">
        <f>+$I$7*'Model 1.A EFA Agrof 12-15'!AU105</f>
        <v>1283975.3423019811</v>
      </c>
      <c r="S65" s="1">
        <f>+$I$7*'Model 1.A EFA Agrof 12-15'!AV105</f>
        <v>2410896.5796122155</v>
      </c>
      <c r="T65" s="1">
        <f>+$I$7*'Model 1.A EFA Agrof 12-15'!AW105</f>
        <v>1283975.3423019811</v>
      </c>
      <c r="U65" s="1">
        <f>+$I$7*'Model 1.A EFA Agrof 12-15'!AX105</f>
        <v>2410896.5796122155</v>
      </c>
      <c r="V65" s="1">
        <f>+$I$7*'Model 1.A EFA Agrof 12-15'!AY105</f>
        <v>1283975.3423019811</v>
      </c>
      <c r="W65" s="1">
        <f>+$I$7*'Model 1.A EFA Agrof 12-15'!AZ105</f>
        <v>2410896.5796122155</v>
      </c>
      <c r="X65" s="1">
        <f>+$I$7*'Model 1.A EFA Agrof 12-15'!BA105</f>
        <v>1283975.3423019811</v>
      </c>
      <c r="Y65" s="1">
        <f>+$I$7*'Model 1.A EFA Agrof 12-15'!BB105</f>
        <v>2410896.5796122155</v>
      </c>
      <c r="Z65" s="1">
        <f>+$I$7*'Model 1.A EFA Agrof 12-15'!BC105</f>
        <v>1283975.3423019811</v>
      </c>
      <c r="AA65" s="1">
        <f>+$I$7*'Model 1.A EFA Agrof 12-15'!BD105</f>
        <v>2540561.1944926344</v>
      </c>
      <c r="AB65" s="1">
        <f>+$I$7*'Model 1.A EFA Agrof 12-15'!BE105</f>
        <v>1283975.3423019811</v>
      </c>
      <c r="AC65" s="1">
        <f>+$I$7*'Model 1.A EFA Agrof 12-15'!BF105</f>
        <v>2410896.5796122155</v>
      </c>
      <c r="AD65" s="1">
        <f>+$I$7*'Model 1.A EFA Agrof 12-15'!BG105</f>
        <v>1283975.3423019811</v>
      </c>
      <c r="AE65" s="1">
        <f>+$I$7*'Model 1.A EFA Agrof 12-15'!BH105</f>
        <v>2410896.5796122155</v>
      </c>
      <c r="AF65" s="261"/>
      <c r="AG65" s="261"/>
      <c r="AH65" s="261"/>
    </row>
    <row r="66" spans="1:34">
      <c r="A66" s="541" t="s">
        <v>176</v>
      </c>
      <c r="H66" s="1">
        <f>+$J$7*'Model 1.A EFA Agrof 12-15'!AJ105</f>
        <v>60722.222040809138</v>
      </c>
      <c r="I66" s="1">
        <f>+$J$7*'Model 1.A EFA Agrof 12-15'!AK105</f>
        <v>16853.266422006607</v>
      </c>
      <c r="J66" s="1">
        <f>+$J$7*'Model 1.A EFA Agrof 12-15'!AL105</f>
        <v>59386.10825374446</v>
      </c>
      <c r="K66" s="1">
        <f>+$J$7*'Model 1.A EFA Agrof 12-15'!AM105</f>
        <v>55347.470061763568</v>
      </c>
      <c r="L66" s="1">
        <f>+$J$7*'Model 1.A EFA Agrof 12-15'!AN105</f>
        <v>115836.84989802958</v>
      </c>
      <c r="M66" s="1">
        <f>+$J$7*'Model 1.A EFA Agrof 12-15'!AO105</f>
        <v>89217.915048334646</v>
      </c>
      <c r="N66" s="1">
        <f>+$J$7*'Model 1.A EFA Agrof 12-15'!AP105</f>
        <v>157234.06043717201</v>
      </c>
      <c r="O66" s="1">
        <f>+$J$7*'Model 1.A EFA Agrof 12-15'!AQ105</f>
        <v>104271.44615347736</v>
      </c>
      <c r="P66" s="1">
        <f>+$J$7*'Model 1.A EFA Agrof 12-15'!AR105</f>
        <v>191104.50542374307</v>
      </c>
      <c r="Q66" s="1">
        <f>+$J$7*'Model 1.A EFA Agrof 12-15'!AS105</f>
        <v>111798.21170604872</v>
      </c>
      <c r="R66" s="1">
        <f>+$J$7*'Model 1.A EFA Agrof 12-15'!AT105</f>
        <v>221211.56763402847</v>
      </c>
      <c r="S66" s="1">
        <f>+$J$7*'Model 1.A EFA Agrof 12-15'!AU105</f>
        <v>111798.21170604872</v>
      </c>
      <c r="T66" s="1">
        <f>+$J$7*'Model 1.A EFA Agrof 12-15'!AV105</f>
        <v>209921.41930517147</v>
      </c>
      <c r="U66" s="1">
        <f>+$J$7*'Model 1.A EFA Agrof 12-15'!AW105</f>
        <v>111798.21170604872</v>
      </c>
      <c r="V66" s="1">
        <f>+$J$7*'Model 1.A EFA Agrof 12-15'!AX105</f>
        <v>209921.41930517147</v>
      </c>
      <c r="W66" s="1">
        <f>+$J$7*'Model 1.A EFA Agrof 12-15'!AY105</f>
        <v>111798.21170604872</v>
      </c>
      <c r="X66" s="1">
        <f>+$J$7*'Model 1.A EFA Agrof 12-15'!AZ105</f>
        <v>209921.41930517147</v>
      </c>
      <c r="Y66" s="1">
        <f>+$J$7*'Model 1.A EFA Agrof 12-15'!BA105</f>
        <v>111798.21170604872</v>
      </c>
      <c r="Z66" s="1">
        <f>+$J$7*'Model 1.A EFA Agrof 12-15'!BB105</f>
        <v>209921.41930517147</v>
      </c>
      <c r="AA66" s="1">
        <f>+$J$7*'Model 1.A EFA Agrof 12-15'!BC105</f>
        <v>111798.21170604872</v>
      </c>
      <c r="AB66" s="1">
        <f>+$J$7*'Model 1.A EFA Agrof 12-15'!BD105</f>
        <v>221211.56763402847</v>
      </c>
      <c r="AC66" s="1">
        <f>+$J$7*'Model 1.A EFA Agrof 12-15'!BE105</f>
        <v>111798.21170604872</v>
      </c>
      <c r="AD66" s="1">
        <f>+$J$7*'Model 1.A EFA Agrof 12-15'!BF105</f>
        <v>209921.41930517147</v>
      </c>
      <c r="AE66" s="1">
        <f>+$J$7*'Model 1.A EFA Agrof 12-15'!BG105</f>
        <v>111798.21170604872</v>
      </c>
      <c r="AF66" s="261"/>
      <c r="AG66" s="261"/>
      <c r="AH66" s="261"/>
    </row>
    <row r="67" spans="1:34">
      <c r="A67" s="259" t="s">
        <v>178</v>
      </c>
      <c r="B67" s="259">
        <f t="shared" ref="B67:U67" si="29">SUM(B68:B74)</f>
        <v>67757.940498499986</v>
      </c>
      <c r="C67" s="259">
        <f t="shared" si="29"/>
        <v>184214.58849730366</v>
      </c>
      <c r="D67" s="259">
        <f t="shared" si="29"/>
        <v>448420.17713217461</v>
      </c>
      <c r="E67" s="259">
        <f t="shared" si="29"/>
        <v>458577.80078247853</v>
      </c>
      <c r="F67" s="259">
        <f t="shared" si="29"/>
        <v>398186.41570331377</v>
      </c>
      <c r="G67" s="259">
        <f t="shared" si="29"/>
        <v>378560.8716557087</v>
      </c>
      <c r="H67" s="259">
        <f t="shared" si="29"/>
        <v>32962.02588837361</v>
      </c>
      <c r="I67" s="259">
        <f t="shared" si="29"/>
        <v>0</v>
      </c>
      <c r="J67" s="259">
        <f t="shared" si="29"/>
        <v>0</v>
      </c>
      <c r="K67" s="259">
        <f t="shared" si="29"/>
        <v>0</v>
      </c>
      <c r="L67" s="259">
        <f t="shared" si="29"/>
        <v>0</v>
      </c>
      <c r="M67" s="259">
        <f t="shared" si="29"/>
        <v>0</v>
      </c>
      <c r="N67" s="259">
        <f t="shared" si="29"/>
        <v>0</v>
      </c>
      <c r="O67" s="259">
        <f t="shared" si="29"/>
        <v>0</v>
      </c>
      <c r="P67" s="259">
        <f t="shared" si="29"/>
        <v>0</v>
      </c>
      <c r="Q67" s="259">
        <f t="shared" si="29"/>
        <v>0</v>
      </c>
      <c r="R67" s="259">
        <f t="shared" si="29"/>
        <v>0</v>
      </c>
      <c r="S67" s="259">
        <f t="shared" si="29"/>
        <v>0</v>
      </c>
      <c r="T67" s="259">
        <f t="shared" si="29"/>
        <v>0</v>
      </c>
      <c r="U67" s="259">
        <f t="shared" si="29"/>
        <v>0</v>
      </c>
      <c r="V67" s="259">
        <f t="shared" ref="V67:AE67" si="30">SUM(V68:V74)</f>
        <v>0</v>
      </c>
      <c r="W67" s="259">
        <f t="shared" si="30"/>
        <v>0</v>
      </c>
      <c r="X67" s="259">
        <f t="shared" si="30"/>
        <v>0</v>
      </c>
      <c r="Y67" s="259">
        <f t="shared" si="30"/>
        <v>0</v>
      </c>
      <c r="Z67" s="259">
        <f t="shared" si="30"/>
        <v>0</v>
      </c>
      <c r="AA67" s="259">
        <f t="shared" si="30"/>
        <v>0</v>
      </c>
      <c r="AB67" s="259">
        <f t="shared" si="30"/>
        <v>0</v>
      </c>
      <c r="AC67" s="259">
        <f t="shared" si="30"/>
        <v>0</v>
      </c>
      <c r="AD67" s="259">
        <f t="shared" si="30"/>
        <v>0</v>
      </c>
      <c r="AE67" s="259">
        <f t="shared" si="30"/>
        <v>0</v>
      </c>
      <c r="AF67" s="261">
        <f>+NPV('A. Investment parameters'!$C$13, B67:AE67)</f>
        <v>1474745.1001587785</v>
      </c>
      <c r="AG67" s="261">
        <f>+NPV('A. Investment parameters'!$C$13, B67:U67)</f>
        <v>1474745.1001587785</v>
      </c>
      <c r="AH67" s="261">
        <f>+NPV('A. Investment parameters'!$C$13, B67:K67)</f>
        <v>1474745.1001587785</v>
      </c>
    </row>
    <row r="68" spans="1:34">
      <c r="A68" s="541" t="s">
        <v>170</v>
      </c>
      <c r="B68">
        <f>+B29*'A.5 Budget structure'!$G$13</f>
        <v>67757.940498499986</v>
      </c>
      <c r="C68">
        <f>+C29*'A.5 Budget structure'!$G$13</f>
        <v>0</v>
      </c>
      <c r="D68">
        <f>+D29*'A.5 Budget structure'!$G$13</f>
        <v>0</v>
      </c>
      <c r="E68">
        <f>+E29*'A.5 Budget structure'!$G$13</f>
        <v>0</v>
      </c>
      <c r="F68">
        <f>+F29*'A.5 Budget structure'!$G$13</f>
        <v>0</v>
      </c>
      <c r="G68">
        <f>+G29*'A.5 Budget structure'!$G$13</f>
        <v>0</v>
      </c>
      <c r="H68">
        <f>+H29*'A.5 Budget structure'!$G$13</f>
        <v>0</v>
      </c>
      <c r="AF68" s="261"/>
      <c r="AG68" s="261"/>
      <c r="AH68" s="261"/>
    </row>
    <row r="69" spans="1:34">
      <c r="A69" s="541" t="s">
        <v>171</v>
      </c>
      <c r="B69">
        <f>+B30*'A.5 Budget structure'!$G$13</f>
        <v>0</v>
      </c>
      <c r="C69">
        <f>+C30*'A.5 Budget structure'!$G$13</f>
        <v>184214.58849730366</v>
      </c>
      <c r="D69">
        <f>+D30*'A.5 Budget structure'!$G$13</f>
        <v>0</v>
      </c>
      <c r="E69">
        <f>+E30*'A.5 Budget structure'!$G$13</f>
        <v>0</v>
      </c>
      <c r="F69">
        <f>+F30*'A.5 Budget structure'!$G$13</f>
        <v>0</v>
      </c>
      <c r="G69">
        <f>+G30*'A.5 Budget structure'!$G$13</f>
        <v>0</v>
      </c>
      <c r="H69">
        <f>+H30*'A.5 Budget structure'!$G$13</f>
        <v>0</v>
      </c>
      <c r="AF69" s="261"/>
      <c r="AG69" s="261"/>
      <c r="AH69" s="261"/>
    </row>
    <row r="70" spans="1:34">
      <c r="A70" s="541" t="s">
        <v>172</v>
      </c>
      <c r="B70">
        <f>+B31*'A.5 Budget structure'!$G$13</f>
        <v>0</v>
      </c>
      <c r="C70">
        <f>+C31*'A.5 Budget structure'!$G$13</f>
        <v>0</v>
      </c>
      <c r="D70">
        <f>+D31*'A.5 Budget structure'!$G$13</f>
        <v>448420.17713217461</v>
      </c>
      <c r="E70">
        <f>+E31*'A.5 Budget structure'!$G$13</f>
        <v>0</v>
      </c>
      <c r="F70">
        <f>+F31*'A.5 Budget structure'!$G$13</f>
        <v>0</v>
      </c>
      <c r="G70">
        <f>+G31*'A.5 Budget structure'!$G$13</f>
        <v>0</v>
      </c>
      <c r="H70">
        <f>+H31*'A.5 Budget structure'!$G$13</f>
        <v>0</v>
      </c>
      <c r="AF70" s="261"/>
      <c r="AG70" s="261"/>
      <c r="AH70" s="261"/>
    </row>
    <row r="71" spans="1:34">
      <c r="A71" s="541" t="s">
        <v>173</v>
      </c>
      <c r="B71">
        <f>+B32*'A.5 Budget structure'!$G$13</f>
        <v>0</v>
      </c>
      <c r="C71">
        <f>+C32*'A.5 Budget structure'!$G$13</f>
        <v>0</v>
      </c>
      <c r="D71">
        <f>+D32*'A.5 Budget structure'!$G$13</f>
        <v>0</v>
      </c>
      <c r="E71">
        <f>+E32*'A.5 Budget structure'!$G$13</f>
        <v>458577.80078247853</v>
      </c>
      <c r="F71">
        <f>+F32*'A.5 Budget structure'!$G$13</f>
        <v>0</v>
      </c>
      <c r="G71">
        <f>+G32*'A.5 Budget structure'!$G$13</f>
        <v>0</v>
      </c>
      <c r="H71">
        <f>+H32*'A.5 Budget structure'!$G$13</f>
        <v>0</v>
      </c>
      <c r="AF71" s="261"/>
      <c r="AG71" s="261"/>
      <c r="AH71" s="261"/>
    </row>
    <row r="72" spans="1:34">
      <c r="A72" s="541" t="s">
        <v>174</v>
      </c>
      <c r="B72">
        <f>+B33*'A.5 Budget structure'!$G$13</f>
        <v>0</v>
      </c>
      <c r="C72">
        <f>+C33*'A.5 Budget structure'!$G$13</f>
        <v>0</v>
      </c>
      <c r="D72">
        <f>+D33*'A.5 Budget structure'!$G$13</f>
        <v>0</v>
      </c>
      <c r="E72">
        <f>+E33*'A.5 Budget structure'!$G$13</f>
        <v>0</v>
      </c>
      <c r="F72">
        <f>+F33*'A.5 Budget structure'!$G$13</f>
        <v>398186.41570331377</v>
      </c>
      <c r="G72">
        <f>+G33*'A.5 Budget structure'!$G$13</f>
        <v>0</v>
      </c>
      <c r="H72">
        <f>+H33*'A.5 Budget structure'!$G$13</f>
        <v>0</v>
      </c>
      <c r="AF72" s="261"/>
      <c r="AG72" s="261"/>
      <c r="AH72" s="261"/>
    </row>
    <row r="73" spans="1:34">
      <c r="A73" s="541" t="s">
        <v>175</v>
      </c>
      <c r="B73">
        <f>+B34*'A.5 Budget structure'!$G$13</f>
        <v>0</v>
      </c>
      <c r="C73">
        <f>+C34*'A.5 Budget structure'!$G$13</f>
        <v>0</v>
      </c>
      <c r="D73">
        <f>+D34*'A.5 Budget structure'!$G$13</f>
        <v>0</v>
      </c>
      <c r="E73">
        <f>+E34*'A.5 Budget structure'!$G$13</f>
        <v>0</v>
      </c>
      <c r="F73">
        <f>+F34*'A.5 Budget structure'!$G$13</f>
        <v>0</v>
      </c>
      <c r="G73">
        <f>+G34*'A.5 Budget structure'!$G$13</f>
        <v>378560.8716557087</v>
      </c>
      <c r="H73">
        <f>+H34*'A.5 Budget structure'!$G$13</f>
        <v>0</v>
      </c>
      <c r="AF73" s="261"/>
      <c r="AG73" s="261"/>
      <c r="AH73" s="261"/>
    </row>
    <row r="74" spans="1:34">
      <c r="A74" s="541" t="s">
        <v>176</v>
      </c>
      <c r="B74">
        <f>+B35*'A.5 Budget structure'!$G$13</f>
        <v>0</v>
      </c>
      <c r="C74">
        <f>+C35*'A.5 Budget structure'!$G$13</f>
        <v>0</v>
      </c>
      <c r="D74">
        <f>+D35*'A.5 Budget structure'!$G$13</f>
        <v>0</v>
      </c>
      <c r="E74">
        <f>+E35*'A.5 Budget structure'!$G$13</f>
        <v>0</v>
      </c>
      <c r="F74">
        <f>+F35*'A.5 Budget structure'!$G$13</f>
        <v>0</v>
      </c>
      <c r="G74">
        <f>+G35*'A.5 Budget structure'!$G$13</f>
        <v>0</v>
      </c>
      <c r="H74">
        <f>+H35*'A.5 Budget structure'!$G$13</f>
        <v>32962.02588837361</v>
      </c>
      <c r="AF74" s="261"/>
      <c r="AG74" s="261"/>
      <c r="AH74" s="261"/>
    </row>
    <row r="75" spans="1:34">
      <c r="A75" s="259" t="s">
        <v>179</v>
      </c>
      <c r="B75" s="259">
        <f t="shared" ref="B75:U75" si="31">SUM(B76:B82)</f>
        <v>19209.142848103806</v>
      </c>
      <c r="C75" s="259">
        <f t="shared" si="31"/>
        <v>50091.46495135429</v>
      </c>
      <c r="D75" s="259">
        <f t="shared" si="31"/>
        <v>52248.658970782606</v>
      </c>
      <c r="E75" s="259">
        <f t="shared" si="31"/>
        <v>42273.886406897778</v>
      </c>
      <c r="F75" s="259">
        <f t="shared" si="31"/>
        <v>40979.431813223375</v>
      </c>
      <c r="G75" s="259">
        <f t="shared" si="31"/>
        <v>36368.056073429536</v>
      </c>
      <c r="H75" s="259">
        <f t="shared" si="31"/>
        <v>41809.813616565058</v>
      </c>
      <c r="I75" s="259">
        <f t="shared" si="31"/>
        <v>0</v>
      </c>
      <c r="J75" s="259">
        <f t="shared" si="31"/>
        <v>0</v>
      </c>
      <c r="K75" s="259">
        <f t="shared" si="31"/>
        <v>0</v>
      </c>
      <c r="L75" s="259">
        <f t="shared" si="31"/>
        <v>0</v>
      </c>
      <c r="M75" s="259">
        <f t="shared" si="31"/>
        <v>0</v>
      </c>
      <c r="N75" s="259">
        <f t="shared" si="31"/>
        <v>0</v>
      </c>
      <c r="O75" s="259">
        <f t="shared" si="31"/>
        <v>0</v>
      </c>
      <c r="P75" s="259">
        <f t="shared" si="31"/>
        <v>0</v>
      </c>
      <c r="Q75" s="259">
        <f t="shared" si="31"/>
        <v>0</v>
      </c>
      <c r="R75" s="259">
        <f t="shared" si="31"/>
        <v>0</v>
      </c>
      <c r="S75" s="259">
        <f t="shared" si="31"/>
        <v>0</v>
      </c>
      <c r="T75" s="259">
        <f t="shared" si="31"/>
        <v>0</v>
      </c>
      <c r="U75" s="259">
        <f t="shared" si="31"/>
        <v>0</v>
      </c>
      <c r="V75" s="259">
        <f t="shared" ref="V75:AE75" si="32">SUM(V76:V82)</f>
        <v>0</v>
      </c>
      <c r="W75" s="259">
        <f t="shared" si="32"/>
        <v>0</v>
      </c>
      <c r="X75" s="259">
        <f t="shared" si="32"/>
        <v>0</v>
      </c>
      <c r="Y75" s="259">
        <f t="shared" si="32"/>
        <v>0</v>
      </c>
      <c r="Z75" s="259">
        <f t="shared" si="32"/>
        <v>0</v>
      </c>
      <c r="AA75" s="259">
        <f t="shared" si="32"/>
        <v>0</v>
      </c>
      <c r="AB75" s="259">
        <f t="shared" si="32"/>
        <v>0</v>
      </c>
      <c r="AC75" s="259">
        <f t="shared" si="32"/>
        <v>0</v>
      </c>
      <c r="AD75" s="259">
        <f t="shared" si="32"/>
        <v>0</v>
      </c>
      <c r="AE75" s="259">
        <f t="shared" si="32"/>
        <v>0</v>
      </c>
      <c r="AF75" s="261">
        <f>+NPV('A. Investment parameters'!$C$13, B75:AE75)</f>
        <v>213001.16284418342</v>
      </c>
      <c r="AG75" s="261">
        <f>+NPV('A. Investment parameters'!$C$13, B75:U75)</f>
        <v>213001.16284418342</v>
      </c>
      <c r="AH75" s="261">
        <f>+NPV('A. Investment parameters'!$C$13, B75:K75)</f>
        <v>213001.16284418342</v>
      </c>
    </row>
    <row r="76" spans="1:34">
      <c r="A76" s="541" t="s">
        <v>170</v>
      </c>
      <c r="B76">
        <f>+B37*'A.5 Budget structure'!$G$13</f>
        <v>19209.142848103806</v>
      </c>
      <c r="C76">
        <f>+C37*'A.5 Budget structure'!$G$13</f>
        <v>0</v>
      </c>
      <c r="D76">
        <f>+D37*'A.5 Budget structure'!$G$13</f>
        <v>0</v>
      </c>
      <c r="E76">
        <f>+E37*'A.5 Budget structure'!$G$13</f>
        <v>0</v>
      </c>
      <c r="F76">
        <f>+F37*'A.5 Budget structure'!$G$13</f>
        <v>0</v>
      </c>
      <c r="G76">
        <f>+G37*'A.5 Budget structure'!$G$13</f>
        <v>0</v>
      </c>
      <c r="H76">
        <f>+H37*'A.5 Budget structure'!$G$13</f>
        <v>0</v>
      </c>
      <c r="AF76" s="261"/>
      <c r="AG76" s="261"/>
      <c r="AH76" s="261"/>
    </row>
    <row r="77" spans="1:34">
      <c r="A77" s="541" t="s">
        <v>171</v>
      </c>
      <c r="B77">
        <f>+B38*'A.5 Budget structure'!$G$13</f>
        <v>0</v>
      </c>
      <c r="C77">
        <f>+C38*'A.5 Budget structure'!$G$13</f>
        <v>50091.46495135429</v>
      </c>
      <c r="D77">
        <f>+D38*'A.5 Budget structure'!$G$13</f>
        <v>0</v>
      </c>
      <c r="E77">
        <f>+E38*'A.5 Budget structure'!$G$13</f>
        <v>0</v>
      </c>
      <c r="F77">
        <f>+F38*'A.5 Budget structure'!$G$13</f>
        <v>0</v>
      </c>
      <c r="G77">
        <f>+G38*'A.5 Budget structure'!$G$13</f>
        <v>0</v>
      </c>
      <c r="H77">
        <f>+H38*'A.5 Budget structure'!$G$13</f>
        <v>0</v>
      </c>
      <c r="AF77" s="261"/>
      <c r="AG77" s="261"/>
      <c r="AH77" s="261"/>
    </row>
    <row r="78" spans="1:34">
      <c r="A78" s="541" t="s">
        <v>172</v>
      </c>
      <c r="B78">
        <f>+B39*'A.5 Budget structure'!$G$13</f>
        <v>0</v>
      </c>
      <c r="C78">
        <f>+C39*'A.5 Budget structure'!$G$13</f>
        <v>0</v>
      </c>
      <c r="D78">
        <f>+D39*'A.5 Budget structure'!$G$13</f>
        <v>52248.658970782606</v>
      </c>
      <c r="E78">
        <f>+E39*'A.5 Budget structure'!$G$13</f>
        <v>0</v>
      </c>
      <c r="F78">
        <f>+F39*'A.5 Budget structure'!$G$13</f>
        <v>0</v>
      </c>
      <c r="G78">
        <f>+G39*'A.5 Budget structure'!$G$13</f>
        <v>0</v>
      </c>
      <c r="H78">
        <f>+H39*'A.5 Budget structure'!$G$13</f>
        <v>0</v>
      </c>
      <c r="AF78" s="261"/>
      <c r="AG78" s="261"/>
      <c r="AH78" s="261"/>
    </row>
    <row r="79" spans="1:34">
      <c r="A79" s="541" t="s">
        <v>173</v>
      </c>
      <c r="B79">
        <f>+B40*'A.5 Budget structure'!$G$13</f>
        <v>0</v>
      </c>
      <c r="C79">
        <f>+C40*'A.5 Budget structure'!$G$13</f>
        <v>0</v>
      </c>
      <c r="D79">
        <f>+D40*'A.5 Budget structure'!$G$13</f>
        <v>0</v>
      </c>
      <c r="E79">
        <f>+E40*'A.5 Budget structure'!$G$13</f>
        <v>42273.886406897778</v>
      </c>
      <c r="F79">
        <f>+F40*'A.5 Budget structure'!$G$13</f>
        <v>0</v>
      </c>
      <c r="G79">
        <f>+G40*'A.5 Budget structure'!$G$13</f>
        <v>0</v>
      </c>
      <c r="H79">
        <f>+H40*'A.5 Budget structure'!$G$13</f>
        <v>0</v>
      </c>
      <c r="AF79" s="261"/>
      <c r="AG79" s="261"/>
      <c r="AH79" s="261"/>
    </row>
    <row r="80" spans="1:34">
      <c r="A80" s="541" t="s">
        <v>174</v>
      </c>
      <c r="B80">
        <f>+B41*'A.5 Budget structure'!$G$13</f>
        <v>0</v>
      </c>
      <c r="C80">
        <f>+C41*'A.5 Budget structure'!$G$13</f>
        <v>0</v>
      </c>
      <c r="D80">
        <f>+D41*'A.5 Budget structure'!$G$13</f>
        <v>0</v>
      </c>
      <c r="E80">
        <f>+E41*'A.5 Budget structure'!$G$13</f>
        <v>0</v>
      </c>
      <c r="F80">
        <f>+F41*'A.5 Budget structure'!$G$13</f>
        <v>40979.431813223375</v>
      </c>
      <c r="G80">
        <f>+G41*'A.5 Budget structure'!$G$13</f>
        <v>0</v>
      </c>
      <c r="H80">
        <f>+H41*'A.5 Budget structure'!$G$13</f>
        <v>0</v>
      </c>
      <c r="AF80" s="261"/>
      <c r="AG80" s="261"/>
      <c r="AH80" s="261"/>
    </row>
    <row r="81" spans="1:44">
      <c r="A81" s="541" t="s">
        <v>175</v>
      </c>
      <c r="B81">
        <f>+B42*'A.5 Budget structure'!$G$13</f>
        <v>0</v>
      </c>
      <c r="C81">
        <f>+C42*'A.5 Budget structure'!$G$13</f>
        <v>0</v>
      </c>
      <c r="D81">
        <f>+D42*'A.5 Budget structure'!$G$13</f>
        <v>0</v>
      </c>
      <c r="E81">
        <f>+E42*'A.5 Budget structure'!$G$13</f>
        <v>0</v>
      </c>
      <c r="F81">
        <f>+F42*'A.5 Budget structure'!$G$13</f>
        <v>0</v>
      </c>
      <c r="G81">
        <f>+G42*'A.5 Budget structure'!$G$13</f>
        <v>36368.056073429536</v>
      </c>
      <c r="H81">
        <f>+H42*'A.5 Budget structure'!$G$13</f>
        <v>0</v>
      </c>
      <c r="AF81" s="261"/>
      <c r="AG81" s="261"/>
      <c r="AH81" s="261"/>
    </row>
    <row r="82" spans="1:44">
      <c r="A82" s="541" t="s">
        <v>176</v>
      </c>
      <c r="B82">
        <f>+B43*'A.5 Budget structure'!$G$13</f>
        <v>0</v>
      </c>
      <c r="C82">
        <f>+C43*'A.5 Budget structure'!$G$13</f>
        <v>0</v>
      </c>
      <c r="D82">
        <f>+D43*'A.5 Budget structure'!$G$13</f>
        <v>0</v>
      </c>
      <c r="E82">
        <f>+E43*'A.5 Budget structure'!$G$13</f>
        <v>0</v>
      </c>
      <c r="F82">
        <f>+F43*'A.5 Budget structure'!$G$13</f>
        <v>0</v>
      </c>
      <c r="G82">
        <f>+G43*'A.5 Budget structure'!$G$13</f>
        <v>0</v>
      </c>
      <c r="H82">
        <f>+H43*'A.5 Budget structure'!$G$13</f>
        <v>41809.813616565058</v>
      </c>
      <c r="AF82" s="261"/>
      <c r="AG82" s="261"/>
      <c r="AH82" s="261"/>
    </row>
    <row r="83" spans="1:44">
      <c r="A83" s="259" t="s">
        <v>180</v>
      </c>
      <c r="B83" s="262">
        <f>+B51-B59-B67-B75</f>
        <v>-183679.34641048851</v>
      </c>
      <c r="C83" s="262">
        <f t="shared" ref="C83:U83" si="33">+C51-C59-C67-C75</f>
        <v>-503772.85906893085</v>
      </c>
      <c r="D83" s="262">
        <f t="shared" si="33"/>
        <v>-1444306.255116994</v>
      </c>
      <c r="E83" s="262">
        <f t="shared" si="33"/>
        <v>-2253559.3584838072</v>
      </c>
      <c r="F83" s="262">
        <f t="shared" si="33"/>
        <v>-3804094.314131489</v>
      </c>
      <c r="G83" s="262">
        <f t="shared" si="33"/>
        <v>-4948186.4229553631</v>
      </c>
      <c r="H83" s="262">
        <f t="shared" si="33"/>
        <v>-4008861.4058566787</v>
      </c>
      <c r="I83" s="262">
        <f t="shared" si="33"/>
        <v>-2535159.5061253347</v>
      </c>
      <c r="J83" s="262">
        <f t="shared" si="33"/>
        <v>460921.41914888471</v>
      </c>
      <c r="K83" s="262">
        <f t="shared" si="33"/>
        <v>4208786.3537114998</v>
      </c>
      <c r="L83" s="262">
        <f t="shared" si="33"/>
        <v>6405262.0805573091</v>
      </c>
      <c r="M83" s="262">
        <f t="shared" si="33"/>
        <v>7651115.4389313813</v>
      </c>
      <c r="N83" s="262">
        <f t="shared" si="33"/>
        <v>8125823.4137687795</v>
      </c>
      <c r="O83" s="262">
        <f t="shared" si="33"/>
        <v>7846850.7956704944</v>
      </c>
      <c r="P83" s="262">
        <f t="shared" si="33"/>
        <v>7884120.2135896627</v>
      </c>
      <c r="Q83" s="262">
        <f t="shared" si="33"/>
        <v>7651658.6001805998</v>
      </c>
      <c r="R83" s="262">
        <f t="shared" si="33"/>
        <v>7990399.9047619104</v>
      </c>
      <c r="S83" s="262">
        <f t="shared" si="33"/>
        <v>7781323.2150610182</v>
      </c>
      <c r="T83" s="262">
        <f t="shared" si="33"/>
        <v>8001690.0530907679</v>
      </c>
      <c r="U83" s="262">
        <f t="shared" si="33"/>
        <v>7781323.2150610182</v>
      </c>
      <c r="V83" s="262">
        <f t="shared" ref="V83:AE83" si="34">+V51-V59-V67-V75</f>
        <v>7978481.6131339334</v>
      </c>
      <c r="W83" s="262">
        <f t="shared" si="34"/>
        <v>7718226.0609140862</v>
      </c>
      <c r="X83" s="262">
        <f t="shared" si="34"/>
        <v>7848097.2390258927</v>
      </c>
      <c r="Y83" s="262">
        <f t="shared" si="34"/>
        <v>7624251.2132159695</v>
      </c>
      <c r="Z83" s="262">
        <f t="shared" si="34"/>
        <v>7865303.2997082341</v>
      </c>
      <c r="AA83" s="262">
        <f t="shared" si="34"/>
        <v>7651658.6001805998</v>
      </c>
      <c r="AB83" s="262">
        <f t="shared" si="34"/>
        <v>7990399.9047619104</v>
      </c>
      <c r="AC83" s="262">
        <f t="shared" si="34"/>
        <v>7781323.2150610182</v>
      </c>
      <c r="AD83" s="262">
        <f t="shared" si="34"/>
        <v>8001690.0530907679</v>
      </c>
      <c r="AE83" s="262">
        <f t="shared" si="34"/>
        <v>7781323.2150610182</v>
      </c>
      <c r="AF83" s="261">
        <f>+NPV('A. Investment parameters'!$C$13, B83:AE83)</f>
        <v>27889409.754827403</v>
      </c>
      <c r="AG83" s="261">
        <f>+NPV('A. Investment parameters'!$C$13, B83:U83)</f>
        <v>14953105.445406612</v>
      </c>
      <c r="AH83" s="261">
        <f>+NPV('A. Investment parameters'!$C$13, B83:K83)</f>
        <v>-10914352.870571209</v>
      </c>
    </row>
    <row r="84" spans="1:44">
      <c r="A84" s="15" t="s">
        <v>181</v>
      </c>
      <c r="B84" s="263">
        <f>+B83</f>
        <v>-183679.34641048851</v>
      </c>
      <c r="C84" s="59">
        <f>+B84+C83</f>
        <v>-687452.20547941932</v>
      </c>
      <c r="D84" s="59">
        <f t="shared" ref="D84:U84" si="35">+C84+D83</f>
        <v>-2131758.4605964134</v>
      </c>
      <c r="E84" s="59">
        <f t="shared" si="35"/>
        <v>-4385317.8190802205</v>
      </c>
      <c r="F84" s="59">
        <f t="shared" si="35"/>
        <v>-8189412.1332117096</v>
      </c>
      <c r="G84" s="59">
        <f t="shared" si="35"/>
        <v>-13137598.556167074</v>
      </c>
      <c r="H84" s="59">
        <f t="shared" si="35"/>
        <v>-17146459.962023754</v>
      </c>
      <c r="I84" s="59">
        <f t="shared" si="35"/>
        <v>-19681619.468149088</v>
      </c>
      <c r="J84" s="59">
        <f t="shared" si="35"/>
        <v>-19220698.049000204</v>
      </c>
      <c r="K84" s="59">
        <f t="shared" si="35"/>
        <v>-15011911.695288703</v>
      </c>
      <c r="L84" s="59">
        <f t="shared" si="35"/>
        <v>-8606649.6147313938</v>
      </c>
      <c r="M84" s="59">
        <f t="shared" si="35"/>
        <v>-955534.17580001242</v>
      </c>
      <c r="N84" s="59">
        <f t="shared" si="35"/>
        <v>7170289.2379687671</v>
      </c>
      <c r="O84" s="59">
        <f t="shared" si="35"/>
        <v>15017140.033639261</v>
      </c>
      <c r="P84" s="59">
        <f t="shared" si="35"/>
        <v>22901260.247228924</v>
      </c>
      <c r="Q84" s="59">
        <f t="shared" si="35"/>
        <v>30552918.847409524</v>
      </c>
      <c r="R84" s="59">
        <f t="shared" si="35"/>
        <v>38543318.752171434</v>
      </c>
      <c r="S84" s="59">
        <f t="shared" si="35"/>
        <v>46324641.967232451</v>
      </c>
      <c r="T84" s="59">
        <f t="shared" si="35"/>
        <v>54326332.020323217</v>
      </c>
      <c r="U84" s="59">
        <f t="shared" si="35"/>
        <v>62107655.235384233</v>
      </c>
      <c r="V84" s="59">
        <f t="shared" ref="V84" si="36">+U84+V83</f>
        <v>70086136.848518163</v>
      </c>
      <c r="W84" s="59">
        <f t="shared" ref="W84" si="37">+V84+W83</f>
        <v>77804362.909432247</v>
      </c>
      <c r="X84" s="59">
        <f t="shared" ref="X84" si="38">+W84+X83</f>
        <v>85652460.148458138</v>
      </c>
      <c r="Y84" s="59">
        <f t="shared" ref="Y84" si="39">+X84+Y83</f>
        <v>93276711.3616741</v>
      </c>
      <c r="Z84" s="59">
        <f t="shared" ref="Z84" si="40">+Y84+Z83</f>
        <v>101142014.66138233</v>
      </c>
      <c r="AA84" s="59">
        <f t="shared" ref="AA84" si="41">+Z84+AA83</f>
        <v>108793673.26156293</v>
      </c>
      <c r="AB84" s="59">
        <f t="shared" ref="AB84" si="42">+AA84+AB83</f>
        <v>116784073.16632484</v>
      </c>
      <c r="AC84" s="59">
        <f t="shared" ref="AC84" si="43">+AB84+AC83</f>
        <v>124565396.38138586</v>
      </c>
      <c r="AD84" s="59">
        <f t="shared" ref="AD84" si="44">+AC84+AD83</f>
        <v>132567086.43447663</v>
      </c>
      <c r="AE84" s="59">
        <f t="shared" ref="AE84" si="45">+AD84+AE83</f>
        <v>140348409.64953765</v>
      </c>
      <c r="AF84" s="261"/>
      <c r="AG84" s="261"/>
      <c r="AH84" s="261"/>
    </row>
    <row r="86" spans="1:44">
      <c r="A86" s="264"/>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27889409.754827403</v>
      </c>
      <c r="C87" s="269">
        <f>+AG83</f>
        <v>14953105.445406612</v>
      </c>
      <c r="D87" s="269">
        <f>+AH83</f>
        <v>-10914352.870571209</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+IRR(B83:U83)</f>
        <v>0.16984373302634448</v>
      </c>
      <c r="C88" s="270">
        <f>+IRR(B83:P83)</f>
        <v>0.11551823491424629</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1.4112952773097966</v>
      </c>
      <c r="C89" s="269">
        <f>+AG51/(AG59+AG67+AG75)</f>
        <v>1.2886405360101123</v>
      </c>
      <c r="D89" s="269">
        <f>+AH51/(AH59+AH67+AH75)</f>
        <v>0.46479770072556753</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M11+(ABS(M83)/N83)</f>
        <v>12.941580323535824</v>
      </c>
      <c r="C90" s="272">
        <f>M11+(ABS(M83)/N83)</f>
        <v>12.941580323535824</v>
      </c>
      <c r="D90" s="272">
        <f>M11+(ABS(M83)/N83)</f>
        <v>12.941580323535824</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762</v>
      </c>
      <c r="B91" s="273">
        <f>+B87/'A.6 Beneficiary hectares'!$C$14</f>
        <v>7968.4027870935433</v>
      </c>
      <c r="C91" s="273">
        <f>+C87/'A.6 Beneficiary hectares'!$C$14</f>
        <v>4272.315841544746</v>
      </c>
      <c r="D91" s="273">
        <f>+D87/'A.6 Beneficiary hectares'!$C$14</f>
        <v>-3118.3865344489168</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-0.29143105905789235</v>
      </c>
      <c r="C92" s="274">
        <f>-(C87/AG51)*100%</f>
        <v>-0.22398840323912264</v>
      </c>
      <c r="D92" s="274">
        <f>-(D87/AH51)*100%</f>
        <v>1.1514736377545767</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0.41129527730979593</v>
      </c>
      <c r="C93" s="274">
        <f>+C87/(AG59+AG67+AG75)</f>
        <v>0.28864053601011219</v>
      </c>
      <c r="D93" s="274">
        <f>+D87/(AH59+AH67+AH75)</f>
        <v>-0.5352022992744323</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D2:J2"/>
    <mergeCell ref="A2:A4"/>
    <mergeCell ref="B2:B4"/>
    <mergeCell ref="C2:C4"/>
  </mergeCells>
  <phoneticPr fontId="2"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C61CE-F1A3-40A4-BB45-F5098C66975E}">
  <sheetPr codeName="Sheet24"/>
  <dimension ref="A1:BM166"/>
  <sheetViews>
    <sheetView topLeftCell="A89"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8.7109375" style="13" customWidth="1"/>
    <col min="36" max="36" width="9.7109375" style="13" customWidth="1"/>
    <col min="37" max="44" width="11" style="13"/>
    <col min="45" max="45" width="10.7109375" style="13" customWidth="1"/>
    <col min="46" max="16384" width="11" style="13"/>
  </cols>
  <sheetData>
    <row r="1" spans="1:65" s="89" customFormat="1" ht="12">
      <c r="A1" s="82" t="s">
        <v>763</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112" t="s">
        <v>782</v>
      </c>
      <c r="L6" s="112" t="s">
        <v>783</v>
      </c>
      <c r="M6" s="112" t="s">
        <v>784</v>
      </c>
      <c r="N6" s="112" t="s">
        <v>785</v>
      </c>
      <c r="O6" s="112" t="s">
        <v>786</v>
      </c>
      <c r="P6" s="112" t="s">
        <v>787</v>
      </c>
      <c r="Q6" s="112" t="s">
        <v>788</v>
      </c>
      <c r="R6" s="112" t="s">
        <v>789</v>
      </c>
      <c r="S6" s="112" t="s">
        <v>790</v>
      </c>
      <c r="T6" s="112" t="s">
        <v>791</v>
      </c>
      <c r="U6" s="112" t="s">
        <v>792</v>
      </c>
      <c r="V6" s="112" t="s">
        <v>793</v>
      </c>
      <c r="W6" s="112" t="s">
        <v>794</v>
      </c>
      <c r="X6" s="112" t="s">
        <v>795</v>
      </c>
      <c r="Y6" s="112" t="s">
        <v>796</v>
      </c>
      <c r="Z6" s="112" t="s">
        <v>797</v>
      </c>
      <c r="AA6" s="112" t="s">
        <v>798</v>
      </c>
      <c r="AB6" s="112" t="s">
        <v>799</v>
      </c>
      <c r="AC6" s="112" t="s">
        <v>800</v>
      </c>
      <c r="AD6" s="112" t="s">
        <v>801</v>
      </c>
      <c r="AE6" s="112" t="s">
        <v>802</v>
      </c>
      <c r="AF6" s="112" t="s">
        <v>803</v>
      </c>
      <c r="AG6" s="112"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9"/>
      <c r="AI7" s="114"/>
      <c r="AM7" s="98"/>
      <c r="AN7" s="98"/>
      <c r="AO7" s="98"/>
      <c r="AP7" s="98"/>
      <c r="AQ7" s="98"/>
      <c r="AR7" s="98"/>
      <c r="AS7" s="98"/>
    </row>
    <row r="8" spans="1:65" ht="15" customHeight="1">
      <c r="A8" s="113" t="s">
        <v>832</v>
      </c>
      <c r="B8" s="107"/>
      <c r="C8" s="220">
        <f t="shared" ref="C8:AG8" si="0">+C9+C13+C17</f>
        <v>1</v>
      </c>
      <c r="D8" s="220">
        <f t="shared" si="0"/>
        <v>1</v>
      </c>
      <c r="E8" s="220">
        <f t="shared" si="0"/>
        <v>1</v>
      </c>
      <c r="F8" s="220">
        <f t="shared" si="0"/>
        <v>0.99999999999999989</v>
      </c>
      <c r="G8" s="220">
        <f t="shared" si="0"/>
        <v>1</v>
      </c>
      <c r="H8" s="220">
        <f t="shared" si="0"/>
        <v>1</v>
      </c>
      <c r="I8" s="220">
        <f t="shared" si="0"/>
        <v>1</v>
      </c>
      <c r="J8" s="220">
        <f t="shared" si="0"/>
        <v>1</v>
      </c>
      <c r="K8" s="220">
        <f t="shared" si="0"/>
        <v>1</v>
      </c>
      <c r="L8" s="220">
        <f t="shared" si="0"/>
        <v>1</v>
      </c>
      <c r="M8" s="220">
        <f t="shared" si="0"/>
        <v>1</v>
      </c>
      <c r="N8" s="220">
        <f t="shared" si="0"/>
        <v>1</v>
      </c>
      <c r="O8" s="220">
        <f t="shared" si="0"/>
        <v>1</v>
      </c>
      <c r="P8" s="220">
        <f t="shared" si="0"/>
        <v>1</v>
      </c>
      <c r="Q8" s="220">
        <f t="shared" si="0"/>
        <v>1</v>
      </c>
      <c r="R8" s="220">
        <f t="shared" si="0"/>
        <v>1</v>
      </c>
      <c r="S8" s="220">
        <f t="shared" si="0"/>
        <v>1</v>
      </c>
      <c r="T8" s="220">
        <f t="shared" si="0"/>
        <v>1</v>
      </c>
      <c r="U8" s="220">
        <f t="shared" si="0"/>
        <v>1</v>
      </c>
      <c r="V8" s="220">
        <f t="shared" si="0"/>
        <v>1</v>
      </c>
      <c r="W8" s="220">
        <f t="shared" si="0"/>
        <v>1</v>
      </c>
      <c r="X8" s="220">
        <f t="shared" si="0"/>
        <v>1</v>
      </c>
      <c r="Y8" s="220">
        <f t="shared" si="0"/>
        <v>1</v>
      </c>
      <c r="Z8" s="220">
        <f t="shared" si="0"/>
        <v>1</v>
      </c>
      <c r="AA8" s="220">
        <f t="shared" si="0"/>
        <v>1</v>
      </c>
      <c r="AB8" s="220">
        <f t="shared" si="0"/>
        <v>1</v>
      </c>
      <c r="AC8" s="220">
        <f t="shared" si="0"/>
        <v>1</v>
      </c>
      <c r="AD8" s="220">
        <f t="shared" si="0"/>
        <v>1</v>
      </c>
      <c r="AE8" s="220">
        <f t="shared" si="0"/>
        <v>1</v>
      </c>
      <c r="AF8" s="220">
        <f t="shared" si="0"/>
        <v>1</v>
      </c>
      <c r="AG8" s="220">
        <f t="shared" si="0"/>
        <v>1</v>
      </c>
      <c r="AH8" s="220">
        <f t="shared" ref="AH8:BM8" si="1">+AH9+AH13+AH17</f>
        <v>0</v>
      </c>
      <c r="AI8" s="220">
        <f t="shared" si="1"/>
        <v>1</v>
      </c>
      <c r="AJ8" s="220">
        <f t="shared" si="1"/>
        <v>1</v>
      </c>
      <c r="AK8" s="220">
        <f t="shared" si="1"/>
        <v>1</v>
      </c>
      <c r="AL8" s="220">
        <f t="shared" si="1"/>
        <v>0.99999999999999989</v>
      </c>
      <c r="AM8" s="220">
        <f t="shared" si="1"/>
        <v>1</v>
      </c>
      <c r="AN8" s="220">
        <f t="shared" si="1"/>
        <v>1</v>
      </c>
      <c r="AO8" s="220">
        <f t="shared" si="1"/>
        <v>1</v>
      </c>
      <c r="AP8" s="220">
        <f t="shared" si="1"/>
        <v>1</v>
      </c>
      <c r="AQ8" s="220">
        <f t="shared" si="1"/>
        <v>1</v>
      </c>
      <c r="AR8" s="220">
        <f t="shared" si="1"/>
        <v>1</v>
      </c>
      <c r="AS8" s="220">
        <f t="shared" si="1"/>
        <v>1</v>
      </c>
      <c r="AT8" s="220">
        <f t="shared" si="1"/>
        <v>1</v>
      </c>
      <c r="AU8" s="220">
        <f t="shared" si="1"/>
        <v>1</v>
      </c>
      <c r="AV8" s="220">
        <f t="shared" si="1"/>
        <v>1</v>
      </c>
      <c r="AW8" s="220">
        <f t="shared" si="1"/>
        <v>1</v>
      </c>
      <c r="AX8" s="220">
        <f t="shared" si="1"/>
        <v>1</v>
      </c>
      <c r="AY8" s="220">
        <f t="shared" si="1"/>
        <v>1</v>
      </c>
      <c r="AZ8" s="220">
        <f t="shared" si="1"/>
        <v>1</v>
      </c>
      <c r="BA8" s="220">
        <f t="shared" si="1"/>
        <v>1</v>
      </c>
      <c r="BB8" s="220">
        <f t="shared" si="1"/>
        <v>1</v>
      </c>
      <c r="BC8" s="220">
        <f t="shared" si="1"/>
        <v>1</v>
      </c>
      <c r="BD8" s="220">
        <f t="shared" si="1"/>
        <v>1</v>
      </c>
      <c r="BE8" s="220">
        <f t="shared" si="1"/>
        <v>1</v>
      </c>
      <c r="BF8" s="220">
        <f t="shared" si="1"/>
        <v>1</v>
      </c>
      <c r="BG8" s="220">
        <f t="shared" si="1"/>
        <v>1</v>
      </c>
      <c r="BH8" s="220">
        <f t="shared" si="1"/>
        <v>1</v>
      </c>
      <c r="BI8" s="220">
        <f t="shared" si="1"/>
        <v>1</v>
      </c>
      <c r="BJ8" s="220">
        <f t="shared" si="1"/>
        <v>1</v>
      </c>
      <c r="BK8" s="220">
        <f t="shared" si="1"/>
        <v>1</v>
      </c>
      <c r="BL8" s="220">
        <f t="shared" si="1"/>
        <v>1</v>
      </c>
      <c r="BM8" s="220">
        <f t="shared" si="1"/>
        <v>1</v>
      </c>
    </row>
    <row r="9" spans="1:65" ht="15" customHeight="1">
      <c r="A9" s="113" t="s">
        <v>833</v>
      </c>
      <c r="B9" s="107"/>
      <c r="C9" s="214">
        <f t="shared" ref="C9:AG9" si="2">+C10+C11+C12</f>
        <v>0.89</v>
      </c>
      <c r="D9" s="214">
        <f t="shared" si="2"/>
        <v>0.9</v>
      </c>
      <c r="E9" s="214">
        <f t="shared" si="2"/>
        <v>0.9</v>
      </c>
      <c r="F9" s="214">
        <f t="shared" si="2"/>
        <v>0.74999999999999989</v>
      </c>
      <c r="G9" s="214">
        <f t="shared" si="2"/>
        <v>0.65</v>
      </c>
      <c r="H9" s="214">
        <f t="shared" si="2"/>
        <v>0.5</v>
      </c>
      <c r="I9" s="214">
        <f t="shared" si="2"/>
        <v>0.5</v>
      </c>
      <c r="J9" s="214">
        <f t="shared" si="2"/>
        <v>0.5</v>
      </c>
      <c r="K9" s="214">
        <f t="shared" si="2"/>
        <v>0.5</v>
      </c>
      <c r="L9" s="214">
        <f t="shared" si="2"/>
        <v>0.5</v>
      </c>
      <c r="M9" s="214">
        <f t="shared" si="2"/>
        <v>0.5</v>
      </c>
      <c r="N9" s="214">
        <f t="shared" si="2"/>
        <v>0.5</v>
      </c>
      <c r="O9" s="214">
        <f t="shared" si="2"/>
        <v>0.5</v>
      </c>
      <c r="P9" s="214">
        <f t="shared" si="2"/>
        <v>0.5</v>
      </c>
      <c r="Q9" s="214">
        <f t="shared" si="2"/>
        <v>0.5</v>
      </c>
      <c r="R9" s="214">
        <f t="shared" si="2"/>
        <v>0.5</v>
      </c>
      <c r="S9" s="214">
        <f t="shared" si="2"/>
        <v>0.5</v>
      </c>
      <c r="T9" s="214">
        <f t="shared" si="2"/>
        <v>0.5</v>
      </c>
      <c r="U9" s="214">
        <f t="shared" si="2"/>
        <v>0.5</v>
      </c>
      <c r="V9" s="214">
        <f t="shared" si="2"/>
        <v>0.5</v>
      </c>
      <c r="W9" s="214">
        <f t="shared" si="2"/>
        <v>0.5</v>
      </c>
      <c r="X9" s="214">
        <f t="shared" si="2"/>
        <v>0.5</v>
      </c>
      <c r="Y9" s="214">
        <f t="shared" si="2"/>
        <v>0.5</v>
      </c>
      <c r="Z9" s="214">
        <f t="shared" si="2"/>
        <v>0.5</v>
      </c>
      <c r="AA9" s="214">
        <f t="shared" si="2"/>
        <v>0.5</v>
      </c>
      <c r="AB9" s="214">
        <f t="shared" si="2"/>
        <v>0.5</v>
      </c>
      <c r="AC9" s="214">
        <f t="shared" si="2"/>
        <v>0.5</v>
      </c>
      <c r="AD9" s="214">
        <f t="shared" si="2"/>
        <v>0.5</v>
      </c>
      <c r="AE9" s="214">
        <f t="shared" si="2"/>
        <v>0.5</v>
      </c>
      <c r="AF9" s="214">
        <f t="shared" si="2"/>
        <v>0.5</v>
      </c>
      <c r="AG9" s="214">
        <f t="shared" si="2"/>
        <v>0.5</v>
      </c>
      <c r="AH9" s="214">
        <f t="shared" ref="AH9:BM9" si="3">+AH10+AH11+AH12</f>
        <v>0</v>
      </c>
      <c r="AI9" s="214">
        <f t="shared" si="3"/>
        <v>0.89</v>
      </c>
      <c r="AJ9" s="214">
        <f t="shared" si="3"/>
        <v>0.9</v>
      </c>
      <c r="AK9" s="214">
        <f t="shared" si="3"/>
        <v>0.9</v>
      </c>
      <c r="AL9" s="214">
        <f t="shared" si="3"/>
        <v>0.74999999999999989</v>
      </c>
      <c r="AM9" s="214">
        <f t="shared" si="3"/>
        <v>0.65</v>
      </c>
      <c r="AN9" s="214">
        <f t="shared" si="3"/>
        <v>0.5</v>
      </c>
      <c r="AO9" s="214">
        <f t="shared" si="3"/>
        <v>0.5</v>
      </c>
      <c r="AP9" s="214">
        <f t="shared" si="3"/>
        <v>0.5</v>
      </c>
      <c r="AQ9" s="214">
        <f t="shared" si="3"/>
        <v>0.5</v>
      </c>
      <c r="AR9" s="214">
        <f t="shared" si="3"/>
        <v>0.5</v>
      </c>
      <c r="AS9" s="214">
        <f t="shared" si="3"/>
        <v>0.5</v>
      </c>
      <c r="AT9" s="214">
        <f t="shared" si="3"/>
        <v>0.5</v>
      </c>
      <c r="AU9" s="214">
        <f t="shared" si="3"/>
        <v>0.5</v>
      </c>
      <c r="AV9" s="214">
        <f t="shared" si="3"/>
        <v>0.5</v>
      </c>
      <c r="AW9" s="214">
        <f t="shared" si="3"/>
        <v>0.5</v>
      </c>
      <c r="AX9" s="214">
        <f t="shared" si="3"/>
        <v>0.5</v>
      </c>
      <c r="AY9" s="214">
        <f t="shared" si="3"/>
        <v>0.5</v>
      </c>
      <c r="AZ9" s="214">
        <f t="shared" si="3"/>
        <v>0.5</v>
      </c>
      <c r="BA9" s="214">
        <f t="shared" si="3"/>
        <v>0.5</v>
      </c>
      <c r="BB9" s="214">
        <f t="shared" si="3"/>
        <v>0.5</v>
      </c>
      <c r="BC9" s="214">
        <f t="shared" si="3"/>
        <v>0.5</v>
      </c>
      <c r="BD9" s="214">
        <f t="shared" si="3"/>
        <v>0.5</v>
      </c>
      <c r="BE9" s="214">
        <f t="shared" si="3"/>
        <v>0.5</v>
      </c>
      <c r="BF9" s="214">
        <f t="shared" si="3"/>
        <v>0.5</v>
      </c>
      <c r="BG9" s="214">
        <f t="shared" si="3"/>
        <v>0.5</v>
      </c>
      <c r="BH9" s="214">
        <f t="shared" si="3"/>
        <v>0.5</v>
      </c>
      <c r="BI9" s="214">
        <f t="shared" si="3"/>
        <v>0.5</v>
      </c>
      <c r="BJ9" s="214">
        <f t="shared" si="3"/>
        <v>0.5</v>
      </c>
      <c r="BK9" s="214">
        <f t="shared" si="3"/>
        <v>0.5</v>
      </c>
      <c r="BL9" s="214">
        <f t="shared" si="3"/>
        <v>0.5</v>
      </c>
      <c r="BM9" s="214">
        <f t="shared" si="3"/>
        <v>0.5</v>
      </c>
    </row>
    <row r="10" spans="1:65" ht="12" customHeight="1">
      <c r="A10" s="218" t="s">
        <v>651</v>
      </c>
      <c r="B10" s="107" t="s">
        <v>559</v>
      </c>
      <c r="C10" s="214">
        <v>0.4</v>
      </c>
      <c r="D10" s="219">
        <v>0.4</v>
      </c>
      <c r="E10" s="219">
        <v>0.4</v>
      </c>
      <c r="F10" s="219">
        <v>0.3</v>
      </c>
      <c r="G10" s="219">
        <v>0.25</v>
      </c>
      <c r="H10" s="219">
        <v>0.2</v>
      </c>
      <c r="I10" s="219">
        <v>0.2</v>
      </c>
      <c r="J10" s="219">
        <v>0.2</v>
      </c>
      <c r="K10" s="219">
        <v>0.2</v>
      </c>
      <c r="L10" s="219">
        <v>0.2</v>
      </c>
      <c r="M10" s="219">
        <v>0.2</v>
      </c>
      <c r="N10" s="219">
        <v>0.2</v>
      </c>
      <c r="O10" s="219">
        <v>0.2</v>
      </c>
      <c r="P10" s="219">
        <v>0.2</v>
      </c>
      <c r="Q10" s="219">
        <v>0.2</v>
      </c>
      <c r="R10" s="219">
        <v>0.2</v>
      </c>
      <c r="S10" s="219">
        <v>0.2</v>
      </c>
      <c r="T10" s="219">
        <v>0.2</v>
      </c>
      <c r="U10" s="219">
        <v>0.2</v>
      </c>
      <c r="V10" s="219">
        <v>0.2</v>
      </c>
      <c r="W10" s="219">
        <v>0.2</v>
      </c>
      <c r="X10" s="219">
        <v>0.2</v>
      </c>
      <c r="Y10" s="219">
        <v>0.2</v>
      </c>
      <c r="Z10" s="219">
        <v>0.2</v>
      </c>
      <c r="AA10" s="219">
        <v>0.2</v>
      </c>
      <c r="AB10" s="219">
        <v>0.2</v>
      </c>
      <c r="AC10" s="219">
        <v>0.2</v>
      </c>
      <c r="AD10" s="219">
        <v>0.2</v>
      </c>
      <c r="AE10" s="219">
        <v>0.2</v>
      </c>
      <c r="AF10" s="219">
        <v>0.2</v>
      </c>
      <c r="AG10" s="219">
        <v>0.2</v>
      </c>
      <c r="AH10" s="119"/>
      <c r="AI10" s="216">
        <f>+C10</f>
        <v>0.4</v>
      </c>
      <c r="AJ10" s="216">
        <f t="shared" ref="AJ10:BM10" si="4">+D10</f>
        <v>0.4</v>
      </c>
      <c r="AK10" s="216">
        <f t="shared" si="4"/>
        <v>0.4</v>
      </c>
      <c r="AL10" s="216">
        <f t="shared" si="4"/>
        <v>0.3</v>
      </c>
      <c r="AM10" s="216">
        <f t="shared" si="4"/>
        <v>0.25</v>
      </c>
      <c r="AN10" s="216">
        <f t="shared" si="4"/>
        <v>0.2</v>
      </c>
      <c r="AO10" s="216">
        <f t="shared" si="4"/>
        <v>0.2</v>
      </c>
      <c r="AP10" s="216">
        <f t="shared" si="4"/>
        <v>0.2</v>
      </c>
      <c r="AQ10" s="216">
        <f t="shared" si="4"/>
        <v>0.2</v>
      </c>
      <c r="AR10" s="216">
        <f t="shared" si="4"/>
        <v>0.2</v>
      </c>
      <c r="AS10" s="216">
        <f t="shared" si="4"/>
        <v>0.2</v>
      </c>
      <c r="AT10" s="216">
        <f t="shared" si="4"/>
        <v>0.2</v>
      </c>
      <c r="AU10" s="216">
        <f t="shared" si="4"/>
        <v>0.2</v>
      </c>
      <c r="AV10" s="216">
        <f t="shared" si="4"/>
        <v>0.2</v>
      </c>
      <c r="AW10" s="216">
        <f t="shared" si="4"/>
        <v>0.2</v>
      </c>
      <c r="AX10" s="216">
        <f t="shared" si="4"/>
        <v>0.2</v>
      </c>
      <c r="AY10" s="216">
        <f t="shared" si="4"/>
        <v>0.2</v>
      </c>
      <c r="AZ10" s="216">
        <f t="shared" si="4"/>
        <v>0.2</v>
      </c>
      <c r="BA10" s="216">
        <f t="shared" si="4"/>
        <v>0.2</v>
      </c>
      <c r="BB10" s="216">
        <f t="shared" si="4"/>
        <v>0.2</v>
      </c>
      <c r="BC10" s="216">
        <f t="shared" si="4"/>
        <v>0.2</v>
      </c>
      <c r="BD10" s="216">
        <f t="shared" si="4"/>
        <v>0.2</v>
      </c>
      <c r="BE10" s="216">
        <f t="shared" si="4"/>
        <v>0.2</v>
      </c>
      <c r="BF10" s="216">
        <f t="shared" si="4"/>
        <v>0.2</v>
      </c>
      <c r="BG10" s="216">
        <f t="shared" si="4"/>
        <v>0.2</v>
      </c>
      <c r="BH10" s="216">
        <f t="shared" si="4"/>
        <v>0.2</v>
      </c>
      <c r="BI10" s="216">
        <f t="shared" si="4"/>
        <v>0.2</v>
      </c>
      <c r="BJ10" s="216">
        <f t="shared" si="4"/>
        <v>0.2</v>
      </c>
      <c r="BK10" s="216">
        <f t="shared" si="4"/>
        <v>0.2</v>
      </c>
      <c r="BL10" s="216">
        <f t="shared" si="4"/>
        <v>0.2</v>
      </c>
      <c r="BM10" s="216">
        <f t="shared" si="4"/>
        <v>0.2</v>
      </c>
    </row>
    <row r="11" spans="1:65" ht="12" customHeight="1">
      <c r="A11" s="218" t="s">
        <v>652</v>
      </c>
      <c r="B11" s="107" t="s">
        <v>559</v>
      </c>
      <c r="C11" s="214">
        <v>0.4</v>
      </c>
      <c r="D11" s="219">
        <v>0.4</v>
      </c>
      <c r="E11" s="219">
        <v>0.4</v>
      </c>
      <c r="F11" s="219">
        <v>0.35</v>
      </c>
      <c r="G11" s="219">
        <v>0.3</v>
      </c>
      <c r="H11" s="219">
        <v>0.2</v>
      </c>
      <c r="I11" s="219">
        <v>0.2</v>
      </c>
      <c r="J11" s="219">
        <v>0.2</v>
      </c>
      <c r="K11" s="219">
        <v>0.2</v>
      </c>
      <c r="L11" s="219">
        <v>0.2</v>
      </c>
      <c r="M11" s="219">
        <v>0.2</v>
      </c>
      <c r="N11" s="219">
        <v>0.2</v>
      </c>
      <c r="O11" s="219">
        <v>0.2</v>
      </c>
      <c r="P11" s="219">
        <v>0.2</v>
      </c>
      <c r="Q11" s="219">
        <v>0.2</v>
      </c>
      <c r="R11" s="219">
        <v>0.2</v>
      </c>
      <c r="S11" s="219">
        <v>0.2</v>
      </c>
      <c r="T11" s="219">
        <v>0.2</v>
      </c>
      <c r="U11" s="219">
        <v>0.2</v>
      </c>
      <c r="V11" s="219">
        <v>0.2</v>
      </c>
      <c r="W11" s="219">
        <v>0.2</v>
      </c>
      <c r="X11" s="219">
        <v>0.2</v>
      </c>
      <c r="Y11" s="219">
        <v>0.2</v>
      </c>
      <c r="Z11" s="219">
        <v>0.2</v>
      </c>
      <c r="AA11" s="219">
        <v>0.2</v>
      </c>
      <c r="AB11" s="219">
        <v>0.2</v>
      </c>
      <c r="AC11" s="219">
        <v>0.2</v>
      </c>
      <c r="AD11" s="219">
        <v>0.2</v>
      </c>
      <c r="AE11" s="219">
        <v>0.2</v>
      </c>
      <c r="AF11" s="219">
        <v>0.2</v>
      </c>
      <c r="AG11" s="219">
        <v>0.2</v>
      </c>
      <c r="AH11" s="99"/>
      <c r="AI11" s="216">
        <f t="shared" ref="AI11:AI12" si="5">+C11</f>
        <v>0.4</v>
      </c>
      <c r="AJ11" s="216">
        <f t="shared" ref="AJ11:AJ12" si="6">+D11</f>
        <v>0.4</v>
      </c>
      <c r="AK11" s="216">
        <f t="shared" ref="AK11:AK12" si="7">+E11</f>
        <v>0.4</v>
      </c>
      <c r="AL11" s="216">
        <f t="shared" ref="AL11:AL12" si="8">+F11</f>
        <v>0.35</v>
      </c>
      <c r="AM11" s="216">
        <f t="shared" ref="AM11:AM12" si="9">+G11</f>
        <v>0.3</v>
      </c>
      <c r="AN11" s="216">
        <f t="shared" ref="AN11:AN12" si="10">+H11</f>
        <v>0.2</v>
      </c>
      <c r="AO11" s="216">
        <f t="shared" ref="AO11:AO12" si="11">+I11</f>
        <v>0.2</v>
      </c>
      <c r="AP11" s="216">
        <f t="shared" ref="AP11:AP12" si="12">+J11</f>
        <v>0.2</v>
      </c>
      <c r="AQ11" s="216">
        <f t="shared" ref="AQ11:AQ12" si="13">+K11</f>
        <v>0.2</v>
      </c>
      <c r="AR11" s="216">
        <f t="shared" ref="AR11:AR12" si="14">+L11</f>
        <v>0.2</v>
      </c>
      <c r="AS11" s="216">
        <f t="shared" ref="AS11:AS12" si="15">+M11</f>
        <v>0.2</v>
      </c>
      <c r="AT11" s="216">
        <f t="shared" ref="AT11:AT12" si="16">+N11</f>
        <v>0.2</v>
      </c>
      <c r="AU11" s="216">
        <f t="shared" ref="AU11:AU12" si="17">+O11</f>
        <v>0.2</v>
      </c>
      <c r="AV11" s="216">
        <f t="shared" ref="AV11:AV12" si="18">+P11</f>
        <v>0.2</v>
      </c>
      <c r="AW11" s="216">
        <f t="shared" ref="AW11:AW12" si="19">+Q11</f>
        <v>0.2</v>
      </c>
      <c r="AX11" s="216">
        <f t="shared" ref="AX11:AX12" si="20">+R11</f>
        <v>0.2</v>
      </c>
      <c r="AY11" s="216">
        <f t="shared" ref="AY11:AY12" si="21">+S11</f>
        <v>0.2</v>
      </c>
      <c r="AZ11" s="216">
        <f t="shared" ref="AZ11:AZ12" si="22">+T11</f>
        <v>0.2</v>
      </c>
      <c r="BA11" s="216">
        <f t="shared" ref="BA11:BA12" si="23">+U11</f>
        <v>0.2</v>
      </c>
      <c r="BB11" s="216">
        <f t="shared" ref="BB11:BB12" si="24">+V11</f>
        <v>0.2</v>
      </c>
      <c r="BC11" s="216">
        <f t="shared" ref="BC11:BC12" si="25">+W11</f>
        <v>0.2</v>
      </c>
      <c r="BD11" s="216">
        <f t="shared" ref="BD11:BD12" si="26">+X11</f>
        <v>0.2</v>
      </c>
      <c r="BE11" s="216">
        <f t="shared" ref="BE11:BE12" si="27">+Y11</f>
        <v>0.2</v>
      </c>
      <c r="BF11" s="216">
        <f t="shared" ref="BF11:BF12" si="28">+Z11</f>
        <v>0.2</v>
      </c>
      <c r="BG11" s="216">
        <f t="shared" ref="BG11:BG12" si="29">+AA11</f>
        <v>0.2</v>
      </c>
      <c r="BH11" s="216">
        <f t="shared" ref="BH11:BH12" si="30">+AB11</f>
        <v>0.2</v>
      </c>
      <c r="BI11" s="216">
        <f t="shared" ref="BI11:BI12" si="31">+AC11</f>
        <v>0.2</v>
      </c>
      <c r="BJ11" s="216">
        <f t="shared" ref="BJ11:BJ12" si="32">+AD11</f>
        <v>0.2</v>
      </c>
      <c r="BK11" s="216">
        <f t="shared" ref="BK11:BK12" si="33">+AE11</f>
        <v>0.2</v>
      </c>
      <c r="BL11" s="216">
        <f t="shared" ref="BL11:BL12" si="34">+AF11</f>
        <v>0.2</v>
      </c>
      <c r="BM11" s="216">
        <f t="shared" ref="BM11:BM12" si="35">+AG11</f>
        <v>0.2</v>
      </c>
    </row>
    <row r="12" spans="1:65" ht="12" customHeight="1">
      <c r="A12" s="218" t="s">
        <v>653</v>
      </c>
      <c r="B12" s="107" t="s">
        <v>559</v>
      </c>
      <c r="C12" s="214">
        <v>0.09</v>
      </c>
      <c r="D12" s="115">
        <v>0.1</v>
      </c>
      <c r="E12" s="115">
        <v>0.1</v>
      </c>
      <c r="F12" s="115">
        <v>0.1</v>
      </c>
      <c r="G12" s="115">
        <v>0.1</v>
      </c>
      <c r="H12" s="115">
        <v>0.1</v>
      </c>
      <c r="I12" s="115">
        <v>0.1</v>
      </c>
      <c r="J12" s="115">
        <v>0.1</v>
      </c>
      <c r="K12" s="115">
        <v>0.1</v>
      </c>
      <c r="L12" s="115">
        <v>0.1</v>
      </c>
      <c r="M12" s="115">
        <v>0.1</v>
      </c>
      <c r="N12" s="115">
        <v>0.1</v>
      </c>
      <c r="O12" s="115">
        <v>0.1</v>
      </c>
      <c r="P12" s="115">
        <v>0.1</v>
      </c>
      <c r="Q12" s="115">
        <v>0.1</v>
      </c>
      <c r="R12" s="115">
        <v>0.1</v>
      </c>
      <c r="S12" s="115">
        <v>0.1</v>
      </c>
      <c r="T12" s="115">
        <v>0.1</v>
      </c>
      <c r="U12" s="115">
        <v>0.1</v>
      </c>
      <c r="V12" s="115">
        <v>0.1</v>
      </c>
      <c r="W12" s="115">
        <v>0.1</v>
      </c>
      <c r="X12" s="115">
        <v>0.1</v>
      </c>
      <c r="Y12" s="115">
        <v>0.1</v>
      </c>
      <c r="Z12" s="115">
        <v>0.1</v>
      </c>
      <c r="AA12" s="115">
        <v>0.1</v>
      </c>
      <c r="AB12" s="115">
        <v>0.1</v>
      </c>
      <c r="AC12" s="115">
        <v>0.1</v>
      </c>
      <c r="AD12" s="115">
        <v>0.1</v>
      </c>
      <c r="AE12" s="115">
        <v>0.1</v>
      </c>
      <c r="AF12" s="115">
        <v>0.1</v>
      </c>
      <c r="AG12" s="115">
        <v>0.1</v>
      </c>
      <c r="AH12" s="99"/>
      <c r="AI12" s="216">
        <f t="shared" si="5"/>
        <v>0.09</v>
      </c>
      <c r="AJ12" s="216">
        <f t="shared" si="6"/>
        <v>0.1</v>
      </c>
      <c r="AK12" s="216">
        <f t="shared" si="7"/>
        <v>0.1</v>
      </c>
      <c r="AL12" s="216">
        <f t="shared" si="8"/>
        <v>0.1</v>
      </c>
      <c r="AM12" s="216">
        <f t="shared" si="9"/>
        <v>0.1</v>
      </c>
      <c r="AN12" s="216">
        <f t="shared" si="10"/>
        <v>0.1</v>
      </c>
      <c r="AO12" s="216">
        <f t="shared" si="11"/>
        <v>0.1</v>
      </c>
      <c r="AP12" s="216">
        <f t="shared" si="12"/>
        <v>0.1</v>
      </c>
      <c r="AQ12" s="216">
        <f t="shared" si="13"/>
        <v>0.1</v>
      </c>
      <c r="AR12" s="216">
        <f t="shared" si="14"/>
        <v>0.1</v>
      </c>
      <c r="AS12" s="216">
        <f t="shared" si="15"/>
        <v>0.1</v>
      </c>
      <c r="AT12" s="216">
        <f t="shared" si="16"/>
        <v>0.1</v>
      </c>
      <c r="AU12" s="216">
        <f t="shared" si="17"/>
        <v>0.1</v>
      </c>
      <c r="AV12" s="216">
        <f t="shared" si="18"/>
        <v>0.1</v>
      </c>
      <c r="AW12" s="216">
        <f t="shared" si="19"/>
        <v>0.1</v>
      </c>
      <c r="AX12" s="216">
        <f t="shared" si="20"/>
        <v>0.1</v>
      </c>
      <c r="AY12" s="216">
        <f t="shared" si="21"/>
        <v>0.1</v>
      </c>
      <c r="AZ12" s="216">
        <f t="shared" si="22"/>
        <v>0.1</v>
      </c>
      <c r="BA12" s="216">
        <f t="shared" si="23"/>
        <v>0.1</v>
      </c>
      <c r="BB12" s="216">
        <f t="shared" si="24"/>
        <v>0.1</v>
      </c>
      <c r="BC12" s="216">
        <f t="shared" si="25"/>
        <v>0.1</v>
      </c>
      <c r="BD12" s="216">
        <f t="shared" si="26"/>
        <v>0.1</v>
      </c>
      <c r="BE12" s="216">
        <f t="shared" si="27"/>
        <v>0.1</v>
      </c>
      <c r="BF12" s="216">
        <f t="shared" si="28"/>
        <v>0.1</v>
      </c>
      <c r="BG12" s="216">
        <f t="shared" si="29"/>
        <v>0.1</v>
      </c>
      <c r="BH12" s="216">
        <f t="shared" si="30"/>
        <v>0.1</v>
      </c>
      <c r="BI12" s="216">
        <f t="shared" si="31"/>
        <v>0.1</v>
      </c>
      <c r="BJ12" s="216">
        <f t="shared" si="32"/>
        <v>0.1</v>
      </c>
      <c r="BK12" s="216">
        <f t="shared" si="33"/>
        <v>0.1</v>
      </c>
      <c r="BL12" s="216">
        <f t="shared" si="34"/>
        <v>0.1</v>
      </c>
      <c r="BM12" s="216">
        <f t="shared" si="35"/>
        <v>0.1</v>
      </c>
    </row>
    <row r="13" spans="1:65" ht="15" customHeight="1">
      <c r="A13" s="113" t="s">
        <v>834</v>
      </c>
      <c r="B13" s="107"/>
      <c r="C13" s="220">
        <f>SUM(C14:C16)</f>
        <v>0.06</v>
      </c>
      <c r="D13" s="220">
        <f t="shared" ref="D13:AG13" si="36">SUM(D14:D16)</f>
        <v>0.05</v>
      </c>
      <c r="E13" s="220">
        <f t="shared" si="36"/>
        <v>0.05</v>
      </c>
      <c r="F13" s="220">
        <f t="shared" si="36"/>
        <v>0.1</v>
      </c>
      <c r="G13" s="220">
        <f t="shared" si="36"/>
        <v>0.15000000000000002</v>
      </c>
      <c r="H13" s="220">
        <f t="shared" si="36"/>
        <v>0.30000000000000004</v>
      </c>
      <c r="I13" s="220">
        <f t="shared" si="36"/>
        <v>0.30000000000000004</v>
      </c>
      <c r="J13" s="220">
        <f t="shared" si="36"/>
        <v>0.30000000000000004</v>
      </c>
      <c r="K13" s="220">
        <f t="shared" si="36"/>
        <v>0.30000000000000004</v>
      </c>
      <c r="L13" s="220">
        <f t="shared" si="36"/>
        <v>0.30000000000000004</v>
      </c>
      <c r="M13" s="220">
        <f t="shared" si="36"/>
        <v>0.30000000000000004</v>
      </c>
      <c r="N13" s="220">
        <f t="shared" si="36"/>
        <v>0.30000000000000004</v>
      </c>
      <c r="O13" s="220">
        <f t="shared" si="36"/>
        <v>0.30000000000000004</v>
      </c>
      <c r="P13" s="220">
        <f t="shared" si="36"/>
        <v>0.30000000000000004</v>
      </c>
      <c r="Q13" s="220">
        <f t="shared" si="36"/>
        <v>0.30000000000000004</v>
      </c>
      <c r="R13" s="220">
        <f t="shared" si="36"/>
        <v>0.30000000000000004</v>
      </c>
      <c r="S13" s="220">
        <f t="shared" si="36"/>
        <v>0.30000000000000004</v>
      </c>
      <c r="T13" s="220">
        <f t="shared" si="36"/>
        <v>0.30000000000000004</v>
      </c>
      <c r="U13" s="220">
        <f t="shared" si="36"/>
        <v>0.30000000000000004</v>
      </c>
      <c r="V13" s="220">
        <f t="shared" si="36"/>
        <v>0.30000000000000004</v>
      </c>
      <c r="W13" s="220">
        <f t="shared" si="36"/>
        <v>0.30000000000000004</v>
      </c>
      <c r="X13" s="220">
        <f t="shared" si="36"/>
        <v>0.30000000000000004</v>
      </c>
      <c r="Y13" s="220">
        <f t="shared" si="36"/>
        <v>0.30000000000000004</v>
      </c>
      <c r="Z13" s="220">
        <f t="shared" si="36"/>
        <v>0.30000000000000004</v>
      </c>
      <c r="AA13" s="220">
        <f t="shared" si="36"/>
        <v>0.30000000000000004</v>
      </c>
      <c r="AB13" s="220">
        <f t="shared" si="36"/>
        <v>0.30000000000000004</v>
      </c>
      <c r="AC13" s="220">
        <f t="shared" si="36"/>
        <v>0.30000000000000004</v>
      </c>
      <c r="AD13" s="220">
        <f t="shared" si="36"/>
        <v>0.30000000000000004</v>
      </c>
      <c r="AE13" s="220">
        <f t="shared" si="36"/>
        <v>0.30000000000000004</v>
      </c>
      <c r="AF13" s="220">
        <f t="shared" si="36"/>
        <v>0.30000000000000004</v>
      </c>
      <c r="AG13" s="220">
        <f t="shared" si="36"/>
        <v>0.30000000000000004</v>
      </c>
      <c r="AH13" s="220">
        <f t="shared" ref="AH13" si="37">SUM(AH14:AH16)</f>
        <v>0</v>
      </c>
      <c r="AI13" s="220">
        <f t="shared" ref="AI13" si="38">SUM(AI14:AI16)</f>
        <v>0.06</v>
      </c>
      <c r="AJ13" s="220">
        <f t="shared" ref="AJ13" si="39">SUM(AJ14:AJ16)</f>
        <v>0.05</v>
      </c>
      <c r="AK13" s="220">
        <f t="shared" ref="AK13" si="40">SUM(AK14:AK16)</f>
        <v>0.05</v>
      </c>
      <c r="AL13" s="220">
        <f t="shared" ref="AL13" si="41">SUM(AL14:AL16)</f>
        <v>0.1</v>
      </c>
      <c r="AM13" s="220">
        <f t="shared" ref="AM13" si="42">SUM(AM14:AM16)</f>
        <v>0.15000000000000002</v>
      </c>
      <c r="AN13" s="220">
        <f t="shared" ref="AN13" si="43">SUM(AN14:AN16)</f>
        <v>0.30000000000000004</v>
      </c>
      <c r="AO13" s="220">
        <f t="shared" ref="AO13" si="44">SUM(AO14:AO16)</f>
        <v>0.30000000000000004</v>
      </c>
      <c r="AP13" s="220">
        <f t="shared" ref="AP13" si="45">SUM(AP14:AP16)</f>
        <v>0.30000000000000004</v>
      </c>
      <c r="AQ13" s="220">
        <f t="shared" ref="AQ13" si="46">SUM(AQ14:AQ16)</f>
        <v>0.30000000000000004</v>
      </c>
      <c r="AR13" s="220">
        <f t="shared" ref="AR13" si="47">SUM(AR14:AR16)</f>
        <v>0.30000000000000004</v>
      </c>
      <c r="AS13" s="220">
        <f t="shared" ref="AS13" si="48">SUM(AS14:AS16)</f>
        <v>0.30000000000000004</v>
      </c>
      <c r="AT13" s="220">
        <f t="shared" ref="AT13" si="49">SUM(AT14:AT16)</f>
        <v>0.30000000000000004</v>
      </c>
      <c r="AU13" s="220">
        <f t="shared" ref="AU13" si="50">SUM(AU14:AU16)</f>
        <v>0.30000000000000004</v>
      </c>
      <c r="AV13" s="220">
        <f t="shared" ref="AV13" si="51">SUM(AV14:AV16)</f>
        <v>0.30000000000000004</v>
      </c>
      <c r="AW13" s="220">
        <f t="shared" ref="AW13" si="52">SUM(AW14:AW16)</f>
        <v>0.30000000000000004</v>
      </c>
      <c r="AX13" s="220">
        <f t="shared" ref="AX13" si="53">SUM(AX14:AX16)</f>
        <v>0.30000000000000004</v>
      </c>
      <c r="AY13" s="220">
        <f t="shared" ref="AY13" si="54">SUM(AY14:AY16)</f>
        <v>0.30000000000000004</v>
      </c>
      <c r="AZ13" s="220">
        <f t="shared" ref="AZ13" si="55">SUM(AZ14:AZ16)</f>
        <v>0.30000000000000004</v>
      </c>
      <c r="BA13" s="220">
        <f t="shared" ref="BA13" si="56">SUM(BA14:BA16)</f>
        <v>0.30000000000000004</v>
      </c>
      <c r="BB13" s="220">
        <f t="shared" ref="BB13" si="57">SUM(BB14:BB16)</f>
        <v>0.30000000000000004</v>
      </c>
      <c r="BC13" s="220">
        <f t="shared" ref="BC13" si="58">SUM(BC14:BC16)</f>
        <v>0.30000000000000004</v>
      </c>
      <c r="BD13" s="220">
        <f t="shared" ref="BD13" si="59">SUM(BD14:BD16)</f>
        <v>0.30000000000000004</v>
      </c>
      <c r="BE13" s="220">
        <f t="shared" ref="BE13" si="60">SUM(BE14:BE16)</f>
        <v>0.30000000000000004</v>
      </c>
      <c r="BF13" s="220">
        <f t="shared" ref="BF13" si="61">SUM(BF14:BF16)</f>
        <v>0.30000000000000004</v>
      </c>
      <c r="BG13" s="220">
        <f t="shared" ref="BG13" si="62">SUM(BG14:BG16)</f>
        <v>0.30000000000000004</v>
      </c>
      <c r="BH13" s="220">
        <f t="shared" ref="BH13" si="63">SUM(BH14:BH16)</f>
        <v>0.30000000000000004</v>
      </c>
      <c r="BI13" s="220">
        <f t="shared" ref="BI13" si="64">SUM(BI14:BI16)</f>
        <v>0.30000000000000004</v>
      </c>
      <c r="BJ13" s="220">
        <f t="shared" ref="BJ13" si="65">SUM(BJ14:BJ16)</f>
        <v>0.30000000000000004</v>
      </c>
      <c r="BK13" s="220">
        <f t="shared" ref="BK13" si="66">SUM(BK14:BK16)</f>
        <v>0.30000000000000004</v>
      </c>
      <c r="BL13" s="220">
        <f t="shared" ref="BL13" si="67">SUM(BL14:BL16)</f>
        <v>0.30000000000000004</v>
      </c>
      <c r="BM13" s="220">
        <f t="shared" ref="BM13" si="68">SUM(BM14:BM16)</f>
        <v>0.30000000000000004</v>
      </c>
    </row>
    <row r="14" spans="1:65" ht="12" customHeight="1">
      <c r="A14" s="215" t="s">
        <v>654</v>
      </c>
      <c r="B14" s="107" t="s">
        <v>559</v>
      </c>
      <c r="C14" s="214">
        <v>0.02</v>
      </c>
      <c r="D14" s="115">
        <v>0.02</v>
      </c>
      <c r="E14" s="115">
        <v>0.02</v>
      </c>
      <c r="F14" s="115">
        <v>0.03</v>
      </c>
      <c r="G14" s="115">
        <v>0.05</v>
      </c>
      <c r="H14" s="115">
        <v>0.1</v>
      </c>
      <c r="I14" s="115">
        <v>0.1</v>
      </c>
      <c r="J14" s="115">
        <v>0.1</v>
      </c>
      <c r="K14" s="115">
        <v>0.1</v>
      </c>
      <c r="L14" s="115">
        <v>0.1</v>
      </c>
      <c r="M14" s="115">
        <v>0.1</v>
      </c>
      <c r="N14" s="115">
        <v>0.1</v>
      </c>
      <c r="O14" s="115">
        <v>0.1</v>
      </c>
      <c r="P14" s="115">
        <v>0.1</v>
      </c>
      <c r="Q14" s="115">
        <v>0.1</v>
      </c>
      <c r="R14" s="115">
        <v>0.1</v>
      </c>
      <c r="S14" s="115">
        <v>0.1</v>
      </c>
      <c r="T14" s="115">
        <v>0.1</v>
      </c>
      <c r="U14" s="115">
        <v>0.1</v>
      </c>
      <c r="V14" s="115">
        <v>0.1</v>
      </c>
      <c r="W14" s="115">
        <v>0.1</v>
      </c>
      <c r="X14" s="115">
        <v>0.1</v>
      </c>
      <c r="Y14" s="115">
        <v>0.1</v>
      </c>
      <c r="Z14" s="115">
        <v>0.1</v>
      </c>
      <c r="AA14" s="115">
        <v>0.1</v>
      </c>
      <c r="AB14" s="115">
        <v>0.1</v>
      </c>
      <c r="AC14" s="115">
        <v>0.1</v>
      </c>
      <c r="AD14" s="115">
        <v>0.1</v>
      </c>
      <c r="AE14" s="115">
        <v>0.1</v>
      </c>
      <c r="AF14" s="115">
        <v>0.1</v>
      </c>
      <c r="AG14" s="115">
        <v>0.1</v>
      </c>
      <c r="AH14" s="117"/>
      <c r="AI14" s="216">
        <f>+C14</f>
        <v>0.02</v>
      </c>
      <c r="AJ14" s="216">
        <f t="shared" ref="AJ14:BM16" si="69">+D14</f>
        <v>0.02</v>
      </c>
      <c r="AK14" s="216">
        <f t="shared" si="69"/>
        <v>0.02</v>
      </c>
      <c r="AL14" s="216">
        <f t="shared" si="69"/>
        <v>0.03</v>
      </c>
      <c r="AM14" s="216">
        <f t="shared" si="69"/>
        <v>0.05</v>
      </c>
      <c r="AN14" s="216">
        <f t="shared" si="69"/>
        <v>0.1</v>
      </c>
      <c r="AO14" s="216">
        <f t="shared" si="69"/>
        <v>0.1</v>
      </c>
      <c r="AP14" s="216">
        <f t="shared" si="69"/>
        <v>0.1</v>
      </c>
      <c r="AQ14" s="216">
        <f t="shared" si="69"/>
        <v>0.1</v>
      </c>
      <c r="AR14" s="216">
        <f t="shared" si="69"/>
        <v>0.1</v>
      </c>
      <c r="AS14" s="216">
        <f t="shared" si="69"/>
        <v>0.1</v>
      </c>
      <c r="AT14" s="216">
        <f t="shared" si="69"/>
        <v>0.1</v>
      </c>
      <c r="AU14" s="216">
        <f t="shared" si="69"/>
        <v>0.1</v>
      </c>
      <c r="AV14" s="216">
        <f t="shared" si="69"/>
        <v>0.1</v>
      </c>
      <c r="AW14" s="216">
        <f t="shared" si="69"/>
        <v>0.1</v>
      </c>
      <c r="AX14" s="216">
        <f t="shared" si="69"/>
        <v>0.1</v>
      </c>
      <c r="AY14" s="216">
        <f t="shared" si="69"/>
        <v>0.1</v>
      </c>
      <c r="AZ14" s="216">
        <f t="shared" si="69"/>
        <v>0.1</v>
      </c>
      <c r="BA14" s="216">
        <f t="shared" si="69"/>
        <v>0.1</v>
      </c>
      <c r="BB14" s="216">
        <f t="shared" si="69"/>
        <v>0.1</v>
      </c>
      <c r="BC14" s="216">
        <f t="shared" si="69"/>
        <v>0.1</v>
      </c>
      <c r="BD14" s="216">
        <f t="shared" si="69"/>
        <v>0.1</v>
      </c>
      <c r="BE14" s="216">
        <f t="shared" si="69"/>
        <v>0.1</v>
      </c>
      <c r="BF14" s="216">
        <f t="shared" si="69"/>
        <v>0.1</v>
      </c>
      <c r="BG14" s="216">
        <f t="shared" si="69"/>
        <v>0.1</v>
      </c>
      <c r="BH14" s="216">
        <f t="shared" si="69"/>
        <v>0.1</v>
      </c>
      <c r="BI14" s="216">
        <f t="shared" si="69"/>
        <v>0.1</v>
      </c>
      <c r="BJ14" s="216">
        <f t="shared" si="69"/>
        <v>0.1</v>
      </c>
      <c r="BK14" s="216">
        <f t="shared" si="69"/>
        <v>0.1</v>
      </c>
      <c r="BL14" s="216">
        <f t="shared" si="69"/>
        <v>0.1</v>
      </c>
      <c r="BM14" s="216">
        <f t="shared" si="69"/>
        <v>0.1</v>
      </c>
    </row>
    <row r="15" spans="1:65" ht="12" customHeight="1">
      <c r="A15" s="215" t="s">
        <v>655</v>
      </c>
      <c r="B15" s="107" t="s">
        <v>559</v>
      </c>
      <c r="C15" s="214">
        <v>0.02</v>
      </c>
      <c r="D15" s="115">
        <v>0.02</v>
      </c>
      <c r="E15" s="115">
        <v>0.02</v>
      </c>
      <c r="F15" s="115">
        <v>0.03</v>
      </c>
      <c r="G15" s="115">
        <v>0.05</v>
      </c>
      <c r="H15" s="115">
        <v>0.1</v>
      </c>
      <c r="I15" s="115">
        <v>0.1</v>
      </c>
      <c r="J15" s="115">
        <v>0.1</v>
      </c>
      <c r="K15" s="115">
        <v>0.1</v>
      </c>
      <c r="L15" s="115">
        <v>0.1</v>
      </c>
      <c r="M15" s="115">
        <v>0.1</v>
      </c>
      <c r="N15" s="115">
        <v>0.1</v>
      </c>
      <c r="O15" s="115">
        <v>0.1</v>
      </c>
      <c r="P15" s="115">
        <v>0.1</v>
      </c>
      <c r="Q15" s="115">
        <v>0.1</v>
      </c>
      <c r="R15" s="115">
        <v>0.1</v>
      </c>
      <c r="S15" s="115">
        <v>0.1</v>
      </c>
      <c r="T15" s="115">
        <v>0.1</v>
      </c>
      <c r="U15" s="115">
        <v>0.1</v>
      </c>
      <c r="V15" s="115">
        <v>0.1</v>
      </c>
      <c r="W15" s="115">
        <v>0.1</v>
      </c>
      <c r="X15" s="115">
        <v>0.1</v>
      </c>
      <c r="Y15" s="115">
        <v>0.1</v>
      </c>
      <c r="Z15" s="115">
        <v>0.1</v>
      </c>
      <c r="AA15" s="115">
        <v>0.1</v>
      </c>
      <c r="AB15" s="115">
        <v>0.1</v>
      </c>
      <c r="AC15" s="115">
        <v>0.1</v>
      </c>
      <c r="AD15" s="115">
        <v>0.1</v>
      </c>
      <c r="AE15" s="115">
        <v>0.1</v>
      </c>
      <c r="AF15" s="115">
        <v>0.1</v>
      </c>
      <c r="AG15" s="115">
        <v>0.1</v>
      </c>
      <c r="AH15" s="99"/>
      <c r="AI15" s="216">
        <f t="shared" ref="AI15:AI16" si="70">+C15</f>
        <v>0.02</v>
      </c>
      <c r="AJ15" s="216">
        <f t="shared" si="69"/>
        <v>0.02</v>
      </c>
      <c r="AK15" s="216">
        <f t="shared" si="69"/>
        <v>0.02</v>
      </c>
      <c r="AL15" s="216">
        <f t="shared" si="69"/>
        <v>0.03</v>
      </c>
      <c r="AM15" s="216">
        <f t="shared" si="69"/>
        <v>0.05</v>
      </c>
      <c r="AN15" s="216">
        <f t="shared" si="69"/>
        <v>0.1</v>
      </c>
      <c r="AO15" s="216">
        <f t="shared" si="69"/>
        <v>0.1</v>
      </c>
      <c r="AP15" s="216">
        <f t="shared" si="69"/>
        <v>0.1</v>
      </c>
      <c r="AQ15" s="216">
        <f t="shared" si="69"/>
        <v>0.1</v>
      </c>
      <c r="AR15" s="216">
        <f t="shared" si="69"/>
        <v>0.1</v>
      </c>
      <c r="AS15" s="216">
        <f t="shared" si="69"/>
        <v>0.1</v>
      </c>
      <c r="AT15" s="216">
        <f t="shared" si="69"/>
        <v>0.1</v>
      </c>
      <c r="AU15" s="216">
        <f t="shared" si="69"/>
        <v>0.1</v>
      </c>
      <c r="AV15" s="216">
        <f t="shared" si="69"/>
        <v>0.1</v>
      </c>
      <c r="AW15" s="216">
        <f t="shared" si="69"/>
        <v>0.1</v>
      </c>
      <c r="AX15" s="216">
        <f t="shared" si="69"/>
        <v>0.1</v>
      </c>
      <c r="AY15" s="216">
        <f t="shared" si="69"/>
        <v>0.1</v>
      </c>
      <c r="AZ15" s="216">
        <f t="shared" si="69"/>
        <v>0.1</v>
      </c>
      <c r="BA15" s="216">
        <f t="shared" si="69"/>
        <v>0.1</v>
      </c>
      <c r="BB15" s="216">
        <f t="shared" si="69"/>
        <v>0.1</v>
      </c>
      <c r="BC15" s="216">
        <f t="shared" si="69"/>
        <v>0.1</v>
      </c>
      <c r="BD15" s="216">
        <f t="shared" si="69"/>
        <v>0.1</v>
      </c>
      <c r="BE15" s="216">
        <f t="shared" si="69"/>
        <v>0.1</v>
      </c>
      <c r="BF15" s="216">
        <f t="shared" si="69"/>
        <v>0.1</v>
      </c>
      <c r="BG15" s="216">
        <f t="shared" si="69"/>
        <v>0.1</v>
      </c>
      <c r="BH15" s="216">
        <f t="shared" si="69"/>
        <v>0.1</v>
      </c>
      <c r="BI15" s="216">
        <f t="shared" si="69"/>
        <v>0.1</v>
      </c>
      <c r="BJ15" s="216">
        <f t="shared" si="69"/>
        <v>0.1</v>
      </c>
      <c r="BK15" s="216">
        <f t="shared" si="69"/>
        <v>0.1</v>
      </c>
      <c r="BL15" s="216">
        <f t="shared" si="69"/>
        <v>0.1</v>
      </c>
      <c r="BM15" s="216">
        <f t="shared" si="69"/>
        <v>0.1</v>
      </c>
    </row>
    <row r="16" spans="1:65" ht="12" customHeight="1">
      <c r="A16" s="215" t="s">
        <v>656</v>
      </c>
      <c r="B16" s="107"/>
      <c r="C16" s="214">
        <v>0.02</v>
      </c>
      <c r="D16" s="115">
        <v>0.01</v>
      </c>
      <c r="E16" s="115">
        <v>0.01</v>
      </c>
      <c r="F16" s="115">
        <v>0.04</v>
      </c>
      <c r="G16" s="115">
        <v>0.05</v>
      </c>
      <c r="H16" s="115">
        <v>0.1</v>
      </c>
      <c r="I16" s="115">
        <v>0.1</v>
      </c>
      <c r="J16" s="115">
        <v>0.1</v>
      </c>
      <c r="K16" s="115">
        <v>0.1</v>
      </c>
      <c r="L16" s="115">
        <v>0.1</v>
      </c>
      <c r="M16" s="115">
        <v>0.1</v>
      </c>
      <c r="N16" s="115">
        <v>0.1</v>
      </c>
      <c r="O16" s="115">
        <v>0.1</v>
      </c>
      <c r="P16" s="115">
        <v>0.1</v>
      </c>
      <c r="Q16" s="115">
        <v>0.1</v>
      </c>
      <c r="R16" s="115">
        <v>0.1</v>
      </c>
      <c r="S16" s="115">
        <v>0.1</v>
      </c>
      <c r="T16" s="115">
        <v>0.1</v>
      </c>
      <c r="U16" s="115">
        <v>0.1</v>
      </c>
      <c r="V16" s="115">
        <v>0.1</v>
      </c>
      <c r="W16" s="115">
        <v>0.1</v>
      </c>
      <c r="X16" s="115">
        <v>0.1</v>
      </c>
      <c r="Y16" s="115">
        <v>0.1</v>
      </c>
      <c r="Z16" s="115">
        <v>0.1</v>
      </c>
      <c r="AA16" s="115">
        <v>0.1</v>
      </c>
      <c r="AB16" s="115">
        <v>0.1</v>
      </c>
      <c r="AC16" s="115">
        <v>0.1</v>
      </c>
      <c r="AD16" s="115">
        <v>0.1</v>
      </c>
      <c r="AE16" s="115">
        <v>0.1</v>
      </c>
      <c r="AF16" s="115">
        <v>0.1</v>
      </c>
      <c r="AG16" s="115">
        <v>0.1</v>
      </c>
      <c r="AH16" s="99"/>
      <c r="AI16" s="216">
        <f t="shared" si="70"/>
        <v>0.02</v>
      </c>
      <c r="AJ16" s="216">
        <f t="shared" si="69"/>
        <v>0.01</v>
      </c>
      <c r="AK16" s="216">
        <f t="shared" si="69"/>
        <v>0.01</v>
      </c>
      <c r="AL16" s="216">
        <f t="shared" si="69"/>
        <v>0.04</v>
      </c>
      <c r="AM16" s="216">
        <f t="shared" si="69"/>
        <v>0.05</v>
      </c>
      <c r="AN16" s="216">
        <f t="shared" si="69"/>
        <v>0.1</v>
      </c>
      <c r="AO16" s="216">
        <f t="shared" si="69"/>
        <v>0.1</v>
      </c>
      <c r="AP16" s="216">
        <f t="shared" si="69"/>
        <v>0.1</v>
      </c>
      <c r="AQ16" s="216">
        <f t="shared" si="69"/>
        <v>0.1</v>
      </c>
      <c r="AR16" s="216">
        <f t="shared" si="69"/>
        <v>0.1</v>
      </c>
      <c r="AS16" s="216">
        <f t="shared" si="69"/>
        <v>0.1</v>
      </c>
      <c r="AT16" s="216">
        <f t="shared" si="69"/>
        <v>0.1</v>
      </c>
      <c r="AU16" s="216">
        <f t="shared" si="69"/>
        <v>0.1</v>
      </c>
      <c r="AV16" s="216">
        <f t="shared" si="69"/>
        <v>0.1</v>
      </c>
      <c r="AW16" s="216">
        <f t="shared" si="69"/>
        <v>0.1</v>
      </c>
      <c r="AX16" s="216">
        <f t="shared" si="69"/>
        <v>0.1</v>
      </c>
      <c r="AY16" s="216">
        <f t="shared" si="69"/>
        <v>0.1</v>
      </c>
      <c r="AZ16" s="216">
        <f t="shared" si="69"/>
        <v>0.1</v>
      </c>
      <c r="BA16" s="216">
        <f t="shared" si="69"/>
        <v>0.1</v>
      </c>
      <c r="BB16" s="216">
        <f t="shared" si="69"/>
        <v>0.1</v>
      </c>
      <c r="BC16" s="216">
        <f t="shared" si="69"/>
        <v>0.1</v>
      </c>
      <c r="BD16" s="216">
        <f t="shared" si="69"/>
        <v>0.1</v>
      </c>
      <c r="BE16" s="216">
        <f t="shared" si="69"/>
        <v>0.1</v>
      </c>
      <c r="BF16" s="216">
        <f t="shared" si="69"/>
        <v>0.1</v>
      </c>
      <c r="BG16" s="216">
        <f t="shared" si="69"/>
        <v>0.1</v>
      </c>
      <c r="BH16" s="216">
        <f t="shared" si="69"/>
        <v>0.1</v>
      </c>
      <c r="BI16" s="216">
        <f t="shared" si="69"/>
        <v>0.1</v>
      </c>
      <c r="BJ16" s="216">
        <f t="shared" si="69"/>
        <v>0.1</v>
      </c>
      <c r="BK16" s="216">
        <f t="shared" si="69"/>
        <v>0.1</v>
      </c>
      <c r="BL16" s="216">
        <f t="shared" si="69"/>
        <v>0.1</v>
      </c>
      <c r="BM16" s="216">
        <f t="shared" si="69"/>
        <v>0.1</v>
      </c>
    </row>
    <row r="17" spans="1:65" ht="12" customHeight="1">
      <c r="A17" s="217" t="s">
        <v>835</v>
      </c>
      <c r="B17" s="107"/>
      <c r="C17" s="220">
        <f>SUM(C18:C19)</f>
        <v>0.05</v>
      </c>
      <c r="D17" s="220">
        <f t="shared" ref="D17:AG17" si="71">SUM(D18:D19)</f>
        <v>0.05</v>
      </c>
      <c r="E17" s="220">
        <f t="shared" si="71"/>
        <v>0.05</v>
      </c>
      <c r="F17" s="220">
        <f t="shared" si="71"/>
        <v>0.15000000000000002</v>
      </c>
      <c r="G17" s="220">
        <f t="shared" si="71"/>
        <v>0.2</v>
      </c>
      <c r="H17" s="220">
        <f t="shared" si="71"/>
        <v>0.2</v>
      </c>
      <c r="I17" s="220">
        <f t="shared" si="71"/>
        <v>0.2</v>
      </c>
      <c r="J17" s="220">
        <f t="shared" si="71"/>
        <v>0.2</v>
      </c>
      <c r="K17" s="220">
        <f t="shared" si="71"/>
        <v>0.2</v>
      </c>
      <c r="L17" s="220">
        <f t="shared" si="71"/>
        <v>0.2</v>
      </c>
      <c r="M17" s="220">
        <f t="shared" si="71"/>
        <v>0.2</v>
      </c>
      <c r="N17" s="220">
        <f t="shared" si="71"/>
        <v>0.2</v>
      </c>
      <c r="O17" s="220">
        <f t="shared" si="71"/>
        <v>0.2</v>
      </c>
      <c r="P17" s="220">
        <f t="shared" si="71"/>
        <v>0.2</v>
      </c>
      <c r="Q17" s="220">
        <f t="shared" si="71"/>
        <v>0.2</v>
      </c>
      <c r="R17" s="220">
        <f t="shared" si="71"/>
        <v>0.2</v>
      </c>
      <c r="S17" s="220">
        <f t="shared" si="71"/>
        <v>0.2</v>
      </c>
      <c r="T17" s="220">
        <f t="shared" si="71"/>
        <v>0.2</v>
      </c>
      <c r="U17" s="220">
        <f t="shared" si="71"/>
        <v>0.2</v>
      </c>
      <c r="V17" s="220">
        <f t="shared" si="71"/>
        <v>0.2</v>
      </c>
      <c r="W17" s="220">
        <f t="shared" si="71"/>
        <v>0.2</v>
      </c>
      <c r="X17" s="220">
        <f t="shared" si="71"/>
        <v>0.2</v>
      </c>
      <c r="Y17" s="220">
        <f t="shared" si="71"/>
        <v>0.2</v>
      </c>
      <c r="Z17" s="220">
        <f t="shared" si="71"/>
        <v>0.2</v>
      </c>
      <c r="AA17" s="220">
        <f t="shared" si="71"/>
        <v>0.2</v>
      </c>
      <c r="AB17" s="220">
        <f t="shared" si="71"/>
        <v>0.2</v>
      </c>
      <c r="AC17" s="220">
        <f t="shared" si="71"/>
        <v>0.2</v>
      </c>
      <c r="AD17" s="220">
        <f t="shared" si="71"/>
        <v>0.2</v>
      </c>
      <c r="AE17" s="220">
        <f t="shared" si="71"/>
        <v>0.2</v>
      </c>
      <c r="AF17" s="220">
        <f t="shared" si="71"/>
        <v>0.2</v>
      </c>
      <c r="AG17" s="220">
        <f t="shared" si="71"/>
        <v>0.2</v>
      </c>
      <c r="AH17" s="220">
        <f t="shared" ref="AH17" si="72">SUM(AH18:AH19)</f>
        <v>0</v>
      </c>
      <c r="AI17" s="220">
        <f t="shared" ref="AI17" si="73">SUM(AI18:AI19)</f>
        <v>0.05</v>
      </c>
      <c r="AJ17" s="220">
        <f t="shared" ref="AJ17" si="74">SUM(AJ18:AJ19)</f>
        <v>0.05</v>
      </c>
      <c r="AK17" s="220">
        <f t="shared" ref="AK17" si="75">SUM(AK18:AK19)</f>
        <v>0.05</v>
      </c>
      <c r="AL17" s="220">
        <f t="shared" ref="AL17" si="76">SUM(AL18:AL19)</f>
        <v>0.15000000000000002</v>
      </c>
      <c r="AM17" s="220">
        <f t="shared" ref="AM17" si="77">SUM(AM18:AM19)</f>
        <v>0.2</v>
      </c>
      <c r="AN17" s="220">
        <f t="shared" ref="AN17" si="78">SUM(AN18:AN19)</f>
        <v>0.2</v>
      </c>
      <c r="AO17" s="220">
        <f t="shared" ref="AO17" si="79">SUM(AO18:AO19)</f>
        <v>0.2</v>
      </c>
      <c r="AP17" s="220">
        <f t="shared" ref="AP17" si="80">SUM(AP18:AP19)</f>
        <v>0.2</v>
      </c>
      <c r="AQ17" s="220">
        <f t="shared" ref="AQ17" si="81">SUM(AQ18:AQ19)</f>
        <v>0.2</v>
      </c>
      <c r="AR17" s="220">
        <f t="shared" ref="AR17" si="82">SUM(AR18:AR19)</f>
        <v>0.2</v>
      </c>
      <c r="AS17" s="220">
        <f t="shared" ref="AS17" si="83">SUM(AS18:AS19)</f>
        <v>0.2</v>
      </c>
      <c r="AT17" s="220">
        <f t="shared" ref="AT17" si="84">SUM(AT18:AT19)</f>
        <v>0.2</v>
      </c>
      <c r="AU17" s="220">
        <f t="shared" ref="AU17" si="85">SUM(AU18:AU19)</f>
        <v>0.2</v>
      </c>
      <c r="AV17" s="220">
        <f t="shared" ref="AV17" si="86">SUM(AV18:AV19)</f>
        <v>0.2</v>
      </c>
      <c r="AW17" s="220">
        <f t="shared" ref="AW17" si="87">SUM(AW18:AW19)</f>
        <v>0.2</v>
      </c>
      <c r="AX17" s="220">
        <f t="shared" ref="AX17" si="88">SUM(AX18:AX19)</f>
        <v>0.2</v>
      </c>
      <c r="AY17" s="220">
        <f t="shared" ref="AY17" si="89">SUM(AY18:AY19)</f>
        <v>0.2</v>
      </c>
      <c r="AZ17" s="220">
        <f t="shared" ref="AZ17" si="90">SUM(AZ18:AZ19)</f>
        <v>0.2</v>
      </c>
      <c r="BA17" s="220">
        <f t="shared" ref="BA17" si="91">SUM(BA18:BA19)</f>
        <v>0.2</v>
      </c>
      <c r="BB17" s="220">
        <f t="shared" ref="BB17" si="92">SUM(BB18:BB19)</f>
        <v>0.2</v>
      </c>
      <c r="BC17" s="220">
        <f t="shared" ref="BC17" si="93">SUM(BC18:BC19)</f>
        <v>0.2</v>
      </c>
      <c r="BD17" s="220">
        <f t="shared" ref="BD17" si="94">SUM(BD18:BD19)</f>
        <v>0.2</v>
      </c>
      <c r="BE17" s="220">
        <f t="shared" ref="BE17" si="95">SUM(BE18:BE19)</f>
        <v>0.2</v>
      </c>
      <c r="BF17" s="220">
        <f t="shared" ref="BF17" si="96">SUM(BF18:BF19)</f>
        <v>0.2</v>
      </c>
      <c r="BG17" s="220">
        <f t="shared" ref="BG17" si="97">SUM(BG18:BG19)</f>
        <v>0.2</v>
      </c>
      <c r="BH17" s="220">
        <f t="shared" ref="BH17" si="98">SUM(BH18:BH19)</f>
        <v>0.2</v>
      </c>
      <c r="BI17" s="220">
        <f t="shared" ref="BI17" si="99">SUM(BI18:BI19)</f>
        <v>0.2</v>
      </c>
      <c r="BJ17" s="220">
        <f t="shared" ref="BJ17" si="100">SUM(BJ18:BJ19)</f>
        <v>0.2</v>
      </c>
      <c r="BK17" s="220">
        <f t="shared" ref="BK17" si="101">SUM(BK18:BK19)</f>
        <v>0.2</v>
      </c>
      <c r="BL17" s="220">
        <f t="shared" ref="BL17" si="102">SUM(BL18:BL19)</f>
        <v>0.2</v>
      </c>
      <c r="BM17" s="220">
        <f t="shared" ref="BM17" si="103">SUM(BM18:BM19)</f>
        <v>0.2</v>
      </c>
    </row>
    <row r="18" spans="1:65" ht="12" customHeight="1">
      <c r="A18" s="215" t="s">
        <v>657</v>
      </c>
      <c r="B18" s="107" t="s">
        <v>559</v>
      </c>
      <c r="C18" s="214">
        <v>0.03</v>
      </c>
      <c r="D18" s="115">
        <v>0.03</v>
      </c>
      <c r="E18" s="115">
        <v>0.03</v>
      </c>
      <c r="F18" s="115">
        <v>0.08</v>
      </c>
      <c r="G18" s="115">
        <v>0.1</v>
      </c>
      <c r="H18" s="115">
        <v>0.1</v>
      </c>
      <c r="I18" s="115">
        <v>0.1</v>
      </c>
      <c r="J18" s="115">
        <v>0.1</v>
      </c>
      <c r="K18" s="115">
        <v>0.1</v>
      </c>
      <c r="L18" s="115">
        <v>0.1</v>
      </c>
      <c r="M18" s="115">
        <v>0.1</v>
      </c>
      <c r="N18" s="115">
        <v>0.1</v>
      </c>
      <c r="O18" s="115">
        <v>0.1</v>
      </c>
      <c r="P18" s="115">
        <v>0.1</v>
      </c>
      <c r="Q18" s="115">
        <v>0.1</v>
      </c>
      <c r="R18" s="115">
        <v>0.1</v>
      </c>
      <c r="S18" s="115">
        <v>0.1</v>
      </c>
      <c r="T18" s="115">
        <v>0.1</v>
      </c>
      <c r="U18" s="115">
        <v>0.1</v>
      </c>
      <c r="V18" s="115">
        <v>0.1</v>
      </c>
      <c r="W18" s="115">
        <v>0.1</v>
      </c>
      <c r="X18" s="115">
        <v>0.1</v>
      </c>
      <c r="Y18" s="115">
        <v>0.1</v>
      </c>
      <c r="Z18" s="115">
        <v>0.1</v>
      </c>
      <c r="AA18" s="115">
        <v>0.1</v>
      </c>
      <c r="AB18" s="115">
        <v>0.1</v>
      </c>
      <c r="AC18" s="115">
        <v>0.1</v>
      </c>
      <c r="AD18" s="115">
        <v>0.1</v>
      </c>
      <c r="AE18" s="115">
        <v>0.1</v>
      </c>
      <c r="AF18" s="115">
        <v>0.1</v>
      </c>
      <c r="AG18" s="115">
        <v>0.1</v>
      </c>
      <c r="AH18" s="99"/>
      <c r="AI18" s="214">
        <f>+C18</f>
        <v>0.03</v>
      </c>
      <c r="AJ18" s="214">
        <f t="shared" ref="AJ18:BM19" si="104">+D18</f>
        <v>0.03</v>
      </c>
      <c r="AK18" s="214">
        <f t="shared" si="104"/>
        <v>0.03</v>
      </c>
      <c r="AL18" s="214">
        <f t="shared" si="104"/>
        <v>0.08</v>
      </c>
      <c r="AM18" s="214">
        <f t="shared" si="104"/>
        <v>0.1</v>
      </c>
      <c r="AN18" s="214">
        <f t="shared" si="104"/>
        <v>0.1</v>
      </c>
      <c r="AO18" s="214">
        <f t="shared" si="104"/>
        <v>0.1</v>
      </c>
      <c r="AP18" s="214">
        <f t="shared" si="104"/>
        <v>0.1</v>
      </c>
      <c r="AQ18" s="214">
        <f t="shared" si="104"/>
        <v>0.1</v>
      </c>
      <c r="AR18" s="214">
        <f t="shared" si="104"/>
        <v>0.1</v>
      </c>
      <c r="AS18" s="214">
        <f t="shared" si="104"/>
        <v>0.1</v>
      </c>
      <c r="AT18" s="214">
        <f t="shared" si="104"/>
        <v>0.1</v>
      </c>
      <c r="AU18" s="214">
        <f t="shared" si="104"/>
        <v>0.1</v>
      </c>
      <c r="AV18" s="214">
        <f t="shared" si="104"/>
        <v>0.1</v>
      </c>
      <c r="AW18" s="214">
        <f t="shared" si="104"/>
        <v>0.1</v>
      </c>
      <c r="AX18" s="214">
        <f t="shared" si="104"/>
        <v>0.1</v>
      </c>
      <c r="AY18" s="214">
        <f t="shared" si="104"/>
        <v>0.1</v>
      </c>
      <c r="AZ18" s="214">
        <f t="shared" si="104"/>
        <v>0.1</v>
      </c>
      <c r="BA18" s="214">
        <f t="shared" si="104"/>
        <v>0.1</v>
      </c>
      <c r="BB18" s="214">
        <f t="shared" si="104"/>
        <v>0.1</v>
      </c>
      <c r="BC18" s="214">
        <f t="shared" si="104"/>
        <v>0.1</v>
      </c>
      <c r="BD18" s="214">
        <f t="shared" si="104"/>
        <v>0.1</v>
      </c>
      <c r="BE18" s="214">
        <f t="shared" si="104"/>
        <v>0.1</v>
      </c>
      <c r="BF18" s="214">
        <f t="shared" si="104"/>
        <v>0.1</v>
      </c>
      <c r="BG18" s="214">
        <f t="shared" si="104"/>
        <v>0.1</v>
      </c>
      <c r="BH18" s="214">
        <f t="shared" si="104"/>
        <v>0.1</v>
      </c>
      <c r="BI18" s="214">
        <f t="shared" si="104"/>
        <v>0.1</v>
      </c>
      <c r="BJ18" s="214">
        <f t="shared" si="104"/>
        <v>0.1</v>
      </c>
      <c r="BK18" s="214">
        <f t="shared" si="104"/>
        <v>0.1</v>
      </c>
      <c r="BL18" s="214">
        <f t="shared" si="104"/>
        <v>0.1</v>
      </c>
      <c r="BM18" s="214">
        <f t="shared" si="104"/>
        <v>0.1</v>
      </c>
    </row>
    <row r="19" spans="1:65" ht="12" customHeight="1">
      <c r="A19" s="215" t="s">
        <v>658</v>
      </c>
      <c r="B19" s="107" t="s">
        <v>559</v>
      </c>
      <c r="C19" s="214">
        <v>0.02</v>
      </c>
      <c r="D19" s="115">
        <v>0.02</v>
      </c>
      <c r="E19" s="115">
        <v>0.02</v>
      </c>
      <c r="F19" s="115">
        <v>7.0000000000000007E-2</v>
      </c>
      <c r="G19" s="115">
        <v>0.1</v>
      </c>
      <c r="H19" s="115">
        <v>0.1</v>
      </c>
      <c r="I19" s="115">
        <v>0.1</v>
      </c>
      <c r="J19" s="115">
        <v>0.1</v>
      </c>
      <c r="K19" s="115">
        <v>0.1</v>
      </c>
      <c r="L19" s="115">
        <v>0.1</v>
      </c>
      <c r="M19" s="115">
        <v>0.1</v>
      </c>
      <c r="N19" s="115">
        <v>0.1</v>
      </c>
      <c r="O19" s="115">
        <v>0.1</v>
      </c>
      <c r="P19" s="115">
        <v>0.1</v>
      </c>
      <c r="Q19" s="115">
        <v>0.1</v>
      </c>
      <c r="R19" s="115">
        <v>0.1</v>
      </c>
      <c r="S19" s="115">
        <v>0.1</v>
      </c>
      <c r="T19" s="115">
        <v>0.1</v>
      </c>
      <c r="U19" s="115">
        <v>0.1</v>
      </c>
      <c r="V19" s="115">
        <v>0.1</v>
      </c>
      <c r="W19" s="115">
        <v>0.1</v>
      </c>
      <c r="X19" s="115">
        <v>0.1</v>
      </c>
      <c r="Y19" s="115">
        <v>0.1</v>
      </c>
      <c r="Z19" s="115">
        <v>0.1</v>
      </c>
      <c r="AA19" s="115">
        <v>0.1</v>
      </c>
      <c r="AB19" s="115">
        <v>0.1</v>
      </c>
      <c r="AC19" s="115">
        <v>0.1</v>
      </c>
      <c r="AD19" s="115">
        <v>0.1</v>
      </c>
      <c r="AE19" s="115">
        <v>0.1</v>
      </c>
      <c r="AF19" s="115">
        <v>0.1</v>
      </c>
      <c r="AG19" s="115">
        <v>0.1</v>
      </c>
      <c r="AH19" s="99"/>
      <c r="AI19" s="214">
        <f>+C19</f>
        <v>0.02</v>
      </c>
      <c r="AJ19" s="214">
        <f t="shared" si="104"/>
        <v>0.02</v>
      </c>
      <c r="AK19" s="214">
        <f t="shared" si="104"/>
        <v>0.02</v>
      </c>
      <c r="AL19" s="214">
        <f t="shared" si="104"/>
        <v>7.0000000000000007E-2</v>
      </c>
      <c r="AM19" s="214">
        <f t="shared" si="104"/>
        <v>0.1</v>
      </c>
      <c r="AN19" s="214">
        <f t="shared" si="104"/>
        <v>0.1</v>
      </c>
      <c r="AO19" s="214">
        <f t="shared" si="104"/>
        <v>0.1</v>
      </c>
      <c r="AP19" s="214">
        <f t="shared" si="104"/>
        <v>0.1</v>
      </c>
      <c r="AQ19" s="214">
        <f t="shared" si="104"/>
        <v>0.1</v>
      </c>
      <c r="AR19" s="214">
        <f t="shared" si="104"/>
        <v>0.1</v>
      </c>
      <c r="AS19" s="214">
        <f t="shared" si="104"/>
        <v>0.1</v>
      </c>
      <c r="AT19" s="214">
        <f t="shared" si="104"/>
        <v>0.1</v>
      </c>
      <c r="AU19" s="214">
        <f t="shared" si="104"/>
        <v>0.1</v>
      </c>
      <c r="AV19" s="214">
        <f t="shared" si="104"/>
        <v>0.1</v>
      </c>
      <c r="AW19" s="214">
        <f t="shared" si="104"/>
        <v>0.1</v>
      </c>
      <c r="AX19" s="214">
        <f t="shared" si="104"/>
        <v>0.1</v>
      </c>
      <c r="AY19" s="214">
        <f t="shared" si="104"/>
        <v>0.1</v>
      </c>
      <c r="AZ19" s="214">
        <f t="shared" si="104"/>
        <v>0.1</v>
      </c>
      <c r="BA19" s="214">
        <f t="shared" si="104"/>
        <v>0.1</v>
      </c>
      <c r="BB19" s="214">
        <f t="shared" si="104"/>
        <v>0.1</v>
      </c>
      <c r="BC19" s="214">
        <f t="shared" si="104"/>
        <v>0.1</v>
      </c>
      <c r="BD19" s="214">
        <f t="shared" si="104"/>
        <v>0.1</v>
      </c>
      <c r="BE19" s="214">
        <f t="shared" si="104"/>
        <v>0.1</v>
      </c>
      <c r="BF19" s="214">
        <f t="shared" si="104"/>
        <v>0.1</v>
      </c>
      <c r="BG19" s="214">
        <f t="shared" si="104"/>
        <v>0.1</v>
      </c>
      <c r="BH19" s="214">
        <f t="shared" si="104"/>
        <v>0.1</v>
      </c>
      <c r="BI19" s="214">
        <f t="shared" si="104"/>
        <v>0.1</v>
      </c>
      <c r="BJ19" s="214">
        <f t="shared" si="104"/>
        <v>0.1</v>
      </c>
      <c r="BK19" s="214">
        <f t="shared" si="104"/>
        <v>0.1</v>
      </c>
      <c r="BL19" s="214">
        <f t="shared" si="104"/>
        <v>0.1</v>
      </c>
      <c r="BM19" s="214">
        <f t="shared" si="104"/>
        <v>0.1</v>
      </c>
    </row>
    <row r="20" spans="1:65" ht="12" customHeight="1">
      <c r="A20" s="215"/>
      <c r="B20" s="107"/>
      <c r="C20" s="214"/>
      <c r="D20" s="115"/>
      <c r="E20" s="115"/>
      <c r="F20" s="115"/>
      <c r="G20" s="115"/>
      <c r="H20" s="115"/>
      <c r="I20" s="115"/>
      <c r="J20" s="115"/>
      <c r="K20" s="115"/>
      <c r="L20" s="115"/>
      <c r="M20" s="115"/>
      <c r="N20" s="115"/>
      <c r="O20" s="115"/>
      <c r="P20" s="115"/>
      <c r="Q20" s="115"/>
      <c r="R20" s="115"/>
      <c r="S20" s="115"/>
      <c r="T20" s="115"/>
      <c r="U20" s="115"/>
      <c r="V20" s="115"/>
      <c r="W20" s="115"/>
      <c r="X20" s="115"/>
      <c r="Y20" s="115"/>
      <c r="Z20" s="115"/>
      <c r="AA20" s="115"/>
      <c r="AB20" s="115"/>
      <c r="AC20" s="115"/>
      <c r="AD20" s="115"/>
      <c r="AE20" s="115"/>
      <c r="AF20" s="115"/>
      <c r="AG20" s="115"/>
      <c r="AH20" s="99"/>
      <c r="AI20" s="118"/>
      <c r="AJ20" s="114"/>
      <c r="AK20" s="114"/>
      <c r="AL20" s="114"/>
      <c r="AM20" s="114"/>
      <c r="AN20" s="114"/>
      <c r="AO20" s="114"/>
      <c r="AP20" s="114"/>
      <c r="AQ20" s="114"/>
      <c r="AR20" s="114"/>
      <c r="AS20" s="114"/>
    </row>
    <row r="21" spans="1:65" ht="12" customHeight="1">
      <c r="A21" s="217" t="s">
        <v>836</v>
      </c>
      <c r="B21" s="107" t="s">
        <v>837</v>
      </c>
      <c r="C21" s="214"/>
      <c r="D21" s="115"/>
      <c r="E21" s="115"/>
      <c r="F21" s="115"/>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99"/>
      <c r="AI21" s="118"/>
      <c r="AJ21" s="114"/>
      <c r="AK21" s="114"/>
      <c r="AL21" s="114"/>
      <c r="AM21" s="114"/>
      <c r="AN21" s="114"/>
      <c r="AO21" s="114"/>
      <c r="AP21" s="114"/>
      <c r="AQ21" s="114"/>
      <c r="AR21" s="114"/>
      <c r="AS21" s="114"/>
    </row>
    <row r="22" spans="1:65" ht="12" customHeight="1">
      <c r="A22" s="113" t="s">
        <v>833</v>
      </c>
      <c r="B22" s="107" t="s">
        <v>837</v>
      </c>
      <c r="C22" s="214"/>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99"/>
      <c r="AI22" s="118"/>
      <c r="AJ22" s="114"/>
      <c r="AK22" s="114"/>
      <c r="AL22" s="114"/>
      <c r="AM22" s="114"/>
      <c r="AN22" s="114"/>
      <c r="AO22" s="114"/>
      <c r="AP22" s="114"/>
      <c r="AQ22" s="114"/>
      <c r="AR22" s="114"/>
      <c r="AS22" s="114"/>
    </row>
    <row r="23" spans="1:65" ht="12" customHeight="1">
      <c r="A23" s="113" t="s">
        <v>838</v>
      </c>
      <c r="B23" s="107"/>
      <c r="C23" s="214">
        <v>0</v>
      </c>
      <c r="D23" s="115">
        <v>0</v>
      </c>
      <c r="E23" s="115">
        <v>0</v>
      </c>
      <c r="F23" s="115">
        <v>0.05</v>
      </c>
      <c r="G23" s="115">
        <v>0.1</v>
      </c>
      <c r="H23" s="115">
        <v>0.15</v>
      </c>
      <c r="I23" s="115">
        <v>0.2</v>
      </c>
      <c r="J23" s="115">
        <v>0.25</v>
      </c>
      <c r="K23" s="115">
        <v>0.3</v>
      </c>
      <c r="L23" s="115">
        <v>0.3</v>
      </c>
      <c r="M23" s="115">
        <v>0.3</v>
      </c>
      <c r="N23" s="115">
        <v>0.3</v>
      </c>
      <c r="O23" s="115">
        <v>0.3</v>
      </c>
      <c r="P23" s="115">
        <v>0.3</v>
      </c>
      <c r="Q23" s="115">
        <v>0.3</v>
      </c>
      <c r="R23" s="115">
        <v>0.3</v>
      </c>
      <c r="S23" s="115">
        <v>0.3</v>
      </c>
      <c r="T23" s="115">
        <v>0.3</v>
      </c>
      <c r="U23" s="115">
        <v>0.3</v>
      </c>
      <c r="V23" s="115">
        <v>0.3</v>
      </c>
      <c r="W23" s="115">
        <v>0.3</v>
      </c>
      <c r="X23" s="115">
        <v>0.3</v>
      </c>
      <c r="Y23" s="115">
        <v>0.3</v>
      </c>
      <c r="Z23" s="115">
        <v>0.3</v>
      </c>
      <c r="AA23" s="115">
        <v>0.3</v>
      </c>
      <c r="AB23" s="115">
        <v>0.3</v>
      </c>
      <c r="AC23" s="115">
        <v>0.3</v>
      </c>
      <c r="AD23" s="115">
        <v>0.3</v>
      </c>
      <c r="AE23" s="115">
        <v>0.3</v>
      </c>
      <c r="AF23" s="115">
        <v>0.3</v>
      </c>
      <c r="AG23" s="115">
        <v>0.3</v>
      </c>
      <c r="AH23" s="99"/>
      <c r="AI23" s="214">
        <f>+C23</f>
        <v>0</v>
      </c>
      <c r="AJ23" s="214">
        <f t="shared" ref="AJ23:BM26" si="105">+D23</f>
        <v>0</v>
      </c>
      <c r="AK23" s="214">
        <f t="shared" si="105"/>
        <v>0</v>
      </c>
      <c r="AL23" s="214">
        <f t="shared" si="105"/>
        <v>0.05</v>
      </c>
      <c r="AM23" s="214">
        <f t="shared" si="105"/>
        <v>0.1</v>
      </c>
      <c r="AN23" s="214">
        <f t="shared" si="105"/>
        <v>0.15</v>
      </c>
      <c r="AO23" s="214">
        <f t="shared" si="105"/>
        <v>0.2</v>
      </c>
      <c r="AP23" s="214">
        <f t="shared" si="105"/>
        <v>0.25</v>
      </c>
      <c r="AQ23" s="214">
        <f t="shared" si="105"/>
        <v>0.3</v>
      </c>
      <c r="AR23" s="214">
        <f t="shared" si="105"/>
        <v>0.3</v>
      </c>
      <c r="AS23" s="214">
        <f t="shared" si="105"/>
        <v>0.3</v>
      </c>
      <c r="AT23" s="214">
        <f t="shared" si="105"/>
        <v>0.3</v>
      </c>
      <c r="AU23" s="214">
        <f t="shared" si="105"/>
        <v>0.3</v>
      </c>
      <c r="AV23" s="214">
        <f t="shared" si="105"/>
        <v>0.3</v>
      </c>
      <c r="AW23" s="214">
        <f t="shared" si="105"/>
        <v>0.3</v>
      </c>
      <c r="AX23" s="214">
        <f t="shared" si="105"/>
        <v>0.3</v>
      </c>
      <c r="AY23" s="214">
        <f t="shared" si="105"/>
        <v>0.3</v>
      </c>
      <c r="AZ23" s="214">
        <f t="shared" si="105"/>
        <v>0.3</v>
      </c>
      <c r="BA23" s="214">
        <f t="shared" si="105"/>
        <v>0.3</v>
      </c>
      <c r="BB23" s="214">
        <f t="shared" si="105"/>
        <v>0.3</v>
      </c>
      <c r="BC23" s="214">
        <f t="shared" si="105"/>
        <v>0.3</v>
      </c>
      <c r="BD23" s="214">
        <f t="shared" si="105"/>
        <v>0.3</v>
      </c>
      <c r="BE23" s="214">
        <f t="shared" si="105"/>
        <v>0.3</v>
      </c>
      <c r="BF23" s="214">
        <f t="shared" si="105"/>
        <v>0.3</v>
      </c>
      <c r="BG23" s="214">
        <f t="shared" si="105"/>
        <v>0.3</v>
      </c>
      <c r="BH23" s="214">
        <f t="shared" si="105"/>
        <v>0.3</v>
      </c>
      <c r="BI23" s="214">
        <f t="shared" si="105"/>
        <v>0.3</v>
      </c>
      <c r="BJ23" s="214">
        <f t="shared" si="105"/>
        <v>0.3</v>
      </c>
      <c r="BK23" s="214">
        <f t="shared" si="105"/>
        <v>0.3</v>
      </c>
      <c r="BL23" s="214">
        <f t="shared" si="105"/>
        <v>0.3</v>
      </c>
      <c r="BM23" s="214">
        <f t="shared" si="105"/>
        <v>0.3</v>
      </c>
    </row>
    <row r="24" spans="1:65" ht="12" customHeight="1">
      <c r="A24" s="218" t="s">
        <v>651</v>
      </c>
      <c r="B24" s="107" t="s">
        <v>837</v>
      </c>
      <c r="C24" s="120">
        <v>12000</v>
      </c>
      <c r="D24" s="96">
        <f>+$C$24+$C$24*D23</f>
        <v>12000</v>
      </c>
      <c r="E24" s="96">
        <f t="shared" ref="E24:AG24" si="106">+$C$24+$C$24*E23</f>
        <v>12000</v>
      </c>
      <c r="F24" s="96">
        <f t="shared" si="106"/>
        <v>12600</v>
      </c>
      <c r="G24" s="96">
        <f t="shared" si="106"/>
        <v>13200</v>
      </c>
      <c r="H24" s="96">
        <f t="shared" si="106"/>
        <v>13800</v>
      </c>
      <c r="I24" s="96">
        <f t="shared" si="106"/>
        <v>14400</v>
      </c>
      <c r="J24" s="96">
        <f t="shared" si="106"/>
        <v>15000</v>
      </c>
      <c r="K24" s="96">
        <f t="shared" si="106"/>
        <v>15600</v>
      </c>
      <c r="L24" s="96">
        <f t="shared" si="106"/>
        <v>15600</v>
      </c>
      <c r="M24" s="96">
        <f t="shared" si="106"/>
        <v>15600</v>
      </c>
      <c r="N24" s="96">
        <f t="shared" si="106"/>
        <v>15600</v>
      </c>
      <c r="O24" s="96">
        <f t="shared" si="106"/>
        <v>15600</v>
      </c>
      <c r="P24" s="96">
        <f t="shared" si="106"/>
        <v>15600</v>
      </c>
      <c r="Q24" s="96">
        <f t="shared" si="106"/>
        <v>15600</v>
      </c>
      <c r="R24" s="96">
        <f t="shared" si="106"/>
        <v>15600</v>
      </c>
      <c r="S24" s="96">
        <f t="shared" si="106"/>
        <v>15600</v>
      </c>
      <c r="T24" s="96">
        <f t="shared" si="106"/>
        <v>15600</v>
      </c>
      <c r="U24" s="96">
        <f t="shared" si="106"/>
        <v>15600</v>
      </c>
      <c r="V24" s="96">
        <f t="shared" si="106"/>
        <v>15600</v>
      </c>
      <c r="W24" s="96">
        <f t="shared" si="106"/>
        <v>15600</v>
      </c>
      <c r="X24" s="96">
        <f t="shared" si="106"/>
        <v>15600</v>
      </c>
      <c r="Y24" s="96">
        <f t="shared" si="106"/>
        <v>15600</v>
      </c>
      <c r="Z24" s="96">
        <f t="shared" si="106"/>
        <v>15600</v>
      </c>
      <c r="AA24" s="96">
        <f t="shared" si="106"/>
        <v>15600</v>
      </c>
      <c r="AB24" s="96">
        <f t="shared" si="106"/>
        <v>15600</v>
      </c>
      <c r="AC24" s="96">
        <f t="shared" si="106"/>
        <v>15600</v>
      </c>
      <c r="AD24" s="96">
        <f t="shared" si="106"/>
        <v>15600</v>
      </c>
      <c r="AE24" s="96">
        <f t="shared" si="106"/>
        <v>15600</v>
      </c>
      <c r="AF24" s="96">
        <f t="shared" si="106"/>
        <v>15600</v>
      </c>
      <c r="AG24" s="96">
        <f t="shared" si="106"/>
        <v>15600</v>
      </c>
      <c r="AH24" s="99"/>
      <c r="AI24" s="96">
        <f>+C24</f>
        <v>12000</v>
      </c>
      <c r="AJ24" s="96">
        <f t="shared" si="105"/>
        <v>12000</v>
      </c>
      <c r="AK24" s="96">
        <f t="shared" si="105"/>
        <v>12000</v>
      </c>
      <c r="AL24" s="96">
        <f t="shared" si="105"/>
        <v>12600</v>
      </c>
      <c r="AM24" s="96">
        <f t="shared" si="105"/>
        <v>13200</v>
      </c>
      <c r="AN24" s="96">
        <f t="shared" si="105"/>
        <v>13800</v>
      </c>
      <c r="AO24" s="96">
        <f t="shared" si="105"/>
        <v>14400</v>
      </c>
      <c r="AP24" s="96">
        <f t="shared" si="105"/>
        <v>15000</v>
      </c>
      <c r="AQ24" s="96">
        <f t="shared" si="105"/>
        <v>15600</v>
      </c>
      <c r="AR24" s="96">
        <f t="shared" si="105"/>
        <v>15600</v>
      </c>
      <c r="AS24" s="96">
        <f t="shared" si="105"/>
        <v>15600</v>
      </c>
      <c r="AT24" s="96">
        <f t="shared" si="105"/>
        <v>15600</v>
      </c>
      <c r="AU24" s="96">
        <f t="shared" si="105"/>
        <v>15600</v>
      </c>
      <c r="AV24" s="96">
        <f t="shared" si="105"/>
        <v>15600</v>
      </c>
      <c r="AW24" s="96">
        <f t="shared" si="105"/>
        <v>15600</v>
      </c>
      <c r="AX24" s="96">
        <f t="shared" si="105"/>
        <v>15600</v>
      </c>
      <c r="AY24" s="96">
        <f t="shared" si="105"/>
        <v>15600</v>
      </c>
      <c r="AZ24" s="96">
        <f t="shared" si="105"/>
        <v>15600</v>
      </c>
      <c r="BA24" s="96">
        <f t="shared" si="105"/>
        <v>15600</v>
      </c>
      <c r="BB24" s="96">
        <f t="shared" si="105"/>
        <v>15600</v>
      </c>
      <c r="BC24" s="96">
        <f t="shared" si="105"/>
        <v>15600</v>
      </c>
      <c r="BD24" s="96">
        <f t="shared" si="105"/>
        <v>15600</v>
      </c>
      <c r="BE24" s="96">
        <f t="shared" si="105"/>
        <v>15600</v>
      </c>
      <c r="BF24" s="96">
        <f t="shared" si="105"/>
        <v>15600</v>
      </c>
      <c r="BG24" s="96">
        <f t="shared" si="105"/>
        <v>15600</v>
      </c>
      <c r="BH24" s="96">
        <f t="shared" si="105"/>
        <v>15600</v>
      </c>
      <c r="BI24" s="96">
        <f t="shared" si="105"/>
        <v>15600</v>
      </c>
      <c r="BJ24" s="96">
        <f t="shared" si="105"/>
        <v>15600</v>
      </c>
      <c r="BK24" s="96">
        <f t="shared" si="105"/>
        <v>15600</v>
      </c>
      <c r="BL24" s="96">
        <f t="shared" si="105"/>
        <v>15600</v>
      </c>
      <c r="BM24" s="96">
        <f t="shared" si="105"/>
        <v>15600</v>
      </c>
    </row>
    <row r="25" spans="1:65" ht="12" customHeight="1">
      <c r="A25" s="218" t="s">
        <v>652</v>
      </c>
      <c r="B25" s="107" t="s">
        <v>837</v>
      </c>
      <c r="C25" s="120">
        <v>14000</v>
      </c>
      <c r="D25" s="96">
        <f t="shared" ref="D25:AG25" si="107">+$C$25+$C$25*D23</f>
        <v>14000</v>
      </c>
      <c r="E25" s="96">
        <f t="shared" si="107"/>
        <v>14000</v>
      </c>
      <c r="F25" s="96">
        <f t="shared" si="107"/>
        <v>14700</v>
      </c>
      <c r="G25" s="96">
        <f t="shared" si="107"/>
        <v>15400</v>
      </c>
      <c r="H25" s="96">
        <f t="shared" si="107"/>
        <v>16100</v>
      </c>
      <c r="I25" s="96">
        <f t="shared" si="107"/>
        <v>16800</v>
      </c>
      <c r="J25" s="96">
        <f t="shared" si="107"/>
        <v>17500</v>
      </c>
      <c r="K25" s="96">
        <f t="shared" si="107"/>
        <v>18200</v>
      </c>
      <c r="L25" s="96">
        <f t="shared" si="107"/>
        <v>18200</v>
      </c>
      <c r="M25" s="96">
        <f t="shared" si="107"/>
        <v>18200</v>
      </c>
      <c r="N25" s="96">
        <f t="shared" si="107"/>
        <v>18200</v>
      </c>
      <c r="O25" s="96">
        <f t="shared" si="107"/>
        <v>18200</v>
      </c>
      <c r="P25" s="96">
        <f t="shared" si="107"/>
        <v>18200</v>
      </c>
      <c r="Q25" s="96">
        <f t="shared" si="107"/>
        <v>18200</v>
      </c>
      <c r="R25" s="96">
        <f t="shared" si="107"/>
        <v>18200</v>
      </c>
      <c r="S25" s="96">
        <f t="shared" si="107"/>
        <v>18200</v>
      </c>
      <c r="T25" s="96">
        <f t="shared" si="107"/>
        <v>18200</v>
      </c>
      <c r="U25" s="96">
        <f t="shared" si="107"/>
        <v>18200</v>
      </c>
      <c r="V25" s="96">
        <f t="shared" si="107"/>
        <v>18200</v>
      </c>
      <c r="W25" s="96">
        <f t="shared" si="107"/>
        <v>18200</v>
      </c>
      <c r="X25" s="96">
        <f t="shared" si="107"/>
        <v>18200</v>
      </c>
      <c r="Y25" s="96">
        <f t="shared" si="107"/>
        <v>18200</v>
      </c>
      <c r="Z25" s="96">
        <f t="shared" si="107"/>
        <v>18200</v>
      </c>
      <c r="AA25" s="96">
        <f t="shared" si="107"/>
        <v>18200</v>
      </c>
      <c r="AB25" s="96">
        <f t="shared" si="107"/>
        <v>18200</v>
      </c>
      <c r="AC25" s="96">
        <f t="shared" si="107"/>
        <v>18200</v>
      </c>
      <c r="AD25" s="96">
        <f t="shared" si="107"/>
        <v>18200</v>
      </c>
      <c r="AE25" s="96">
        <f t="shared" si="107"/>
        <v>18200</v>
      </c>
      <c r="AF25" s="96">
        <f t="shared" si="107"/>
        <v>18200</v>
      </c>
      <c r="AG25" s="96">
        <f t="shared" si="107"/>
        <v>18200</v>
      </c>
      <c r="AH25" s="99"/>
      <c r="AI25" s="96">
        <f t="shared" ref="AI25:AI26" si="108">+C25</f>
        <v>14000</v>
      </c>
      <c r="AJ25" s="96">
        <f t="shared" si="105"/>
        <v>14000</v>
      </c>
      <c r="AK25" s="96">
        <f t="shared" si="105"/>
        <v>14000</v>
      </c>
      <c r="AL25" s="96">
        <f t="shared" si="105"/>
        <v>14700</v>
      </c>
      <c r="AM25" s="96">
        <f t="shared" si="105"/>
        <v>15400</v>
      </c>
      <c r="AN25" s="96">
        <f t="shared" si="105"/>
        <v>16100</v>
      </c>
      <c r="AO25" s="96">
        <f t="shared" si="105"/>
        <v>16800</v>
      </c>
      <c r="AP25" s="96">
        <f t="shared" si="105"/>
        <v>17500</v>
      </c>
      <c r="AQ25" s="96">
        <f t="shared" si="105"/>
        <v>18200</v>
      </c>
      <c r="AR25" s="96">
        <f t="shared" si="105"/>
        <v>18200</v>
      </c>
      <c r="AS25" s="96">
        <f t="shared" si="105"/>
        <v>18200</v>
      </c>
      <c r="AT25" s="96">
        <f t="shared" si="105"/>
        <v>18200</v>
      </c>
      <c r="AU25" s="96">
        <f t="shared" si="105"/>
        <v>18200</v>
      </c>
      <c r="AV25" s="96">
        <f t="shared" si="105"/>
        <v>18200</v>
      </c>
      <c r="AW25" s="96">
        <f t="shared" si="105"/>
        <v>18200</v>
      </c>
      <c r="AX25" s="96">
        <f t="shared" si="105"/>
        <v>18200</v>
      </c>
      <c r="AY25" s="96">
        <f t="shared" si="105"/>
        <v>18200</v>
      </c>
      <c r="AZ25" s="96">
        <f t="shared" si="105"/>
        <v>18200</v>
      </c>
      <c r="BA25" s="96">
        <f t="shared" si="105"/>
        <v>18200</v>
      </c>
      <c r="BB25" s="96">
        <f t="shared" si="105"/>
        <v>18200</v>
      </c>
      <c r="BC25" s="96">
        <f t="shared" si="105"/>
        <v>18200</v>
      </c>
      <c r="BD25" s="96">
        <f t="shared" si="105"/>
        <v>18200</v>
      </c>
      <c r="BE25" s="96">
        <f t="shared" si="105"/>
        <v>18200</v>
      </c>
      <c r="BF25" s="96">
        <f t="shared" si="105"/>
        <v>18200</v>
      </c>
      <c r="BG25" s="96">
        <f t="shared" si="105"/>
        <v>18200</v>
      </c>
      <c r="BH25" s="96">
        <f t="shared" si="105"/>
        <v>18200</v>
      </c>
      <c r="BI25" s="96">
        <f t="shared" si="105"/>
        <v>18200</v>
      </c>
      <c r="BJ25" s="96">
        <f t="shared" si="105"/>
        <v>18200</v>
      </c>
      <c r="BK25" s="96">
        <f t="shared" si="105"/>
        <v>18200</v>
      </c>
      <c r="BL25" s="96">
        <f t="shared" si="105"/>
        <v>18200</v>
      </c>
      <c r="BM25" s="96">
        <f t="shared" si="105"/>
        <v>18200</v>
      </c>
    </row>
    <row r="26" spans="1:65" ht="12" customHeight="1">
      <c r="A26" s="218" t="s">
        <v>653</v>
      </c>
      <c r="B26" s="107" t="s">
        <v>837</v>
      </c>
      <c r="C26" s="120">
        <v>15000</v>
      </c>
      <c r="D26" s="96">
        <f t="shared" ref="D26:AG26" si="109">+$C$26+$C$26*D23</f>
        <v>15000</v>
      </c>
      <c r="E26" s="96">
        <f t="shared" si="109"/>
        <v>15000</v>
      </c>
      <c r="F26" s="96">
        <f t="shared" si="109"/>
        <v>15750</v>
      </c>
      <c r="G26" s="96">
        <f t="shared" si="109"/>
        <v>16500</v>
      </c>
      <c r="H26" s="96">
        <f t="shared" si="109"/>
        <v>17250</v>
      </c>
      <c r="I26" s="96">
        <f t="shared" si="109"/>
        <v>18000</v>
      </c>
      <c r="J26" s="96">
        <f t="shared" si="109"/>
        <v>18750</v>
      </c>
      <c r="K26" s="96">
        <f t="shared" si="109"/>
        <v>19500</v>
      </c>
      <c r="L26" s="96">
        <f t="shared" si="109"/>
        <v>19500</v>
      </c>
      <c r="M26" s="96">
        <f t="shared" si="109"/>
        <v>19500</v>
      </c>
      <c r="N26" s="96">
        <f t="shared" si="109"/>
        <v>19500</v>
      </c>
      <c r="O26" s="96">
        <f t="shared" si="109"/>
        <v>19500</v>
      </c>
      <c r="P26" s="96">
        <f t="shared" si="109"/>
        <v>19500</v>
      </c>
      <c r="Q26" s="96">
        <f t="shared" si="109"/>
        <v>19500</v>
      </c>
      <c r="R26" s="96">
        <f t="shared" si="109"/>
        <v>19500</v>
      </c>
      <c r="S26" s="96">
        <f t="shared" si="109"/>
        <v>19500</v>
      </c>
      <c r="T26" s="96">
        <f t="shared" si="109"/>
        <v>19500</v>
      </c>
      <c r="U26" s="96">
        <f t="shared" si="109"/>
        <v>19500</v>
      </c>
      <c r="V26" s="96">
        <f t="shared" si="109"/>
        <v>19500</v>
      </c>
      <c r="W26" s="96">
        <f t="shared" si="109"/>
        <v>19500</v>
      </c>
      <c r="X26" s="96">
        <f t="shared" si="109"/>
        <v>19500</v>
      </c>
      <c r="Y26" s="96">
        <f t="shared" si="109"/>
        <v>19500</v>
      </c>
      <c r="Z26" s="96">
        <f t="shared" si="109"/>
        <v>19500</v>
      </c>
      <c r="AA26" s="96">
        <f t="shared" si="109"/>
        <v>19500</v>
      </c>
      <c r="AB26" s="96">
        <f t="shared" si="109"/>
        <v>19500</v>
      </c>
      <c r="AC26" s="96">
        <f t="shared" si="109"/>
        <v>19500</v>
      </c>
      <c r="AD26" s="96">
        <f t="shared" si="109"/>
        <v>19500</v>
      </c>
      <c r="AE26" s="96">
        <f t="shared" si="109"/>
        <v>19500</v>
      </c>
      <c r="AF26" s="96">
        <f t="shared" si="109"/>
        <v>19500</v>
      </c>
      <c r="AG26" s="96">
        <f t="shared" si="109"/>
        <v>19500</v>
      </c>
      <c r="AH26" s="99"/>
      <c r="AI26" s="96">
        <f t="shared" si="108"/>
        <v>15000</v>
      </c>
      <c r="AJ26" s="96">
        <f t="shared" si="105"/>
        <v>15000</v>
      </c>
      <c r="AK26" s="96">
        <f t="shared" si="105"/>
        <v>15000</v>
      </c>
      <c r="AL26" s="96">
        <f t="shared" si="105"/>
        <v>15750</v>
      </c>
      <c r="AM26" s="96">
        <f t="shared" si="105"/>
        <v>16500</v>
      </c>
      <c r="AN26" s="96">
        <f t="shared" si="105"/>
        <v>17250</v>
      </c>
      <c r="AO26" s="96">
        <f t="shared" si="105"/>
        <v>18000</v>
      </c>
      <c r="AP26" s="96">
        <f t="shared" si="105"/>
        <v>18750</v>
      </c>
      <c r="AQ26" s="96">
        <f t="shared" si="105"/>
        <v>19500</v>
      </c>
      <c r="AR26" s="96">
        <f t="shared" si="105"/>
        <v>19500</v>
      </c>
      <c r="AS26" s="96">
        <f t="shared" si="105"/>
        <v>19500</v>
      </c>
      <c r="AT26" s="96">
        <f t="shared" si="105"/>
        <v>19500</v>
      </c>
      <c r="AU26" s="96">
        <f t="shared" si="105"/>
        <v>19500</v>
      </c>
      <c r="AV26" s="96">
        <f t="shared" si="105"/>
        <v>19500</v>
      </c>
      <c r="AW26" s="96">
        <f t="shared" si="105"/>
        <v>19500</v>
      </c>
      <c r="AX26" s="96">
        <f t="shared" si="105"/>
        <v>19500</v>
      </c>
      <c r="AY26" s="96">
        <f t="shared" si="105"/>
        <v>19500</v>
      </c>
      <c r="AZ26" s="96">
        <f t="shared" si="105"/>
        <v>19500</v>
      </c>
      <c r="BA26" s="96">
        <f t="shared" si="105"/>
        <v>19500</v>
      </c>
      <c r="BB26" s="96">
        <f t="shared" si="105"/>
        <v>19500</v>
      </c>
      <c r="BC26" s="96">
        <f t="shared" si="105"/>
        <v>19500</v>
      </c>
      <c r="BD26" s="96">
        <f t="shared" si="105"/>
        <v>19500</v>
      </c>
      <c r="BE26" s="96">
        <f t="shared" si="105"/>
        <v>19500</v>
      </c>
      <c r="BF26" s="96">
        <f t="shared" si="105"/>
        <v>19500</v>
      </c>
      <c r="BG26" s="96">
        <f t="shared" si="105"/>
        <v>19500</v>
      </c>
      <c r="BH26" s="96">
        <f t="shared" si="105"/>
        <v>19500</v>
      </c>
      <c r="BI26" s="96">
        <f t="shared" si="105"/>
        <v>19500</v>
      </c>
      <c r="BJ26" s="96">
        <f t="shared" si="105"/>
        <v>19500</v>
      </c>
      <c r="BK26" s="96">
        <f t="shared" si="105"/>
        <v>19500</v>
      </c>
      <c r="BL26" s="96">
        <f t="shared" si="105"/>
        <v>19500</v>
      </c>
      <c r="BM26" s="96">
        <f t="shared" si="105"/>
        <v>19500</v>
      </c>
    </row>
    <row r="27" spans="1:65" ht="12" customHeight="1">
      <c r="A27" s="113" t="s">
        <v>834</v>
      </c>
      <c r="B27" s="107" t="s">
        <v>837</v>
      </c>
      <c r="C27" s="214"/>
      <c r="D27" s="115"/>
      <c r="E27" s="115"/>
      <c r="F27" s="115"/>
      <c r="G27" s="115"/>
      <c r="H27" s="115"/>
      <c r="I27" s="115"/>
      <c r="J27" s="115"/>
      <c r="K27" s="115"/>
      <c r="L27" s="115"/>
      <c r="M27" s="115"/>
      <c r="N27" s="115"/>
      <c r="O27" s="115"/>
      <c r="P27" s="115"/>
      <c r="Q27" s="115"/>
      <c r="R27" s="115"/>
      <c r="S27" s="115"/>
      <c r="T27" s="115"/>
      <c r="U27" s="115"/>
      <c r="V27" s="115"/>
      <c r="W27" s="115"/>
      <c r="X27" s="115"/>
      <c r="Y27" s="115"/>
      <c r="Z27" s="115"/>
      <c r="AA27" s="115"/>
      <c r="AB27" s="115"/>
      <c r="AC27" s="115"/>
      <c r="AD27" s="115"/>
      <c r="AE27" s="115"/>
      <c r="AF27" s="115"/>
      <c r="AG27" s="115"/>
      <c r="AH27" s="99"/>
      <c r="AI27" s="118"/>
      <c r="AJ27" s="114"/>
      <c r="AK27" s="114"/>
      <c r="AL27" s="114"/>
      <c r="AM27" s="114"/>
      <c r="AN27" s="114"/>
      <c r="AO27" s="114"/>
      <c r="AP27" s="114"/>
      <c r="AQ27" s="114"/>
      <c r="AR27" s="114"/>
      <c r="AS27" s="114"/>
    </row>
    <row r="28" spans="1:65" ht="12" customHeight="1">
      <c r="A28" s="113" t="s">
        <v>838</v>
      </c>
      <c r="B28" s="107"/>
      <c r="C28" s="214">
        <v>0</v>
      </c>
      <c r="D28" s="115">
        <v>0</v>
      </c>
      <c r="E28" s="115">
        <v>0</v>
      </c>
      <c r="F28" s="115">
        <v>0.05</v>
      </c>
      <c r="G28" s="115">
        <v>0.1</v>
      </c>
      <c r="H28" s="115">
        <v>0.15</v>
      </c>
      <c r="I28" s="115">
        <v>0.2</v>
      </c>
      <c r="J28" s="115">
        <v>0.25</v>
      </c>
      <c r="K28" s="115">
        <v>0.3</v>
      </c>
      <c r="L28" s="115">
        <v>0.3</v>
      </c>
      <c r="M28" s="115">
        <v>0.3</v>
      </c>
      <c r="N28" s="115">
        <v>0.3</v>
      </c>
      <c r="O28" s="115">
        <v>0.3</v>
      </c>
      <c r="P28" s="115">
        <v>0.3</v>
      </c>
      <c r="Q28" s="115">
        <v>0.3</v>
      </c>
      <c r="R28" s="115">
        <v>0.3</v>
      </c>
      <c r="S28" s="115">
        <v>0.3</v>
      </c>
      <c r="T28" s="115">
        <v>0.3</v>
      </c>
      <c r="U28" s="115">
        <v>0.3</v>
      </c>
      <c r="V28" s="115">
        <v>0.3</v>
      </c>
      <c r="W28" s="115">
        <v>0.3</v>
      </c>
      <c r="X28" s="115">
        <v>0.3</v>
      </c>
      <c r="Y28" s="115">
        <v>0.3</v>
      </c>
      <c r="Z28" s="115">
        <v>0.3</v>
      </c>
      <c r="AA28" s="115">
        <v>0.3</v>
      </c>
      <c r="AB28" s="115">
        <v>0.3</v>
      </c>
      <c r="AC28" s="115">
        <v>0.3</v>
      </c>
      <c r="AD28" s="115">
        <v>0.3</v>
      </c>
      <c r="AE28" s="115">
        <v>0.3</v>
      </c>
      <c r="AF28" s="115">
        <v>0.3</v>
      </c>
      <c r="AG28" s="115">
        <v>0.3</v>
      </c>
      <c r="AH28" s="99"/>
      <c r="AI28" s="214">
        <f>+C28</f>
        <v>0</v>
      </c>
      <c r="AJ28" s="214">
        <f t="shared" ref="AJ28:BM31" si="110">+D28</f>
        <v>0</v>
      </c>
      <c r="AK28" s="214">
        <f t="shared" si="110"/>
        <v>0</v>
      </c>
      <c r="AL28" s="214">
        <f t="shared" si="110"/>
        <v>0.05</v>
      </c>
      <c r="AM28" s="214">
        <f t="shared" si="110"/>
        <v>0.1</v>
      </c>
      <c r="AN28" s="214">
        <f t="shared" si="110"/>
        <v>0.15</v>
      </c>
      <c r="AO28" s="214">
        <f t="shared" si="110"/>
        <v>0.2</v>
      </c>
      <c r="AP28" s="214">
        <f t="shared" si="110"/>
        <v>0.25</v>
      </c>
      <c r="AQ28" s="214">
        <f t="shared" si="110"/>
        <v>0.3</v>
      </c>
      <c r="AR28" s="214">
        <f t="shared" si="110"/>
        <v>0.3</v>
      </c>
      <c r="AS28" s="214">
        <f t="shared" si="110"/>
        <v>0.3</v>
      </c>
      <c r="AT28" s="214">
        <f t="shared" si="110"/>
        <v>0.3</v>
      </c>
      <c r="AU28" s="214">
        <f t="shared" si="110"/>
        <v>0.3</v>
      </c>
      <c r="AV28" s="214">
        <f t="shared" si="110"/>
        <v>0.3</v>
      </c>
      <c r="AW28" s="214">
        <f t="shared" si="110"/>
        <v>0.3</v>
      </c>
      <c r="AX28" s="214">
        <f t="shared" si="110"/>
        <v>0.3</v>
      </c>
      <c r="AY28" s="214">
        <f t="shared" si="110"/>
        <v>0.3</v>
      </c>
      <c r="AZ28" s="214">
        <f t="shared" si="110"/>
        <v>0.3</v>
      </c>
      <c r="BA28" s="214">
        <f t="shared" si="110"/>
        <v>0.3</v>
      </c>
      <c r="BB28" s="214">
        <f t="shared" si="110"/>
        <v>0.3</v>
      </c>
      <c r="BC28" s="214">
        <f t="shared" si="110"/>
        <v>0.3</v>
      </c>
      <c r="BD28" s="214">
        <f t="shared" si="110"/>
        <v>0.3</v>
      </c>
      <c r="BE28" s="214">
        <f t="shared" si="110"/>
        <v>0.3</v>
      </c>
      <c r="BF28" s="214">
        <f t="shared" si="110"/>
        <v>0.3</v>
      </c>
      <c r="BG28" s="214">
        <f t="shared" si="110"/>
        <v>0.3</v>
      </c>
      <c r="BH28" s="214">
        <f t="shared" si="110"/>
        <v>0.3</v>
      </c>
      <c r="BI28" s="214">
        <f t="shared" si="110"/>
        <v>0.3</v>
      </c>
      <c r="BJ28" s="214">
        <f t="shared" si="110"/>
        <v>0.3</v>
      </c>
      <c r="BK28" s="214">
        <f t="shared" si="110"/>
        <v>0.3</v>
      </c>
      <c r="BL28" s="214">
        <f t="shared" si="110"/>
        <v>0.3</v>
      </c>
      <c r="BM28" s="214">
        <f t="shared" si="110"/>
        <v>0.3</v>
      </c>
    </row>
    <row r="29" spans="1:65" ht="12" customHeight="1">
      <c r="A29" s="215" t="s">
        <v>654</v>
      </c>
      <c r="B29" s="107" t="s">
        <v>837</v>
      </c>
      <c r="C29" s="120">
        <v>10000</v>
      </c>
      <c r="D29" s="96">
        <f t="shared" ref="D29:AG29" si="111">+$C$29+$C$29*D28</f>
        <v>10000</v>
      </c>
      <c r="E29" s="96">
        <f t="shared" si="111"/>
        <v>10000</v>
      </c>
      <c r="F29" s="96">
        <f t="shared" si="111"/>
        <v>10500</v>
      </c>
      <c r="G29" s="96">
        <f t="shared" si="111"/>
        <v>11000</v>
      </c>
      <c r="H29" s="96">
        <f t="shared" si="111"/>
        <v>11500</v>
      </c>
      <c r="I29" s="96">
        <f t="shared" si="111"/>
        <v>12000</v>
      </c>
      <c r="J29" s="96">
        <f t="shared" si="111"/>
        <v>12500</v>
      </c>
      <c r="K29" s="96">
        <f t="shared" si="111"/>
        <v>13000</v>
      </c>
      <c r="L29" s="96">
        <f t="shared" si="111"/>
        <v>13000</v>
      </c>
      <c r="M29" s="96">
        <f t="shared" si="111"/>
        <v>13000</v>
      </c>
      <c r="N29" s="96">
        <f t="shared" si="111"/>
        <v>13000</v>
      </c>
      <c r="O29" s="96">
        <f t="shared" si="111"/>
        <v>13000</v>
      </c>
      <c r="P29" s="96">
        <f t="shared" si="111"/>
        <v>13000</v>
      </c>
      <c r="Q29" s="96">
        <f t="shared" si="111"/>
        <v>13000</v>
      </c>
      <c r="R29" s="96">
        <f t="shared" si="111"/>
        <v>13000</v>
      </c>
      <c r="S29" s="96">
        <f t="shared" si="111"/>
        <v>13000</v>
      </c>
      <c r="T29" s="96">
        <f t="shared" si="111"/>
        <v>13000</v>
      </c>
      <c r="U29" s="96">
        <f t="shared" si="111"/>
        <v>13000</v>
      </c>
      <c r="V29" s="96">
        <f t="shared" si="111"/>
        <v>13000</v>
      </c>
      <c r="W29" s="96">
        <f t="shared" si="111"/>
        <v>13000</v>
      </c>
      <c r="X29" s="96">
        <f t="shared" si="111"/>
        <v>13000</v>
      </c>
      <c r="Y29" s="96">
        <f t="shared" si="111"/>
        <v>13000</v>
      </c>
      <c r="Z29" s="96">
        <f t="shared" si="111"/>
        <v>13000</v>
      </c>
      <c r="AA29" s="96">
        <f t="shared" si="111"/>
        <v>13000</v>
      </c>
      <c r="AB29" s="96">
        <f t="shared" si="111"/>
        <v>13000</v>
      </c>
      <c r="AC29" s="96">
        <f t="shared" si="111"/>
        <v>13000</v>
      </c>
      <c r="AD29" s="96">
        <f t="shared" si="111"/>
        <v>13000</v>
      </c>
      <c r="AE29" s="96">
        <f t="shared" si="111"/>
        <v>13000</v>
      </c>
      <c r="AF29" s="96">
        <f t="shared" si="111"/>
        <v>13000</v>
      </c>
      <c r="AG29" s="96">
        <f t="shared" si="111"/>
        <v>13000</v>
      </c>
      <c r="AH29" s="99"/>
      <c r="AI29" s="96">
        <f t="shared" ref="AI29:AI31" si="112">+C29</f>
        <v>10000</v>
      </c>
      <c r="AJ29" s="96">
        <f t="shared" si="110"/>
        <v>10000</v>
      </c>
      <c r="AK29" s="96">
        <f t="shared" si="110"/>
        <v>10000</v>
      </c>
      <c r="AL29" s="96">
        <f t="shared" si="110"/>
        <v>10500</v>
      </c>
      <c r="AM29" s="96">
        <f t="shared" si="110"/>
        <v>11000</v>
      </c>
      <c r="AN29" s="96">
        <f t="shared" si="110"/>
        <v>11500</v>
      </c>
      <c r="AO29" s="96">
        <f t="shared" si="110"/>
        <v>12000</v>
      </c>
      <c r="AP29" s="96">
        <f t="shared" si="110"/>
        <v>12500</v>
      </c>
      <c r="AQ29" s="96">
        <f t="shared" si="110"/>
        <v>13000</v>
      </c>
      <c r="AR29" s="96">
        <f t="shared" si="110"/>
        <v>13000</v>
      </c>
      <c r="AS29" s="96">
        <f t="shared" si="110"/>
        <v>13000</v>
      </c>
      <c r="AT29" s="96">
        <f t="shared" si="110"/>
        <v>13000</v>
      </c>
      <c r="AU29" s="96">
        <f t="shared" si="110"/>
        <v>13000</v>
      </c>
      <c r="AV29" s="96">
        <f t="shared" si="110"/>
        <v>13000</v>
      </c>
      <c r="AW29" s="96">
        <f t="shared" si="110"/>
        <v>13000</v>
      </c>
      <c r="AX29" s="96">
        <f t="shared" si="110"/>
        <v>13000</v>
      </c>
      <c r="AY29" s="96">
        <f t="shared" si="110"/>
        <v>13000</v>
      </c>
      <c r="AZ29" s="96">
        <f t="shared" si="110"/>
        <v>13000</v>
      </c>
      <c r="BA29" s="96">
        <f t="shared" si="110"/>
        <v>13000</v>
      </c>
      <c r="BB29" s="96">
        <f t="shared" si="110"/>
        <v>13000</v>
      </c>
      <c r="BC29" s="96">
        <f t="shared" si="110"/>
        <v>13000</v>
      </c>
      <c r="BD29" s="96">
        <f t="shared" si="110"/>
        <v>13000</v>
      </c>
      <c r="BE29" s="96">
        <f t="shared" si="110"/>
        <v>13000</v>
      </c>
      <c r="BF29" s="96">
        <f t="shared" si="110"/>
        <v>13000</v>
      </c>
      <c r="BG29" s="96">
        <f t="shared" si="110"/>
        <v>13000</v>
      </c>
      <c r="BH29" s="96">
        <f t="shared" si="110"/>
        <v>13000</v>
      </c>
      <c r="BI29" s="96">
        <f t="shared" si="110"/>
        <v>13000</v>
      </c>
      <c r="BJ29" s="96">
        <f t="shared" si="110"/>
        <v>13000</v>
      </c>
      <c r="BK29" s="96">
        <f t="shared" si="110"/>
        <v>13000</v>
      </c>
      <c r="BL29" s="96">
        <f t="shared" si="110"/>
        <v>13000</v>
      </c>
      <c r="BM29" s="96">
        <f t="shared" si="110"/>
        <v>13000</v>
      </c>
    </row>
    <row r="30" spans="1:65" ht="12" customHeight="1">
      <c r="A30" s="215" t="s">
        <v>655</v>
      </c>
      <c r="B30" s="107" t="s">
        <v>837</v>
      </c>
      <c r="C30" s="120">
        <v>40000</v>
      </c>
      <c r="D30" s="96">
        <f t="shared" ref="D30:AG30" si="113">+$C$30+$C$30*D28</f>
        <v>40000</v>
      </c>
      <c r="E30" s="96">
        <f t="shared" si="113"/>
        <v>40000</v>
      </c>
      <c r="F30" s="96">
        <f t="shared" si="113"/>
        <v>42000</v>
      </c>
      <c r="G30" s="96">
        <f t="shared" si="113"/>
        <v>44000</v>
      </c>
      <c r="H30" s="96">
        <f t="shared" si="113"/>
        <v>46000</v>
      </c>
      <c r="I30" s="96">
        <f t="shared" si="113"/>
        <v>48000</v>
      </c>
      <c r="J30" s="96">
        <f t="shared" si="113"/>
        <v>50000</v>
      </c>
      <c r="K30" s="96">
        <f t="shared" si="113"/>
        <v>52000</v>
      </c>
      <c r="L30" s="96">
        <f t="shared" si="113"/>
        <v>52000</v>
      </c>
      <c r="M30" s="96">
        <f t="shared" si="113"/>
        <v>52000</v>
      </c>
      <c r="N30" s="96">
        <f t="shared" si="113"/>
        <v>52000</v>
      </c>
      <c r="O30" s="96">
        <f t="shared" si="113"/>
        <v>52000</v>
      </c>
      <c r="P30" s="96">
        <f t="shared" si="113"/>
        <v>52000</v>
      </c>
      <c r="Q30" s="96">
        <f t="shared" si="113"/>
        <v>52000</v>
      </c>
      <c r="R30" s="96">
        <f t="shared" si="113"/>
        <v>52000</v>
      </c>
      <c r="S30" s="96">
        <f t="shared" si="113"/>
        <v>52000</v>
      </c>
      <c r="T30" s="96">
        <f t="shared" si="113"/>
        <v>52000</v>
      </c>
      <c r="U30" s="96">
        <f t="shared" si="113"/>
        <v>52000</v>
      </c>
      <c r="V30" s="96">
        <f t="shared" si="113"/>
        <v>52000</v>
      </c>
      <c r="W30" s="96">
        <f t="shared" si="113"/>
        <v>52000</v>
      </c>
      <c r="X30" s="96">
        <f t="shared" si="113"/>
        <v>52000</v>
      </c>
      <c r="Y30" s="96">
        <f t="shared" si="113"/>
        <v>52000</v>
      </c>
      <c r="Z30" s="96">
        <f t="shared" si="113"/>
        <v>52000</v>
      </c>
      <c r="AA30" s="96">
        <f t="shared" si="113"/>
        <v>52000</v>
      </c>
      <c r="AB30" s="96">
        <f t="shared" si="113"/>
        <v>52000</v>
      </c>
      <c r="AC30" s="96">
        <f t="shared" si="113"/>
        <v>52000</v>
      </c>
      <c r="AD30" s="96">
        <f t="shared" si="113"/>
        <v>52000</v>
      </c>
      <c r="AE30" s="96">
        <f t="shared" si="113"/>
        <v>52000</v>
      </c>
      <c r="AF30" s="96">
        <f t="shared" si="113"/>
        <v>52000</v>
      </c>
      <c r="AG30" s="96">
        <f t="shared" si="113"/>
        <v>52000</v>
      </c>
      <c r="AH30" s="99"/>
      <c r="AI30" s="96">
        <f t="shared" si="112"/>
        <v>40000</v>
      </c>
      <c r="AJ30" s="96">
        <f t="shared" si="110"/>
        <v>40000</v>
      </c>
      <c r="AK30" s="96">
        <f t="shared" si="110"/>
        <v>40000</v>
      </c>
      <c r="AL30" s="96">
        <f t="shared" si="110"/>
        <v>42000</v>
      </c>
      <c r="AM30" s="96">
        <f t="shared" si="110"/>
        <v>44000</v>
      </c>
      <c r="AN30" s="96">
        <f t="shared" si="110"/>
        <v>46000</v>
      </c>
      <c r="AO30" s="96">
        <f t="shared" si="110"/>
        <v>48000</v>
      </c>
      <c r="AP30" s="96">
        <f t="shared" si="110"/>
        <v>50000</v>
      </c>
      <c r="AQ30" s="96">
        <f t="shared" si="110"/>
        <v>52000</v>
      </c>
      <c r="AR30" s="96">
        <f t="shared" si="110"/>
        <v>52000</v>
      </c>
      <c r="AS30" s="96">
        <f t="shared" si="110"/>
        <v>52000</v>
      </c>
      <c r="AT30" s="96">
        <f t="shared" si="110"/>
        <v>52000</v>
      </c>
      <c r="AU30" s="96">
        <f t="shared" si="110"/>
        <v>52000</v>
      </c>
      <c r="AV30" s="96">
        <f t="shared" si="110"/>
        <v>52000</v>
      </c>
      <c r="AW30" s="96">
        <f t="shared" si="110"/>
        <v>52000</v>
      </c>
      <c r="AX30" s="96">
        <f t="shared" si="110"/>
        <v>52000</v>
      </c>
      <c r="AY30" s="96">
        <f t="shared" si="110"/>
        <v>52000</v>
      </c>
      <c r="AZ30" s="96">
        <f t="shared" si="110"/>
        <v>52000</v>
      </c>
      <c r="BA30" s="96">
        <f t="shared" si="110"/>
        <v>52000</v>
      </c>
      <c r="BB30" s="96">
        <f t="shared" si="110"/>
        <v>52000</v>
      </c>
      <c r="BC30" s="96">
        <f t="shared" si="110"/>
        <v>52000</v>
      </c>
      <c r="BD30" s="96">
        <f t="shared" si="110"/>
        <v>52000</v>
      </c>
      <c r="BE30" s="96">
        <f t="shared" si="110"/>
        <v>52000</v>
      </c>
      <c r="BF30" s="96">
        <f t="shared" si="110"/>
        <v>52000</v>
      </c>
      <c r="BG30" s="96">
        <f t="shared" si="110"/>
        <v>52000</v>
      </c>
      <c r="BH30" s="96">
        <f t="shared" si="110"/>
        <v>52000</v>
      </c>
      <c r="BI30" s="96">
        <f t="shared" si="110"/>
        <v>52000</v>
      </c>
      <c r="BJ30" s="96">
        <f t="shared" si="110"/>
        <v>52000</v>
      </c>
      <c r="BK30" s="96">
        <f t="shared" si="110"/>
        <v>52000</v>
      </c>
      <c r="BL30" s="96">
        <f t="shared" si="110"/>
        <v>52000</v>
      </c>
      <c r="BM30" s="96">
        <f t="shared" si="110"/>
        <v>52000</v>
      </c>
    </row>
    <row r="31" spans="1:65" ht="12" customHeight="1">
      <c r="A31" s="215" t="s">
        <v>656</v>
      </c>
      <c r="B31" s="107" t="s">
        <v>837</v>
      </c>
      <c r="C31" s="120">
        <v>15000</v>
      </c>
      <c r="D31" s="96">
        <f t="shared" ref="D31:AG31" si="114">+$C$31+$C$31*D28</f>
        <v>15000</v>
      </c>
      <c r="E31" s="96">
        <f t="shared" si="114"/>
        <v>15000</v>
      </c>
      <c r="F31" s="96">
        <f t="shared" si="114"/>
        <v>15750</v>
      </c>
      <c r="G31" s="96">
        <f t="shared" si="114"/>
        <v>16500</v>
      </c>
      <c r="H31" s="96">
        <f t="shared" si="114"/>
        <v>17250</v>
      </c>
      <c r="I31" s="96">
        <f t="shared" si="114"/>
        <v>18000</v>
      </c>
      <c r="J31" s="96">
        <f t="shared" si="114"/>
        <v>18750</v>
      </c>
      <c r="K31" s="96">
        <f t="shared" si="114"/>
        <v>19500</v>
      </c>
      <c r="L31" s="96">
        <f t="shared" si="114"/>
        <v>19500</v>
      </c>
      <c r="M31" s="96">
        <f t="shared" si="114"/>
        <v>19500</v>
      </c>
      <c r="N31" s="96">
        <f t="shared" si="114"/>
        <v>19500</v>
      </c>
      <c r="O31" s="96">
        <f t="shared" si="114"/>
        <v>19500</v>
      </c>
      <c r="P31" s="96">
        <f t="shared" si="114"/>
        <v>19500</v>
      </c>
      <c r="Q31" s="96">
        <f t="shared" si="114"/>
        <v>19500</v>
      </c>
      <c r="R31" s="96">
        <f t="shared" si="114"/>
        <v>19500</v>
      </c>
      <c r="S31" s="96">
        <f t="shared" si="114"/>
        <v>19500</v>
      </c>
      <c r="T31" s="96">
        <f t="shared" si="114"/>
        <v>19500</v>
      </c>
      <c r="U31" s="96">
        <f t="shared" si="114"/>
        <v>19500</v>
      </c>
      <c r="V31" s="96">
        <f t="shared" si="114"/>
        <v>19500</v>
      </c>
      <c r="W31" s="96">
        <f t="shared" si="114"/>
        <v>19500</v>
      </c>
      <c r="X31" s="96">
        <f t="shared" si="114"/>
        <v>19500</v>
      </c>
      <c r="Y31" s="96">
        <f t="shared" si="114"/>
        <v>19500</v>
      </c>
      <c r="Z31" s="96">
        <f t="shared" si="114"/>
        <v>19500</v>
      </c>
      <c r="AA31" s="96">
        <f t="shared" si="114"/>
        <v>19500</v>
      </c>
      <c r="AB31" s="96">
        <f t="shared" si="114"/>
        <v>19500</v>
      </c>
      <c r="AC31" s="96">
        <f t="shared" si="114"/>
        <v>19500</v>
      </c>
      <c r="AD31" s="96">
        <f t="shared" si="114"/>
        <v>19500</v>
      </c>
      <c r="AE31" s="96">
        <f t="shared" si="114"/>
        <v>19500</v>
      </c>
      <c r="AF31" s="96">
        <f t="shared" si="114"/>
        <v>19500</v>
      </c>
      <c r="AG31" s="96">
        <f t="shared" si="114"/>
        <v>19500</v>
      </c>
      <c r="AH31" s="99"/>
      <c r="AI31" s="96">
        <f t="shared" si="112"/>
        <v>15000</v>
      </c>
      <c r="AJ31" s="96">
        <f t="shared" si="110"/>
        <v>15000</v>
      </c>
      <c r="AK31" s="96">
        <f t="shared" si="110"/>
        <v>15000</v>
      </c>
      <c r="AL31" s="96">
        <f t="shared" si="110"/>
        <v>15750</v>
      </c>
      <c r="AM31" s="96">
        <f t="shared" si="110"/>
        <v>16500</v>
      </c>
      <c r="AN31" s="96">
        <f t="shared" si="110"/>
        <v>17250</v>
      </c>
      <c r="AO31" s="96">
        <f t="shared" si="110"/>
        <v>18000</v>
      </c>
      <c r="AP31" s="96">
        <f t="shared" si="110"/>
        <v>18750</v>
      </c>
      <c r="AQ31" s="96">
        <f t="shared" si="110"/>
        <v>19500</v>
      </c>
      <c r="AR31" s="96">
        <f t="shared" si="110"/>
        <v>19500</v>
      </c>
      <c r="AS31" s="96">
        <f t="shared" si="110"/>
        <v>19500</v>
      </c>
      <c r="AT31" s="96">
        <f t="shared" si="110"/>
        <v>19500</v>
      </c>
      <c r="AU31" s="96">
        <f t="shared" si="110"/>
        <v>19500</v>
      </c>
      <c r="AV31" s="96">
        <f t="shared" si="110"/>
        <v>19500</v>
      </c>
      <c r="AW31" s="96">
        <f t="shared" si="110"/>
        <v>19500</v>
      </c>
      <c r="AX31" s="96">
        <f t="shared" si="110"/>
        <v>19500</v>
      </c>
      <c r="AY31" s="96">
        <f t="shared" si="110"/>
        <v>19500</v>
      </c>
      <c r="AZ31" s="96">
        <f t="shared" si="110"/>
        <v>19500</v>
      </c>
      <c r="BA31" s="96">
        <f t="shared" si="110"/>
        <v>19500</v>
      </c>
      <c r="BB31" s="96">
        <f t="shared" si="110"/>
        <v>19500</v>
      </c>
      <c r="BC31" s="96">
        <f t="shared" si="110"/>
        <v>19500</v>
      </c>
      <c r="BD31" s="96">
        <f t="shared" si="110"/>
        <v>19500</v>
      </c>
      <c r="BE31" s="96">
        <f t="shared" si="110"/>
        <v>19500</v>
      </c>
      <c r="BF31" s="96">
        <f t="shared" si="110"/>
        <v>19500</v>
      </c>
      <c r="BG31" s="96">
        <f t="shared" si="110"/>
        <v>19500</v>
      </c>
      <c r="BH31" s="96">
        <f t="shared" si="110"/>
        <v>19500</v>
      </c>
      <c r="BI31" s="96">
        <f t="shared" si="110"/>
        <v>19500</v>
      </c>
      <c r="BJ31" s="96">
        <f t="shared" si="110"/>
        <v>19500</v>
      </c>
      <c r="BK31" s="96">
        <f t="shared" si="110"/>
        <v>19500</v>
      </c>
      <c r="BL31" s="96">
        <f t="shared" si="110"/>
        <v>19500</v>
      </c>
      <c r="BM31" s="96">
        <f t="shared" si="110"/>
        <v>19500</v>
      </c>
    </row>
    <row r="32" spans="1:65" ht="12" customHeight="1">
      <c r="A32" s="217" t="s">
        <v>835</v>
      </c>
      <c r="B32" s="107" t="s">
        <v>839</v>
      </c>
      <c r="C32" s="214"/>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99"/>
      <c r="AI32" s="118"/>
      <c r="AJ32" s="114"/>
      <c r="AK32" s="114"/>
      <c r="AL32" s="114"/>
      <c r="AM32" s="114"/>
      <c r="AN32" s="114"/>
      <c r="AO32" s="114"/>
      <c r="AP32" s="114"/>
      <c r="AQ32" s="114"/>
      <c r="AR32" s="114"/>
      <c r="AS32" s="114"/>
    </row>
    <row r="33" spans="1:65" ht="12" customHeight="1">
      <c r="A33" s="113" t="s">
        <v>838</v>
      </c>
      <c r="B33" s="107"/>
      <c r="C33" s="214">
        <v>0</v>
      </c>
      <c r="D33" s="115">
        <v>0</v>
      </c>
      <c r="E33" s="115">
        <v>0</v>
      </c>
      <c r="F33" s="115">
        <v>0</v>
      </c>
      <c r="G33" s="115">
        <v>0</v>
      </c>
      <c r="H33" s="115">
        <v>0.05</v>
      </c>
      <c r="I33" s="115">
        <v>0.1</v>
      </c>
      <c r="J33" s="115">
        <v>0.15</v>
      </c>
      <c r="K33" s="115">
        <v>0.2</v>
      </c>
      <c r="L33" s="115">
        <v>0.2</v>
      </c>
      <c r="M33" s="115">
        <v>0.2</v>
      </c>
      <c r="N33" s="115">
        <v>0.2</v>
      </c>
      <c r="O33" s="115">
        <v>0.2</v>
      </c>
      <c r="P33" s="115">
        <v>0.2</v>
      </c>
      <c r="Q33" s="115">
        <v>0.2</v>
      </c>
      <c r="R33" s="115">
        <v>0.2</v>
      </c>
      <c r="S33" s="115">
        <v>0.2</v>
      </c>
      <c r="T33" s="115">
        <v>0.2</v>
      </c>
      <c r="U33" s="115">
        <v>0.2</v>
      </c>
      <c r="V33" s="115">
        <v>0.2</v>
      </c>
      <c r="W33" s="115">
        <v>0.2</v>
      </c>
      <c r="X33" s="115">
        <v>0.2</v>
      </c>
      <c r="Y33" s="115">
        <v>0.2</v>
      </c>
      <c r="Z33" s="115">
        <v>0.2</v>
      </c>
      <c r="AA33" s="115">
        <v>0.2</v>
      </c>
      <c r="AB33" s="115">
        <v>0.2</v>
      </c>
      <c r="AC33" s="115">
        <v>0.2</v>
      </c>
      <c r="AD33" s="115">
        <v>0.2</v>
      </c>
      <c r="AE33" s="115">
        <v>0.2</v>
      </c>
      <c r="AF33" s="115">
        <v>0.2</v>
      </c>
      <c r="AG33" s="115">
        <v>0.2</v>
      </c>
      <c r="AH33" s="99"/>
      <c r="AI33" s="214">
        <f>+C33</f>
        <v>0</v>
      </c>
      <c r="AJ33" s="214">
        <f t="shared" ref="AJ33:BM35" si="115">+D33</f>
        <v>0</v>
      </c>
      <c r="AK33" s="214">
        <f t="shared" si="115"/>
        <v>0</v>
      </c>
      <c r="AL33" s="214">
        <f t="shared" si="115"/>
        <v>0</v>
      </c>
      <c r="AM33" s="214">
        <f t="shared" si="115"/>
        <v>0</v>
      </c>
      <c r="AN33" s="214">
        <f t="shared" si="115"/>
        <v>0.05</v>
      </c>
      <c r="AO33" s="214">
        <f t="shared" si="115"/>
        <v>0.1</v>
      </c>
      <c r="AP33" s="214">
        <f t="shared" si="115"/>
        <v>0.15</v>
      </c>
      <c r="AQ33" s="214">
        <f t="shared" si="115"/>
        <v>0.2</v>
      </c>
      <c r="AR33" s="214">
        <f t="shared" si="115"/>
        <v>0.2</v>
      </c>
      <c r="AS33" s="214">
        <f t="shared" si="115"/>
        <v>0.2</v>
      </c>
      <c r="AT33" s="214">
        <f t="shared" si="115"/>
        <v>0.2</v>
      </c>
      <c r="AU33" s="214">
        <f t="shared" si="115"/>
        <v>0.2</v>
      </c>
      <c r="AV33" s="214">
        <f t="shared" si="115"/>
        <v>0.2</v>
      </c>
      <c r="AW33" s="214">
        <f t="shared" si="115"/>
        <v>0.2</v>
      </c>
      <c r="AX33" s="214">
        <f t="shared" si="115"/>
        <v>0.2</v>
      </c>
      <c r="AY33" s="214">
        <f t="shared" si="115"/>
        <v>0.2</v>
      </c>
      <c r="AZ33" s="214">
        <f t="shared" si="115"/>
        <v>0.2</v>
      </c>
      <c r="BA33" s="214">
        <f t="shared" si="115"/>
        <v>0.2</v>
      </c>
      <c r="BB33" s="214">
        <f t="shared" si="115"/>
        <v>0.2</v>
      </c>
      <c r="BC33" s="214">
        <f t="shared" si="115"/>
        <v>0.2</v>
      </c>
      <c r="BD33" s="214">
        <f t="shared" si="115"/>
        <v>0.2</v>
      </c>
      <c r="BE33" s="214">
        <f t="shared" si="115"/>
        <v>0.2</v>
      </c>
      <c r="BF33" s="214">
        <f t="shared" si="115"/>
        <v>0.2</v>
      </c>
      <c r="BG33" s="214">
        <f t="shared" si="115"/>
        <v>0.2</v>
      </c>
      <c r="BH33" s="214">
        <f t="shared" si="115"/>
        <v>0.2</v>
      </c>
      <c r="BI33" s="214">
        <f t="shared" si="115"/>
        <v>0.2</v>
      </c>
      <c r="BJ33" s="214">
        <f t="shared" si="115"/>
        <v>0.2</v>
      </c>
      <c r="BK33" s="214">
        <f t="shared" si="115"/>
        <v>0.2</v>
      </c>
      <c r="BL33" s="214">
        <f t="shared" si="115"/>
        <v>0.2</v>
      </c>
      <c r="BM33" s="214">
        <f t="shared" si="115"/>
        <v>0.2</v>
      </c>
    </row>
    <row r="34" spans="1:65" ht="12" customHeight="1">
      <c r="A34" s="215" t="s">
        <v>657</v>
      </c>
      <c r="B34" s="107" t="s">
        <v>839</v>
      </c>
      <c r="C34" s="118">
        <v>3.0750000000000002</v>
      </c>
      <c r="D34" s="96">
        <f t="shared" ref="D34:AG34" si="116">+$C$34+$C$34*D33</f>
        <v>3.0750000000000002</v>
      </c>
      <c r="E34" s="96">
        <f t="shared" si="116"/>
        <v>3.0750000000000002</v>
      </c>
      <c r="F34" s="96">
        <f t="shared" si="116"/>
        <v>3.0750000000000002</v>
      </c>
      <c r="G34" s="96">
        <f t="shared" si="116"/>
        <v>3.0750000000000002</v>
      </c>
      <c r="H34" s="96">
        <f t="shared" si="116"/>
        <v>3.2287500000000002</v>
      </c>
      <c r="I34" s="96">
        <f t="shared" si="116"/>
        <v>3.3825000000000003</v>
      </c>
      <c r="J34" s="96">
        <f t="shared" si="116"/>
        <v>3.5362500000000003</v>
      </c>
      <c r="K34" s="96">
        <f t="shared" si="116"/>
        <v>3.6900000000000004</v>
      </c>
      <c r="L34" s="96">
        <f t="shared" si="116"/>
        <v>3.6900000000000004</v>
      </c>
      <c r="M34" s="96">
        <f t="shared" si="116"/>
        <v>3.6900000000000004</v>
      </c>
      <c r="N34" s="96">
        <f t="shared" si="116"/>
        <v>3.6900000000000004</v>
      </c>
      <c r="O34" s="96">
        <f t="shared" si="116"/>
        <v>3.6900000000000004</v>
      </c>
      <c r="P34" s="96">
        <f t="shared" si="116"/>
        <v>3.6900000000000004</v>
      </c>
      <c r="Q34" s="96">
        <f t="shared" si="116"/>
        <v>3.6900000000000004</v>
      </c>
      <c r="R34" s="96">
        <f t="shared" si="116"/>
        <v>3.6900000000000004</v>
      </c>
      <c r="S34" s="96">
        <f t="shared" si="116"/>
        <v>3.6900000000000004</v>
      </c>
      <c r="T34" s="96">
        <f t="shared" si="116"/>
        <v>3.6900000000000004</v>
      </c>
      <c r="U34" s="96">
        <f t="shared" si="116"/>
        <v>3.6900000000000004</v>
      </c>
      <c r="V34" s="96">
        <f t="shared" si="116"/>
        <v>3.6900000000000004</v>
      </c>
      <c r="W34" s="96">
        <f t="shared" si="116"/>
        <v>3.6900000000000004</v>
      </c>
      <c r="X34" s="96">
        <f t="shared" si="116"/>
        <v>3.6900000000000004</v>
      </c>
      <c r="Y34" s="96">
        <f t="shared" si="116"/>
        <v>3.6900000000000004</v>
      </c>
      <c r="Z34" s="96">
        <f t="shared" si="116"/>
        <v>3.6900000000000004</v>
      </c>
      <c r="AA34" s="96">
        <f t="shared" si="116"/>
        <v>3.6900000000000004</v>
      </c>
      <c r="AB34" s="96">
        <f t="shared" si="116"/>
        <v>3.6900000000000004</v>
      </c>
      <c r="AC34" s="96">
        <f t="shared" si="116"/>
        <v>3.6900000000000004</v>
      </c>
      <c r="AD34" s="96">
        <f t="shared" si="116"/>
        <v>3.6900000000000004</v>
      </c>
      <c r="AE34" s="96">
        <f t="shared" si="116"/>
        <v>3.6900000000000004</v>
      </c>
      <c r="AF34" s="96">
        <f t="shared" si="116"/>
        <v>3.6900000000000004</v>
      </c>
      <c r="AG34" s="96">
        <f t="shared" si="116"/>
        <v>3.6900000000000004</v>
      </c>
      <c r="AH34" s="99"/>
      <c r="AI34" s="96">
        <f t="shared" ref="AI34:AI35" si="117">+C34</f>
        <v>3.0750000000000002</v>
      </c>
      <c r="AJ34" s="96">
        <f t="shared" si="115"/>
        <v>3.0750000000000002</v>
      </c>
      <c r="AK34" s="96">
        <f t="shared" si="115"/>
        <v>3.0750000000000002</v>
      </c>
      <c r="AL34" s="96">
        <f t="shared" si="115"/>
        <v>3.0750000000000002</v>
      </c>
      <c r="AM34" s="96">
        <f t="shared" si="115"/>
        <v>3.0750000000000002</v>
      </c>
      <c r="AN34" s="96">
        <f t="shared" si="115"/>
        <v>3.2287500000000002</v>
      </c>
      <c r="AO34" s="96">
        <f t="shared" si="115"/>
        <v>3.3825000000000003</v>
      </c>
      <c r="AP34" s="96">
        <f t="shared" si="115"/>
        <v>3.5362500000000003</v>
      </c>
      <c r="AQ34" s="96">
        <f t="shared" si="115"/>
        <v>3.6900000000000004</v>
      </c>
      <c r="AR34" s="96">
        <f t="shared" si="115"/>
        <v>3.6900000000000004</v>
      </c>
      <c r="AS34" s="96">
        <f t="shared" si="115"/>
        <v>3.6900000000000004</v>
      </c>
      <c r="AT34" s="96">
        <f t="shared" si="115"/>
        <v>3.6900000000000004</v>
      </c>
      <c r="AU34" s="96">
        <f t="shared" si="115"/>
        <v>3.6900000000000004</v>
      </c>
      <c r="AV34" s="96">
        <f t="shared" si="115"/>
        <v>3.6900000000000004</v>
      </c>
      <c r="AW34" s="96">
        <f t="shared" si="115"/>
        <v>3.6900000000000004</v>
      </c>
      <c r="AX34" s="96">
        <f t="shared" si="115"/>
        <v>3.6900000000000004</v>
      </c>
      <c r="AY34" s="96">
        <f t="shared" si="115"/>
        <v>3.6900000000000004</v>
      </c>
      <c r="AZ34" s="96">
        <f t="shared" si="115"/>
        <v>3.6900000000000004</v>
      </c>
      <c r="BA34" s="96">
        <f t="shared" si="115"/>
        <v>3.6900000000000004</v>
      </c>
      <c r="BB34" s="96">
        <f t="shared" si="115"/>
        <v>3.6900000000000004</v>
      </c>
      <c r="BC34" s="96">
        <f t="shared" si="115"/>
        <v>3.6900000000000004</v>
      </c>
      <c r="BD34" s="96">
        <f t="shared" si="115"/>
        <v>3.6900000000000004</v>
      </c>
      <c r="BE34" s="96">
        <f t="shared" si="115"/>
        <v>3.6900000000000004</v>
      </c>
      <c r="BF34" s="96">
        <f t="shared" si="115"/>
        <v>3.6900000000000004</v>
      </c>
      <c r="BG34" s="96">
        <f t="shared" si="115"/>
        <v>3.6900000000000004</v>
      </c>
      <c r="BH34" s="96">
        <f t="shared" si="115"/>
        <v>3.6900000000000004</v>
      </c>
      <c r="BI34" s="96">
        <f t="shared" si="115"/>
        <v>3.6900000000000004</v>
      </c>
      <c r="BJ34" s="96">
        <f t="shared" si="115"/>
        <v>3.6900000000000004</v>
      </c>
      <c r="BK34" s="96">
        <f t="shared" si="115"/>
        <v>3.6900000000000004</v>
      </c>
      <c r="BL34" s="96">
        <f t="shared" si="115"/>
        <v>3.6900000000000004</v>
      </c>
      <c r="BM34" s="96">
        <f t="shared" si="115"/>
        <v>3.6900000000000004</v>
      </c>
    </row>
    <row r="35" spans="1:65" ht="12" customHeight="1">
      <c r="A35" s="215" t="s">
        <v>658</v>
      </c>
      <c r="B35" s="107" t="s">
        <v>839</v>
      </c>
      <c r="C35" s="118">
        <v>3.0750000000000002</v>
      </c>
      <c r="D35" s="96">
        <f t="shared" ref="D35:AG35" si="118">+$C$35+$C$35*D33</f>
        <v>3.0750000000000002</v>
      </c>
      <c r="E35" s="96">
        <f t="shared" si="118"/>
        <v>3.0750000000000002</v>
      </c>
      <c r="F35" s="96">
        <f t="shared" si="118"/>
        <v>3.0750000000000002</v>
      </c>
      <c r="G35" s="96">
        <f t="shared" si="118"/>
        <v>3.0750000000000002</v>
      </c>
      <c r="H35" s="96">
        <f t="shared" si="118"/>
        <v>3.2287500000000002</v>
      </c>
      <c r="I35" s="96">
        <f t="shared" si="118"/>
        <v>3.3825000000000003</v>
      </c>
      <c r="J35" s="96">
        <f t="shared" si="118"/>
        <v>3.5362500000000003</v>
      </c>
      <c r="K35" s="96">
        <f t="shared" si="118"/>
        <v>3.6900000000000004</v>
      </c>
      <c r="L35" s="96">
        <f t="shared" si="118"/>
        <v>3.6900000000000004</v>
      </c>
      <c r="M35" s="96">
        <f t="shared" si="118"/>
        <v>3.6900000000000004</v>
      </c>
      <c r="N35" s="96">
        <f t="shared" si="118"/>
        <v>3.6900000000000004</v>
      </c>
      <c r="O35" s="96">
        <f t="shared" si="118"/>
        <v>3.6900000000000004</v>
      </c>
      <c r="P35" s="96">
        <f t="shared" si="118"/>
        <v>3.6900000000000004</v>
      </c>
      <c r="Q35" s="96">
        <f t="shared" si="118"/>
        <v>3.6900000000000004</v>
      </c>
      <c r="R35" s="96">
        <f t="shared" si="118"/>
        <v>3.6900000000000004</v>
      </c>
      <c r="S35" s="96">
        <f t="shared" si="118"/>
        <v>3.6900000000000004</v>
      </c>
      <c r="T35" s="96">
        <f t="shared" si="118"/>
        <v>3.6900000000000004</v>
      </c>
      <c r="U35" s="96">
        <f t="shared" si="118"/>
        <v>3.6900000000000004</v>
      </c>
      <c r="V35" s="96">
        <f t="shared" si="118"/>
        <v>3.6900000000000004</v>
      </c>
      <c r="W35" s="96">
        <f t="shared" si="118"/>
        <v>3.6900000000000004</v>
      </c>
      <c r="X35" s="96">
        <f t="shared" si="118"/>
        <v>3.6900000000000004</v>
      </c>
      <c r="Y35" s="96">
        <f t="shared" si="118"/>
        <v>3.6900000000000004</v>
      </c>
      <c r="Z35" s="96">
        <f t="shared" si="118"/>
        <v>3.6900000000000004</v>
      </c>
      <c r="AA35" s="96">
        <f t="shared" si="118"/>
        <v>3.6900000000000004</v>
      </c>
      <c r="AB35" s="96">
        <f t="shared" si="118"/>
        <v>3.6900000000000004</v>
      </c>
      <c r="AC35" s="96">
        <f t="shared" si="118"/>
        <v>3.6900000000000004</v>
      </c>
      <c r="AD35" s="96">
        <f t="shared" si="118"/>
        <v>3.6900000000000004</v>
      </c>
      <c r="AE35" s="96">
        <f t="shared" si="118"/>
        <v>3.6900000000000004</v>
      </c>
      <c r="AF35" s="96">
        <f t="shared" si="118"/>
        <v>3.6900000000000004</v>
      </c>
      <c r="AG35" s="96">
        <f t="shared" si="118"/>
        <v>3.6900000000000004</v>
      </c>
      <c r="AH35" s="99"/>
      <c r="AI35" s="96">
        <f t="shared" si="117"/>
        <v>3.0750000000000002</v>
      </c>
      <c r="AJ35" s="96">
        <f t="shared" si="115"/>
        <v>3.0750000000000002</v>
      </c>
      <c r="AK35" s="96">
        <f t="shared" si="115"/>
        <v>3.0750000000000002</v>
      </c>
      <c r="AL35" s="96">
        <f t="shared" si="115"/>
        <v>3.0750000000000002</v>
      </c>
      <c r="AM35" s="96">
        <f t="shared" si="115"/>
        <v>3.0750000000000002</v>
      </c>
      <c r="AN35" s="96">
        <f t="shared" si="115"/>
        <v>3.2287500000000002</v>
      </c>
      <c r="AO35" s="96">
        <f t="shared" si="115"/>
        <v>3.3825000000000003</v>
      </c>
      <c r="AP35" s="96">
        <f t="shared" si="115"/>
        <v>3.5362500000000003</v>
      </c>
      <c r="AQ35" s="96">
        <f t="shared" si="115"/>
        <v>3.6900000000000004</v>
      </c>
      <c r="AR35" s="96">
        <f t="shared" si="115"/>
        <v>3.6900000000000004</v>
      </c>
      <c r="AS35" s="96">
        <f t="shared" si="115"/>
        <v>3.6900000000000004</v>
      </c>
      <c r="AT35" s="96">
        <f t="shared" si="115"/>
        <v>3.6900000000000004</v>
      </c>
      <c r="AU35" s="96">
        <f t="shared" si="115"/>
        <v>3.6900000000000004</v>
      </c>
      <c r="AV35" s="96">
        <f t="shared" si="115"/>
        <v>3.6900000000000004</v>
      </c>
      <c r="AW35" s="96">
        <f t="shared" si="115"/>
        <v>3.6900000000000004</v>
      </c>
      <c r="AX35" s="96">
        <f t="shared" si="115"/>
        <v>3.6900000000000004</v>
      </c>
      <c r="AY35" s="96">
        <f t="shared" si="115"/>
        <v>3.6900000000000004</v>
      </c>
      <c r="AZ35" s="96">
        <f t="shared" si="115"/>
        <v>3.6900000000000004</v>
      </c>
      <c r="BA35" s="96">
        <f t="shared" si="115"/>
        <v>3.6900000000000004</v>
      </c>
      <c r="BB35" s="96">
        <f t="shared" si="115"/>
        <v>3.6900000000000004</v>
      </c>
      <c r="BC35" s="96">
        <f t="shared" si="115"/>
        <v>3.6900000000000004</v>
      </c>
      <c r="BD35" s="96">
        <f t="shared" si="115"/>
        <v>3.6900000000000004</v>
      </c>
      <c r="BE35" s="96">
        <f t="shared" si="115"/>
        <v>3.6900000000000004</v>
      </c>
      <c r="BF35" s="96">
        <f t="shared" si="115"/>
        <v>3.6900000000000004</v>
      </c>
      <c r="BG35" s="96">
        <f t="shared" si="115"/>
        <v>3.6900000000000004</v>
      </c>
      <c r="BH35" s="96">
        <f t="shared" si="115"/>
        <v>3.6900000000000004</v>
      </c>
      <c r="BI35" s="96">
        <f t="shared" si="115"/>
        <v>3.6900000000000004</v>
      </c>
      <c r="BJ35" s="96">
        <f t="shared" si="115"/>
        <v>3.6900000000000004</v>
      </c>
      <c r="BK35" s="96">
        <f t="shared" si="115"/>
        <v>3.6900000000000004</v>
      </c>
      <c r="BL35" s="96">
        <f t="shared" si="115"/>
        <v>3.6900000000000004</v>
      </c>
      <c r="BM35" s="96">
        <f t="shared" si="115"/>
        <v>3.6900000000000004</v>
      </c>
    </row>
    <row r="36" spans="1:65" ht="12" customHeight="1">
      <c r="A36" s="217" t="s">
        <v>840</v>
      </c>
      <c r="B36" s="107"/>
      <c r="C36" s="118"/>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9"/>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row>
    <row r="37" spans="1:65" ht="12" customHeight="1">
      <c r="A37" s="217" t="s">
        <v>841</v>
      </c>
      <c r="B37" s="107"/>
      <c r="C37" s="118"/>
      <c r="D37" s="115">
        <v>1</v>
      </c>
      <c r="E37" s="115">
        <v>1</v>
      </c>
      <c r="F37" s="115">
        <v>1</v>
      </c>
      <c r="G37" s="115">
        <v>1</v>
      </c>
      <c r="H37" s="115">
        <v>1</v>
      </c>
      <c r="I37" s="115">
        <v>1</v>
      </c>
      <c r="J37" s="115">
        <v>1</v>
      </c>
      <c r="K37" s="115">
        <v>1</v>
      </c>
      <c r="L37" s="115">
        <v>1</v>
      </c>
      <c r="M37" s="115">
        <v>1</v>
      </c>
      <c r="N37" s="115">
        <v>1</v>
      </c>
      <c r="O37" s="115">
        <v>1</v>
      </c>
      <c r="P37" s="115">
        <v>1</v>
      </c>
      <c r="Q37" s="115">
        <v>1</v>
      </c>
      <c r="R37" s="115">
        <v>1</v>
      </c>
      <c r="S37" s="115">
        <v>1</v>
      </c>
      <c r="T37" s="115">
        <v>1</v>
      </c>
      <c r="U37" s="115">
        <v>1</v>
      </c>
      <c r="V37" s="115">
        <v>1</v>
      </c>
      <c r="W37" s="115">
        <v>1</v>
      </c>
      <c r="X37" s="115">
        <v>1</v>
      </c>
      <c r="Y37" s="115">
        <v>1</v>
      </c>
      <c r="Z37" s="115">
        <v>1</v>
      </c>
      <c r="AA37" s="115">
        <v>1</v>
      </c>
      <c r="AB37" s="115">
        <v>1</v>
      </c>
      <c r="AC37" s="115">
        <v>1</v>
      </c>
      <c r="AD37" s="115">
        <v>1</v>
      </c>
      <c r="AE37" s="115">
        <v>1</v>
      </c>
      <c r="AF37" s="115">
        <v>1</v>
      </c>
      <c r="AG37" s="115">
        <v>1</v>
      </c>
      <c r="AH37" s="99"/>
      <c r="AI37" s="61">
        <f>+C37</f>
        <v>0</v>
      </c>
      <c r="AJ37" s="61">
        <f t="shared" ref="AJ37:BM39" si="119">+D37</f>
        <v>1</v>
      </c>
      <c r="AK37" s="61">
        <f t="shared" si="119"/>
        <v>1</v>
      </c>
      <c r="AL37" s="61">
        <f t="shared" si="119"/>
        <v>1</v>
      </c>
      <c r="AM37" s="61">
        <f t="shared" si="119"/>
        <v>1</v>
      </c>
      <c r="AN37" s="61">
        <f t="shared" si="119"/>
        <v>1</v>
      </c>
      <c r="AO37" s="61">
        <f t="shared" si="119"/>
        <v>1</v>
      </c>
      <c r="AP37" s="61">
        <f t="shared" si="119"/>
        <v>1</v>
      </c>
      <c r="AQ37" s="61">
        <f t="shared" si="119"/>
        <v>1</v>
      </c>
      <c r="AR37" s="61">
        <f t="shared" si="119"/>
        <v>1</v>
      </c>
      <c r="AS37" s="61">
        <f t="shared" si="119"/>
        <v>1</v>
      </c>
      <c r="AT37" s="61">
        <f t="shared" si="119"/>
        <v>1</v>
      </c>
      <c r="AU37" s="61">
        <f t="shared" si="119"/>
        <v>1</v>
      </c>
      <c r="AV37" s="61">
        <f t="shared" si="119"/>
        <v>1</v>
      </c>
      <c r="AW37" s="61">
        <f t="shared" si="119"/>
        <v>1</v>
      </c>
      <c r="AX37" s="61">
        <f t="shared" si="119"/>
        <v>1</v>
      </c>
      <c r="AY37" s="61">
        <f t="shared" si="119"/>
        <v>1</v>
      </c>
      <c r="AZ37" s="61">
        <f t="shared" si="119"/>
        <v>1</v>
      </c>
      <c r="BA37" s="61">
        <f t="shared" si="119"/>
        <v>1</v>
      </c>
      <c r="BB37" s="61">
        <f t="shared" si="119"/>
        <v>1</v>
      </c>
      <c r="BC37" s="61">
        <f t="shared" si="119"/>
        <v>1</v>
      </c>
      <c r="BD37" s="61">
        <f t="shared" si="119"/>
        <v>1</v>
      </c>
      <c r="BE37" s="61">
        <f t="shared" si="119"/>
        <v>1</v>
      </c>
      <c r="BF37" s="61">
        <f t="shared" si="119"/>
        <v>1</v>
      </c>
      <c r="BG37" s="61">
        <f t="shared" si="119"/>
        <v>1</v>
      </c>
      <c r="BH37" s="61">
        <f t="shared" si="119"/>
        <v>1</v>
      </c>
      <c r="BI37" s="61">
        <f t="shared" si="119"/>
        <v>1</v>
      </c>
      <c r="BJ37" s="61">
        <f t="shared" si="119"/>
        <v>1</v>
      </c>
      <c r="BK37" s="61">
        <f t="shared" si="119"/>
        <v>1</v>
      </c>
      <c r="BL37" s="61">
        <f t="shared" si="119"/>
        <v>1</v>
      </c>
      <c r="BM37" s="61">
        <f t="shared" si="119"/>
        <v>1</v>
      </c>
    </row>
    <row r="38" spans="1:65" ht="12" customHeight="1">
      <c r="A38" s="243" t="s">
        <v>842</v>
      </c>
      <c r="B38" s="245" t="s">
        <v>843</v>
      </c>
      <c r="C38" s="118"/>
      <c r="D38" s="96">
        <f>+('A.3 Shadow prices'!$F$35*-1)*D33</f>
        <v>0</v>
      </c>
      <c r="E38" s="96">
        <f>+('A.3 Shadow prices'!$F$35*-1)*E33</f>
        <v>0</v>
      </c>
      <c r="F38" s="96">
        <f>+('A.3 Shadow prices'!$F$35*-1)*F33</f>
        <v>0</v>
      </c>
      <c r="G38" s="96">
        <f>+('A.3 Shadow prices'!$F$35*-1)*G33</f>
        <v>0</v>
      </c>
      <c r="H38" s="96">
        <f>+('A.3 Shadow prices'!$F$35*-1)*H33</f>
        <v>0.75642857142857145</v>
      </c>
      <c r="I38" s="96">
        <f>+('A.3 Shadow prices'!$F$35*-1)*I33</f>
        <v>1.5128571428571429</v>
      </c>
      <c r="J38" s="96">
        <f>+('A.3 Shadow prices'!$F$35*-1)*J33</f>
        <v>2.2692857142857141</v>
      </c>
      <c r="K38" s="96">
        <f>+('A.3 Shadow prices'!$F$35*-1)*K33</f>
        <v>3.0257142857142858</v>
      </c>
      <c r="L38" s="96">
        <f>+('A.3 Shadow prices'!$F$35*-1)*L33</f>
        <v>3.0257142857142858</v>
      </c>
      <c r="M38" s="96">
        <f>+('A.3 Shadow prices'!$F$35*-1)*M33</f>
        <v>3.0257142857142858</v>
      </c>
      <c r="N38" s="96">
        <f>+('A.3 Shadow prices'!$F$35*-1)*N33</f>
        <v>3.0257142857142858</v>
      </c>
      <c r="O38" s="96">
        <f>+('A.3 Shadow prices'!$F$35*-1)*O33</f>
        <v>3.0257142857142858</v>
      </c>
      <c r="P38" s="96">
        <f>+('A.3 Shadow prices'!$F$35*-1)*P33</f>
        <v>3.0257142857142858</v>
      </c>
      <c r="Q38" s="96">
        <f>+('A.3 Shadow prices'!$F$35*-1)*Q33</f>
        <v>3.0257142857142858</v>
      </c>
      <c r="R38" s="96">
        <f>+('A.3 Shadow prices'!$F$35*-1)*R33</f>
        <v>3.0257142857142858</v>
      </c>
      <c r="S38" s="96">
        <f>+('A.3 Shadow prices'!$F$35*-1)*S33</f>
        <v>3.0257142857142858</v>
      </c>
      <c r="T38" s="96">
        <f>+('A.3 Shadow prices'!$F$35*-1)*T33</f>
        <v>3.0257142857142858</v>
      </c>
      <c r="U38" s="96">
        <f>+('A.3 Shadow prices'!$F$35*-1)*U33</f>
        <v>3.0257142857142858</v>
      </c>
      <c r="V38" s="96">
        <f>+('A.3 Shadow prices'!$F$35*-1)*V33</f>
        <v>3.0257142857142858</v>
      </c>
      <c r="W38" s="96">
        <f>+('A.3 Shadow prices'!$F$35*-1)*W33</f>
        <v>3.0257142857142858</v>
      </c>
      <c r="X38" s="96">
        <f>+('A.3 Shadow prices'!$F$35*-1)*X33</f>
        <v>3.0257142857142858</v>
      </c>
      <c r="Y38" s="96">
        <f>+('A.3 Shadow prices'!$F$35*-1)*Y33</f>
        <v>3.0257142857142858</v>
      </c>
      <c r="Z38" s="96">
        <f>+('A.3 Shadow prices'!$F$35*-1)*Z33</f>
        <v>3.0257142857142858</v>
      </c>
      <c r="AA38" s="96">
        <f>+('A.3 Shadow prices'!$F$35*-1)*AA33</f>
        <v>3.0257142857142858</v>
      </c>
      <c r="AB38" s="96">
        <f>+('A.3 Shadow prices'!$F$35*-1)*AB33</f>
        <v>3.0257142857142858</v>
      </c>
      <c r="AC38" s="96">
        <f>+('A.3 Shadow prices'!$F$35*-1)*AC33</f>
        <v>3.0257142857142858</v>
      </c>
      <c r="AD38" s="96">
        <f>+('A.3 Shadow prices'!$F$35*-1)*AD33</f>
        <v>3.0257142857142858</v>
      </c>
      <c r="AE38" s="96">
        <f>+('A.3 Shadow prices'!$F$35*-1)*AE33</f>
        <v>3.0257142857142858</v>
      </c>
      <c r="AF38" s="96">
        <f>+('A.3 Shadow prices'!$F$35*-1)*AF33</f>
        <v>3.0257142857142858</v>
      </c>
      <c r="AG38" s="96">
        <f>+('A.3 Shadow prices'!$F$35*-1)*AG33</f>
        <v>3.0257142857142858</v>
      </c>
      <c r="AH38" s="96">
        <f t="shared" ref="AH38:AH39" si="120">+$C38+$C38*AH$37</f>
        <v>0</v>
      </c>
      <c r="AI38" s="96">
        <v>0</v>
      </c>
      <c r="AJ38" s="96">
        <f>+D38</f>
        <v>0</v>
      </c>
      <c r="AK38" s="96">
        <f t="shared" si="119"/>
        <v>0</v>
      </c>
      <c r="AL38" s="96">
        <f t="shared" si="119"/>
        <v>0</v>
      </c>
      <c r="AM38" s="96">
        <f t="shared" si="119"/>
        <v>0</v>
      </c>
      <c r="AN38" s="96">
        <f t="shared" si="119"/>
        <v>0.75642857142857145</v>
      </c>
      <c r="AO38" s="96">
        <f t="shared" si="119"/>
        <v>1.5128571428571429</v>
      </c>
      <c r="AP38" s="96">
        <f t="shared" si="119"/>
        <v>2.2692857142857141</v>
      </c>
      <c r="AQ38" s="96">
        <f t="shared" si="119"/>
        <v>3.0257142857142858</v>
      </c>
      <c r="AR38" s="96">
        <f t="shared" si="119"/>
        <v>3.0257142857142858</v>
      </c>
      <c r="AS38" s="96">
        <f t="shared" si="119"/>
        <v>3.0257142857142858</v>
      </c>
      <c r="AT38" s="96">
        <f t="shared" si="119"/>
        <v>3.0257142857142858</v>
      </c>
      <c r="AU38" s="96">
        <f t="shared" si="119"/>
        <v>3.0257142857142858</v>
      </c>
      <c r="AV38" s="96">
        <f t="shared" si="119"/>
        <v>3.0257142857142858</v>
      </c>
      <c r="AW38" s="96">
        <f t="shared" si="119"/>
        <v>3.0257142857142858</v>
      </c>
      <c r="AX38" s="96">
        <f t="shared" si="119"/>
        <v>3.0257142857142858</v>
      </c>
      <c r="AY38" s="96">
        <f t="shared" si="119"/>
        <v>3.0257142857142858</v>
      </c>
      <c r="AZ38" s="96">
        <f t="shared" si="119"/>
        <v>3.0257142857142858</v>
      </c>
      <c r="BA38" s="96">
        <f t="shared" si="119"/>
        <v>3.0257142857142858</v>
      </c>
      <c r="BB38" s="96">
        <f t="shared" si="119"/>
        <v>3.0257142857142858</v>
      </c>
      <c r="BC38" s="96">
        <f t="shared" si="119"/>
        <v>3.0257142857142858</v>
      </c>
      <c r="BD38" s="96">
        <f t="shared" si="119"/>
        <v>3.0257142857142858</v>
      </c>
      <c r="BE38" s="96">
        <f t="shared" si="119"/>
        <v>3.0257142857142858</v>
      </c>
      <c r="BF38" s="96">
        <f t="shared" si="119"/>
        <v>3.0257142857142858</v>
      </c>
      <c r="BG38" s="96">
        <f t="shared" si="119"/>
        <v>3.0257142857142858</v>
      </c>
      <c r="BH38" s="96">
        <f t="shared" si="119"/>
        <v>3.0257142857142858</v>
      </c>
      <c r="BI38" s="96">
        <f t="shared" si="119"/>
        <v>3.0257142857142858</v>
      </c>
      <c r="BJ38" s="96">
        <f t="shared" si="119"/>
        <v>3.0257142857142858</v>
      </c>
      <c r="BK38" s="96">
        <f t="shared" si="119"/>
        <v>3.0257142857142858</v>
      </c>
      <c r="BL38" s="96">
        <f t="shared" si="119"/>
        <v>3.0257142857142858</v>
      </c>
      <c r="BM38" s="96">
        <f t="shared" si="119"/>
        <v>3.0257142857142858</v>
      </c>
    </row>
    <row r="39" spans="1:65" ht="12" customHeight="1">
      <c r="A39" s="243" t="s">
        <v>844</v>
      </c>
      <c r="B39" s="245" t="s">
        <v>845</v>
      </c>
      <c r="C39" s="118"/>
      <c r="D39" s="96">
        <f>+'A.3 Shadow prices'!$G$35*-1*C33</f>
        <v>0</v>
      </c>
      <c r="E39" s="96">
        <f>+'A.3 Shadow prices'!$G$35*-1*D33</f>
        <v>0</v>
      </c>
      <c r="F39" s="96">
        <f>+'A.3 Shadow prices'!$G$35*-1*E33</f>
        <v>0</v>
      </c>
      <c r="G39" s="96">
        <f>+'A.3 Shadow prices'!$G$35*-1*F33</f>
        <v>0</v>
      </c>
      <c r="H39" s="96">
        <f>+'A.3 Shadow prices'!$G$35*-1*G33</f>
        <v>0</v>
      </c>
      <c r="I39" s="96">
        <f>+'A.3 Shadow prices'!$G$35*-1*H33</f>
        <v>2.9750000000000001</v>
      </c>
      <c r="J39" s="96">
        <f>+'A.3 Shadow prices'!$G$35*-1*I33</f>
        <v>5.95</v>
      </c>
      <c r="K39" s="96">
        <f>+'A.3 Shadow prices'!$G$35*-1*J33</f>
        <v>8.9249999999999989</v>
      </c>
      <c r="L39" s="96">
        <f>+'A.3 Shadow prices'!$G$35*-1*K33</f>
        <v>11.9</v>
      </c>
      <c r="M39" s="96">
        <f>+'A.3 Shadow prices'!$G$35*-1*L33</f>
        <v>11.9</v>
      </c>
      <c r="N39" s="96">
        <f>+'A.3 Shadow prices'!$G$35*-1*M33</f>
        <v>11.9</v>
      </c>
      <c r="O39" s="96">
        <f>+'A.3 Shadow prices'!$G$35*-1*N33</f>
        <v>11.9</v>
      </c>
      <c r="P39" s="96">
        <f>+'A.3 Shadow prices'!$G$35*-1*O33</f>
        <v>11.9</v>
      </c>
      <c r="Q39" s="96">
        <f>+'A.3 Shadow prices'!$G$35*-1*P33</f>
        <v>11.9</v>
      </c>
      <c r="R39" s="96">
        <f>+'A.3 Shadow prices'!$G$35*-1*Q33</f>
        <v>11.9</v>
      </c>
      <c r="S39" s="96">
        <f>+'A.3 Shadow prices'!$G$35*-1*R33</f>
        <v>11.9</v>
      </c>
      <c r="T39" s="96">
        <f>+'A.3 Shadow prices'!$G$35*-1*S33</f>
        <v>11.9</v>
      </c>
      <c r="U39" s="96">
        <f>+'A.3 Shadow prices'!$G$35*-1*T33</f>
        <v>11.9</v>
      </c>
      <c r="V39" s="96">
        <f>+'A.3 Shadow prices'!$G$35*-1*U33</f>
        <v>11.9</v>
      </c>
      <c r="W39" s="96">
        <f>+'A.3 Shadow prices'!$G$35*-1*V33</f>
        <v>11.9</v>
      </c>
      <c r="X39" s="96">
        <f>+'A.3 Shadow prices'!$G$35*-1*W33</f>
        <v>11.9</v>
      </c>
      <c r="Y39" s="96">
        <f>+'A.3 Shadow prices'!$G$35*-1*X33</f>
        <v>11.9</v>
      </c>
      <c r="Z39" s="96">
        <f>+'A.3 Shadow prices'!$G$35*-1*Y33</f>
        <v>11.9</v>
      </c>
      <c r="AA39" s="96">
        <f>+'A.3 Shadow prices'!$G$35*-1*Z33</f>
        <v>11.9</v>
      </c>
      <c r="AB39" s="96">
        <f>+'A.3 Shadow prices'!$G$35*-1*AA33</f>
        <v>11.9</v>
      </c>
      <c r="AC39" s="96">
        <f>+'A.3 Shadow prices'!$G$35*-1*AB33</f>
        <v>11.9</v>
      </c>
      <c r="AD39" s="96">
        <f>+'A.3 Shadow prices'!$G$35*-1*AC33</f>
        <v>11.9</v>
      </c>
      <c r="AE39" s="96">
        <f>+'A.3 Shadow prices'!$G$35*-1*AD33</f>
        <v>11.9</v>
      </c>
      <c r="AF39" s="96">
        <f>+'A.3 Shadow prices'!$G$35*-1*AE33</f>
        <v>11.9</v>
      </c>
      <c r="AG39" s="96">
        <f>+'A.3 Shadow prices'!$G$35*-1*AF33</f>
        <v>11.9</v>
      </c>
      <c r="AH39" s="96">
        <f t="shared" si="120"/>
        <v>0</v>
      </c>
      <c r="AI39" s="96">
        <f t="shared" ref="AI39" si="121">+$C39+$C39*AI$37</f>
        <v>0</v>
      </c>
      <c r="AJ39" s="96">
        <f>+D39</f>
        <v>0</v>
      </c>
      <c r="AK39" s="96">
        <f t="shared" si="119"/>
        <v>0</v>
      </c>
      <c r="AL39" s="96">
        <f t="shared" si="119"/>
        <v>0</v>
      </c>
      <c r="AM39" s="96">
        <f t="shared" si="119"/>
        <v>0</v>
      </c>
      <c r="AN39" s="96">
        <f t="shared" si="119"/>
        <v>0</v>
      </c>
      <c r="AO39" s="96">
        <f t="shared" si="119"/>
        <v>2.9750000000000001</v>
      </c>
      <c r="AP39" s="96">
        <f t="shared" si="119"/>
        <v>5.95</v>
      </c>
      <c r="AQ39" s="96">
        <f t="shared" si="119"/>
        <v>8.9249999999999989</v>
      </c>
      <c r="AR39" s="96">
        <f t="shared" si="119"/>
        <v>11.9</v>
      </c>
      <c r="AS39" s="96">
        <f t="shared" si="119"/>
        <v>11.9</v>
      </c>
      <c r="AT39" s="96">
        <f t="shared" si="119"/>
        <v>11.9</v>
      </c>
      <c r="AU39" s="96">
        <f t="shared" si="119"/>
        <v>11.9</v>
      </c>
      <c r="AV39" s="96">
        <f t="shared" si="119"/>
        <v>11.9</v>
      </c>
      <c r="AW39" s="96">
        <f t="shared" si="119"/>
        <v>11.9</v>
      </c>
      <c r="AX39" s="96">
        <f t="shared" si="119"/>
        <v>11.9</v>
      </c>
      <c r="AY39" s="96">
        <f t="shared" si="119"/>
        <v>11.9</v>
      </c>
      <c r="AZ39" s="96">
        <f t="shared" si="119"/>
        <v>11.9</v>
      </c>
      <c r="BA39" s="96">
        <f t="shared" si="119"/>
        <v>11.9</v>
      </c>
      <c r="BB39" s="96">
        <f t="shared" si="119"/>
        <v>11.9</v>
      </c>
      <c r="BC39" s="96">
        <f t="shared" si="119"/>
        <v>11.9</v>
      </c>
      <c r="BD39" s="96">
        <f t="shared" si="119"/>
        <v>11.9</v>
      </c>
      <c r="BE39" s="96">
        <f t="shared" si="119"/>
        <v>11.9</v>
      </c>
      <c r="BF39" s="96">
        <f t="shared" si="119"/>
        <v>11.9</v>
      </c>
      <c r="BG39" s="96">
        <f t="shared" si="119"/>
        <v>11.9</v>
      </c>
      <c r="BH39" s="96">
        <f t="shared" si="119"/>
        <v>11.9</v>
      </c>
      <c r="BI39" s="96">
        <f t="shared" si="119"/>
        <v>11.9</v>
      </c>
      <c r="BJ39" s="96">
        <f t="shared" si="119"/>
        <v>11.9</v>
      </c>
      <c r="BK39" s="96">
        <f t="shared" si="119"/>
        <v>11.9</v>
      </c>
      <c r="BL39" s="96">
        <f t="shared" si="119"/>
        <v>11.9</v>
      </c>
      <c r="BM39" s="96">
        <f t="shared" si="119"/>
        <v>11.9</v>
      </c>
    </row>
    <row r="40" spans="1:65" ht="12" customHeight="1">
      <c r="A40" s="121" t="s">
        <v>846</v>
      </c>
      <c r="B40" s="107"/>
      <c r="C40" s="114"/>
      <c r="D40" s="115"/>
      <c r="E40" s="115"/>
      <c r="F40" s="115"/>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7"/>
      <c r="AI40" s="118"/>
      <c r="AJ40" s="122"/>
      <c r="AK40" s="122"/>
      <c r="AL40" s="122"/>
      <c r="AM40" s="123"/>
      <c r="AN40" s="123"/>
      <c r="AO40" s="123"/>
      <c r="AP40" s="123"/>
      <c r="AQ40" s="123"/>
      <c r="AR40" s="123"/>
      <c r="AS40" s="123"/>
    </row>
    <row r="41" spans="1:65" ht="12" customHeight="1">
      <c r="A41" s="121" t="s">
        <v>614</v>
      </c>
      <c r="B41" s="107"/>
      <c r="C41" s="114"/>
      <c r="D41" s="115"/>
      <c r="E41" s="115"/>
      <c r="F41" s="115"/>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7"/>
      <c r="AI41" s="118"/>
      <c r="AJ41" s="122"/>
      <c r="AK41" s="122"/>
      <c r="AL41" s="122"/>
      <c r="AM41" s="123"/>
      <c r="AN41" s="123"/>
      <c r="AO41" s="123"/>
      <c r="AP41" s="123"/>
      <c r="AQ41" s="123"/>
      <c r="AR41" s="123"/>
      <c r="AS41" s="123"/>
    </row>
    <row r="42" spans="1:65" ht="12" customHeight="1">
      <c r="A42" s="221" t="s">
        <v>847</v>
      </c>
      <c r="B42" s="222"/>
      <c r="C42" s="114"/>
      <c r="D42" s="115"/>
      <c r="E42" s="115"/>
      <c r="F42" s="115"/>
      <c r="G42" s="116"/>
      <c r="H42" s="116"/>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7"/>
      <c r="AI42" s="118"/>
      <c r="AJ42" s="122"/>
      <c r="AK42" s="122"/>
      <c r="AL42" s="122"/>
      <c r="AM42" s="123"/>
      <c r="AN42" s="123"/>
      <c r="AO42" s="123"/>
      <c r="AP42" s="123"/>
      <c r="AQ42" s="123"/>
      <c r="AR42" s="123"/>
      <c r="AS42" s="123"/>
    </row>
    <row r="43" spans="1:65" ht="12" customHeight="1">
      <c r="A43" s="222" t="s">
        <v>615</v>
      </c>
      <c r="B43" s="222"/>
      <c r="C43" s="114"/>
      <c r="D43" s="115"/>
      <c r="E43" s="115"/>
      <c r="F43" s="115"/>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7"/>
      <c r="AI43" s="118"/>
      <c r="AJ43" s="122"/>
      <c r="AK43" s="122"/>
      <c r="AL43" s="122"/>
      <c r="AM43" s="123"/>
      <c r="AN43" s="123"/>
      <c r="AO43" s="123"/>
      <c r="AP43" s="123"/>
      <c r="AQ43" s="123"/>
      <c r="AR43" s="123"/>
      <c r="AS43" s="123"/>
    </row>
    <row r="44" spans="1:65" ht="12" customHeight="1">
      <c r="A44" s="222" t="s">
        <v>659</v>
      </c>
      <c r="B44" s="13" t="s">
        <v>617</v>
      </c>
      <c r="C44" s="222">
        <v>2000</v>
      </c>
      <c r="D44" s="222">
        <v>2000</v>
      </c>
      <c r="E44" s="222">
        <v>2000</v>
      </c>
      <c r="F44" s="222">
        <v>3000</v>
      </c>
      <c r="G44" s="222">
        <v>4000</v>
      </c>
      <c r="H44" s="222">
        <v>5000</v>
      </c>
      <c r="I44" s="222">
        <v>6000</v>
      </c>
      <c r="J44" s="222">
        <v>6000</v>
      </c>
      <c r="K44" s="222">
        <v>6000</v>
      </c>
      <c r="L44" s="222">
        <v>6000</v>
      </c>
      <c r="M44" s="222">
        <v>6000</v>
      </c>
      <c r="N44" s="222">
        <v>6000</v>
      </c>
      <c r="O44" s="222">
        <v>6000</v>
      </c>
      <c r="P44" s="222">
        <v>6000</v>
      </c>
      <c r="Q44" s="222">
        <v>6000</v>
      </c>
      <c r="R44" s="222">
        <v>6000</v>
      </c>
      <c r="S44" s="222">
        <v>6000</v>
      </c>
      <c r="T44" s="222">
        <v>6000</v>
      </c>
      <c r="U44" s="222">
        <v>6000</v>
      </c>
      <c r="V44" s="222">
        <v>6000</v>
      </c>
      <c r="W44" s="222">
        <v>6000</v>
      </c>
      <c r="X44" s="222">
        <v>6000</v>
      </c>
      <c r="Y44" s="222">
        <v>6000</v>
      </c>
      <c r="Z44" s="222">
        <v>6000</v>
      </c>
      <c r="AA44" s="222">
        <v>6000</v>
      </c>
      <c r="AB44" s="222">
        <v>6000</v>
      </c>
      <c r="AC44" s="222">
        <v>6000</v>
      </c>
      <c r="AD44" s="222">
        <v>6000</v>
      </c>
      <c r="AE44" s="222">
        <v>6000</v>
      </c>
      <c r="AF44" s="222">
        <v>6000</v>
      </c>
      <c r="AG44" s="222">
        <v>6000</v>
      </c>
      <c r="AH44" s="117"/>
      <c r="AI44" s="118">
        <f>+C44</f>
        <v>2000</v>
      </c>
      <c r="AJ44" s="118">
        <f t="shared" ref="AJ44:AY57" si="122">+D44</f>
        <v>2000</v>
      </c>
      <c r="AK44" s="118">
        <f t="shared" si="122"/>
        <v>2000</v>
      </c>
      <c r="AL44" s="118">
        <f t="shared" si="122"/>
        <v>3000</v>
      </c>
      <c r="AM44" s="118">
        <f t="shared" si="122"/>
        <v>4000</v>
      </c>
      <c r="AN44" s="118">
        <f t="shared" si="122"/>
        <v>5000</v>
      </c>
      <c r="AO44" s="118">
        <f t="shared" si="122"/>
        <v>6000</v>
      </c>
      <c r="AP44" s="118">
        <f t="shared" si="122"/>
        <v>6000</v>
      </c>
      <c r="AQ44" s="118">
        <f t="shared" si="122"/>
        <v>6000</v>
      </c>
      <c r="AR44" s="118">
        <f t="shared" si="122"/>
        <v>6000</v>
      </c>
      <c r="AS44" s="118">
        <f t="shared" si="122"/>
        <v>6000</v>
      </c>
      <c r="AT44" s="118">
        <f t="shared" si="122"/>
        <v>6000</v>
      </c>
      <c r="AU44" s="118">
        <f t="shared" si="122"/>
        <v>6000</v>
      </c>
      <c r="AV44" s="118">
        <f t="shared" si="122"/>
        <v>6000</v>
      </c>
      <c r="AW44" s="118">
        <f t="shared" si="122"/>
        <v>6000</v>
      </c>
      <c r="AX44" s="118">
        <f t="shared" si="122"/>
        <v>6000</v>
      </c>
      <c r="AY44" s="118">
        <f t="shared" si="122"/>
        <v>6000</v>
      </c>
      <c r="AZ44" s="118">
        <f>+T44</f>
        <v>6000</v>
      </c>
      <c r="BA44" s="118">
        <f t="shared" ref="BA44:BA57" si="123">+U44</f>
        <v>6000</v>
      </c>
      <c r="BB44" s="118">
        <f t="shared" ref="BB44:BB57" si="124">+V44</f>
        <v>6000</v>
      </c>
      <c r="BC44" s="118">
        <f t="shared" ref="BC44:BC57" si="125">+W44</f>
        <v>6000</v>
      </c>
      <c r="BD44" s="118">
        <f t="shared" ref="BD44:BD57" si="126">+X44</f>
        <v>6000</v>
      </c>
      <c r="BE44" s="118">
        <f t="shared" ref="BE44:BE57" si="127">+Y44</f>
        <v>6000</v>
      </c>
      <c r="BF44" s="118">
        <f t="shared" ref="BF44:BF57" si="128">+Z44</f>
        <v>6000</v>
      </c>
      <c r="BG44" s="118">
        <f t="shared" ref="BG44:BG57" si="129">+AA44</f>
        <v>6000</v>
      </c>
      <c r="BH44" s="118">
        <f t="shared" ref="BH44:BH57" si="130">+AB44</f>
        <v>6000</v>
      </c>
      <c r="BI44" s="118">
        <f t="shared" ref="BI44:BI57" si="131">+AC44</f>
        <v>6000</v>
      </c>
      <c r="BJ44" s="118">
        <f t="shared" ref="BJ44:BJ57" si="132">+AD44</f>
        <v>6000</v>
      </c>
      <c r="BK44" s="118">
        <f t="shared" ref="BK44:BK57" si="133">+AE44</f>
        <v>6000</v>
      </c>
      <c r="BL44" s="118">
        <f t="shared" ref="BL44:BL57" si="134">+AF44</f>
        <v>6000</v>
      </c>
      <c r="BM44" s="118">
        <f t="shared" ref="BM44:BM57" si="135">+AG44</f>
        <v>6000</v>
      </c>
    </row>
    <row r="45" spans="1:65" ht="12" customHeight="1">
      <c r="A45" s="222" t="s">
        <v>660</v>
      </c>
      <c r="B45" s="13" t="s">
        <v>617</v>
      </c>
      <c r="C45" s="222">
        <v>1000</v>
      </c>
      <c r="D45" s="222">
        <v>1000</v>
      </c>
      <c r="E45" s="222">
        <v>1000</v>
      </c>
      <c r="F45" s="222">
        <v>2000</v>
      </c>
      <c r="G45" s="222">
        <v>3000</v>
      </c>
      <c r="H45" s="222">
        <v>4000</v>
      </c>
      <c r="I45" s="222">
        <v>4000</v>
      </c>
      <c r="J45" s="222">
        <v>4000</v>
      </c>
      <c r="K45" s="222">
        <v>4000</v>
      </c>
      <c r="L45" s="222">
        <v>4000</v>
      </c>
      <c r="M45" s="222">
        <v>4000</v>
      </c>
      <c r="N45" s="222">
        <v>4000</v>
      </c>
      <c r="O45" s="222">
        <v>4000</v>
      </c>
      <c r="P45" s="222">
        <v>4000</v>
      </c>
      <c r="Q45" s="222">
        <v>4000</v>
      </c>
      <c r="R45" s="222">
        <v>4000</v>
      </c>
      <c r="S45" s="222">
        <v>4000</v>
      </c>
      <c r="T45" s="222">
        <v>4000</v>
      </c>
      <c r="U45" s="222">
        <v>4000</v>
      </c>
      <c r="V45" s="222">
        <v>4000</v>
      </c>
      <c r="W45" s="222">
        <v>4000</v>
      </c>
      <c r="X45" s="222">
        <v>4000</v>
      </c>
      <c r="Y45" s="222">
        <v>4000</v>
      </c>
      <c r="Z45" s="222">
        <v>4000</v>
      </c>
      <c r="AA45" s="222">
        <v>4000</v>
      </c>
      <c r="AB45" s="222">
        <v>4000</v>
      </c>
      <c r="AC45" s="222">
        <v>4000</v>
      </c>
      <c r="AD45" s="222">
        <v>4000</v>
      </c>
      <c r="AE45" s="222">
        <v>4000</v>
      </c>
      <c r="AF45" s="222">
        <v>4000</v>
      </c>
      <c r="AG45" s="222">
        <v>4000</v>
      </c>
      <c r="AH45" s="117"/>
      <c r="AI45" s="118">
        <f t="shared" ref="AI45:AI57" si="136">+C45</f>
        <v>1000</v>
      </c>
      <c r="AJ45" s="118">
        <f t="shared" si="122"/>
        <v>1000</v>
      </c>
      <c r="AK45" s="118">
        <f t="shared" si="122"/>
        <v>1000</v>
      </c>
      <c r="AL45" s="118">
        <f t="shared" si="122"/>
        <v>2000</v>
      </c>
      <c r="AM45" s="118">
        <f t="shared" si="122"/>
        <v>3000</v>
      </c>
      <c r="AN45" s="118">
        <f t="shared" si="122"/>
        <v>4000</v>
      </c>
      <c r="AO45" s="118">
        <f t="shared" si="122"/>
        <v>4000</v>
      </c>
      <c r="AP45" s="118">
        <f t="shared" si="122"/>
        <v>4000</v>
      </c>
      <c r="AQ45" s="118">
        <f t="shared" si="122"/>
        <v>4000</v>
      </c>
      <c r="AR45" s="118">
        <f t="shared" si="122"/>
        <v>4000</v>
      </c>
      <c r="AS45" s="118">
        <f t="shared" si="122"/>
        <v>4000</v>
      </c>
      <c r="AT45" s="118">
        <f t="shared" si="122"/>
        <v>4000</v>
      </c>
      <c r="AU45" s="118">
        <f t="shared" si="122"/>
        <v>4000</v>
      </c>
      <c r="AV45" s="118">
        <f t="shared" si="122"/>
        <v>4000</v>
      </c>
      <c r="AW45" s="118">
        <f t="shared" si="122"/>
        <v>4000</v>
      </c>
      <c r="AX45" s="118">
        <f t="shared" si="122"/>
        <v>4000</v>
      </c>
      <c r="AY45" s="118">
        <f t="shared" si="122"/>
        <v>4000</v>
      </c>
      <c r="AZ45" s="118">
        <f t="shared" ref="AZ45:AZ57" si="137">+T45</f>
        <v>4000</v>
      </c>
      <c r="BA45" s="118">
        <f t="shared" si="123"/>
        <v>4000</v>
      </c>
      <c r="BB45" s="118">
        <f t="shared" si="124"/>
        <v>4000</v>
      </c>
      <c r="BC45" s="118">
        <f t="shared" si="125"/>
        <v>4000</v>
      </c>
      <c r="BD45" s="118">
        <f t="shared" si="126"/>
        <v>4000</v>
      </c>
      <c r="BE45" s="118">
        <f t="shared" si="127"/>
        <v>4000</v>
      </c>
      <c r="BF45" s="118">
        <f t="shared" si="128"/>
        <v>4000</v>
      </c>
      <c r="BG45" s="118">
        <f t="shared" si="129"/>
        <v>4000</v>
      </c>
      <c r="BH45" s="118">
        <f t="shared" si="130"/>
        <v>4000</v>
      </c>
      <c r="BI45" s="118">
        <f t="shared" si="131"/>
        <v>4000</v>
      </c>
      <c r="BJ45" s="118">
        <f t="shared" si="132"/>
        <v>4000</v>
      </c>
      <c r="BK45" s="118">
        <f t="shared" si="133"/>
        <v>4000</v>
      </c>
      <c r="BL45" s="118">
        <f t="shared" si="134"/>
        <v>4000</v>
      </c>
      <c r="BM45" s="118">
        <f t="shared" si="135"/>
        <v>4000</v>
      </c>
    </row>
    <row r="46" spans="1:65" ht="12" customHeight="1">
      <c r="A46" s="222" t="s">
        <v>661</v>
      </c>
      <c r="B46" s="13" t="s">
        <v>617</v>
      </c>
      <c r="C46" s="222">
        <v>1000</v>
      </c>
      <c r="D46" s="222">
        <v>1000</v>
      </c>
      <c r="E46" s="222">
        <v>1000</v>
      </c>
      <c r="F46" s="222">
        <v>2000</v>
      </c>
      <c r="G46" s="222">
        <v>3000</v>
      </c>
      <c r="H46" s="222">
        <v>4000</v>
      </c>
      <c r="I46" s="222">
        <v>5000</v>
      </c>
      <c r="J46" s="222">
        <v>6000</v>
      </c>
      <c r="K46" s="222">
        <v>7000</v>
      </c>
      <c r="L46" s="222">
        <v>8000</v>
      </c>
      <c r="M46" s="222">
        <v>8000</v>
      </c>
      <c r="N46" s="222">
        <v>8000</v>
      </c>
      <c r="O46" s="222">
        <v>8000</v>
      </c>
      <c r="P46" s="222">
        <v>8000</v>
      </c>
      <c r="Q46" s="222">
        <v>8000</v>
      </c>
      <c r="R46" s="222">
        <v>8000</v>
      </c>
      <c r="S46" s="222">
        <v>8000</v>
      </c>
      <c r="T46" s="222">
        <v>8000</v>
      </c>
      <c r="U46" s="222">
        <v>8000</v>
      </c>
      <c r="V46" s="222">
        <v>8000</v>
      </c>
      <c r="W46" s="222">
        <v>8000</v>
      </c>
      <c r="X46" s="222">
        <v>8000</v>
      </c>
      <c r="Y46" s="222">
        <v>8000</v>
      </c>
      <c r="Z46" s="222">
        <v>8000</v>
      </c>
      <c r="AA46" s="222">
        <v>8000</v>
      </c>
      <c r="AB46" s="222">
        <v>8000</v>
      </c>
      <c r="AC46" s="222">
        <v>8000</v>
      </c>
      <c r="AD46" s="222">
        <v>8000</v>
      </c>
      <c r="AE46" s="222">
        <v>8000</v>
      </c>
      <c r="AF46" s="222">
        <v>8000</v>
      </c>
      <c r="AG46" s="222">
        <v>8000</v>
      </c>
      <c r="AH46" s="117"/>
      <c r="AI46" s="118">
        <f t="shared" si="136"/>
        <v>1000</v>
      </c>
      <c r="AJ46" s="118">
        <f t="shared" si="122"/>
        <v>1000</v>
      </c>
      <c r="AK46" s="118">
        <f t="shared" si="122"/>
        <v>1000</v>
      </c>
      <c r="AL46" s="118">
        <f t="shared" si="122"/>
        <v>2000</v>
      </c>
      <c r="AM46" s="118">
        <f t="shared" si="122"/>
        <v>3000</v>
      </c>
      <c r="AN46" s="118">
        <f t="shared" si="122"/>
        <v>4000</v>
      </c>
      <c r="AO46" s="118">
        <f t="shared" si="122"/>
        <v>5000</v>
      </c>
      <c r="AP46" s="118">
        <f t="shared" si="122"/>
        <v>6000</v>
      </c>
      <c r="AQ46" s="118">
        <f t="shared" si="122"/>
        <v>7000</v>
      </c>
      <c r="AR46" s="118">
        <f t="shared" si="122"/>
        <v>8000</v>
      </c>
      <c r="AS46" s="118">
        <f t="shared" si="122"/>
        <v>8000</v>
      </c>
      <c r="AT46" s="118">
        <f t="shared" si="122"/>
        <v>8000</v>
      </c>
      <c r="AU46" s="118">
        <f t="shared" si="122"/>
        <v>8000</v>
      </c>
      <c r="AV46" s="118">
        <f t="shared" si="122"/>
        <v>8000</v>
      </c>
      <c r="AW46" s="118">
        <f t="shared" si="122"/>
        <v>8000</v>
      </c>
      <c r="AX46" s="118">
        <f t="shared" si="122"/>
        <v>8000</v>
      </c>
      <c r="AY46" s="118">
        <f t="shared" si="122"/>
        <v>8000</v>
      </c>
      <c r="AZ46" s="118">
        <f t="shared" si="137"/>
        <v>8000</v>
      </c>
      <c r="BA46" s="118">
        <f t="shared" si="123"/>
        <v>8000</v>
      </c>
      <c r="BB46" s="118">
        <f t="shared" si="124"/>
        <v>8000</v>
      </c>
      <c r="BC46" s="118">
        <f t="shared" si="125"/>
        <v>8000</v>
      </c>
      <c r="BD46" s="118">
        <f t="shared" si="126"/>
        <v>8000</v>
      </c>
      <c r="BE46" s="118">
        <f t="shared" si="127"/>
        <v>8000</v>
      </c>
      <c r="BF46" s="118">
        <f t="shared" si="128"/>
        <v>8000</v>
      </c>
      <c r="BG46" s="118">
        <f t="shared" si="129"/>
        <v>8000</v>
      </c>
      <c r="BH46" s="118">
        <f t="shared" si="130"/>
        <v>8000</v>
      </c>
      <c r="BI46" s="118">
        <f t="shared" si="131"/>
        <v>8000</v>
      </c>
      <c r="BJ46" s="118">
        <f t="shared" si="132"/>
        <v>8000</v>
      </c>
      <c r="BK46" s="118">
        <f t="shared" si="133"/>
        <v>8000</v>
      </c>
      <c r="BL46" s="118">
        <f t="shared" si="134"/>
        <v>8000</v>
      </c>
      <c r="BM46" s="118">
        <f t="shared" si="135"/>
        <v>8000</v>
      </c>
    </row>
    <row r="47" spans="1:65" ht="12" customHeight="1">
      <c r="A47" s="222" t="s">
        <v>662</v>
      </c>
      <c r="B47" s="13" t="s">
        <v>617</v>
      </c>
      <c r="C47" s="222">
        <v>0</v>
      </c>
      <c r="D47" s="222">
        <v>300</v>
      </c>
      <c r="E47" s="222">
        <v>0</v>
      </c>
      <c r="F47" s="222">
        <v>0</v>
      </c>
      <c r="G47" s="222">
        <v>0</v>
      </c>
      <c r="H47" s="222">
        <v>0</v>
      </c>
      <c r="I47" s="222">
        <v>0</v>
      </c>
      <c r="J47" s="222">
        <v>0</v>
      </c>
      <c r="K47" s="222">
        <v>0</v>
      </c>
      <c r="L47" s="222">
        <v>0</v>
      </c>
      <c r="M47" s="222">
        <v>0</v>
      </c>
      <c r="N47" s="222">
        <v>300</v>
      </c>
      <c r="O47" s="222">
        <v>0</v>
      </c>
      <c r="P47" s="222">
        <v>0</v>
      </c>
      <c r="Q47" s="222">
        <v>0</v>
      </c>
      <c r="R47" s="222">
        <v>0</v>
      </c>
      <c r="S47" s="222">
        <v>0</v>
      </c>
      <c r="T47" s="222">
        <v>0</v>
      </c>
      <c r="U47" s="222">
        <v>0</v>
      </c>
      <c r="V47" s="222">
        <v>0</v>
      </c>
      <c r="W47" s="222">
        <v>0</v>
      </c>
      <c r="X47" s="222">
        <v>300</v>
      </c>
      <c r="Y47" s="222">
        <v>0</v>
      </c>
      <c r="Z47" s="222">
        <v>0</v>
      </c>
      <c r="AA47" s="222">
        <v>0</v>
      </c>
      <c r="AB47" s="222">
        <v>0</v>
      </c>
      <c r="AC47" s="222">
        <v>0</v>
      </c>
      <c r="AD47" s="222">
        <v>0</v>
      </c>
      <c r="AE47" s="222">
        <v>0</v>
      </c>
      <c r="AF47" s="222">
        <v>0</v>
      </c>
      <c r="AG47" s="222">
        <v>0</v>
      </c>
      <c r="AH47" s="117"/>
      <c r="AI47" s="118">
        <f t="shared" si="136"/>
        <v>0</v>
      </c>
      <c r="AJ47" s="118">
        <f t="shared" si="122"/>
        <v>300</v>
      </c>
      <c r="AK47" s="118">
        <f t="shared" si="122"/>
        <v>0</v>
      </c>
      <c r="AL47" s="118">
        <f t="shared" si="122"/>
        <v>0</v>
      </c>
      <c r="AM47" s="118">
        <f t="shared" si="122"/>
        <v>0</v>
      </c>
      <c r="AN47" s="118">
        <f t="shared" si="122"/>
        <v>0</v>
      </c>
      <c r="AO47" s="118">
        <f t="shared" si="122"/>
        <v>0</v>
      </c>
      <c r="AP47" s="118">
        <f t="shared" si="122"/>
        <v>0</v>
      </c>
      <c r="AQ47" s="118">
        <f t="shared" si="122"/>
        <v>0</v>
      </c>
      <c r="AR47" s="118">
        <f t="shared" si="122"/>
        <v>0</v>
      </c>
      <c r="AS47" s="118">
        <f t="shared" si="122"/>
        <v>0</v>
      </c>
      <c r="AT47" s="118">
        <f t="shared" si="122"/>
        <v>300</v>
      </c>
      <c r="AU47" s="118">
        <f t="shared" si="122"/>
        <v>0</v>
      </c>
      <c r="AV47" s="118">
        <f t="shared" si="122"/>
        <v>0</v>
      </c>
      <c r="AW47" s="118">
        <f t="shared" si="122"/>
        <v>0</v>
      </c>
      <c r="AX47" s="118">
        <f t="shared" si="122"/>
        <v>0</v>
      </c>
      <c r="AY47" s="118">
        <f t="shared" si="122"/>
        <v>0</v>
      </c>
      <c r="AZ47" s="118">
        <f t="shared" si="137"/>
        <v>0</v>
      </c>
      <c r="BA47" s="118">
        <f t="shared" si="123"/>
        <v>0</v>
      </c>
      <c r="BB47" s="118">
        <f t="shared" si="124"/>
        <v>0</v>
      </c>
      <c r="BC47" s="118">
        <f t="shared" si="125"/>
        <v>0</v>
      </c>
      <c r="BD47" s="118">
        <f t="shared" si="126"/>
        <v>300</v>
      </c>
      <c r="BE47" s="118">
        <f t="shared" si="127"/>
        <v>0</v>
      </c>
      <c r="BF47" s="118">
        <f t="shared" si="128"/>
        <v>0</v>
      </c>
      <c r="BG47" s="118">
        <f t="shared" si="129"/>
        <v>0</v>
      </c>
      <c r="BH47" s="118">
        <f t="shared" si="130"/>
        <v>0</v>
      </c>
      <c r="BI47" s="118">
        <f t="shared" si="131"/>
        <v>0</v>
      </c>
      <c r="BJ47" s="118">
        <f t="shared" si="132"/>
        <v>0</v>
      </c>
      <c r="BK47" s="118">
        <f t="shared" si="133"/>
        <v>0</v>
      </c>
      <c r="BL47" s="118">
        <f t="shared" si="134"/>
        <v>0</v>
      </c>
      <c r="BM47" s="118">
        <f t="shared" si="135"/>
        <v>0</v>
      </c>
    </row>
    <row r="48" spans="1:65" ht="12" customHeight="1">
      <c r="A48" s="222" t="s">
        <v>663</v>
      </c>
      <c r="B48" s="13" t="s">
        <v>617</v>
      </c>
      <c r="C48" s="222">
        <v>0</v>
      </c>
      <c r="D48" s="222">
        <v>1000</v>
      </c>
      <c r="E48" s="222">
        <v>0</v>
      </c>
      <c r="F48" s="222">
        <v>2000</v>
      </c>
      <c r="G48" s="222">
        <v>0</v>
      </c>
      <c r="H48" s="222">
        <v>4000</v>
      </c>
      <c r="I48" s="222">
        <v>0</v>
      </c>
      <c r="J48" s="222">
        <v>6000</v>
      </c>
      <c r="K48" s="222">
        <v>0</v>
      </c>
      <c r="L48" s="222">
        <v>8000</v>
      </c>
      <c r="M48" s="222">
        <v>0</v>
      </c>
      <c r="N48" s="222">
        <v>10000</v>
      </c>
      <c r="O48" s="222">
        <v>0</v>
      </c>
      <c r="P48" s="222">
        <v>10000</v>
      </c>
      <c r="Q48" s="222">
        <v>0</v>
      </c>
      <c r="R48" s="222">
        <v>10000</v>
      </c>
      <c r="S48" s="222">
        <v>0</v>
      </c>
      <c r="T48" s="222">
        <v>10000</v>
      </c>
      <c r="U48" s="222">
        <v>0</v>
      </c>
      <c r="V48" s="222">
        <v>10000</v>
      </c>
      <c r="W48" s="222">
        <v>0</v>
      </c>
      <c r="X48" s="222">
        <v>10000</v>
      </c>
      <c r="Y48" s="222">
        <v>0</v>
      </c>
      <c r="Z48" s="222">
        <v>10000</v>
      </c>
      <c r="AA48" s="222">
        <v>0</v>
      </c>
      <c r="AB48" s="222">
        <v>10000</v>
      </c>
      <c r="AC48" s="222">
        <v>0</v>
      </c>
      <c r="AD48" s="222">
        <v>10000</v>
      </c>
      <c r="AE48" s="222">
        <v>0</v>
      </c>
      <c r="AF48" s="222">
        <v>10000</v>
      </c>
      <c r="AG48" s="222">
        <v>0</v>
      </c>
      <c r="AH48" s="117"/>
      <c r="AI48" s="118">
        <f t="shared" si="136"/>
        <v>0</v>
      </c>
      <c r="AJ48" s="118">
        <f t="shared" si="122"/>
        <v>1000</v>
      </c>
      <c r="AK48" s="118">
        <f t="shared" si="122"/>
        <v>0</v>
      </c>
      <c r="AL48" s="118">
        <f t="shared" si="122"/>
        <v>2000</v>
      </c>
      <c r="AM48" s="118">
        <f t="shared" si="122"/>
        <v>0</v>
      </c>
      <c r="AN48" s="118">
        <f t="shared" si="122"/>
        <v>4000</v>
      </c>
      <c r="AO48" s="118">
        <f t="shared" si="122"/>
        <v>0</v>
      </c>
      <c r="AP48" s="118">
        <f t="shared" si="122"/>
        <v>6000</v>
      </c>
      <c r="AQ48" s="118">
        <f t="shared" si="122"/>
        <v>0</v>
      </c>
      <c r="AR48" s="118">
        <f t="shared" si="122"/>
        <v>8000</v>
      </c>
      <c r="AS48" s="118">
        <f t="shared" si="122"/>
        <v>0</v>
      </c>
      <c r="AT48" s="118">
        <f t="shared" si="122"/>
        <v>10000</v>
      </c>
      <c r="AU48" s="118">
        <f t="shared" si="122"/>
        <v>0</v>
      </c>
      <c r="AV48" s="118">
        <f t="shared" si="122"/>
        <v>10000</v>
      </c>
      <c r="AW48" s="118">
        <f t="shared" si="122"/>
        <v>0</v>
      </c>
      <c r="AX48" s="118">
        <f t="shared" si="122"/>
        <v>10000</v>
      </c>
      <c r="AY48" s="118">
        <f t="shared" si="122"/>
        <v>0</v>
      </c>
      <c r="AZ48" s="118">
        <f t="shared" si="137"/>
        <v>10000</v>
      </c>
      <c r="BA48" s="118">
        <f t="shared" si="123"/>
        <v>0</v>
      </c>
      <c r="BB48" s="118">
        <f t="shared" si="124"/>
        <v>10000</v>
      </c>
      <c r="BC48" s="118">
        <f t="shared" si="125"/>
        <v>0</v>
      </c>
      <c r="BD48" s="118">
        <f t="shared" si="126"/>
        <v>10000</v>
      </c>
      <c r="BE48" s="118">
        <f t="shared" si="127"/>
        <v>0</v>
      </c>
      <c r="BF48" s="118">
        <f t="shared" si="128"/>
        <v>10000</v>
      </c>
      <c r="BG48" s="118">
        <f t="shared" si="129"/>
        <v>0</v>
      </c>
      <c r="BH48" s="118">
        <f t="shared" si="130"/>
        <v>10000</v>
      </c>
      <c r="BI48" s="118">
        <f t="shared" si="131"/>
        <v>0</v>
      </c>
      <c r="BJ48" s="118">
        <f t="shared" si="132"/>
        <v>10000</v>
      </c>
      <c r="BK48" s="118">
        <f t="shared" si="133"/>
        <v>0</v>
      </c>
      <c r="BL48" s="118">
        <f t="shared" si="134"/>
        <v>10000</v>
      </c>
      <c r="BM48" s="118">
        <f t="shared" si="135"/>
        <v>0</v>
      </c>
    </row>
    <row r="49" spans="1:65" ht="12" customHeight="1">
      <c r="A49" s="222" t="s">
        <v>664</v>
      </c>
      <c r="B49" s="13" t="s">
        <v>617</v>
      </c>
      <c r="C49" s="222">
        <v>0</v>
      </c>
      <c r="D49" s="222">
        <v>50</v>
      </c>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117"/>
      <c r="AI49" s="118">
        <f t="shared" si="136"/>
        <v>0</v>
      </c>
      <c r="AJ49" s="118">
        <f t="shared" si="122"/>
        <v>50</v>
      </c>
      <c r="AK49" s="118">
        <f t="shared" si="122"/>
        <v>0</v>
      </c>
      <c r="AL49" s="118">
        <f t="shared" si="122"/>
        <v>0</v>
      </c>
      <c r="AM49" s="118">
        <f t="shared" si="122"/>
        <v>0</v>
      </c>
      <c r="AN49" s="118">
        <f t="shared" si="122"/>
        <v>0</v>
      </c>
      <c r="AO49" s="118">
        <f t="shared" si="122"/>
        <v>0</v>
      </c>
      <c r="AP49" s="118">
        <f t="shared" si="122"/>
        <v>0</v>
      </c>
      <c r="AQ49" s="118">
        <f t="shared" si="122"/>
        <v>0</v>
      </c>
      <c r="AR49" s="118">
        <f t="shared" si="122"/>
        <v>0</v>
      </c>
      <c r="AS49" s="118">
        <f t="shared" si="122"/>
        <v>0</v>
      </c>
      <c r="AT49" s="118">
        <f t="shared" si="122"/>
        <v>0</v>
      </c>
      <c r="AU49" s="118">
        <f t="shared" si="122"/>
        <v>0</v>
      </c>
      <c r="AV49" s="118">
        <f t="shared" si="122"/>
        <v>0</v>
      </c>
      <c r="AW49" s="118">
        <f t="shared" si="122"/>
        <v>0</v>
      </c>
      <c r="AX49" s="118">
        <f t="shared" si="122"/>
        <v>0</v>
      </c>
      <c r="AY49" s="118">
        <f t="shared" si="122"/>
        <v>0</v>
      </c>
      <c r="AZ49" s="118">
        <f t="shared" si="137"/>
        <v>0</v>
      </c>
      <c r="BA49" s="118">
        <f t="shared" si="123"/>
        <v>0</v>
      </c>
      <c r="BB49" s="118">
        <f t="shared" si="124"/>
        <v>0</v>
      </c>
      <c r="BC49" s="118">
        <f t="shared" si="125"/>
        <v>0</v>
      </c>
      <c r="BD49" s="118">
        <f t="shared" si="126"/>
        <v>0</v>
      </c>
      <c r="BE49" s="118">
        <f t="shared" si="127"/>
        <v>0</v>
      </c>
      <c r="BF49" s="118">
        <f t="shared" si="128"/>
        <v>0</v>
      </c>
      <c r="BG49" s="118">
        <f t="shared" si="129"/>
        <v>0</v>
      </c>
      <c r="BH49" s="118">
        <f t="shared" si="130"/>
        <v>0</v>
      </c>
      <c r="BI49" s="118">
        <f t="shared" si="131"/>
        <v>0</v>
      </c>
      <c r="BJ49" s="118">
        <f t="shared" si="132"/>
        <v>0</v>
      </c>
      <c r="BK49" s="118">
        <f t="shared" si="133"/>
        <v>0</v>
      </c>
      <c r="BL49" s="118">
        <f t="shared" si="134"/>
        <v>0</v>
      </c>
      <c r="BM49" s="118">
        <f t="shared" si="135"/>
        <v>0</v>
      </c>
    </row>
    <row r="50" spans="1:65" ht="12" customHeight="1">
      <c r="A50" s="222" t="s">
        <v>665</v>
      </c>
      <c r="B50" s="13" t="s">
        <v>617</v>
      </c>
      <c r="C50" s="222">
        <v>0</v>
      </c>
      <c r="D50" s="222">
        <v>250</v>
      </c>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117"/>
      <c r="AI50" s="118">
        <f t="shared" si="136"/>
        <v>0</v>
      </c>
      <c r="AJ50" s="118">
        <f t="shared" si="122"/>
        <v>250</v>
      </c>
      <c r="AK50" s="118">
        <f t="shared" si="122"/>
        <v>0</v>
      </c>
      <c r="AL50" s="118">
        <f t="shared" si="122"/>
        <v>0</v>
      </c>
      <c r="AM50" s="118">
        <f t="shared" si="122"/>
        <v>0</v>
      </c>
      <c r="AN50" s="118">
        <f t="shared" si="122"/>
        <v>0</v>
      </c>
      <c r="AO50" s="118">
        <f t="shared" si="122"/>
        <v>0</v>
      </c>
      <c r="AP50" s="118">
        <f t="shared" si="122"/>
        <v>0</v>
      </c>
      <c r="AQ50" s="118">
        <f t="shared" si="122"/>
        <v>0</v>
      </c>
      <c r="AR50" s="118">
        <f t="shared" si="122"/>
        <v>0</v>
      </c>
      <c r="AS50" s="118">
        <f t="shared" si="122"/>
        <v>0</v>
      </c>
      <c r="AT50" s="118">
        <f t="shared" si="122"/>
        <v>0</v>
      </c>
      <c r="AU50" s="118">
        <f t="shared" si="122"/>
        <v>0</v>
      </c>
      <c r="AV50" s="118">
        <f t="shared" si="122"/>
        <v>0</v>
      </c>
      <c r="AW50" s="118">
        <f t="shared" si="122"/>
        <v>0</v>
      </c>
      <c r="AX50" s="118">
        <f t="shared" si="122"/>
        <v>0</v>
      </c>
      <c r="AY50" s="118">
        <f t="shared" si="122"/>
        <v>0</v>
      </c>
      <c r="AZ50" s="118">
        <f t="shared" si="137"/>
        <v>0</v>
      </c>
      <c r="BA50" s="118">
        <f t="shared" si="123"/>
        <v>0</v>
      </c>
      <c r="BB50" s="118">
        <f t="shared" si="124"/>
        <v>0</v>
      </c>
      <c r="BC50" s="118">
        <f t="shared" si="125"/>
        <v>0</v>
      </c>
      <c r="BD50" s="118">
        <f t="shared" si="126"/>
        <v>0</v>
      </c>
      <c r="BE50" s="118">
        <f t="shared" si="127"/>
        <v>0</v>
      </c>
      <c r="BF50" s="118">
        <f t="shared" si="128"/>
        <v>0</v>
      </c>
      <c r="BG50" s="118">
        <f t="shared" si="129"/>
        <v>0</v>
      </c>
      <c r="BH50" s="118">
        <f t="shared" si="130"/>
        <v>0</v>
      </c>
      <c r="BI50" s="118">
        <f t="shared" si="131"/>
        <v>0</v>
      </c>
      <c r="BJ50" s="118">
        <f t="shared" si="132"/>
        <v>0</v>
      </c>
      <c r="BK50" s="118">
        <f t="shared" si="133"/>
        <v>0</v>
      </c>
      <c r="BL50" s="118">
        <f t="shared" si="134"/>
        <v>0</v>
      </c>
      <c r="BM50" s="118">
        <f t="shared" si="135"/>
        <v>0</v>
      </c>
    </row>
    <row r="51" spans="1:65" ht="12" customHeight="1">
      <c r="A51" s="222" t="s">
        <v>666</v>
      </c>
      <c r="B51" s="13" t="s">
        <v>617</v>
      </c>
      <c r="C51" s="222">
        <v>0</v>
      </c>
      <c r="D51" s="222">
        <v>250</v>
      </c>
      <c r="E51" s="115"/>
      <c r="F51" s="115"/>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7"/>
      <c r="AI51" s="118">
        <f t="shared" si="136"/>
        <v>0</v>
      </c>
      <c r="AJ51" s="118">
        <f t="shared" si="122"/>
        <v>250</v>
      </c>
      <c r="AK51" s="118">
        <f t="shared" si="122"/>
        <v>0</v>
      </c>
      <c r="AL51" s="118">
        <f t="shared" si="122"/>
        <v>0</v>
      </c>
      <c r="AM51" s="118">
        <f t="shared" si="122"/>
        <v>0</v>
      </c>
      <c r="AN51" s="118">
        <f t="shared" si="122"/>
        <v>0</v>
      </c>
      <c r="AO51" s="118">
        <f t="shared" si="122"/>
        <v>0</v>
      </c>
      <c r="AP51" s="118">
        <f t="shared" si="122"/>
        <v>0</v>
      </c>
      <c r="AQ51" s="118">
        <f t="shared" si="122"/>
        <v>0</v>
      </c>
      <c r="AR51" s="118">
        <f t="shared" si="122"/>
        <v>0</v>
      </c>
      <c r="AS51" s="118">
        <f t="shared" si="122"/>
        <v>0</v>
      </c>
      <c r="AT51" s="118">
        <f t="shared" si="122"/>
        <v>0</v>
      </c>
      <c r="AU51" s="118">
        <f t="shared" si="122"/>
        <v>0</v>
      </c>
      <c r="AV51" s="118">
        <f t="shared" si="122"/>
        <v>0</v>
      </c>
      <c r="AW51" s="118">
        <f t="shared" si="122"/>
        <v>0</v>
      </c>
      <c r="AX51" s="118">
        <f t="shared" si="122"/>
        <v>0</v>
      </c>
      <c r="AY51" s="118">
        <f t="shared" si="122"/>
        <v>0</v>
      </c>
      <c r="AZ51" s="118">
        <f t="shared" si="137"/>
        <v>0</v>
      </c>
      <c r="BA51" s="118">
        <f t="shared" si="123"/>
        <v>0</v>
      </c>
      <c r="BB51" s="118">
        <f t="shared" si="124"/>
        <v>0</v>
      </c>
      <c r="BC51" s="118">
        <f t="shared" si="125"/>
        <v>0</v>
      </c>
      <c r="BD51" s="118">
        <f t="shared" si="126"/>
        <v>0</v>
      </c>
      <c r="BE51" s="118">
        <f t="shared" si="127"/>
        <v>0</v>
      </c>
      <c r="BF51" s="118">
        <f t="shared" si="128"/>
        <v>0</v>
      </c>
      <c r="BG51" s="118">
        <f t="shared" si="129"/>
        <v>0</v>
      </c>
      <c r="BH51" s="118">
        <f t="shared" si="130"/>
        <v>0</v>
      </c>
      <c r="BI51" s="118">
        <f t="shared" si="131"/>
        <v>0</v>
      </c>
      <c r="BJ51" s="118">
        <f t="shared" si="132"/>
        <v>0</v>
      </c>
      <c r="BK51" s="118">
        <f t="shared" si="133"/>
        <v>0</v>
      </c>
      <c r="BL51" s="118">
        <f t="shared" si="134"/>
        <v>0</v>
      </c>
      <c r="BM51" s="118">
        <f t="shared" si="135"/>
        <v>0</v>
      </c>
    </row>
    <row r="52" spans="1:65" ht="12" customHeight="1">
      <c r="A52" s="13" t="s">
        <v>621</v>
      </c>
      <c r="B52" s="13" t="s">
        <v>627</v>
      </c>
      <c r="C52" s="222">
        <v>0</v>
      </c>
      <c r="D52" s="222">
        <v>100</v>
      </c>
      <c r="E52" s="222">
        <v>100</v>
      </c>
      <c r="F52" s="222">
        <v>100</v>
      </c>
      <c r="G52" s="222">
        <v>100</v>
      </c>
      <c r="H52" s="222">
        <v>100</v>
      </c>
      <c r="I52" s="222">
        <v>100</v>
      </c>
      <c r="J52" s="222">
        <v>100</v>
      </c>
      <c r="K52" s="222">
        <v>100</v>
      </c>
      <c r="L52" s="222">
        <v>100</v>
      </c>
      <c r="M52" s="222">
        <v>100</v>
      </c>
      <c r="N52" s="222">
        <v>100</v>
      </c>
      <c r="O52" s="222">
        <v>100</v>
      </c>
      <c r="P52" s="222">
        <v>100</v>
      </c>
      <c r="Q52" s="222">
        <v>100</v>
      </c>
      <c r="R52" s="222">
        <v>100</v>
      </c>
      <c r="S52" s="222">
        <v>100</v>
      </c>
      <c r="T52" s="222">
        <v>100</v>
      </c>
      <c r="U52" s="222">
        <v>100</v>
      </c>
      <c r="V52" s="222">
        <v>100</v>
      </c>
      <c r="W52" s="222">
        <v>100</v>
      </c>
      <c r="X52" s="222">
        <v>100</v>
      </c>
      <c r="Y52" s="222">
        <v>100</v>
      </c>
      <c r="Z52" s="222">
        <v>100</v>
      </c>
      <c r="AA52" s="222">
        <v>100</v>
      </c>
      <c r="AB52" s="222">
        <v>100</v>
      </c>
      <c r="AC52" s="222">
        <v>100</v>
      </c>
      <c r="AD52" s="222">
        <v>100</v>
      </c>
      <c r="AE52" s="222">
        <v>100</v>
      </c>
      <c r="AF52" s="222">
        <v>100</v>
      </c>
      <c r="AG52" s="222">
        <v>100</v>
      </c>
      <c r="AH52" s="117"/>
      <c r="AI52" s="118">
        <f t="shared" si="136"/>
        <v>0</v>
      </c>
      <c r="AJ52" s="118">
        <f t="shared" si="122"/>
        <v>100</v>
      </c>
      <c r="AK52" s="118">
        <f t="shared" si="122"/>
        <v>100</v>
      </c>
      <c r="AL52" s="118">
        <f t="shared" si="122"/>
        <v>100</v>
      </c>
      <c r="AM52" s="118">
        <f t="shared" si="122"/>
        <v>100</v>
      </c>
      <c r="AN52" s="118">
        <f t="shared" si="122"/>
        <v>100</v>
      </c>
      <c r="AO52" s="118">
        <f t="shared" si="122"/>
        <v>100</v>
      </c>
      <c r="AP52" s="118">
        <f t="shared" si="122"/>
        <v>100</v>
      </c>
      <c r="AQ52" s="118">
        <f t="shared" si="122"/>
        <v>100</v>
      </c>
      <c r="AR52" s="118">
        <f t="shared" si="122"/>
        <v>100</v>
      </c>
      <c r="AS52" s="118">
        <f t="shared" si="122"/>
        <v>100</v>
      </c>
      <c r="AT52" s="118">
        <f t="shared" si="122"/>
        <v>100</v>
      </c>
      <c r="AU52" s="118">
        <f t="shared" si="122"/>
        <v>100</v>
      </c>
      <c r="AV52" s="118">
        <f t="shared" si="122"/>
        <v>100</v>
      </c>
      <c r="AW52" s="118">
        <f t="shared" si="122"/>
        <v>100</v>
      </c>
      <c r="AX52" s="118">
        <f t="shared" si="122"/>
        <v>100</v>
      </c>
      <c r="AY52" s="118">
        <f t="shared" si="122"/>
        <v>100</v>
      </c>
      <c r="AZ52" s="118">
        <f t="shared" si="137"/>
        <v>100</v>
      </c>
      <c r="BA52" s="118">
        <f t="shared" si="123"/>
        <v>100</v>
      </c>
      <c r="BB52" s="118">
        <f t="shared" si="124"/>
        <v>100</v>
      </c>
      <c r="BC52" s="118">
        <f t="shared" si="125"/>
        <v>100</v>
      </c>
      <c r="BD52" s="118">
        <f t="shared" si="126"/>
        <v>100</v>
      </c>
      <c r="BE52" s="118">
        <f t="shared" si="127"/>
        <v>100</v>
      </c>
      <c r="BF52" s="118">
        <f t="shared" si="128"/>
        <v>100</v>
      </c>
      <c r="BG52" s="118">
        <f t="shared" si="129"/>
        <v>100</v>
      </c>
      <c r="BH52" s="118">
        <f t="shared" si="130"/>
        <v>100</v>
      </c>
      <c r="BI52" s="118">
        <f t="shared" si="131"/>
        <v>100</v>
      </c>
      <c r="BJ52" s="118">
        <f t="shared" si="132"/>
        <v>100</v>
      </c>
      <c r="BK52" s="118">
        <f t="shared" si="133"/>
        <v>100</v>
      </c>
      <c r="BL52" s="118">
        <f t="shared" si="134"/>
        <v>100</v>
      </c>
      <c r="BM52" s="118">
        <f t="shared" si="135"/>
        <v>100</v>
      </c>
    </row>
    <row r="53" spans="1:65" ht="12" customHeight="1">
      <c r="A53" s="13" t="s">
        <v>623</v>
      </c>
      <c r="B53" s="13" t="s">
        <v>627</v>
      </c>
      <c r="C53" s="222">
        <v>0</v>
      </c>
      <c r="D53" s="222">
        <v>0</v>
      </c>
      <c r="E53" s="222">
        <v>0</v>
      </c>
      <c r="F53" s="222">
        <v>0</v>
      </c>
      <c r="G53" s="222">
        <v>0</v>
      </c>
      <c r="H53" s="222">
        <v>0</v>
      </c>
      <c r="I53" s="222">
        <v>0</v>
      </c>
      <c r="J53" s="222">
        <v>0</v>
      </c>
      <c r="K53" s="222">
        <v>0</v>
      </c>
      <c r="L53" s="222">
        <v>0</v>
      </c>
      <c r="M53" s="222">
        <v>0</v>
      </c>
      <c r="N53" s="222">
        <v>0</v>
      </c>
      <c r="O53" s="222">
        <v>0</v>
      </c>
      <c r="P53" s="222">
        <v>0</v>
      </c>
      <c r="Q53" s="222">
        <v>0</v>
      </c>
      <c r="R53" s="222">
        <v>0</v>
      </c>
      <c r="S53" s="222">
        <v>0</v>
      </c>
      <c r="T53" s="222">
        <v>0</v>
      </c>
      <c r="U53" s="222">
        <v>0</v>
      </c>
      <c r="V53" s="222">
        <v>0</v>
      </c>
      <c r="W53" s="222">
        <v>0</v>
      </c>
      <c r="X53" s="222">
        <v>0</v>
      </c>
      <c r="Y53" s="222">
        <v>0</v>
      </c>
      <c r="Z53" s="222">
        <v>0</v>
      </c>
      <c r="AA53" s="222">
        <v>0</v>
      </c>
      <c r="AB53" s="222">
        <v>0</v>
      </c>
      <c r="AC53" s="222">
        <v>0</v>
      </c>
      <c r="AD53" s="222">
        <v>0</v>
      </c>
      <c r="AE53" s="222">
        <v>0</v>
      </c>
      <c r="AF53" s="222">
        <v>0</v>
      </c>
      <c r="AG53" s="222">
        <v>0</v>
      </c>
      <c r="AH53" s="117"/>
      <c r="AI53" s="118">
        <f t="shared" si="136"/>
        <v>0</v>
      </c>
      <c r="AJ53" s="118">
        <f t="shared" si="122"/>
        <v>0</v>
      </c>
      <c r="AK53" s="118">
        <f t="shared" si="122"/>
        <v>0</v>
      </c>
      <c r="AL53" s="118">
        <f t="shared" si="122"/>
        <v>0</v>
      </c>
      <c r="AM53" s="118">
        <f t="shared" si="122"/>
        <v>0</v>
      </c>
      <c r="AN53" s="118">
        <f t="shared" si="122"/>
        <v>0</v>
      </c>
      <c r="AO53" s="118">
        <f t="shared" si="122"/>
        <v>0</v>
      </c>
      <c r="AP53" s="118">
        <f t="shared" si="122"/>
        <v>0</v>
      </c>
      <c r="AQ53" s="118">
        <f t="shared" si="122"/>
        <v>0</v>
      </c>
      <c r="AR53" s="118">
        <f t="shared" si="122"/>
        <v>0</v>
      </c>
      <c r="AS53" s="118">
        <f t="shared" si="122"/>
        <v>0</v>
      </c>
      <c r="AT53" s="118">
        <f t="shared" si="122"/>
        <v>0</v>
      </c>
      <c r="AU53" s="118">
        <f t="shared" si="122"/>
        <v>0</v>
      </c>
      <c r="AV53" s="118">
        <f t="shared" si="122"/>
        <v>0</v>
      </c>
      <c r="AW53" s="118">
        <f t="shared" si="122"/>
        <v>0</v>
      </c>
      <c r="AX53" s="118">
        <f t="shared" si="122"/>
        <v>0</v>
      </c>
      <c r="AY53" s="118">
        <f t="shared" si="122"/>
        <v>0</v>
      </c>
      <c r="AZ53" s="118">
        <f t="shared" si="137"/>
        <v>0</v>
      </c>
      <c r="BA53" s="118">
        <f t="shared" si="123"/>
        <v>0</v>
      </c>
      <c r="BB53" s="118">
        <f t="shared" si="124"/>
        <v>0</v>
      </c>
      <c r="BC53" s="118">
        <f t="shared" si="125"/>
        <v>0</v>
      </c>
      <c r="BD53" s="118">
        <f t="shared" si="126"/>
        <v>0</v>
      </c>
      <c r="BE53" s="118">
        <f t="shared" si="127"/>
        <v>0</v>
      </c>
      <c r="BF53" s="118">
        <f t="shared" si="128"/>
        <v>0</v>
      </c>
      <c r="BG53" s="118">
        <f t="shared" si="129"/>
        <v>0</v>
      </c>
      <c r="BH53" s="118">
        <f t="shared" si="130"/>
        <v>0</v>
      </c>
      <c r="BI53" s="118">
        <f t="shared" si="131"/>
        <v>0</v>
      </c>
      <c r="BJ53" s="118">
        <f t="shared" si="132"/>
        <v>0</v>
      </c>
      <c r="BK53" s="118">
        <f t="shared" si="133"/>
        <v>0</v>
      </c>
      <c r="BL53" s="118">
        <f t="shared" si="134"/>
        <v>0</v>
      </c>
      <c r="BM53" s="118">
        <f t="shared" si="135"/>
        <v>0</v>
      </c>
    </row>
    <row r="54" spans="1:65" ht="12" customHeight="1">
      <c r="A54" s="13" t="s">
        <v>622</v>
      </c>
      <c r="B54" s="13" t="s">
        <v>627</v>
      </c>
      <c r="C54" s="222">
        <v>0</v>
      </c>
      <c r="D54" s="222">
        <v>0</v>
      </c>
      <c r="E54" s="222">
        <v>0</v>
      </c>
      <c r="F54" s="222">
        <v>0</v>
      </c>
      <c r="G54" s="222">
        <v>0</v>
      </c>
      <c r="H54" s="222">
        <v>0</v>
      </c>
      <c r="I54" s="222">
        <v>0</v>
      </c>
      <c r="J54" s="222">
        <v>0</v>
      </c>
      <c r="K54" s="222">
        <v>0</v>
      </c>
      <c r="L54" s="222">
        <v>0</v>
      </c>
      <c r="M54" s="222">
        <v>0</v>
      </c>
      <c r="N54" s="222">
        <v>0</v>
      </c>
      <c r="O54" s="222">
        <v>0</v>
      </c>
      <c r="P54" s="222">
        <v>0</v>
      </c>
      <c r="Q54" s="222">
        <v>0</v>
      </c>
      <c r="R54" s="222">
        <v>0</v>
      </c>
      <c r="S54" s="222">
        <v>0</v>
      </c>
      <c r="T54" s="222">
        <v>0</v>
      </c>
      <c r="U54" s="222">
        <v>0</v>
      </c>
      <c r="V54" s="222">
        <v>0</v>
      </c>
      <c r="W54" s="222">
        <v>0</v>
      </c>
      <c r="X54" s="222">
        <v>0</v>
      </c>
      <c r="Y54" s="222">
        <v>0</v>
      </c>
      <c r="Z54" s="222">
        <v>0</v>
      </c>
      <c r="AA54" s="222">
        <v>0</v>
      </c>
      <c r="AB54" s="222">
        <v>0</v>
      </c>
      <c r="AC54" s="222">
        <v>0</v>
      </c>
      <c r="AD54" s="222">
        <v>0</v>
      </c>
      <c r="AE54" s="222">
        <v>0</v>
      </c>
      <c r="AF54" s="222">
        <v>0</v>
      </c>
      <c r="AG54" s="222">
        <v>0</v>
      </c>
      <c r="AH54" s="117"/>
      <c r="AI54" s="118">
        <f t="shared" si="136"/>
        <v>0</v>
      </c>
      <c r="AJ54" s="118">
        <f t="shared" si="122"/>
        <v>0</v>
      </c>
      <c r="AK54" s="118">
        <f t="shared" si="122"/>
        <v>0</v>
      </c>
      <c r="AL54" s="118">
        <f t="shared" si="122"/>
        <v>0</v>
      </c>
      <c r="AM54" s="118">
        <f t="shared" si="122"/>
        <v>0</v>
      </c>
      <c r="AN54" s="118">
        <f t="shared" si="122"/>
        <v>0</v>
      </c>
      <c r="AO54" s="118">
        <f t="shared" si="122"/>
        <v>0</v>
      </c>
      <c r="AP54" s="118">
        <f t="shared" si="122"/>
        <v>0</v>
      </c>
      <c r="AQ54" s="118">
        <f t="shared" si="122"/>
        <v>0</v>
      </c>
      <c r="AR54" s="118">
        <f t="shared" si="122"/>
        <v>0</v>
      </c>
      <c r="AS54" s="118">
        <f t="shared" si="122"/>
        <v>0</v>
      </c>
      <c r="AT54" s="118">
        <f t="shared" si="122"/>
        <v>0</v>
      </c>
      <c r="AU54" s="118">
        <f t="shared" si="122"/>
        <v>0</v>
      </c>
      <c r="AV54" s="118">
        <f t="shared" si="122"/>
        <v>0</v>
      </c>
      <c r="AW54" s="118">
        <f t="shared" si="122"/>
        <v>0</v>
      </c>
      <c r="AX54" s="118">
        <f t="shared" si="122"/>
        <v>0</v>
      </c>
      <c r="AY54" s="118">
        <f t="shared" si="122"/>
        <v>0</v>
      </c>
      <c r="AZ54" s="118">
        <f t="shared" si="137"/>
        <v>0</v>
      </c>
      <c r="BA54" s="118">
        <f t="shared" si="123"/>
        <v>0</v>
      </c>
      <c r="BB54" s="118">
        <f t="shared" si="124"/>
        <v>0</v>
      </c>
      <c r="BC54" s="118">
        <f t="shared" si="125"/>
        <v>0</v>
      </c>
      <c r="BD54" s="118">
        <f t="shared" si="126"/>
        <v>0</v>
      </c>
      <c r="BE54" s="118">
        <f t="shared" si="127"/>
        <v>0</v>
      </c>
      <c r="BF54" s="118">
        <f t="shared" si="128"/>
        <v>0</v>
      </c>
      <c r="BG54" s="118">
        <f t="shared" si="129"/>
        <v>0</v>
      </c>
      <c r="BH54" s="118">
        <f t="shared" si="130"/>
        <v>0</v>
      </c>
      <c r="BI54" s="118">
        <f t="shared" si="131"/>
        <v>0</v>
      </c>
      <c r="BJ54" s="118">
        <f t="shared" si="132"/>
        <v>0</v>
      </c>
      <c r="BK54" s="118">
        <f t="shared" si="133"/>
        <v>0</v>
      </c>
      <c r="BL54" s="118">
        <f t="shared" si="134"/>
        <v>0</v>
      </c>
      <c r="BM54" s="118">
        <f t="shared" si="135"/>
        <v>0</v>
      </c>
    </row>
    <row r="55" spans="1:65" ht="12" customHeight="1">
      <c r="A55" s="222" t="s">
        <v>667</v>
      </c>
      <c r="B55" s="13" t="s">
        <v>627</v>
      </c>
      <c r="C55" s="222">
        <v>0</v>
      </c>
      <c r="D55" s="222">
        <v>5000</v>
      </c>
      <c r="E55" s="222">
        <v>5000</v>
      </c>
      <c r="F55" s="222">
        <v>5000</v>
      </c>
      <c r="G55" s="222">
        <v>5000</v>
      </c>
      <c r="H55" s="222">
        <v>5000</v>
      </c>
      <c r="I55" s="222">
        <v>5000</v>
      </c>
      <c r="J55" s="222">
        <v>5000</v>
      </c>
      <c r="K55" s="222">
        <v>5000</v>
      </c>
      <c r="L55" s="222">
        <v>5000</v>
      </c>
      <c r="M55" s="222">
        <v>5000</v>
      </c>
      <c r="N55" s="222">
        <v>5000</v>
      </c>
      <c r="O55" s="222">
        <v>5000</v>
      </c>
      <c r="P55" s="222">
        <v>5000</v>
      </c>
      <c r="Q55" s="222">
        <v>5000</v>
      </c>
      <c r="R55" s="222">
        <v>5000</v>
      </c>
      <c r="S55" s="222">
        <v>5000</v>
      </c>
      <c r="T55" s="222">
        <v>5000</v>
      </c>
      <c r="U55" s="222">
        <v>5000</v>
      </c>
      <c r="V55" s="222">
        <v>5000</v>
      </c>
      <c r="W55" s="222">
        <v>5000</v>
      </c>
      <c r="X55" s="222">
        <v>5000</v>
      </c>
      <c r="Y55" s="222">
        <v>5000</v>
      </c>
      <c r="Z55" s="222">
        <v>5000</v>
      </c>
      <c r="AA55" s="222">
        <v>5000</v>
      </c>
      <c r="AB55" s="222">
        <v>5000</v>
      </c>
      <c r="AC55" s="222">
        <v>5000</v>
      </c>
      <c r="AD55" s="222">
        <v>5000</v>
      </c>
      <c r="AE55" s="222">
        <v>5000</v>
      </c>
      <c r="AF55" s="222">
        <v>5000</v>
      </c>
      <c r="AG55" s="222">
        <v>5000</v>
      </c>
      <c r="AH55" s="117"/>
      <c r="AI55" s="118">
        <f t="shared" si="136"/>
        <v>0</v>
      </c>
      <c r="AJ55" s="118">
        <f t="shared" si="122"/>
        <v>5000</v>
      </c>
      <c r="AK55" s="118">
        <f t="shared" si="122"/>
        <v>5000</v>
      </c>
      <c r="AL55" s="118">
        <f t="shared" si="122"/>
        <v>5000</v>
      </c>
      <c r="AM55" s="118">
        <f t="shared" si="122"/>
        <v>5000</v>
      </c>
      <c r="AN55" s="118">
        <f t="shared" si="122"/>
        <v>5000</v>
      </c>
      <c r="AO55" s="118">
        <f t="shared" si="122"/>
        <v>5000</v>
      </c>
      <c r="AP55" s="118">
        <f t="shared" si="122"/>
        <v>5000</v>
      </c>
      <c r="AQ55" s="118">
        <f t="shared" si="122"/>
        <v>5000</v>
      </c>
      <c r="AR55" s="118">
        <f t="shared" si="122"/>
        <v>5000</v>
      </c>
      <c r="AS55" s="118">
        <f t="shared" si="122"/>
        <v>5000</v>
      </c>
      <c r="AT55" s="118">
        <f t="shared" si="122"/>
        <v>5000</v>
      </c>
      <c r="AU55" s="118">
        <f t="shared" si="122"/>
        <v>5000</v>
      </c>
      <c r="AV55" s="118">
        <f t="shared" si="122"/>
        <v>5000</v>
      </c>
      <c r="AW55" s="118">
        <f t="shared" si="122"/>
        <v>5000</v>
      </c>
      <c r="AX55" s="118">
        <f t="shared" si="122"/>
        <v>5000</v>
      </c>
      <c r="AY55" s="118">
        <f t="shared" si="122"/>
        <v>5000</v>
      </c>
      <c r="AZ55" s="118">
        <f t="shared" si="137"/>
        <v>5000</v>
      </c>
      <c r="BA55" s="118">
        <f t="shared" si="123"/>
        <v>5000</v>
      </c>
      <c r="BB55" s="118">
        <f t="shared" si="124"/>
        <v>5000</v>
      </c>
      <c r="BC55" s="118">
        <f t="shared" si="125"/>
        <v>5000</v>
      </c>
      <c r="BD55" s="118">
        <f t="shared" si="126"/>
        <v>5000</v>
      </c>
      <c r="BE55" s="118">
        <f t="shared" si="127"/>
        <v>5000</v>
      </c>
      <c r="BF55" s="118">
        <f t="shared" si="128"/>
        <v>5000</v>
      </c>
      <c r="BG55" s="118">
        <f t="shared" si="129"/>
        <v>5000</v>
      </c>
      <c r="BH55" s="118">
        <f t="shared" si="130"/>
        <v>5000</v>
      </c>
      <c r="BI55" s="118">
        <f t="shared" si="131"/>
        <v>5000</v>
      </c>
      <c r="BJ55" s="118">
        <f t="shared" si="132"/>
        <v>5000</v>
      </c>
      <c r="BK55" s="118">
        <f t="shared" si="133"/>
        <v>5000</v>
      </c>
      <c r="BL55" s="118">
        <f t="shared" si="134"/>
        <v>5000</v>
      </c>
      <c r="BM55" s="118">
        <f t="shared" si="135"/>
        <v>5000</v>
      </c>
    </row>
    <row r="56" spans="1:65" ht="12" customHeight="1">
      <c r="A56" s="221" t="s">
        <v>624</v>
      </c>
      <c r="B56" s="13" t="s">
        <v>625</v>
      </c>
      <c r="C56" s="222">
        <v>1</v>
      </c>
      <c r="D56" s="222">
        <v>2</v>
      </c>
      <c r="E56" s="222">
        <v>2</v>
      </c>
      <c r="F56" s="222">
        <v>2</v>
      </c>
      <c r="G56" s="222">
        <v>2</v>
      </c>
      <c r="H56" s="222">
        <v>2</v>
      </c>
      <c r="I56" s="222">
        <v>2</v>
      </c>
      <c r="J56" s="222">
        <v>2</v>
      </c>
      <c r="K56" s="222">
        <v>2</v>
      </c>
      <c r="L56" s="222">
        <v>2</v>
      </c>
      <c r="M56" s="222">
        <v>2</v>
      </c>
      <c r="N56" s="222">
        <v>2</v>
      </c>
      <c r="O56" s="222">
        <v>2</v>
      </c>
      <c r="P56" s="222">
        <v>2</v>
      </c>
      <c r="Q56" s="222">
        <v>2</v>
      </c>
      <c r="R56" s="222">
        <v>2</v>
      </c>
      <c r="S56" s="222">
        <v>2</v>
      </c>
      <c r="T56" s="222">
        <v>2</v>
      </c>
      <c r="U56" s="222">
        <v>2</v>
      </c>
      <c r="V56" s="222">
        <v>2</v>
      </c>
      <c r="W56" s="222">
        <v>2</v>
      </c>
      <c r="X56" s="222">
        <v>2</v>
      </c>
      <c r="Y56" s="222">
        <v>2</v>
      </c>
      <c r="Z56" s="222">
        <v>2</v>
      </c>
      <c r="AA56" s="222">
        <v>2</v>
      </c>
      <c r="AB56" s="222">
        <v>2</v>
      </c>
      <c r="AC56" s="222">
        <v>2</v>
      </c>
      <c r="AD56" s="222">
        <v>2</v>
      </c>
      <c r="AE56" s="222">
        <v>2</v>
      </c>
      <c r="AF56" s="222">
        <v>2</v>
      </c>
      <c r="AG56" s="222">
        <v>2</v>
      </c>
      <c r="AH56" s="117"/>
      <c r="AI56" s="118">
        <f t="shared" si="136"/>
        <v>1</v>
      </c>
      <c r="AJ56" s="118">
        <f t="shared" si="122"/>
        <v>2</v>
      </c>
      <c r="AK56" s="118">
        <f t="shared" si="122"/>
        <v>2</v>
      </c>
      <c r="AL56" s="118">
        <f t="shared" si="122"/>
        <v>2</v>
      </c>
      <c r="AM56" s="118">
        <f t="shared" si="122"/>
        <v>2</v>
      </c>
      <c r="AN56" s="118">
        <f t="shared" si="122"/>
        <v>2</v>
      </c>
      <c r="AO56" s="118">
        <f t="shared" si="122"/>
        <v>2</v>
      </c>
      <c r="AP56" s="118">
        <f t="shared" si="122"/>
        <v>2</v>
      </c>
      <c r="AQ56" s="118">
        <f t="shared" si="122"/>
        <v>2</v>
      </c>
      <c r="AR56" s="118">
        <f t="shared" si="122"/>
        <v>2</v>
      </c>
      <c r="AS56" s="118">
        <f t="shared" si="122"/>
        <v>2</v>
      </c>
      <c r="AT56" s="118">
        <f t="shared" si="122"/>
        <v>2</v>
      </c>
      <c r="AU56" s="118">
        <f t="shared" si="122"/>
        <v>2</v>
      </c>
      <c r="AV56" s="118">
        <f t="shared" si="122"/>
        <v>2</v>
      </c>
      <c r="AW56" s="118">
        <f t="shared" si="122"/>
        <v>2</v>
      </c>
      <c r="AX56" s="118">
        <f t="shared" si="122"/>
        <v>2</v>
      </c>
      <c r="AY56" s="118">
        <f t="shared" si="122"/>
        <v>2</v>
      </c>
      <c r="AZ56" s="118">
        <f t="shared" si="137"/>
        <v>2</v>
      </c>
      <c r="BA56" s="118">
        <f t="shared" si="123"/>
        <v>2</v>
      </c>
      <c r="BB56" s="118">
        <f t="shared" si="124"/>
        <v>2</v>
      </c>
      <c r="BC56" s="118">
        <f t="shared" si="125"/>
        <v>2</v>
      </c>
      <c r="BD56" s="118">
        <f t="shared" si="126"/>
        <v>2</v>
      </c>
      <c r="BE56" s="118">
        <f t="shared" si="127"/>
        <v>2</v>
      </c>
      <c r="BF56" s="118">
        <f t="shared" si="128"/>
        <v>2</v>
      </c>
      <c r="BG56" s="118">
        <f t="shared" si="129"/>
        <v>2</v>
      </c>
      <c r="BH56" s="118">
        <f t="shared" si="130"/>
        <v>2</v>
      </c>
      <c r="BI56" s="118">
        <f t="shared" si="131"/>
        <v>2</v>
      </c>
      <c r="BJ56" s="118">
        <f t="shared" si="132"/>
        <v>2</v>
      </c>
      <c r="BK56" s="118">
        <f t="shared" si="133"/>
        <v>2</v>
      </c>
      <c r="BL56" s="118">
        <f t="shared" si="134"/>
        <v>2</v>
      </c>
      <c r="BM56" s="118">
        <f t="shared" si="135"/>
        <v>2</v>
      </c>
    </row>
    <row r="57" spans="1:65" ht="12" customHeight="1">
      <c r="A57" s="221" t="s">
        <v>626</v>
      </c>
      <c r="C57" s="222">
        <v>1</v>
      </c>
      <c r="D57" s="222">
        <v>1</v>
      </c>
      <c r="E57" s="222">
        <v>1</v>
      </c>
      <c r="F57" s="222">
        <v>1</v>
      </c>
      <c r="G57" s="222">
        <v>1</v>
      </c>
      <c r="H57" s="222">
        <v>1</v>
      </c>
      <c r="I57" s="222">
        <v>1</v>
      </c>
      <c r="J57" s="222">
        <v>1</v>
      </c>
      <c r="K57" s="222">
        <v>1</v>
      </c>
      <c r="L57" s="222">
        <v>1</v>
      </c>
      <c r="M57" s="222">
        <v>1</v>
      </c>
      <c r="N57" s="222">
        <v>1</v>
      </c>
      <c r="O57" s="222">
        <v>1</v>
      </c>
      <c r="P57" s="222">
        <v>1</v>
      </c>
      <c r="Q57" s="222">
        <v>1</v>
      </c>
      <c r="R57" s="222">
        <v>1</v>
      </c>
      <c r="S57" s="222">
        <v>1</v>
      </c>
      <c r="T57" s="222">
        <v>1</v>
      </c>
      <c r="U57" s="222">
        <v>1</v>
      </c>
      <c r="V57" s="222">
        <v>1</v>
      </c>
      <c r="W57" s="222">
        <v>1</v>
      </c>
      <c r="X57" s="222">
        <v>1</v>
      </c>
      <c r="Y57" s="222">
        <v>1</v>
      </c>
      <c r="Z57" s="222">
        <v>1</v>
      </c>
      <c r="AA57" s="222">
        <v>1</v>
      </c>
      <c r="AB57" s="222">
        <v>1</v>
      </c>
      <c r="AC57" s="222">
        <v>1</v>
      </c>
      <c r="AD57" s="222">
        <v>1</v>
      </c>
      <c r="AE57" s="222">
        <v>1</v>
      </c>
      <c r="AF57" s="222">
        <v>1</v>
      </c>
      <c r="AG57" s="222">
        <v>1</v>
      </c>
      <c r="AH57" s="222"/>
      <c r="AI57" s="118">
        <f t="shared" si="136"/>
        <v>1</v>
      </c>
      <c r="AJ57" s="118">
        <f t="shared" si="122"/>
        <v>1</v>
      </c>
      <c r="AK57" s="118">
        <f t="shared" si="122"/>
        <v>1</v>
      </c>
      <c r="AL57" s="118">
        <f t="shared" si="122"/>
        <v>1</v>
      </c>
      <c r="AM57" s="118">
        <f t="shared" si="122"/>
        <v>1</v>
      </c>
      <c r="AN57" s="118">
        <f t="shared" si="122"/>
        <v>1</v>
      </c>
      <c r="AO57" s="118">
        <f t="shared" si="122"/>
        <v>1</v>
      </c>
      <c r="AP57" s="118">
        <f t="shared" si="122"/>
        <v>1</v>
      </c>
      <c r="AQ57" s="118">
        <f t="shared" si="122"/>
        <v>1</v>
      </c>
      <c r="AR57" s="118">
        <f t="shared" si="122"/>
        <v>1</v>
      </c>
      <c r="AS57" s="118">
        <f t="shared" si="122"/>
        <v>1</v>
      </c>
      <c r="AT57" s="118">
        <f t="shared" si="122"/>
        <v>1</v>
      </c>
      <c r="AU57" s="118">
        <f t="shared" si="122"/>
        <v>1</v>
      </c>
      <c r="AV57" s="118">
        <f t="shared" si="122"/>
        <v>1</v>
      </c>
      <c r="AW57" s="118">
        <f t="shared" si="122"/>
        <v>1</v>
      </c>
      <c r="AX57" s="118">
        <f t="shared" si="122"/>
        <v>1</v>
      </c>
      <c r="AY57" s="118">
        <f t="shared" si="122"/>
        <v>1</v>
      </c>
      <c r="AZ57" s="118">
        <f t="shared" si="137"/>
        <v>1</v>
      </c>
      <c r="BA57" s="118">
        <f t="shared" si="123"/>
        <v>1</v>
      </c>
      <c r="BB57" s="118">
        <f t="shared" si="124"/>
        <v>1</v>
      </c>
      <c r="BC57" s="118">
        <f t="shared" si="125"/>
        <v>1</v>
      </c>
      <c r="BD57" s="118">
        <f t="shared" si="126"/>
        <v>1</v>
      </c>
      <c r="BE57" s="118">
        <f t="shared" si="127"/>
        <v>1</v>
      </c>
      <c r="BF57" s="118">
        <f t="shared" si="128"/>
        <v>1</v>
      </c>
      <c r="BG57" s="118">
        <f t="shared" si="129"/>
        <v>1</v>
      </c>
      <c r="BH57" s="118">
        <f t="shared" si="130"/>
        <v>1</v>
      </c>
      <c r="BI57" s="118">
        <f t="shared" si="131"/>
        <v>1</v>
      </c>
      <c r="BJ57" s="118">
        <f t="shared" si="132"/>
        <v>1</v>
      </c>
      <c r="BK57" s="118">
        <f t="shared" si="133"/>
        <v>1</v>
      </c>
      <c r="BL57" s="118">
        <f t="shared" si="134"/>
        <v>1</v>
      </c>
      <c r="BM57" s="118">
        <f t="shared" si="135"/>
        <v>1</v>
      </c>
    </row>
    <row r="58" spans="1:65" ht="12" customHeight="1">
      <c r="A58" s="221" t="s">
        <v>630</v>
      </c>
      <c r="C58" s="222">
        <f>SUM(C59:C63)</f>
        <v>32</v>
      </c>
      <c r="D58" s="222">
        <f t="shared" ref="D58:AG58" si="138">SUM(D59:D63)</f>
        <v>34</v>
      </c>
      <c r="E58" s="222">
        <f t="shared" si="138"/>
        <v>33</v>
      </c>
      <c r="F58" s="222">
        <f t="shared" si="138"/>
        <v>35</v>
      </c>
      <c r="G58" s="222">
        <f t="shared" si="138"/>
        <v>35</v>
      </c>
      <c r="H58" s="222">
        <f t="shared" si="138"/>
        <v>35</v>
      </c>
      <c r="I58" s="222">
        <f t="shared" si="138"/>
        <v>35</v>
      </c>
      <c r="J58" s="222">
        <f t="shared" si="138"/>
        <v>35</v>
      </c>
      <c r="K58" s="222">
        <f t="shared" si="138"/>
        <v>35</v>
      </c>
      <c r="L58" s="222">
        <f t="shared" si="138"/>
        <v>35</v>
      </c>
      <c r="M58" s="222">
        <f t="shared" si="138"/>
        <v>35</v>
      </c>
      <c r="N58" s="222">
        <f t="shared" si="138"/>
        <v>35</v>
      </c>
      <c r="O58" s="222">
        <f t="shared" si="138"/>
        <v>35</v>
      </c>
      <c r="P58" s="222">
        <f t="shared" si="138"/>
        <v>35</v>
      </c>
      <c r="Q58" s="222">
        <f t="shared" si="138"/>
        <v>35</v>
      </c>
      <c r="R58" s="222">
        <f t="shared" si="138"/>
        <v>35</v>
      </c>
      <c r="S58" s="222">
        <f t="shared" si="138"/>
        <v>35</v>
      </c>
      <c r="T58" s="222">
        <f t="shared" si="138"/>
        <v>35</v>
      </c>
      <c r="U58" s="222">
        <f t="shared" si="138"/>
        <v>35</v>
      </c>
      <c r="V58" s="222">
        <f t="shared" si="138"/>
        <v>35</v>
      </c>
      <c r="W58" s="222">
        <f t="shared" si="138"/>
        <v>35</v>
      </c>
      <c r="X58" s="222">
        <f t="shared" si="138"/>
        <v>35</v>
      </c>
      <c r="Y58" s="222">
        <f t="shared" si="138"/>
        <v>35</v>
      </c>
      <c r="Z58" s="222">
        <f t="shared" si="138"/>
        <v>35</v>
      </c>
      <c r="AA58" s="222">
        <f t="shared" si="138"/>
        <v>35</v>
      </c>
      <c r="AB58" s="222">
        <f t="shared" si="138"/>
        <v>35</v>
      </c>
      <c r="AC58" s="222">
        <f t="shared" si="138"/>
        <v>35</v>
      </c>
      <c r="AD58" s="222">
        <f t="shared" si="138"/>
        <v>35</v>
      </c>
      <c r="AE58" s="222">
        <f t="shared" si="138"/>
        <v>35</v>
      </c>
      <c r="AF58" s="222">
        <f t="shared" si="138"/>
        <v>35</v>
      </c>
      <c r="AG58" s="222">
        <f t="shared" si="138"/>
        <v>35</v>
      </c>
      <c r="AH58" s="222">
        <f t="shared" ref="AH58" si="139">SUM(AH59:AH63)</f>
        <v>0</v>
      </c>
      <c r="AI58" s="222">
        <f t="shared" ref="AI58" si="140">SUM(AI59:AI63)</f>
        <v>32</v>
      </c>
      <c r="AJ58" s="222">
        <f t="shared" ref="AJ58" si="141">SUM(AJ59:AJ63)</f>
        <v>34</v>
      </c>
      <c r="AK58" s="222">
        <f t="shared" ref="AK58" si="142">SUM(AK59:AK63)</f>
        <v>33</v>
      </c>
      <c r="AL58" s="222">
        <f t="shared" ref="AL58" si="143">SUM(AL59:AL63)</f>
        <v>35</v>
      </c>
      <c r="AM58" s="222">
        <f t="shared" ref="AM58" si="144">SUM(AM59:AM63)</f>
        <v>35</v>
      </c>
      <c r="AN58" s="222">
        <f t="shared" ref="AN58" si="145">SUM(AN59:AN63)</f>
        <v>35</v>
      </c>
      <c r="AO58" s="222">
        <f t="shared" ref="AO58" si="146">SUM(AO59:AO63)</f>
        <v>35</v>
      </c>
      <c r="AP58" s="222">
        <f t="shared" ref="AP58" si="147">SUM(AP59:AP63)</f>
        <v>35</v>
      </c>
      <c r="AQ58" s="222">
        <f t="shared" ref="AQ58" si="148">SUM(AQ59:AQ63)</f>
        <v>35</v>
      </c>
      <c r="AR58" s="222">
        <f t="shared" ref="AR58" si="149">SUM(AR59:AR63)</f>
        <v>35</v>
      </c>
      <c r="AS58" s="222">
        <f t="shared" ref="AS58" si="150">SUM(AS59:AS63)</f>
        <v>35</v>
      </c>
      <c r="AT58" s="222">
        <f t="shared" ref="AT58" si="151">SUM(AT59:AT63)</f>
        <v>35</v>
      </c>
      <c r="AU58" s="222">
        <f t="shared" ref="AU58" si="152">SUM(AU59:AU63)</f>
        <v>35</v>
      </c>
      <c r="AV58" s="222">
        <f t="shared" ref="AV58" si="153">SUM(AV59:AV63)</f>
        <v>35</v>
      </c>
      <c r="AW58" s="222">
        <f t="shared" ref="AW58" si="154">SUM(AW59:AW63)</f>
        <v>35</v>
      </c>
      <c r="AX58" s="222">
        <f t="shared" ref="AX58" si="155">SUM(AX59:AX63)</f>
        <v>35</v>
      </c>
      <c r="AY58" s="222">
        <f t="shared" ref="AY58" si="156">SUM(AY59:AY63)</f>
        <v>35</v>
      </c>
      <c r="AZ58" s="222">
        <f t="shared" ref="AZ58" si="157">SUM(AZ59:AZ63)</f>
        <v>35</v>
      </c>
      <c r="BA58" s="222">
        <f t="shared" ref="BA58" si="158">SUM(BA59:BA63)</f>
        <v>35</v>
      </c>
      <c r="BB58" s="222">
        <f t="shared" ref="BB58" si="159">SUM(BB59:BB63)</f>
        <v>35</v>
      </c>
      <c r="BC58" s="222">
        <f t="shared" ref="BC58" si="160">SUM(BC59:BC63)</f>
        <v>35</v>
      </c>
      <c r="BD58" s="222">
        <f t="shared" ref="BD58" si="161">SUM(BD59:BD63)</f>
        <v>35</v>
      </c>
      <c r="BE58" s="222">
        <f t="shared" ref="BE58" si="162">SUM(BE59:BE63)</f>
        <v>35</v>
      </c>
      <c r="BF58" s="222">
        <f t="shared" ref="BF58" si="163">SUM(BF59:BF63)</f>
        <v>35</v>
      </c>
      <c r="BG58" s="222">
        <f t="shared" ref="BG58" si="164">SUM(BG59:BG63)</f>
        <v>35</v>
      </c>
      <c r="BH58" s="222">
        <f t="shared" ref="BH58" si="165">SUM(BH59:BH63)</f>
        <v>35</v>
      </c>
      <c r="BI58" s="222">
        <f t="shared" ref="BI58" si="166">SUM(BI59:BI63)</f>
        <v>35</v>
      </c>
      <c r="BJ58" s="222">
        <f t="shared" ref="BJ58" si="167">SUM(BJ59:BJ63)</f>
        <v>35</v>
      </c>
      <c r="BK58" s="222">
        <f t="shared" ref="BK58" si="168">SUM(BK59:BK63)</f>
        <v>35</v>
      </c>
      <c r="BL58" s="222">
        <f t="shared" ref="BL58" si="169">SUM(BL59:BL63)</f>
        <v>35</v>
      </c>
      <c r="BM58" s="222">
        <f t="shared" ref="BM58" si="170">SUM(BM59:BM63)</f>
        <v>35</v>
      </c>
    </row>
    <row r="59" spans="1:65" ht="12" customHeight="1">
      <c r="A59" s="222" t="s">
        <v>668</v>
      </c>
      <c r="B59" s="222" t="s">
        <v>631</v>
      </c>
      <c r="C59" s="222">
        <v>10</v>
      </c>
      <c r="D59" s="222">
        <v>10</v>
      </c>
      <c r="E59" s="222">
        <v>10</v>
      </c>
      <c r="F59" s="222">
        <v>10</v>
      </c>
      <c r="G59" s="222">
        <v>10</v>
      </c>
      <c r="H59" s="222">
        <v>10</v>
      </c>
      <c r="I59" s="222">
        <v>10</v>
      </c>
      <c r="J59" s="222">
        <v>10</v>
      </c>
      <c r="K59" s="222">
        <v>10</v>
      </c>
      <c r="L59" s="222">
        <v>10</v>
      </c>
      <c r="M59" s="222">
        <v>10</v>
      </c>
      <c r="N59" s="222">
        <v>10</v>
      </c>
      <c r="O59" s="222">
        <v>10</v>
      </c>
      <c r="P59" s="222">
        <v>10</v>
      </c>
      <c r="Q59" s="222">
        <v>10</v>
      </c>
      <c r="R59" s="222">
        <v>10</v>
      </c>
      <c r="S59" s="222">
        <v>10</v>
      </c>
      <c r="T59" s="222">
        <v>10</v>
      </c>
      <c r="U59" s="222">
        <v>10</v>
      </c>
      <c r="V59" s="222">
        <v>10</v>
      </c>
      <c r="W59" s="222">
        <v>10</v>
      </c>
      <c r="X59" s="222">
        <v>10</v>
      </c>
      <c r="Y59" s="222">
        <v>10</v>
      </c>
      <c r="Z59" s="222">
        <v>10</v>
      </c>
      <c r="AA59" s="222">
        <v>10</v>
      </c>
      <c r="AB59" s="222">
        <v>10</v>
      </c>
      <c r="AC59" s="222">
        <v>10</v>
      </c>
      <c r="AD59" s="222">
        <v>10</v>
      </c>
      <c r="AE59" s="222">
        <v>10</v>
      </c>
      <c r="AF59" s="222">
        <v>10</v>
      </c>
      <c r="AG59" s="222">
        <v>10</v>
      </c>
      <c r="AH59" s="117"/>
      <c r="AI59" s="118">
        <f>+C59</f>
        <v>10</v>
      </c>
      <c r="AJ59" s="118">
        <f t="shared" ref="AJ59:BM63" si="171">+D59</f>
        <v>10</v>
      </c>
      <c r="AK59" s="118">
        <f t="shared" si="171"/>
        <v>10</v>
      </c>
      <c r="AL59" s="118">
        <f t="shared" si="171"/>
        <v>10</v>
      </c>
      <c r="AM59" s="118">
        <f t="shared" si="171"/>
        <v>10</v>
      </c>
      <c r="AN59" s="118">
        <f t="shared" si="171"/>
        <v>10</v>
      </c>
      <c r="AO59" s="118">
        <f t="shared" si="171"/>
        <v>10</v>
      </c>
      <c r="AP59" s="118">
        <f t="shared" si="171"/>
        <v>10</v>
      </c>
      <c r="AQ59" s="118">
        <f t="shared" si="171"/>
        <v>10</v>
      </c>
      <c r="AR59" s="118">
        <f t="shared" si="171"/>
        <v>10</v>
      </c>
      <c r="AS59" s="118">
        <f t="shared" si="171"/>
        <v>10</v>
      </c>
      <c r="AT59" s="118">
        <f t="shared" si="171"/>
        <v>10</v>
      </c>
      <c r="AU59" s="118">
        <f t="shared" si="171"/>
        <v>10</v>
      </c>
      <c r="AV59" s="118">
        <f t="shared" si="171"/>
        <v>10</v>
      </c>
      <c r="AW59" s="118">
        <f t="shared" si="171"/>
        <v>10</v>
      </c>
      <c r="AX59" s="118">
        <f t="shared" si="171"/>
        <v>10</v>
      </c>
      <c r="AY59" s="118">
        <f t="shared" si="171"/>
        <v>10</v>
      </c>
      <c r="AZ59" s="118">
        <f t="shared" si="171"/>
        <v>10</v>
      </c>
      <c r="BA59" s="118">
        <f t="shared" si="171"/>
        <v>10</v>
      </c>
      <c r="BB59" s="118">
        <f t="shared" si="171"/>
        <v>10</v>
      </c>
      <c r="BC59" s="118">
        <f t="shared" si="171"/>
        <v>10</v>
      </c>
      <c r="BD59" s="118">
        <f t="shared" si="171"/>
        <v>10</v>
      </c>
      <c r="BE59" s="118">
        <f t="shared" si="171"/>
        <v>10</v>
      </c>
      <c r="BF59" s="118">
        <f t="shared" si="171"/>
        <v>10</v>
      </c>
      <c r="BG59" s="118">
        <f t="shared" si="171"/>
        <v>10</v>
      </c>
      <c r="BH59" s="118">
        <f t="shared" si="171"/>
        <v>10</v>
      </c>
      <c r="BI59" s="118">
        <f t="shared" si="171"/>
        <v>10</v>
      </c>
      <c r="BJ59" s="118">
        <f t="shared" si="171"/>
        <v>10</v>
      </c>
      <c r="BK59" s="118">
        <f t="shared" si="171"/>
        <v>10</v>
      </c>
      <c r="BL59" s="118">
        <f t="shared" si="171"/>
        <v>10</v>
      </c>
      <c r="BM59" s="118">
        <f t="shared" si="171"/>
        <v>10</v>
      </c>
    </row>
    <row r="60" spans="1:65" ht="12" customHeight="1">
      <c r="A60" s="222" t="s">
        <v>669</v>
      </c>
      <c r="B60" s="222" t="s">
        <v>631</v>
      </c>
      <c r="C60" s="222">
        <v>0</v>
      </c>
      <c r="D60" s="222">
        <v>2</v>
      </c>
      <c r="E60" s="222">
        <v>1</v>
      </c>
      <c r="F60" s="222">
        <v>1</v>
      </c>
      <c r="G60" s="222">
        <v>1</v>
      </c>
      <c r="H60" s="222">
        <v>1</v>
      </c>
      <c r="I60" s="222">
        <v>1</v>
      </c>
      <c r="J60" s="222">
        <v>1</v>
      </c>
      <c r="K60" s="222">
        <v>1</v>
      </c>
      <c r="L60" s="222">
        <v>1</v>
      </c>
      <c r="M60" s="222">
        <v>1</v>
      </c>
      <c r="N60" s="222">
        <v>1</v>
      </c>
      <c r="O60" s="222">
        <v>1</v>
      </c>
      <c r="P60" s="222">
        <v>1</v>
      </c>
      <c r="Q60" s="222">
        <v>1</v>
      </c>
      <c r="R60" s="222">
        <v>1</v>
      </c>
      <c r="S60" s="222">
        <v>1</v>
      </c>
      <c r="T60" s="222">
        <v>1</v>
      </c>
      <c r="U60" s="222">
        <v>1</v>
      </c>
      <c r="V60" s="222">
        <v>1</v>
      </c>
      <c r="W60" s="222">
        <v>1</v>
      </c>
      <c r="X60" s="222">
        <v>1</v>
      </c>
      <c r="Y60" s="222">
        <v>1</v>
      </c>
      <c r="Z60" s="222">
        <v>1</v>
      </c>
      <c r="AA60" s="222">
        <v>1</v>
      </c>
      <c r="AB60" s="222">
        <v>1</v>
      </c>
      <c r="AC60" s="222">
        <v>1</v>
      </c>
      <c r="AD60" s="222">
        <v>1</v>
      </c>
      <c r="AE60" s="222">
        <v>1</v>
      </c>
      <c r="AF60" s="222">
        <v>1</v>
      </c>
      <c r="AG60" s="222">
        <v>1</v>
      </c>
      <c r="AH60" s="117"/>
      <c r="AI60" s="118">
        <f t="shared" ref="AI60:AI63" si="172">+C60</f>
        <v>0</v>
      </c>
      <c r="AJ60" s="118">
        <f t="shared" si="171"/>
        <v>2</v>
      </c>
      <c r="AK60" s="118">
        <f t="shared" si="171"/>
        <v>1</v>
      </c>
      <c r="AL60" s="118">
        <f t="shared" si="171"/>
        <v>1</v>
      </c>
      <c r="AM60" s="118">
        <f t="shared" si="171"/>
        <v>1</v>
      </c>
      <c r="AN60" s="118">
        <f t="shared" si="171"/>
        <v>1</v>
      </c>
      <c r="AO60" s="118">
        <f t="shared" si="171"/>
        <v>1</v>
      </c>
      <c r="AP60" s="118">
        <f t="shared" si="171"/>
        <v>1</v>
      </c>
      <c r="AQ60" s="118">
        <f t="shared" si="171"/>
        <v>1</v>
      </c>
      <c r="AR60" s="118">
        <f t="shared" si="171"/>
        <v>1</v>
      </c>
      <c r="AS60" s="118">
        <f t="shared" si="171"/>
        <v>1</v>
      </c>
      <c r="AT60" s="118">
        <f t="shared" si="171"/>
        <v>1</v>
      </c>
      <c r="AU60" s="118">
        <f t="shared" si="171"/>
        <v>1</v>
      </c>
      <c r="AV60" s="118">
        <f t="shared" si="171"/>
        <v>1</v>
      </c>
      <c r="AW60" s="118">
        <f t="shared" si="171"/>
        <v>1</v>
      </c>
      <c r="AX60" s="118">
        <f t="shared" si="171"/>
        <v>1</v>
      </c>
      <c r="AY60" s="118">
        <f t="shared" si="171"/>
        <v>1</v>
      </c>
      <c r="AZ60" s="118">
        <f t="shared" si="171"/>
        <v>1</v>
      </c>
      <c r="BA60" s="118">
        <f t="shared" si="171"/>
        <v>1</v>
      </c>
      <c r="BB60" s="118">
        <f t="shared" si="171"/>
        <v>1</v>
      </c>
      <c r="BC60" s="118">
        <f t="shared" si="171"/>
        <v>1</v>
      </c>
      <c r="BD60" s="118">
        <f t="shared" si="171"/>
        <v>1</v>
      </c>
      <c r="BE60" s="118">
        <f t="shared" si="171"/>
        <v>1</v>
      </c>
      <c r="BF60" s="118">
        <f t="shared" si="171"/>
        <v>1</v>
      </c>
      <c r="BG60" s="118">
        <f t="shared" si="171"/>
        <v>1</v>
      </c>
      <c r="BH60" s="118">
        <f t="shared" si="171"/>
        <v>1</v>
      </c>
      <c r="BI60" s="118">
        <f t="shared" si="171"/>
        <v>1</v>
      </c>
      <c r="BJ60" s="118">
        <f t="shared" si="171"/>
        <v>1</v>
      </c>
      <c r="BK60" s="118">
        <f t="shared" si="171"/>
        <v>1</v>
      </c>
      <c r="BL60" s="118">
        <f t="shared" si="171"/>
        <v>1</v>
      </c>
      <c r="BM60" s="118">
        <f t="shared" si="171"/>
        <v>1</v>
      </c>
    </row>
    <row r="61" spans="1:65" ht="12" customHeight="1">
      <c r="A61" s="222" t="s">
        <v>670</v>
      </c>
      <c r="B61" s="222" t="s">
        <v>631</v>
      </c>
      <c r="C61" s="222">
        <v>10</v>
      </c>
      <c r="D61" s="222">
        <v>10</v>
      </c>
      <c r="E61" s="222">
        <v>10</v>
      </c>
      <c r="F61" s="222">
        <v>10</v>
      </c>
      <c r="G61" s="222">
        <v>10</v>
      </c>
      <c r="H61" s="222">
        <v>10</v>
      </c>
      <c r="I61" s="222">
        <v>10</v>
      </c>
      <c r="J61" s="222">
        <v>10</v>
      </c>
      <c r="K61" s="222">
        <v>10</v>
      </c>
      <c r="L61" s="222">
        <v>10</v>
      </c>
      <c r="M61" s="222">
        <v>10</v>
      </c>
      <c r="N61" s="222">
        <v>10</v>
      </c>
      <c r="O61" s="222">
        <v>10</v>
      </c>
      <c r="P61" s="222">
        <v>10</v>
      </c>
      <c r="Q61" s="222">
        <v>10</v>
      </c>
      <c r="R61" s="222">
        <v>10</v>
      </c>
      <c r="S61" s="222">
        <v>10</v>
      </c>
      <c r="T61" s="222">
        <v>10</v>
      </c>
      <c r="U61" s="222">
        <v>10</v>
      </c>
      <c r="V61" s="222">
        <v>10</v>
      </c>
      <c r="W61" s="222">
        <v>10</v>
      </c>
      <c r="X61" s="222">
        <v>10</v>
      </c>
      <c r="Y61" s="222">
        <v>10</v>
      </c>
      <c r="Z61" s="222">
        <v>10</v>
      </c>
      <c r="AA61" s="222">
        <v>10</v>
      </c>
      <c r="AB61" s="222">
        <v>10</v>
      </c>
      <c r="AC61" s="222">
        <v>10</v>
      </c>
      <c r="AD61" s="222">
        <v>10</v>
      </c>
      <c r="AE61" s="222">
        <v>10</v>
      </c>
      <c r="AF61" s="222">
        <v>10</v>
      </c>
      <c r="AG61" s="222">
        <v>10</v>
      </c>
      <c r="AH61" s="117"/>
      <c r="AI61" s="118">
        <f t="shared" si="172"/>
        <v>10</v>
      </c>
      <c r="AJ61" s="118">
        <f t="shared" si="171"/>
        <v>10</v>
      </c>
      <c r="AK61" s="118">
        <f t="shared" si="171"/>
        <v>10</v>
      </c>
      <c r="AL61" s="118">
        <f t="shared" si="171"/>
        <v>10</v>
      </c>
      <c r="AM61" s="118">
        <f t="shared" si="171"/>
        <v>10</v>
      </c>
      <c r="AN61" s="118">
        <f t="shared" si="171"/>
        <v>10</v>
      </c>
      <c r="AO61" s="118">
        <f t="shared" si="171"/>
        <v>10</v>
      </c>
      <c r="AP61" s="118">
        <f t="shared" si="171"/>
        <v>10</v>
      </c>
      <c r="AQ61" s="118">
        <f t="shared" si="171"/>
        <v>10</v>
      </c>
      <c r="AR61" s="118">
        <f t="shared" si="171"/>
        <v>10</v>
      </c>
      <c r="AS61" s="118">
        <f t="shared" si="171"/>
        <v>10</v>
      </c>
      <c r="AT61" s="118">
        <f t="shared" si="171"/>
        <v>10</v>
      </c>
      <c r="AU61" s="118">
        <f t="shared" si="171"/>
        <v>10</v>
      </c>
      <c r="AV61" s="118">
        <f t="shared" si="171"/>
        <v>10</v>
      </c>
      <c r="AW61" s="118">
        <f t="shared" si="171"/>
        <v>10</v>
      </c>
      <c r="AX61" s="118">
        <f t="shared" si="171"/>
        <v>10</v>
      </c>
      <c r="AY61" s="118">
        <f t="shared" si="171"/>
        <v>10</v>
      </c>
      <c r="AZ61" s="118">
        <f t="shared" si="171"/>
        <v>10</v>
      </c>
      <c r="BA61" s="118">
        <f t="shared" si="171"/>
        <v>10</v>
      </c>
      <c r="BB61" s="118">
        <f t="shared" si="171"/>
        <v>10</v>
      </c>
      <c r="BC61" s="118">
        <f t="shared" si="171"/>
        <v>10</v>
      </c>
      <c r="BD61" s="118">
        <f t="shared" si="171"/>
        <v>10</v>
      </c>
      <c r="BE61" s="118">
        <f t="shared" si="171"/>
        <v>10</v>
      </c>
      <c r="BF61" s="118">
        <f t="shared" si="171"/>
        <v>10</v>
      </c>
      <c r="BG61" s="118">
        <f t="shared" si="171"/>
        <v>10</v>
      </c>
      <c r="BH61" s="118">
        <f t="shared" si="171"/>
        <v>10</v>
      </c>
      <c r="BI61" s="118">
        <f t="shared" si="171"/>
        <v>10</v>
      </c>
      <c r="BJ61" s="118">
        <f t="shared" si="171"/>
        <v>10</v>
      </c>
      <c r="BK61" s="118">
        <f t="shared" si="171"/>
        <v>10</v>
      </c>
      <c r="BL61" s="118">
        <f t="shared" si="171"/>
        <v>10</v>
      </c>
      <c r="BM61" s="118">
        <f t="shared" si="171"/>
        <v>10</v>
      </c>
    </row>
    <row r="62" spans="1:65" ht="12" customHeight="1">
      <c r="A62" s="222" t="s">
        <v>671</v>
      </c>
      <c r="B62" s="222" t="s">
        <v>631</v>
      </c>
      <c r="C62" s="222">
        <v>10</v>
      </c>
      <c r="D62" s="222">
        <v>10</v>
      </c>
      <c r="E62" s="222">
        <v>10</v>
      </c>
      <c r="F62" s="222">
        <v>12</v>
      </c>
      <c r="G62" s="222">
        <v>12</v>
      </c>
      <c r="H62" s="222">
        <v>12</v>
      </c>
      <c r="I62" s="222">
        <v>12</v>
      </c>
      <c r="J62" s="222">
        <v>12</v>
      </c>
      <c r="K62" s="222">
        <v>12</v>
      </c>
      <c r="L62" s="222">
        <v>12</v>
      </c>
      <c r="M62" s="222">
        <v>12</v>
      </c>
      <c r="N62" s="222">
        <v>12</v>
      </c>
      <c r="O62" s="222">
        <v>12</v>
      </c>
      <c r="P62" s="222">
        <v>12</v>
      </c>
      <c r="Q62" s="222">
        <v>12</v>
      </c>
      <c r="R62" s="222">
        <v>12</v>
      </c>
      <c r="S62" s="222">
        <v>12</v>
      </c>
      <c r="T62" s="222">
        <v>12</v>
      </c>
      <c r="U62" s="222">
        <v>12</v>
      </c>
      <c r="V62" s="222">
        <v>12</v>
      </c>
      <c r="W62" s="222">
        <v>12</v>
      </c>
      <c r="X62" s="222">
        <v>12</v>
      </c>
      <c r="Y62" s="222">
        <v>12</v>
      </c>
      <c r="Z62" s="222">
        <v>12</v>
      </c>
      <c r="AA62" s="222">
        <v>12</v>
      </c>
      <c r="AB62" s="222">
        <v>12</v>
      </c>
      <c r="AC62" s="222">
        <v>12</v>
      </c>
      <c r="AD62" s="222">
        <v>12</v>
      </c>
      <c r="AE62" s="222">
        <v>12</v>
      </c>
      <c r="AF62" s="222">
        <v>12</v>
      </c>
      <c r="AG62" s="222">
        <v>12</v>
      </c>
      <c r="AH62" s="117"/>
      <c r="AI62" s="118">
        <f t="shared" si="172"/>
        <v>10</v>
      </c>
      <c r="AJ62" s="118">
        <f t="shared" si="171"/>
        <v>10</v>
      </c>
      <c r="AK62" s="118">
        <f t="shared" si="171"/>
        <v>10</v>
      </c>
      <c r="AL62" s="118">
        <f t="shared" si="171"/>
        <v>12</v>
      </c>
      <c r="AM62" s="118">
        <f t="shared" si="171"/>
        <v>12</v>
      </c>
      <c r="AN62" s="118">
        <f t="shared" si="171"/>
        <v>12</v>
      </c>
      <c r="AO62" s="118">
        <f t="shared" si="171"/>
        <v>12</v>
      </c>
      <c r="AP62" s="118">
        <f t="shared" si="171"/>
        <v>12</v>
      </c>
      <c r="AQ62" s="118">
        <f t="shared" si="171"/>
        <v>12</v>
      </c>
      <c r="AR62" s="118">
        <f t="shared" si="171"/>
        <v>12</v>
      </c>
      <c r="AS62" s="118">
        <f t="shared" si="171"/>
        <v>12</v>
      </c>
      <c r="AT62" s="118">
        <f t="shared" si="171"/>
        <v>12</v>
      </c>
      <c r="AU62" s="118">
        <f t="shared" si="171"/>
        <v>12</v>
      </c>
      <c r="AV62" s="118">
        <f t="shared" si="171"/>
        <v>12</v>
      </c>
      <c r="AW62" s="118">
        <f t="shared" si="171"/>
        <v>12</v>
      </c>
      <c r="AX62" s="118">
        <f t="shared" si="171"/>
        <v>12</v>
      </c>
      <c r="AY62" s="118">
        <f t="shared" si="171"/>
        <v>12</v>
      </c>
      <c r="AZ62" s="118">
        <f t="shared" si="171"/>
        <v>12</v>
      </c>
      <c r="BA62" s="118">
        <f t="shared" si="171"/>
        <v>12</v>
      </c>
      <c r="BB62" s="118">
        <f t="shared" si="171"/>
        <v>12</v>
      </c>
      <c r="BC62" s="118">
        <f t="shared" si="171"/>
        <v>12</v>
      </c>
      <c r="BD62" s="118">
        <f t="shared" si="171"/>
        <v>12</v>
      </c>
      <c r="BE62" s="118">
        <f t="shared" si="171"/>
        <v>12</v>
      </c>
      <c r="BF62" s="118">
        <f t="shared" si="171"/>
        <v>12</v>
      </c>
      <c r="BG62" s="118">
        <f t="shared" si="171"/>
        <v>12</v>
      </c>
      <c r="BH62" s="118">
        <f t="shared" si="171"/>
        <v>12</v>
      </c>
      <c r="BI62" s="118">
        <f t="shared" si="171"/>
        <v>12</v>
      </c>
      <c r="BJ62" s="118">
        <f t="shared" si="171"/>
        <v>12</v>
      </c>
      <c r="BK62" s="118">
        <f t="shared" si="171"/>
        <v>12</v>
      </c>
      <c r="BL62" s="118">
        <f t="shared" si="171"/>
        <v>12</v>
      </c>
      <c r="BM62" s="118">
        <f t="shared" si="171"/>
        <v>12</v>
      </c>
    </row>
    <row r="63" spans="1:65" ht="12" customHeight="1">
      <c r="A63" s="222" t="s">
        <v>672</v>
      </c>
      <c r="B63" s="222" t="s">
        <v>631</v>
      </c>
      <c r="C63" s="222">
        <v>2</v>
      </c>
      <c r="D63" s="222">
        <v>2</v>
      </c>
      <c r="E63" s="222">
        <v>2</v>
      </c>
      <c r="F63" s="222">
        <v>2</v>
      </c>
      <c r="G63" s="222">
        <v>2</v>
      </c>
      <c r="H63" s="222">
        <v>2</v>
      </c>
      <c r="I63" s="222">
        <v>2</v>
      </c>
      <c r="J63" s="222">
        <v>2</v>
      </c>
      <c r="K63" s="222">
        <v>2</v>
      </c>
      <c r="L63" s="222">
        <v>2</v>
      </c>
      <c r="M63" s="222">
        <v>2</v>
      </c>
      <c r="N63" s="222">
        <v>2</v>
      </c>
      <c r="O63" s="222">
        <v>2</v>
      </c>
      <c r="P63" s="222">
        <v>2</v>
      </c>
      <c r="Q63" s="222">
        <v>2</v>
      </c>
      <c r="R63" s="222">
        <v>2</v>
      </c>
      <c r="S63" s="222">
        <v>2</v>
      </c>
      <c r="T63" s="222">
        <v>2</v>
      </c>
      <c r="U63" s="222">
        <v>2</v>
      </c>
      <c r="V63" s="222">
        <v>2</v>
      </c>
      <c r="W63" s="222">
        <v>2</v>
      </c>
      <c r="X63" s="222">
        <v>2</v>
      </c>
      <c r="Y63" s="222">
        <v>2</v>
      </c>
      <c r="Z63" s="222">
        <v>2</v>
      </c>
      <c r="AA63" s="222">
        <v>2</v>
      </c>
      <c r="AB63" s="222">
        <v>2</v>
      </c>
      <c r="AC63" s="222">
        <v>2</v>
      </c>
      <c r="AD63" s="222">
        <v>2</v>
      </c>
      <c r="AE63" s="222">
        <v>2</v>
      </c>
      <c r="AF63" s="222">
        <v>2</v>
      </c>
      <c r="AG63" s="222">
        <v>2</v>
      </c>
      <c r="AH63" s="117"/>
      <c r="AI63" s="118">
        <f t="shared" si="172"/>
        <v>2</v>
      </c>
      <c r="AJ63" s="118">
        <f t="shared" si="171"/>
        <v>2</v>
      </c>
      <c r="AK63" s="118">
        <f t="shared" si="171"/>
        <v>2</v>
      </c>
      <c r="AL63" s="118">
        <f t="shared" si="171"/>
        <v>2</v>
      </c>
      <c r="AM63" s="118">
        <f t="shared" si="171"/>
        <v>2</v>
      </c>
      <c r="AN63" s="118">
        <f t="shared" si="171"/>
        <v>2</v>
      </c>
      <c r="AO63" s="118">
        <f t="shared" si="171"/>
        <v>2</v>
      </c>
      <c r="AP63" s="118">
        <f t="shared" si="171"/>
        <v>2</v>
      </c>
      <c r="AQ63" s="118">
        <f t="shared" si="171"/>
        <v>2</v>
      </c>
      <c r="AR63" s="118">
        <f t="shared" si="171"/>
        <v>2</v>
      </c>
      <c r="AS63" s="118">
        <f t="shared" si="171"/>
        <v>2</v>
      </c>
      <c r="AT63" s="118">
        <f t="shared" si="171"/>
        <v>2</v>
      </c>
      <c r="AU63" s="118">
        <f t="shared" si="171"/>
        <v>2</v>
      </c>
      <c r="AV63" s="118">
        <f t="shared" si="171"/>
        <v>2</v>
      </c>
      <c r="AW63" s="118">
        <f t="shared" si="171"/>
        <v>2</v>
      </c>
      <c r="AX63" s="118">
        <f t="shared" si="171"/>
        <v>2</v>
      </c>
      <c r="AY63" s="118">
        <f t="shared" si="171"/>
        <v>2</v>
      </c>
      <c r="AZ63" s="118">
        <f t="shared" si="171"/>
        <v>2</v>
      </c>
      <c r="BA63" s="118">
        <f t="shared" si="171"/>
        <v>2</v>
      </c>
      <c r="BB63" s="118">
        <f t="shared" si="171"/>
        <v>2</v>
      </c>
      <c r="BC63" s="118">
        <f t="shared" si="171"/>
        <v>2</v>
      </c>
      <c r="BD63" s="118">
        <f t="shared" si="171"/>
        <v>2</v>
      </c>
      <c r="BE63" s="118">
        <f t="shared" si="171"/>
        <v>2</v>
      </c>
      <c r="BF63" s="118">
        <f t="shared" si="171"/>
        <v>2</v>
      </c>
      <c r="BG63" s="118">
        <f t="shared" si="171"/>
        <v>2</v>
      </c>
      <c r="BH63" s="118">
        <f t="shared" si="171"/>
        <v>2</v>
      </c>
      <c r="BI63" s="118">
        <f t="shared" si="171"/>
        <v>2</v>
      </c>
      <c r="BJ63" s="118">
        <f t="shared" si="171"/>
        <v>2</v>
      </c>
      <c r="BK63" s="118">
        <f t="shared" si="171"/>
        <v>2</v>
      </c>
      <c r="BL63" s="118">
        <f t="shared" si="171"/>
        <v>2</v>
      </c>
      <c r="BM63" s="118">
        <f t="shared" si="171"/>
        <v>2</v>
      </c>
    </row>
    <row r="64" spans="1:65" ht="12">
      <c r="A64" s="125" t="s">
        <v>848</v>
      </c>
      <c r="B64" s="126"/>
      <c r="C64" s="127"/>
      <c r="D64" s="612"/>
      <c r="E64" s="612"/>
      <c r="F64" s="612"/>
      <c r="G64" s="612"/>
      <c r="H64" s="612"/>
      <c r="I64" s="612"/>
      <c r="J64" s="612"/>
      <c r="K64" s="612"/>
      <c r="L64" s="612"/>
      <c r="M64" s="613"/>
      <c r="N64" s="211"/>
      <c r="O64" s="211"/>
      <c r="P64" s="211"/>
      <c r="Q64" s="211"/>
      <c r="R64" s="211"/>
      <c r="S64" s="211"/>
      <c r="T64" s="211"/>
      <c r="U64" s="211"/>
      <c r="V64" s="211"/>
      <c r="W64" s="211"/>
      <c r="X64" s="211"/>
      <c r="Y64" s="211"/>
      <c r="Z64" s="211"/>
      <c r="AA64" s="211"/>
      <c r="AB64" s="211"/>
      <c r="AC64" s="211"/>
      <c r="AD64" s="211"/>
      <c r="AE64" s="211"/>
      <c r="AF64" s="211"/>
      <c r="AG64" s="211"/>
      <c r="AH64" s="128"/>
      <c r="AI64" s="129" t="s">
        <v>848</v>
      </c>
      <c r="AJ64" s="130"/>
      <c r="AK64" s="130"/>
      <c r="AL64" s="130"/>
      <c r="AM64" s="130"/>
      <c r="AN64" s="130"/>
      <c r="AO64" s="130"/>
      <c r="AP64" s="130"/>
      <c r="AQ64" s="130"/>
      <c r="AR64" s="130"/>
      <c r="AS64" s="130"/>
      <c r="AT64" s="130"/>
      <c r="AU64" s="130"/>
      <c r="AV64" s="130"/>
      <c r="AW64" s="130"/>
      <c r="AX64" s="130"/>
      <c r="AY64" s="130"/>
      <c r="AZ64" s="130"/>
      <c r="BA64" s="130"/>
      <c r="BB64" s="130"/>
      <c r="BC64" s="130"/>
      <c r="BD64" s="130"/>
      <c r="BE64" s="130"/>
      <c r="BF64" s="130"/>
      <c r="BG64" s="130"/>
      <c r="BH64" s="130"/>
      <c r="BI64" s="130"/>
      <c r="BJ64" s="130"/>
      <c r="BK64" s="130"/>
      <c r="BL64" s="130"/>
      <c r="BM64" s="130"/>
    </row>
    <row r="65" spans="1:65">
      <c r="A65" s="608" t="s">
        <v>772</v>
      </c>
      <c r="B65" s="131"/>
      <c r="C65" s="108" t="s">
        <v>773</v>
      </c>
      <c r="D65" s="606" t="s">
        <v>702</v>
      </c>
      <c r="E65" s="606"/>
      <c r="F65" s="606"/>
      <c r="G65" s="606"/>
      <c r="H65" s="606"/>
      <c r="I65" s="606"/>
      <c r="J65" s="606"/>
      <c r="K65" s="606"/>
      <c r="L65" s="606"/>
      <c r="M65" s="606"/>
      <c r="N65" s="606"/>
      <c r="O65" s="606"/>
      <c r="P65" s="606"/>
      <c r="Q65" s="606"/>
      <c r="R65" s="606"/>
      <c r="S65" s="606"/>
      <c r="T65" s="606"/>
      <c r="U65" s="606"/>
      <c r="V65" s="606"/>
      <c r="W65" s="606"/>
      <c r="X65" s="606"/>
      <c r="Y65" s="606"/>
      <c r="Z65" s="606"/>
      <c r="AA65" s="606"/>
      <c r="AB65" s="606"/>
      <c r="AC65" s="606"/>
      <c r="AD65" s="606"/>
      <c r="AE65" s="606"/>
      <c r="AF65" s="606"/>
      <c r="AG65" s="606"/>
      <c r="AH65" s="110"/>
      <c r="AI65" s="108" t="s">
        <v>773</v>
      </c>
      <c r="AJ65" s="607" t="s">
        <v>702</v>
      </c>
      <c r="AK65" s="607"/>
      <c r="AL65" s="607"/>
      <c r="AM65" s="607"/>
      <c r="AN65" s="607"/>
      <c r="AO65" s="607"/>
      <c r="AP65" s="607"/>
      <c r="AQ65" s="607"/>
      <c r="AR65" s="607"/>
      <c r="AS65" s="607"/>
      <c r="AT65" s="607"/>
      <c r="AU65" s="607"/>
      <c r="AV65" s="607"/>
      <c r="AW65" s="607"/>
      <c r="AX65" s="607"/>
      <c r="AY65" s="607"/>
      <c r="AZ65" s="607"/>
      <c r="BA65" s="607"/>
      <c r="BB65" s="607"/>
      <c r="BC65" s="607"/>
      <c r="BD65" s="607"/>
      <c r="BE65" s="607"/>
      <c r="BF65" s="607"/>
      <c r="BG65" s="607"/>
      <c r="BH65" s="607"/>
      <c r="BI65" s="607"/>
      <c r="BJ65" s="607"/>
      <c r="BK65" s="607"/>
      <c r="BL65" s="607"/>
      <c r="BM65" s="607"/>
    </row>
    <row r="66" spans="1:65">
      <c r="A66" s="609"/>
      <c r="B66" s="132"/>
      <c r="C66" s="111" t="s">
        <v>774</v>
      </c>
      <c r="D66" s="112" t="s">
        <v>775</v>
      </c>
      <c r="E66" s="112" t="s">
        <v>776</v>
      </c>
      <c r="F66" s="112" t="s">
        <v>777</v>
      </c>
      <c r="G66" s="112" t="s">
        <v>778</v>
      </c>
      <c r="H66" s="112" t="s">
        <v>805</v>
      </c>
      <c r="I66" s="112" t="s">
        <v>806</v>
      </c>
      <c r="J66" s="112" t="s">
        <v>807</v>
      </c>
      <c r="K66" s="112" t="s">
        <v>808</v>
      </c>
      <c r="L66" s="112" t="s">
        <v>809</v>
      </c>
      <c r="M66" s="112" t="s">
        <v>810</v>
      </c>
      <c r="N66" s="112" t="s">
        <v>811</v>
      </c>
      <c r="O66" s="112" t="s">
        <v>812</v>
      </c>
      <c r="P66" s="112" t="s">
        <v>813</v>
      </c>
      <c r="Q66" s="112" t="s">
        <v>814</v>
      </c>
      <c r="R66" s="112" t="s">
        <v>815</v>
      </c>
      <c r="S66" s="112" t="s">
        <v>816</v>
      </c>
      <c r="T66" s="112" t="s">
        <v>817</v>
      </c>
      <c r="U66" s="112" t="s">
        <v>818</v>
      </c>
      <c r="V66" s="112" t="s">
        <v>819</v>
      </c>
      <c r="W66" s="112" t="s">
        <v>820</v>
      </c>
      <c r="X66" s="112" t="s">
        <v>821</v>
      </c>
      <c r="Y66" s="112" t="s">
        <v>822</v>
      </c>
      <c r="Z66" s="112" t="s">
        <v>823</v>
      </c>
      <c r="AA66" s="112" t="s">
        <v>824</v>
      </c>
      <c r="AB66" s="112" t="s">
        <v>825</v>
      </c>
      <c r="AC66" s="112" t="s">
        <v>826</v>
      </c>
      <c r="AD66" s="112" t="s">
        <v>827</v>
      </c>
      <c r="AE66" s="112" t="s">
        <v>828</v>
      </c>
      <c r="AF66" s="112" t="s">
        <v>829</v>
      </c>
      <c r="AG66" s="112" t="s">
        <v>830</v>
      </c>
      <c r="AH66" s="99"/>
      <c r="AI66" s="111" t="s">
        <v>774</v>
      </c>
      <c r="AJ66" s="112" t="s">
        <v>775</v>
      </c>
      <c r="AK66" s="112" t="s">
        <v>776</v>
      </c>
      <c r="AL66" s="112" t="s">
        <v>777</v>
      </c>
      <c r="AM66" s="112" t="s">
        <v>778</v>
      </c>
      <c r="AN66" s="112" t="s">
        <v>805</v>
      </c>
      <c r="AO66" s="112" t="s">
        <v>806</v>
      </c>
      <c r="AP66" s="112" t="s">
        <v>807</v>
      </c>
      <c r="AQ66" s="112" t="s">
        <v>808</v>
      </c>
      <c r="AR66" s="112" t="s">
        <v>809</v>
      </c>
      <c r="AS66" s="112" t="s">
        <v>810</v>
      </c>
      <c r="AT66" s="112" t="s">
        <v>811</v>
      </c>
      <c r="AU66" s="112" t="s">
        <v>812</v>
      </c>
      <c r="AV66" s="112" t="s">
        <v>813</v>
      </c>
      <c r="AW66" s="112" t="s">
        <v>814</v>
      </c>
      <c r="AX66" s="112" t="s">
        <v>815</v>
      </c>
      <c r="AY66" s="112" t="s">
        <v>816</v>
      </c>
      <c r="AZ66" s="112" t="s">
        <v>817</v>
      </c>
      <c r="BA66" s="112" t="s">
        <v>818</v>
      </c>
      <c r="BB66" s="112" t="s">
        <v>819</v>
      </c>
      <c r="BC66" s="112" t="s">
        <v>820</v>
      </c>
      <c r="BD66" s="112" t="s">
        <v>821</v>
      </c>
      <c r="BE66" s="112" t="s">
        <v>822</v>
      </c>
      <c r="BF66" s="112" t="s">
        <v>823</v>
      </c>
      <c r="BG66" s="112" t="s">
        <v>824</v>
      </c>
      <c r="BH66" s="112" t="s">
        <v>825</v>
      </c>
      <c r="BI66" s="112" t="s">
        <v>826</v>
      </c>
      <c r="BJ66" s="112" t="s">
        <v>827</v>
      </c>
      <c r="BK66" s="112" t="s">
        <v>828</v>
      </c>
      <c r="BL66" s="112" t="s">
        <v>829</v>
      </c>
      <c r="BM66" s="112" t="s">
        <v>830</v>
      </c>
    </row>
    <row r="67" spans="1:65" ht="12">
      <c r="A67" s="113" t="s">
        <v>849</v>
      </c>
      <c r="B67" s="131"/>
      <c r="C67" s="108"/>
      <c r="D67" s="98"/>
      <c r="E67" s="98"/>
      <c r="F67" s="98"/>
      <c r="G67" s="98"/>
      <c r="H67" s="98"/>
      <c r="I67" s="98"/>
      <c r="J67" s="98"/>
      <c r="K67" s="98"/>
      <c r="L67" s="98"/>
      <c r="M67" s="98"/>
      <c r="N67" s="98"/>
      <c r="O67" s="98"/>
      <c r="P67" s="98"/>
      <c r="Q67" s="98"/>
      <c r="R67" s="98"/>
      <c r="S67" s="98"/>
      <c r="T67" s="98"/>
      <c r="U67" s="98"/>
      <c r="V67" s="98"/>
      <c r="W67" s="98"/>
      <c r="X67" s="98"/>
      <c r="Y67" s="98"/>
      <c r="Z67" s="98"/>
      <c r="AA67" s="98"/>
      <c r="AB67" s="98"/>
      <c r="AC67" s="98"/>
      <c r="AD67" s="98"/>
      <c r="AE67" s="98"/>
      <c r="AF67" s="98"/>
      <c r="AG67" s="98"/>
      <c r="AH67" s="99"/>
      <c r="AI67" s="108"/>
      <c r="AJ67" s="98"/>
      <c r="AK67" s="98"/>
      <c r="AL67" s="98"/>
      <c r="AM67" s="98"/>
      <c r="AN67" s="98"/>
      <c r="AO67" s="98"/>
      <c r="AP67" s="98"/>
      <c r="AQ67" s="98"/>
      <c r="AR67" s="98"/>
      <c r="AS67" s="98"/>
    </row>
    <row r="68" spans="1:65" ht="12">
      <c r="A68" s="113"/>
      <c r="B68" s="107" t="s">
        <v>850</v>
      </c>
      <c r="C68" s="133">
        <f>SUM(C69:C78)</f>
        <v>36728.15</v>
      </c>
      <c r="D68" s="133">
        <f t="shared" ref="D68:AH68" si="173">SUM(D69:D78)</f>
        <v>37037.15</v>
      </c>
      <c r="E68" s="133">
        <f t="shared" si="173"/>
        <v>37037.15</v>
      </c>
      <c r="F68" s="133">
        <f t="shared" si="173"/>
        <v>34929.899999999994</v>
      </c>
      <c r="G68" s="133">
        <f t="shared" si="173"/>
        <v>34927.600000000006</v>
      </c>
      <c r="H68" s="133">
        <f t="shared" si="173"/>
        <v>38159.83</v>
      </c>
      <c r="I68" s="133">
        <f t="shared" si="173"/>
        <v>39819.06</v>
      </c>
      <c r="J68" s="133">
        <f t="shared" si="173"/>
        <v>41478.289999999994</v>
      </c>
      <c r="K68" s="133">
        <f t="shared" si="173"/>
        <v>43137.520000000004</v>
      </c>
      <c r="L68" s="133">
        <f t="shared" si="173"/>
        <v>43137.520000000004</v>
      </c>
      <c r="M68" s="133">
        <f t="shared" si="173"/>
        <v>43137.520000000004</v>
      </c>
      <c r="N68" s="133">
        <f t="shared" si="173"/>
        <v>43137.520000000004</v>
      </c>
      <c r="O68" s="133">
        <f t="shared" si="173"/>
        <v>43137.520000000004</v>
      </c>
      <c r="P68" s="133">
        <f t="shared" si="173"/>
        <v>43137.520000000004</v>
      </c>
      <c r="Q68" s="133">
        <f t="shared" si="173"/>
        <v>43137.520000000004</v>
      </c>
      <c r="R68" s="133">
        <f t="shared" si="173"/>
        <v>43137.520000000004</v>
      </c>
      <c r="S68" s="133">
        <f t="shared" si="173"/>
        <v>43137.520000000004</v>
      </c>
      <c r="T68" s="133">
        <f t="shared" si="173"/>
        <v>43137.520000000004</v>
      </c>
      <c r="U68" s="133">
        <f t="shared" si="173"/>
        <v>43137.520000000004</v>
      </c>
      <c r="V68" s="133">
        <f t="shared" si="173"/>
        <v>43137.520000000004</v>
      </c>
      <c r="W68" s="133">
        <f t="shared" si="173"/>
        <v>43137.520000000004</v>
      </c>
      <c r="X68" s="133">
        <f t="shared" si="173"/>
        <v>43137.520000000004</v>
      </c>
      <c r="Y68" s="133">
        <f t="shared" si="173"/>
        <v>43137.520000000004</v>
      </c>
      <c r="Z68" s="133">
        <f t="shared" si="173"/>
        <v>43137.520000000004</v>
      </c>
      <c r="AA68" s="133">
        <f t="shared" si="173"/>
        <v>43137.520000000004</v>
      </c>
      <c r="AB68" s="133">
        <f t="shared" si="173"/>
        <v>43137.520000000004</v>
      </c>
      <c r="AC68" s="133">
        <f t="shared" si="173"/>
        <v>43137.520000000004</v>
      </c>
      <c r="AD68" s="133">
        <f t="shared" si="173"/>
        <v>43137.520000000004</v>
      </c>
      <c r="AE68" s="133">
        <f t="shared" si="173"/>
        <v>43137.520000000004</v>
      </c>
      <c r="AF68" s="133">
        <f t="shared" si="173"/>
        <v>43137.520000000004</v>
      </c>
      <c r="AG68" s="133">
        <f t="shared" si="173"/>
        <v>43137.520000000004</v>
      </c>
      <c r="AH68" s="133">
        <f t="shared" si="173"/>
        <v>0</v>
      </c>
      <c r="AI68" s="133">
        <f>SUM(AI69:AI76)+AI77+AI78</f>
        <v>39623.040959407881</v>
      </c>
      <c r="AJ68" s="133">
        <f t="shared" ref="AJ68:BM68" si="174">SUM(AJ69:AJ76)+AJ77+AJ78</f>
        <v>39956.404507583095</v>
      </c>
      <c r="AK68" s="133">
        <f t="shared" si="174"/>
        <v>39956.404507583095</v>
      </c>
      <c r="AL68" s="133">
        <f t="shared" si="174"/>
        <v>37681.019951593378</v>
      </c>
      <c r="AM68" s="133">
        <f t="shared" si="174"/>
        <v>37677.545901059057</v>
      </c>
      <c r="AN68" s="133">
        <f t="shared" si="174"/>
        <v>41197.06998108494</v>
      </c>
      <c r="AO68" s="133">
        <f t="shared" si="174"/>
        <v>43044.796620076515</v>
      </c>
      <c r="AP68" s="133">
        <f t="shared" si="174"/>
        <v>44892.523259068068</v>
      </c>
      <c r="AQ68" s="133">
        <f t="shared" si="174"/>
        <v>46740.249898059636</v>
      </c>
      <c r="AR68" s="133">
        <f t="shared" si="174"/>
        <v>46765.477898059631</v>
      </c>
      <c r="AS68" s="133">
        <f t="shared" si="174"/>
        <v>46765.477898059631</v>
      </c>
      <c r="AT68" s="133">
        <f t="shared" si="174"/>
        <v>46765.477898059631</v>
      </c>
      <c r="AU68" s="133">
        <f t="shared" si="174"/>
        <v>46765.477898059631</v>
      </c>
      <c r="AV68" s="133">
        <f t="shared" si="174"/>
        <v>46765.477898059631</v>
      </c>
      <c r="AW68" s="133">
        <f t="shared" si="174"/>
        <v>46765.477898059631</v>
      </c>
      <c r="AX68" s="133">
        <f t="shared" si="174"/>
        <v>46765.477898059631</v>
      </c>
      <c r="AY68" s="133">
        <f t="shared" si="174"/>
        <v>46765.477898059631</v>
      </c>
      <c r="AZ68" s="133">
        <f t="shared" si="174"/>
        <v>46765.477898059631</v>
      </c>
      <c r="BA68" s="133">
        <f t="shared" si="174"/>
        <v>46765.477898059631</v>
      </c>
      <c r="BB68" s="133">
        <f t="shared" si="174"/>
        <v>46765.477898059631</v>
      </c>
      <c r="BC68" s="133">
        <f t="shared" si="174"/>
        <v>46765.477898059631</v>
      </c>
      <c r="BD68" s="133">
        <f t="shared" si="174"/>
        <v>46765.477898059631</v>
      </c>
      <c r="BE68" s="133">
        <f t="shared" si="174"/>
        <v>46765.477898059631</v>
      </c>
      <c r="BF68" s="133">
        <f t="shared" si="174"/>
        <v>46765.477898059631</v>
      </c>
      <c r="BG68" s="133">
        <f t="shared" si="174"/>
        <v>46765.477898059631</v>
      </c>
      <c r="BH68" s="133">
        <f t="shared" si="174"/>
        <v>46765.477898059631</v>
      </c>
      <c r="BI68" s="133">
        <f t="shared" si="174"/>
        <v>46765.477898059631</v>
      </c>
      <c r="BJ68" s="133">
        <f t="shared" si="174"/>
        <v>46765.477898059631</v>
      </c>
      <c r="BK68" s="133">
        <f t="shared" si="174"/>
        <v>46765.477898059631</v>
      </c>
      <c r="BL68" s="133">
        <f t="shared" si="174"/>
        <v>46765.477898059631</v>
      </c>
      <c r="BM68" s="133">
        <f t="shared" si="174"/>
        <v>46765.477898059631</v>
      </c>
    </row>
    <row r="69" spans="1:65">
      <c r="A69" s="218" t="s">
        <v>651</v>
      </c>
      <c r="B69" s="107" t="s">
        <v>851</v>
      </c>
      <c r="C69" s="107">
        <f>+$C$3*C10*C24*'B. Prices - agroforestry'!$E7</f>
        <v>19200</v>
      </c>
      <c r="D69" s="107">
        <f>+$D$3*D10*D24*'B. Prices - agroforestry'!$E7</f>
        <v>19200</v>
      </c>
      <c r="E69" s="107">
        <f>+$D$3*E10*E24*'B. Prices - agroforestry'!$E7</f>
        <v>19200</v>
      </c>
      <c r="F69" s="107">
        <f>+$D$3*F10*F24*'B. Prices - agroforestry'!$E7</f>
        <v>15120</v>
      </c>
      <c r="G69" s="107">
        <f>+$D$3*G10*G24*'B. Prices - agroforestry'!$E7</f>
        <v>13200</v>
      </c>
      <c r="H69" s="107">
        <f>+$D$3*H10*H24*'B. Prices - agroforestry'!$E7</f>
        <v>11040</v>
      </c>
      <c r="I69" s="107">
        <f>+$D$3*I10*I24*'B. Prices - agroforestry'!$E7</f>
        <v>11520</v>
      </c>
      <c r="J69" s="107">
        <f>+$D$3*J10*J24*'B. Prices - agroforestry'!$E7</f>
        <v>12000</v>
      </c>
      <c r="K69" s="107">
        <f>+$D$3*K10*K24*'B. Prices - agroforestry'!$E7</f>
        <v>12480</v>
      </c>
      <c r="L69" s="107">
        <f>+$D$3*L10*L24*'B. Prices - agroforestry'!$E7</f>
        <v>12480</v>
      </c>
      <c r="M69" s="107">
        <f>+$D$3*M10*M24*'B. Prices - agroforestry'!$E7</f>
        <v>12480</v>
      </c>
      <c r="N69" s="107">
        <f>+$D$3*N10*N24*'B. Prices - agroforestry'!$E7</f>
        <v>12480</v>
      </c>
      <c r="O69" s="107">
        <f>+$D$3*O10*O24*'B. Prices - agroforestry'!$E7</f>
        <v>12480</v>
      </c>
      <c r="P69" s="107">
        <f>+$D$3*P10*P24*'B. Prices - agroforestry'!$E7</f>
        <v>12480</v>
      </c>
      <c r="Q69" s="107">
        <f>+$D$3*Q10*Q24*'B. Prices - agroforestry'!$E7</f>
        <v>12480</v>
      </c>
      <c r="R69" s="107">
        <f>+$D$3*R10*R24*'B. Prices - agroforestry'!$E7</f>
        <v>12480</v>
      </c>
      <c r="S69" s="107">
        <f>+$D$3*S10*S24*'B. Prices - agroforestry'!$E7</f>
        <v>12480</v>
      </c>
      <c r="T69" s="107">
        <f>+$D$3*T10*T24*'B. Prices - agroforestry'!$E7</f>
        <v>12480</v>
      </c>
      <c r="U69" s="107">
        <f>+$D$3*U10*U24*'B. Prices - agroforestry'!$E7</f>
        <v>12480</v>
      </c>
      <c r="V69" s="107">
        <f>+$D$3*V10*V24*'B. Prices - agroforestry'!$E7</f>
        <v>12480</v>
      </c>
      <c r="W69" s="107">
        <f>+$D$3*W10*W24*'B. Prices - agroforestry'!$E7</f>
        <v>12480</v>
      </c>
      <c r="X69" s="107">
        <f>+$D$3*X10*X24*'B. Prices - agroforestry'!$E7</f>
        <v>12480</v>
      </c>
      <c r="Y69" s="107">
        <f>+$D$3*Y10*Y24*'B. Prices - agroforestry'!$E7</f>
        <v>12480</v>
      </c>
      <c r="Z69" s="107">
        <f>+$D$3*Z10*Z24*'B. Prices - agroforestry'!$E7</f>
        <v>12480</v>
      </c>
      <c r="AA69" s="107">
        <f>+$D$3*AA10*AA24*'B. Prices - agroforestry'!$E7</f>
        <v>12480</v>
      </c>
      <c r="AB69" s="107">
        <f>+$D$3*AB10*AB24*'B. Prices - agroforestry'!$E7</f>
        <v>12480</v>
      </c>
      <c r="AC69" s="107">
        <f>+$D$3*AC10*AC24*'B. Prices - agroforestry'!$E7</f>
        <v>12480</v>
      </c>
      <c r="AD69" s="107">
        <f>+$D$3*AD10*AD24*'B. Prices - agroforestry'!$E7</f>
        <v>12480</v>
      </c>
      <c r="AE69" s="107">
        <f>+$D$3*AE10*AE24*'B. Prices - agroforestry'!$E7</f>
        <v>12480</v>
      </c>
      <c r="AF69" s="107">
        <f>+$D$3*AF10*AF24*'B. Prices - agroforestry'!$E7</f>
        <v>12480</v>
      </c>
      <c r="AG69" s="107">
        <f>+$D$3*AG10*AG24*'B. Prices - agroforestry'!$E7</f>
        <v>12480</v>
      </c>
      <c r="AH69" s="107">
        <f>+$D$3*AH10*AH24*'B. Prices - agroforestry'!$E7</f>
        <v>0</v>
      </c>
      <c r="AI69" s="239">
        <f>+$C$3*AI10*AI24*'B. Prices - agroforestry'!$F7</f>
        <v>20713.851537100429</v>
      </c>
      <c r="AJ69" s="239">
        <f>+$D$3*AJ10*AJ24*'B. Prices - agroforestry'!$F7</f>
        <v>20713.851537100429</v>
      </c>
      <c r="AK69" s="239">
        <f>+$D$3*AK10*AK24*'B. Prices - agroforestry'!$F7</f>
        <v>20713.851537100429</v>
      </c>
      <c r="AL69" s="239">
        <f>+$D$3*AL10*AL24*'B. Prices - agroforestry'!$F7</f>
        <v>16312.158085466588</v>
      </c>
      <c r="AM69" s="239">
        <f>+$D$3*AM10*AM24*'B. Prices - agroforestry'!$F7</f>
        <v>14240.772931756546</v>
      </c>
      <c r="AN69" s="239">
        <f>+$D$3*AN10*AN24*'B. Prices - agroforestry'!$F7</f>
        <v>11910.464633832747</v>
      </c>
      <c r="AO69" s="239">
        <f>+$D$3*AO10*AO24*'B. Prices - agroforestry'!$F7</f>
        <v>12428.310922260258</v>
      </c>
      <c r="AP69" s="239">
        <f>+$D$3*AP10*AP24*'B. Prices - agroforestry'!$F7</f>
        <v>12946.157210687768</v>
      </c>
      <c r="AQ69" s="239">
        <f>+$D$3*AQ10*AQ24*'B. Prices - agroforestry'!$F7</f>
        <v>13464.003499115279</v>
      </c>
      <c r="AR69" s="239">
        <f>+$D$3*AR10*AR24*'B. Prices - agroforestry'!$F7</f>
        <v>13464.003499115279</v>
      </c>
      <c r="AS69" s="239">
        <f>+$D$3*AS10*AS24*'B. Prices - agroforestry'!$F7</f>
        <v>13464.003499115279</v>
      </c>
      <c r="AT69" s="239">
        <f>+$D$3*AT10*AT24*'B. Prices - agroforestry'!$F7</f>
        <v>13464.003499115279</v>
      </c>
      <c r="AU69" s="239">
        <f>+$D$3*AU10*AU24*'B. Prices - agroforestry'!$F7</f>
        <v>13464.003499115279</v>
      </c>
      <c r="AV69" s="239">
        <f>+$D$3*AV10*AV24*'B. Prices - agroforestry'!$F7</f>
        <v>13464.003499115279</v>
      </c>
      <c r="AW69" s="239">
        <f>+$D$3*AW10*AW24*'B. Prices - agroforestry'!$F7</f>
        <v>13464.003499115279</v>
      </c>
      <c r="AX69" s="239">
        <f>+$D$3*AX10*AX24*'B. Prices - agroforestry'!$F7</f>
        <v>13464.003499115279</v>
      </c>
      <c r="AY69" s="239">
        <f>+$D$3*AY10*AY24*'B. Prices - agroforestry'!$F7</f>
        <v>13464.003499115279</v>
      </c>
      <c r="AZ69" s="239">
        <f>+$D$3*AZ10*AZ24*'B. Prices - agroforestry'!$F7</f>
        <v>13464.003499115279</v>
      </c>
      <c r="BA69" s="239">
        <f>+$D$3*BA10*BA24*'B. Prices - agroforestry'!$F7</f>
        <v>13464.003499115279</v>
      </c>
      <c r="BB69" s="239">
        <f>+$D$3*BB10*BB24*'B. Prices - agroforestry'!$F7</f>
        <v>13464.003499115279</v>
      </c>
      <c r="BC69" s="239">
        <f>+$D$3*BC10*BC24*'B. Prices - agroforestry'!$F7</f>
        <v>13464.003499115279</v>
      </c>
      <c r="BD69" s="239">
        <f>+$D$3*BD10*BD24*'B. Prices - agroforestry'!$F7</f>
        <v>13464.003499115279</v>
      </c>
      <c r="BE69" s="239">
        <f>+$D$3*BE10*BE24*'B. Prices - agroforestry'!$F7</f>
        <v>13464.003499115279</v>
      </c>
      <c r="BF69" s="239">
        <f>+$D$3*BF10*BF24*'B. Prices - agroforestry'!$F7</f>
        <v>13464.003499115279</v>
      </c>
      <c r="BG69" s="239">
        <f>+$D$3*BG10*BG24*'B. Prices - agroforestry'!$F7</f>
        <v>13464.003499115279</v>
      </c>
      <c r="BH69" s="239">
        <f>+$D$3*BH10*BH24*'B. Prices - agroforestry'!$F7</f>
        <v>13464.003499115279</v>
      </c>
      <c r="BI69" s="239">
        <f>+$D$3*BI10*BI24*'B. Prices - agroforestry'!$F7</f>
        <v>13464.003499115279</v>
      </c>
      <c r="BJ69" s="239">
        <f>+$D$3*BJ10*BJ24*'B. Prices - agroforestry'!$F7</f>
        <v>13464.003499115279</v>
      </c>
      <c r="BK69" s="239">
        <f>+$D$3*BK10*BK24*'B. Prices - agroforestry'!$F7</f>
        <v>13464.003499115279</v>
      </c>
      <c r="BL69" s="239">
        <f>+$D$3*BL10*BL24*'B. Prices - agroforestry'!$F7</f>
        <v>13464.003499115279</v>
      </c>
      <c r="BM69" s="239">
        <f>+$D$3*BM10*BM24*'B. Prices - agroforestry'!$F7</f>
        <v>13464.003499115279</v>
      </c>
    </row>
    <row r="70" spans="1:65">
      <c r="A70" s="218" t="s">
        <v>652</v>
      </c>
      <c r="B70" s="107" t="s">
        <v>851</v>
      </c>
      <c r="C70" s="107">
        <f>+$C$3*C11*C25*'B. Prices - agroforestry'!$E8</f>
        <v>8400</v>
      </c>
      <c r="D70" s="107">
        <f>+$D$3*D11*D25*'B. Prices - agroforestry'!$E8</f>
        <v>8400</v>
      </c>
      <c r="E70" s="107">
        <f>+$D$3*E11*E25*'B. Prices - agroforestry'!$E8</f>
        <v>8400</v>
      </c>
      <c r="F70" s="107">
        <f>+$D$3*F11*F25*'B. Prices - agroforestry'!$E8</f>
        <v>7717.5</v>
      </c>
      <c r="G70" s="107">
        <f>+$D$3*G11*G25*'B. Prices - agroforestry'!$E8</f>
        <v>6930</v>
      </c>
      <c r="H70" s="107">
        <f>+$D$3*H11*H25*'B. Prices - agroforestry'!$E8</f>
        <v>4830</v>
      </c>
      <c r="I70" s="107">
        <f>+$D$3*I11*I25*'B. Prices - agroforestry'!$E8</f>
        <v>5040</v>
      </c>
      <c r="J70" s="107">
        <f>+$D$3*J11*J25*'B. Prices - agroforestry'!$E8</f>
        <v>5250</v>
      </c>
      <c r="K70" s="107">
        <f>+$D$3*K11*K25*'B. Prices - agroforestry'!$E8</f>
        <v>5460</v>
      </c>
      <c r="L70" s="107">
        <f>+$D$3*L11*L25*'B. Prices - agroforestry'!$E8</f>
        <v>5460</v>
      </c>
      <c r="M70" s="107">
        <f>+$D$3*M11*M25*'B. Prices - agroforestry'!$E8</f>
        <v>5460</v>
      </c>
      <c r="N70" s="107">
        <f>+$D$3*N11*N25*'B. Prices - agroforestry'!$E8</f>
        <v>5460</v>
      </c>
      <c r="O70" s="107">
        <f>+$D$3*O11*O25*'B. Prices - agroforestry'!$E8</f>
        <v>5460</v>
      </c>
      <c r="P70" s="107">
        <f>+$D$3*P11*P25*'B. Prices - agroforestry'!$E8</f>
        <v>5460</v>
      </c>
      <c r="Q70" s="107">
        <f>+$D$3*Q11*Q25*'B. Prices - agroforestry'!$E8</f>
        <v>5460</v>
      </c>
      <c r="R70" s="107">
        <f>+$D$3*R11*R25*'B. Prices - agroforestry'!$E8</f>
        <v>5460</v>
      </c>
      <c r="S70" s="107">
        <f>+$D$3*S11*S25*'B. Prices - agroforestry'!$E8</f>
        <v>5460</v>
      </c>
      <c r="T70" s="107">
        <f>+$D$3*T11*T25*'B. Prices - agroforestry'!$E8</f>
        <v>5460</v>
      </c>
      <c r="U70" s="107">
        <f>+$D$3*U11*U25*'B. Prices - agroforestry'!$E8</f>
        <v>5460</v>
      </c>
      <c r="V70" s="107">
        <f>+$D$3*V11*V25*'B. Prices - agroforestry'!$E8</f>
        <v>5460</v>
      </c>
      <c r="W70" s="107">
        <f>+$D$3*W11*W25*'B. Prices - agroforestry'!$E8</f>
        <v>5460</v>
      </c>
      <c r="X70" s="107">
        <f>+$D$3*X11*X25*'B. Prices - agroforestry'!$E8</f>
        <v>5460</v>
      </c>
      <c r="Y70" s="107">
        <f>+$D$3*Y11*Y25*'B. Prices - agroforestry'!$E8</f>
        <v>5460</v>
      </c>
      <c r="Z70" s="107">
        <f>+$D$3*Z11*Z25*'B. Prices - agroforestry'!$E8</f>
        <v>5460</v>
      </c>
      <c r="AA70" s="107">
        <f>+$D$3*AA11*AA25*'B. Prices - agroforestry'!$E8</f>
        <v>5460</v>
      </c>
      <c r="AB70" s="107">
        <f>+$D$3*AB11*AB25*'B. Prices - agroforestry'!$E8</f>
        <v>5460</v>
      </c>
      <c r="AC70" s="107">
        <f>+$D$3*AC11*AC25*'B. Prices - agroforestry'!$E8</f>
        <v>5460</v>
      </c>
      <c r="AD70" s="107">
        <f>+$D$3*AD11*AD25*'B. Prices - agroforestry'!$E8</f>
        <v>5460</v>
      </c>
      <c r="AE70" s="107">
        <f>+$D$3*AE11*AE25*'B. Prices - agroforestry'!$E8</f>
        <v>5460</v>
      </c>
      <c r="AF70" s="107">
        <f>+$D$3*AF11*AF25*'B. Prices - agroforestry'!$E8</f>
        <v>5460</v>
      </c>
      <c r="AG70" s="107">
        <f>+$D$3*AG11*AG25*'B. Prices - agroforestry'!$E8</f>
        <v>5460</v>
      </c>
      <c r="AH70" s="134"/>
      <c r="AI70" s="239">
        <f>+$C$3*AI11*AI25*'B. Prices - agroforestry'!$F8</f>
        <v>9062.3100474814382</v>
      </c>
      <c r="AJ70" s="239">
        <f>+$D$3*AJ11*AJ25*'B. Prices - agroforestry'!$F8</f>
        <v>9062.3100474814382</v>
      </c>
      <c r="AK70" s="239">
        <f>+$D$3*AK11*AK25*'B. Prices - agroforestry'!$F8</f>
        <v>9062.3100474814382</v>
      </c>
      <c r="AL70" s="239">
        <f>+$D$3*AL11*AL25*'B. Prices - agroforestry'!$F8</f>
        <v>8325.9973561235711</v>
      </c>
      <c r="AM70" s="239">
        <f>+$D$3*AM11*AM25*'B. Prices - agroforestry'!$F8</f>
        <v>7476.4057891721868</v>
      </c>
      <c r="AN70" s="239">
        <f>+$D$3*AN11*AN25*'B. Prices - agroforestry'!$F8</f>
        <v>5210.8282773018273</v>
      </c>
      <c r="AO70" s="239">
        <f>+$D$3*AO11*AO25*'B. Prices - agroforestry'!$F8</f>
        <v>5437.3860284888633</v>
      </c>
      <c r="AP70" s="239">
        <f>+$D$3*AP11*AP25*'B. Prices - agroforestry'!$F8</f>
        <v>5663.9437796758993</v>
      </c>
      <c r="AQ70" s="239">
        <f>+$D$3*AQ11*AQ25*'B. Prices - agroforestry'!$F8</f>
        <v>5890.5015308629345</v>
      </c>
      <c r="AR70" s="239">
        <f>+$D$3*AR11*AR25*'B. Prices - agroforestry'!$F8</f>
        <v>5890.5015308629345</v>
      </c>
      <c r="AS70" s="239">
        <f>+$D$3*AS11*AS25*'B. Prices - agroforestry'!$F8</f>
        <v>5890.5015308629345</v>
      </c>
      <c r="AT70" s="239">
        <f>+$D$3*AT11*AT25*'B. Prices - agroforestry'!$F8</f>
        <v>5890.5015308629345</v>
      </c>
      <c r="AU70" s="239">
        <f>+$D$3*AU11*AU25*'B. Prices - agroforestry'!$F8</f>
        <v>5890.5015308629345</v>
      </c>
      <c r="AV70" s="239">
        <f>+$D$3*AV11*AV25*'B. Prices - agroforestry'!$F8</f>
        <v>5890.5015308629345</v>
      </c>
      <c r="AW70" s="239">
        <f>+$D$3*AW11*AW25*'B. Prices - agroforestry'!$F8</f>
        <v>5890.5015308629345</v>
      </c>
      <c r="AX70" s="239">
        <f>+$D$3*AX11*AX25*'B. Prices - agroforestry'!$F8</f>
        <v>5890.5015308629345</v>
      </c>
      <c r="AY70" s="239">
        <f>+$D$3*AY11*AY25*'B. Prices - agroforestry'!$F8</f>
        <v>5890.5015308629345</v>
      </c>
      <c r="AZ70" s="239">
        <f>+$D$3*AZ11*AZ25*'B. Prices - agroforestry'!$F8</f>
        <v>5890.5015308629345</v>
      </c>
      <c r="BA70" s="239">
        <f>+$D$3*BA11*BA25*'B. Prices - agroforestry'!$F8</f>
        <v>5890.5015308629345</v>
      </c>
      <c r="BB70" s="239">
        <f>+$D$3*BB11*BB25*'B. Prices - agroforestry'!$F8</f>
        <v>5890.5015308629345</v>
      </c>
      <c r="BC70" s="239">
        <f>+$D$3*BC11*BC25*'B. Prices - agroforestry'!$F8</f>
        <v>5890.5015308629345</v>
      </c>
      <c r="BD70" s="239">
        <f>+$D$3*BD11*BD25*'B. Prices - agroforestry'!$F8</f>
        <v>5890.5015308629345</v>
      </c>
      <c r="BE70" s="239">
        <f>+$D$3*BE11*BE25*'B. Prices - agroforestry'!$F8</f>
        <v>5890.5015308629345</v>
      </c>
      <c r="BF70" s="239">
        <f>+$D$3*BF11*BF25*'B. Prices - agroforestry'!$F8</f>
        <v>5890.5015308629345</v>
      </c>
      <c r="BG70" s="239">
        <f>+$D$3*BG11*BG25*'B. Prices - agroforestry'!$F8</f>
        <v>5890.5015308629345</v>
      </c>
      <c r="BH70" s="239">
        <f>+$D$3*BH11*BH25*'B. Prices - agroforestry'!$F8</f>
        <v>5890.5015308629345</v>
      </c>
      <c r="BI70" s="239">
        <f>+$D$3*BI11*BI25*'B. Prices - agroforestry'!$F8</f>
        <v>5890.5015308629345</v>
      </c>
      <c r="BJ70" s="239">
        <f>+$D$3*BJ11*BJ25*'B. Prices - agroforestry'!$F8</f>
        <v>5890.5015308629345</v>
      </c>
      <c r="BK70" s="239">
        <f>+$D$3*BK11*BK25*'B. Prices - agroforestry'!$F8</f>
        <v>5890.5015308629345</v>
      </c>
      <c r="BL70" s="239">
        <f>+$D$3*BL11*BL25*'B. Prices - agroforestry'!$F8</f>
        <v>5890.5015308629345</v>
      </c>
      <c r="BM70" s="239">
        <f>+$D$3*BM11*BM25*'B. Prices - agroforestry'!$F8</f>
        <v>5890.5015308629345</v>
      </c>
    </row>
    <row r="71" spans="1:65">
      <c r="A71" s="218" t="s">
        <v>653</v>
      </c>
      <c r="B71" s="107" t="s">
        <v>851</v>
      </c>
      <c r="C71" s="107">
        <f>+$C$3*C12*C26*'B. Prices - agroforestry'!$E9</f>
        <v>6750</v>
      </c>
      <c r="D71" s="107">
        <f>+$D$3*D12*D26*'B. Prices - agroforestry'!$E9</f>
        <v>7500</v>
      </c>
      <c r="E71" s="107">
        <f>+$D$3*E12*E26*'B. Prices - agroforestry'!$E9</f>
        <v>7500</v>
      </c>
      <c r="F71" s="107">
        <f>+$D$3*F12*F26*'B. Prices - agroforestry'!$E9</f>
        <v>7875</v>
      </c>
      <c r="G71" s="107">
        <f>+$D$3*G12*G26*'B. Prices - agroforestry'!$E9</f>
        <v>8250</v>
      </c>
      <c r="H71" s="107">
        <f>+$D$3*H12*H26*'B. Prices - agroforestry'!$E9</f>
        <v>8625</v>
      </c>
      <c r="I71" s="107">
        <f>+$D$3*I12*I26*'B. Prices - agroforestry'!$E9</f>
        <v>9000</v>
      </c>
      <c r="J71" s="107">
        <f>+$D$3*J12*J26*'B. Prices - agroforestry'!$E9</f>
        <v>9375</v>
      </c>
      <c r="K71" s="107">
        <f>+$D$3*K12*K26*'B. Prices - agroforestry'!$E9</f>
        <v>9750</v>
      </c>
      <c r="L71" s="107">
        <f>+$D$3*L12*L26*'B. Prices - agroforestry'!$E9</f>
        <v>9750</v>
      </c>
      <c r="M71" s="107">
        <f>+$D$3*M12*M26*'B. Prices - agroforestry'!$E9</f>
        <v>9750</v>
      </c>
      <c r="N71" s="107">
        <f>+$D$3*N12*N26*'B. Prices - agroforestry'!$E9</f>
        <v>9750</v>
      </c>
      <c r="O71" s="107">
        <f>+$D$3*O12*O26*'B. Prices - agroforestry'!$E9</f>
        <v>9750</v>
      </c>
      <c r="P71" s="107">
        <f>+$D$3*P12*P26*'B. Prices - agroforestry'!$E9</f>
        <v>9750</v>
      </c>
      <c r="Q71" s="107">
        <f>+$D$3*Q12*Q26*'B. Prices - agroforestry'!$E9</f>
        <v>9750</v>
      </c>
      <c r="R71" s="107">
        <f>+$D$3*R12*R26*'B. Prices - agroforestry'!$E9</f>
        <v>9750</v>
      </c>
      <c r="S71" s="107">
        <f>+$D$3*S12*S26*'B. Prices - agroforestry'!$E9</f>
        <v>9750</v>
      </c>
      <c r="T71" s="107">
        <f>+$D$3*T12*T26*'B. Prices - agroforestry'!$E9</f>
        <v>9750</v>
      </c>
      <c r="U71" s="107">
        <f>+$D$3*U12*U26*'B. Prices - agroforestry'!$E9</f>
        <v>9750</v>
      </c>
      <c r="V71" s="107">
        <f>+$D$3*V12*V26*'B. Prices - agroforestry'!$E9</f>
        <v>9750</v>
      </c>
      <c r="W71" s="107">
        <f>+$D$3*W12*W26*'B. Prices - agroforestry'!$E9</f>
        <v>9750</v>
      </c>
      <c r="X71" s="107">
        <f>+$D$3*X12*X26*'B. Prices - agroforestry'!$E9</f>
        <v>9750</v>
      </c>
      <c r="Y71" s="107">
        <f>+$D$3*Y12*Y26*'B. Prices - agroforestry'!$E9</f>
        <v>9750</v>
      </c>
      <c r="Z71" s="107">
        <f>+$D$3*Z12*Z26*'B. Prices - agroforestry'!$E9</f>
        <v>9750</v>
      </c>
      <c r="AA71" s="107">
        <f>+$D$3*AA12*AA26*'B. Prices - agroforestry'!$E9</f>
        <v>9750</v>
      </c>
      <c r="AB71" s="107">
        <f>+$D$3*AB12*AB26*'B. Prices - agroforestry'!$E9</f>
        <v>9750</v>
      </c>
      <c r="AC71" s="107">
        <f>+$D$3*AC12*AC26*'B. Prices - agroforestry'!$E9</f>
        <v>9750</v>
      </c>
      <c r="AD71" s="107">
        <f>+$D$3*AD12*AD26*'B. Prices - agroforestry'!$E9</f>
        <v>9750</v>
      </c>
      <c r="AE71" s="107">
        <f>+$D$3*AE12*AE26*'B. Prices - agroforestry'!$E9</f>
        <v>9750</v>
      </c>
      <c r="AF71" s="107">
        <f>+$D$3*AF12*AF26*'B. Prices - agroforestry'!$E9</f>
        <v>9750</v>
      </c>
      <c r="AG71" s="107">
        <f>+$D$3*AG12*AG26*'B. Prices - agroforestry'!$E9</f>
        <v>9750</v>
      </c>
      <c r="AH71" s="134"/>
      <c r="AI71" s="239">
        <f>+$C$3*AI12*AI26*'B. Prices - agroforestry'!$F9</f>
        <v>7282.2134310118699</v>
      </c>
      <c r="AJ71" s="239">
        <f>+$D$3*AJ12*AJ26*'B. Prices - agroforestry'!$F9</f>
        <v>8091.3482566798557</v>
      </c>
      <c r="AK71" s="239">
        <f>+$D$3*AK12*AK26*'B. Prices - agroforestry'!$F9</f>
        <v>8091.3482566798557</v>
      </c>
      <c r="AL71" s="239">
        <f>+$D$3*AL12*AL26*'B. Prices - agroforestry'!$F9</f>
        <v>8495.9156695138481</v>
      </c>
      <c r="AM71" s="239">
        <f>+$D$3*AM12*AM26*'B. Prices - agroforestry'!$F9</f>
        <v>8900.4830823478405</v>
      </c>
      <c r="AN71" s="239">
        <f>+$D$3*AN12*AN26*'B. Prices - agroforestry'!$F9</f>
        <v>9305.0504951818348</v>
      </c>
      <c r="AO71" s="239">
        <f>+$D$3*AO12*AO26*'B. Prices - agroforestry'!$F9</f>
        <v>9709.6179080158272</v>
      </c>
      <c r="AP71" s="239">
        <f>+$D$3*AP12*AP26*'B. Prices - agroforestry'!$F9</f>
        <v>10114.18532084982</v>
      </c>
      <c r="AQ71" s="239">
        <f>+$D$3*AQ12*AQ26*'B. Prices - agroforestry'!$F9</f>
        <v>10518.752733683812</v>
      </c>
      <c r="AR71" s="239">
        <f>+$D$3*AR12*AR26*'B. Prices - agroforestry'!$F9</f>
        <v>10518.752733683812</v>
      </c>
      <c r="AS71" s="239">
        <f>+$D$3*AS12*AS26*'B. Prices - agroforestry'!$F9</f>
        <v>10518.752733683812</v>
      </c>
      <c r="AT71" s="239">
        <f>+$D$3*AT12*AT26*'B. Prices - agroforestry'!$F9</f>
        <v>10518.752733683812</v>
      </c>
      <c r="AU71" s="239">
        <f>+$D$3*AU12*AU26*'B. Prices - agroforestry'!$F9</f>
        <v>10518.752733683812</v>
      </c>
      <c r="AV71" s="239">
        <f>+$D$3*AV12*AV26*'B. Prices - agroforestry'!$F9</f>
        <v>10518.752733683812</v>
      </c>
      <c r="AW71" s="239">
        <f>+$D$3*AW12*AW26*'B. Prices - agroforestry'!$F9</f>
        <v>10518.752733683812</v>
      </c>
      <c r="AX71" s="239">
        <f>+$D$3*AX12*AX26*'B. Prices - agroforestry'!$F9</f>
        <v>10518.752733683812</v>
      </c>
      <c r="AY71" s="239">
        <f>+$D$3*AY12*AY26*'B. Prices - agroforestry'!$F9</f>
        <v>10518.752733683812</v>
      </c>
      <c r="AZ71" s="239">
        <f>+$D$3*AZ12*AZ26*'B. Prices - agroforestry'!$F9</f>
        <v>10518.752733683812</v>
      </c>
      <c r="BA71" s="239">
        <f>+$D$3*BA12*BA26*'B. Prices - agroforestry'!$F9</f>
        <v>10518.752733683812</v>
      </c>
      <c r="BB71" s="239">
        <f>+$D$3*BB12*BB26*'B. Prices - agroforestry'!$F9</f>
        <v>10518.752733683812</v>
      </c>
      <c r="BC71" s="239">
        <f>+$D$3*BC12*BC26*'B. Prices - agroforestry'!$F9</f>
        <v>10518.752733683812</v>
      </c>
      <c r="BD71" s="239">
        <f>+$D$3*BD12*BD26*'B. Prices - agroforestry'!$F9</f>
        <v>10518.752733683812</v>
      </c>
      <c r="BE71" s="239">
        <f>+$D$3*BE12*BE26*'B. Prices - agroforestry'!$F9</f>
        <v>10518.752733683812</v>
      </c>
      <c r="BF71" s="239">
        <f>+$D$3*BF12*BF26*'B. Prices - agroforestry'!$F9</f>
        <v>10518.752733683812</v>
      </c>
      <c r="BG71" s="239">
        <f>+$D$3*BG12*BG26*'B. Prices - agroforestry'!$F9</f>
        <v>10518.752733683812</v>
      </c>
      <c r="BH71" s="239">
        <f>+$D$3*BH12*BH26*'B. Prices - agroforestry'!$F9</f>
        <v>10518.752733683812</v>
      </c>
      <c r="BI71" s="239">
        <f>+$D$3*BI12*BI26*'B. Prices - agroforestry'!$F9</f>
        <v>10518.752733683812</v>
      </c>
      <c r="BJ71" s="239">
        <f>+$D$3*BJ12*BJ26*'B. Prices - agroforestry'!$F9</f>
        <v>10518.752733683812</v>
      </c>
      <c r="BK71" s="239">
        <f>+$D$3*BK12*BK26*'B. Prices - agroforestry'!$F9</f>
        <v>10518.752733683812</v>
      </c>
      <c r="BL71" s="239">
        <f>+$D$3*BL12*BL26*'B. Prices - agroforestry'!$F9</f>
        <v>10518.752733683812</v>
      </c>
      <c r="BM71" s="239">
        <f>+$D$3*BM12*BM26*'B. Prices - agroforestry'!$F9</f>
        <v>10518.752733683812</v>
      </c>
    </row>
    <row r="72" spans="1:65">
      <c r="A72" s="215" t="s">
        <v>654</v>
      </c>
      <c r="B72" s="107" t="s">
        <v>851</v>
      </c>
      <c r="C72" s="107">
        <f>+$C$3*C14*C29*'B. Prices - agroforestry'!$E10</f>
        <v>290</v>
      </c>
      <c r="D72" s="107">
        <f>+$D$3*D14*D29*'B. Prices - agroforestry'!$E10</f>
        <v>290</v>
      </c>
      <c r="E72" s="107">
        <f>+$D$3*E14*E29*'B. Prices - agroforestry'!$E10</f>
        <v>290</v>
      </c>
      <c r="F72" s="107">
        <f>+$D$3*F14*F29*'B. Prices - agroforestry'!$E10</f>
        <v>456.75</v>
      </c>
      <c r="G72" s="107">
        <f>+$D$3*G14*G29*'B. Prices - agroforestry'!$E10</f>
        <v>797.5</v>
      </c>
      <c r="H72" s="107">
        <f>+$D$3*H14*H29*'B. Prices - agroforestry'!$E10</f>
        <v>1667.5</v>
      </c>
      <c r="I72" s="107">
        <f>+$D$3*I14*I29*'B. Prices - agroforestry'!$E10</f>
        <v>1740</v>
      </c>
      <c r="J72" s="107">
        <f>+$D$3*J14*J29*'B. Prices - agroforestry'!$E10</f>
        <v>1812.5</v>
      </c>
      <c r="K72" s="107">
        <f>+$D$3*K14*K29*'B. Prices - agroforestry'!$E10</f>
        <v>1885</v>
      </c>
      <c r="L72" s="107">
        <f>+$D$3*L14*L29*'B. Prices - agroforestry'!$E10</f>
        <v>1885</v>
      </c>
      <c r="M72" s="107">
        <f>+$D$3*M14*M29*'B. Prices - agroforestry'!$E10</f>
        <v>1885</v>
      </c>
      <c r="N72" s="107">
        <f>+$D$3*N14*N29*'B. Prices - agroforestry'!$E10</f>
        <v>1885</v>
      </c>
      <c r="O72" s="107">
        <f>+$D$3*O14*O29*'B. Prices - agroforestry'!$E10</f>
        <v>1885</v>
      </c>
      <c r="P72" s="107">
        <f>+$D$3*P14*P29*'B. Prices - agroforestry'!$E10</f>
        <v>1885</v>
      </c>
      <c r="Q72" s="107">
        <f>+$D$3*Q14*Q29*'B. Prices - agroforestry'!$E10</f>
        <v>1885</v>
      </c>
      <c r="R72" s="107">
        <f>+$D$3*R14*R29*'B. Prices - agroforestry'!$E10</f>
        <v>1885</v>
      </c>
      <c r="S72" s="107">
        <f>+$D$3*S14*S29*'B. Prices - agroforestry'!$E10</f>
        <v>1885</v>
      </c>
      <c r="T72" s="107">
        <f>+$D$3*T14*T29*'B. Prices - agroforestry'!$E10</f>
        <v>1885</v>
      </c>
      <c r="U72" s="107">
        <f>+$D$3*U14*U29*'B. Prices - agroforestry'!$E10</f>
        <v>1885</v>
      </c>
      <c r="V72" s="107">
        <f>+$D$3*V14*V29*'B. Prices - agroforestry'!$E10</f>
        <v>1885</v>
      </c>
      <c r="W72" s="107">
        <f>+$D$3*W14*W29*'B. Prices - agroforestry'!$E10</f>
        <v>1885</v>
      </c>
      <c r="X72" s="107">
        <f>+$D$3*X14*X29*'B. Prices - agroforestry'!$E10</f>
        <v>1885</v>
      </c>
      <c r="Y72" s="107">
        <f>+$D$3*Y14*Y29*'B. Prices - agroforestry'!$E10</f>
        <v>1885</v>
      </c>
      <c r="Z72" s="107">
        <f>+$D$3*Z14*Z29*'B. Prices - agroforestry'!$E10</f>
        <v>1885</v>
      </c>
      <c r="AA72" s="107">
        <f>+$D$3*AA14*AA29*'B. Prices - agroforestry'!$E10</f>
        <v>1885</v>
      </c>
      <c r="AB72" s="107">
        <f>+$D$3*AB14*AB29*'B. Prices - agroforestry'!$E10</f>
        <v>1885</v>
      </c>
      <c r="AC72" s="107">
        <f>+$D$3*AC14*AC29*'B. Prices - agroforestry'!$E10</f>
        <v>1885</v>
      </c>
      <c r="AD72" s="107">
        <f>+$D$3*AD14*AD29*'B. Prices - agroforestry'!$E10</f>
        <v>1885</v>
      </c>
      <c r="AE72" s="107">
        <f>+$D$3*AE14*AE29*'B. Prices - agroforestry'!$E10</f>
        <v>1885</v>
      </c>
      <c r="AF72" s="107">
        <f>+$D$3*AF14*AF29*'B. Prices - agroforestry'!$E10</f>
        <v>1885</v>
      </c>
      <c r="AG72" s="107">
        <f>+$D$3*AG14*AG29*'B. Prices - agroforestry'!$E10</f>
        <v>1885</v>
      </c>
      <c r="AH72" s="107">
        <f>+$D$3*AH14*AH29*'B. Prices - agroforestry'!$E10</f>
        <v>0</v>
      </c>
      <c r="AI72" s="239">
        <f>+$C$3*AI14*AI29*'B. Prices - agroforestry'!$F10</f>
        <v>312.86546592495438</v>
      </c>
      <c r="AJ72" s="239">
        <f>+$D$3*AJ14*AJ29*'B. Prices - agroforestry'!$F10</f>
        <v>312.86546592495438</v>
      </c>
      <c r="AK72" s="239">
        <f>+$D$3*AK14*AK29*'B. Prices - agroforestry'!$F10</f>
        <v>312.86546592495438</v>
      </c>
      <c r="AL72" s="239">
        <f>+$D$3*AL14*AL29*'B. Prices - agroforestry'!$F10</f>
        <v>492.76310883180315</v>
      </c>
      <c r="AM72" s="239">
        <f>+$D$3*AM14*AM29*'B. Prices - agroforestry'!$F10</f>
        <v>860.3800312936246</v>
      </c>
      <c r="AN72" s="239">
        <f>+$D$3*AN14*AN29*'B. Prices - agroforestry'!$F10</f>
        <v>1798.9764290684877</v>
      </c>
      <c r="AO72" s="239">
        <f>+$D$3*AO14*AO29*'B. Prices - agroforestry'!$F10</f>
        <v>1877.1927955497263</v>
      </c>
      <c r="AP72" s="239">
        <f>+$D$3*AP14*AP29*'B. Prices - agroforestry'!$F10</f>
        <v>1955.409162030965</v>
      </c>
      <c r="AQ72" s="239">
        <f>+$D$3*AQ14*AQ29*'B. Prices - agroforestry'!$F10</f>
        <v>2033.6255285122036</v>
      </c>
      <c r="AR72" s="239">
        <f>+$D$3*AR14*AR29*'B. Prices - agroforestry'!$F10</f>
        <v>2033.6255285122036</v>
      </c>
      <c r="AS72" s="239">
        <f>+$D$3*AS14*AS29*'B. Prices - agroforestry'!$F10</f>
        <v>2033.6255285122036</v>
      </c>
      <c r="AT72" s="239">
        <f>+$D$3*AT14*AT29*'B. Prices - agroforestry'!$F10</f>
        <v>2033.6255285122036</v>
      </c>
      <c r="AU72" s="239">
        <f>+$D$3*AU14*AU29*'B. Prices - agroforestry'!$F10</f>
        <v>2033.6255285122036</v>
      </c>
      <c r="AV72" s="239">
        <f>+$D$3*AV14*AV29*'B. Prices - agroforestry'!$F10</f>
        <v>2033.6255285122036</v>
      </c>
      <c r="AW72" s="239">
        <f>+$D$3*AW14*AW29*'B. Prices - agroforestry'!$F10</f>
        <v>2033.6255285122036</v>
      </c>
      <c r="AX72" s="239">
        <f>+$D$3*AX14*AX29*'B. Prices - agroforestry'!$F10</f>
        <v>2033.6255285122036</v>
      </c>
      <c r="AY72" s="239">
        <f>+$D$3*AY14*AY29*'B. Prices - agroforestry'!$F10</f>
        <v>2033.6255285122036</v>
      </c>
      <c r="AZ72" s="239">
        <f>+$D$3*AZ14*AZ29*'B. Prices - agroforestry'!$F10</f>
        <v>2033.6255285122036</v>
      </c>
      <c r="BA72" s="239">
        <f>+$D$3*BA14*BA29*'B. Prices - agroforestry'!$F10</f>
        <v>2033.6255285122036</v>
      </c>
      <c r="BB72" s="239">
        <f>+$D$3*BB14*BB29*'B. Prices - agroforestry'!$F10</f>
        <v>2033.6255285122036</v>
      </c>
      <c r="BC72" s="239">
        <f>+$D$3*BC14*BC29*'B. Prices - agroforestry'!$F10</f>
        <v>2033.6255285122036</v>
      </c>
      <c r="BD72" s="239">
        <f>+$D$3*BD14*BD29*'B. Prices - agroforestry'!$F10</f>
        <v>2033.6255285122036</v>
      </c>
      <c r="BE72" s="239">
        <f>+$D$3*BE14*BE29*'B. Prices - agroforestry'!$F10</f>
        <v>2033.6255285122036</v>
      </c>
      <c r="BF72" s="239">
        <f>+$D$3*BF14*BF29*'B. Prices - agroforestry'!$F10</f>
        <v>2033.6255285122036</v>
      </c>
      <c r="BG72" s="239">
        <f>+$D$3*BG14*BG29*'B. Prices - agroforestry'!$F10</f>
        <v>2033.6255285122036</v>
      </c>
      <c r="BH72" s="239">
        <f>+$D$3*BH14*BH29*'B. Prices - agroforestry'!$F10</f>
        <v>2033.6255285122036</v>
      </c>
      <c r="BI72" s="239">
        <f>+$D$3*BI14*BI29*'B. Prices - agroforestry'!$F10</f>
        <v>2033.6255285122036</v>
      </c>
      <c r="BJ72" s="239">
        <f>+$D$3*BJ14*BJ29*'B. Prices - agroforestry'!$F10</f>
        <v>2033.6255285122036</v>
      </c>
      <c r="BK72" s="239">
        <f>+$D$3*BK14*BK29*'B. Prices - agroforestry'!$F10</f>
        <v>2033.6255285122036</v>
      </c>
      <c r="BL72" s="239">
        <f>+$D$3*BL14*BL29*'B. Prices - agroforestry'!$F10</f>
        <v>2033.6255285122036</v>
      </c>
      <c r="BM72" s="239">
        <f>+$D$3*BM14*BM29*'B. Prices - agroforestry'!$F10</f>
        <v>2033.6255285122036</v>
      </c>
    </row>
    <row r="73" spans="1:65">
      <c r="A73" s="215" t="s">
        <v>655</v>
      </c>
      <c r="B73" s="107" t="s">
        <v>851</v>
      </c>
      <c r="C73" s="107">
        <f>+$C$3*C15*C30*'B. Prices - agroforestry'!$E11</f>
        <v>1200</v>
      </c>
      <c r="D73" s="107">
        <f>+$D$3*D15*D30*'B. Prices - agroforestry'!$E11</f>
        <v>1200</v>
      </c>
      <c r="E73" s="107">
        <f>+$D$3*E15*E30*'B. Prices - agroforestry'!$E11</f>
        <v>1200</v>
      </c>
      <c r="F73" s="107">
        <f>+$D$3*F15*F30*'B. Prices - agroforestry'!$E11</f>
        <v>1890</v>
      </c>
      <c r="G73" s="107">
        <f>+$D$3*G15*G30*'B. Prices - agroforestry'!$E11</f>
        <v>3300</v>
      </c>
      <c r="H73" s="107">
        <f>+$D$3*H15*H30*'B. Prices - agroforestry'!$E11</f>
        <v>6900</v>
      </c>
      <c r="I73" s="107">
        <f>+$D$3*I15*I30*'B. Prices - agroforestry'!$E11</f>
        <v>7200</v>
      </c>
      <c r="J73" s="107">
        <f>+$D$3*J15*J30*'B. Prices - agroforestry'!$E11</f>
        <v>7500</v>
      </c>
      <c r="K73" s="107">
        <f>+$D$3*K15*K30*'B. Prices - agroforestry'!$E11</f>
        <v>7800</v>
      </c>
      <c r="L73" s="107">
        <f>+$D$3*L15*L30*'B. Prices - agroforestry'!$E11</f>
        <v>7800</v>
      </c>
      <c r="M73" s="107">
        <f>+$D$3*M15*M30*'B. Prices - agroforestry'!$E11</f>
        <v>7800</v>
      </c>
      <c r="N73" s="107">
        <f>+$D$3*N15*N30*'B. Prices - agroforestry'!$E11</f>
        <v>7800</v>
      </c>
      <c r="O73" s="107">
        <f>+$D$3*O15*O30*'B. Prices - agroforestry'!$E11</f>
        <v>7800</v>
      </c>
      <c r="P73" s="107">
        <f>+$D$3*P15*P30*'B. Prices - agroforestry'!$E11</f>
        <v>7800</v>
      </c>
      <c r="Q73" s="107">
        <f>+$D$3*Q15*Q30*'B. Prices - agroforestry'!$E11</f>
        <v>7800</v>
      </c>
      <c r="R73" s="107">
        <f>+$D$3*R15*R30*'B. Prices - agroforestry'!$E11</f>
        <v>7800</v>
      </c>
      <c r="S73" s="107">
        <f>+$D$3*S15*S30*'B. Prices - agroforestry'!$E11</f>
        <v>7800</v>
      </c>
      <c r="T73" s="107">
        <f>+$D$3*T15*T30*'B. Prices - agroforestry'!$E11</f>
        <v>7800</v>
      </c>
      <c r="U73" s="107">
        <f>+$D$3*U15*U30*'B. Prices - agroforestry'!$E11</f>
        <v>7800</v>
      </c>
      <c r="V73" s="107">
        <f>+$D$3*V15*V30*'B. Prices - agroforestry'!$E11</f>
        <v>7800</v>
      </c>
      <c r="W73" s="107">
        <f>+$D$3*W15*W30*'B. Prices - agroforestry'!$E11</f>
        <v>7800</v>
      </c>
      <c r="X73" s="107">
        <f>+$D$3*X15*X30*'B. Prices - agroforestry'!$E11</f>
        <v>7800</v>
      </c>
      <c r="Y73" s="107">
        <f>+$D$3*Y15*Y30*'B. Prices - agroforestry'!$E11</f>
        <v>7800</v>
      </c>
      <c r="Z73" s="107">
        <f>+$D$3*Z15*Z30*'B. Prices - agroforestry'!$E11</f>
        <v>7800</v>
      </c>
      <c r="AA73" s="107">
        <f>+$D$3*AA15*AA30*'B. Prices - agroforestry'!$E11</f>
        <v>7800</v>
      </c>
      <c r="AB73" s="107">
        <f>+$D$3*AB15*AB30*'B. Prices - agroforestry'!$E11</f>
        <v>7800</v>
      </c>
      <c r="AC73" s="107">
        <f>+$D$3*AC15*AC30*'B. Prices - agroforestry'!$E11</f>
        <v>7800</v>
      </c>
      <c r="AD73" s="107">
        <f>+$D$3*AD15*AD30*'B. Prices - agroforestry'!$E11</f>
        <v>7800</v>
      </c>
      <c r="AE73" s="107">
        <f>+$D$3*AE15*AE30*'B. Prices - agroforestry'!$E11</f>
        <v>7800</v>
      </c>
      <c r="AF73" s="107">
        <f>+$D$3*AF15*AF30*'B. Prices - agroforestry'!$E11</f>
        <v>7800</v>
      </c>
      <c r="AG73" s="107">
        <f>+$D$3*AG15*AG30*'B. Prices - agroforestry'!$E11</f>
        <v>7800</v>
      </c>
      <c r="AH73" s="134"/>
      <c r="AI73" s="239">
        <f>+$C$3*AI15*AI30*'B. Prices - agroforestry'!$F11</f>
        <v>1294.6157210687768</v>
      </c>
      <c r="AJ73" s="239">
        <f>+$D$3*AJ15*AJ30*'B. Prices - agroforestry'!$F11</f>
        <v>1294.6157210687768</v>
      </c>
      <c r="AK73" s="239">
        <f>+$D$3*AK15*AK30*'B. Prices - agroforestry'!$F11</f>
        <v>1294.6157210687768</v>
      </c>
      <c r="AL73" s="239">
        <f>+$D$3*AL15*AL30*'B. Prices - agroforestry'!$F11</f>
        <v>2039.0197606833235</v>
      </c>
      <c r="AM73" s="239">
        <f>+$D$3*AM15*AM30*'B. Prices - agroforestry'!$F11</f>
        <v>3560.1932329391366</v>
      </c>
      <c r="AN73" s="239">
        <f>+$D$3*AN15*AN30*'B. Prices - agroforestry'!$F11</f>
        <v>7444.0403961454667</v>
      </c>
      <c r="AO73" s="239">
        <f>+$D$3*AO15*AO30*'B. Prices - agroforestry'!$F11</f>
        <v>7767.6943264126612</v>
      </c>
      <c r="AP73" s="239">
        <f>+$D$3*AP15*AP30*'B. Prices - agroforestry'!$F11</f>
        <v>8091.3482566798557</v>
      </c>
      <c r="AQ73" s="239">
        <f>+$D$3*AQ15*AQ30*'B. Prices - agroforestry'!$F11</f>
        <v>8415.0021869470493</v>
      </c>
      <c r="AR73" s="239">
        <f>+$D$3*AR15*AR30*'B. Prices - agroforestry'!$F11</f>
        <v>8415.0021869470493</v>
      </c>
      <c r="AS73" s="239">
        <f>+$D$3*AS15*AS30*'B. Prices - agroforestry'!$F11</f>
        <v>8415.0021869470493</v>
      </c>
      <c r="AT73" s="239">
        <f>+$D$3*AT15*AT30*'B. Prices - agroforestry'!$F11</f>
        <v>8415.0021869470493</v>
      </c>
      <c r="AU73" s="239">
        <f>+$D$3*AU15*AU30*'B. Prices - agroforestry'!$F11</f>
        <v>8415.0021869470493</v>
      </c>
      <c r="AV73" s="239">
        <f>+$D$3*AV15*AV30*'B. Prices - agroforestry'!$F11</f>
        <v>8415.0021869470493</v>
      </c>
      <c r="AW73" s="239">
        <f>+$D$3*AW15*AW30*'B. Prices - agroforestry'!$F11</f>
        <v>8415.0021869470493</v>
      </c>
      <c r="AX73" s="239">
        <f>+$D$3*AX15*AX30*'B. Prices - agroforestry'!$F11</f>
        <v>8415.0021869470493</v>
      </c>
      <c r="AY73" s="239">
        <f>+$D$3*AY15*AY30*'B. Prices - agroforestry'!$F11</f>
        <v>8415.0021869470493</v>
      </c>
      <c r="AZ73" s="239">
        <f>+$D$3*AZ15*AZ30*'B. Prices - agroforestry'!$F11</f>
        <v>8415.0021869470493</v>
      </c>
      <c r="BA73" s="239">
        <f>+$D$3*BA15*BA30*'B. Prices - agroforestry'!$F11</f>
        <v>8415.0021869470493</v>
      </c>
      <c r="BB73" s="239">
        <f>+$D$3*BB15*BB30*'B. Prices - agroforestry'!$F11</f>
        <v>8415.0021869470493</v>
      </c>
      <c r="BC73" s="239">
        <f>+$D$3*BC15*BC30*'B. Prices - agroforestry'!$F11</f>
        <v>8415.0021869470493</v>
      </c>
      <c r="BD73" s="239">
        <f>+$D$3*BD15*BD30*'B. Prices - agroforestry'!$F11</f>
        <v>8415.0021869470493</v>
      </c>
      <c r="BE73" s="239">
        <f>+$D$3*BE15*BE30*'B. Prices - agroforestry'!$F11</f>
        <v>8415.0021869470493</v>
      </c>
      <c r="BF73" s="239">
        <f>+$D$3*BF15*BF30*'B. Prices - agroforestry'!$F11</f>
        <v>8415.0021869470493</v>
      </c>
      <c r="BG73" s="239">
        <f>+$D$3*BG15*BG30*'B. Prices - agroforestry'!$F11</f>
        <v>8415.0021869470493</v>
      </c>
      <c r="BH73" s="239">
        <f>+$D$3*BH15*BH30*'B. Prices - agroforestry'!$F11</f>
        <v>8415.0021869470493</v>
      </c>
      <c r="BI73" s="239">
        <f>+$D$3*BI15*BI30*'B. Prices - agroforestry'!$F11</f>
        <v>8415.0021869470493</v>
      </c>
      <c r="BJ73" s="239">
        <f>+$D$3*BJ15*BJ30*'B. Prices - agroforestry'!$F11</f>
        <v>8415.0021869470493</v>
      </c>
      <c r="BK73" s="239">
        <f>+$D$3*BK15*BK30*'B. Prices - agroforestry'!$F11</f>
        <v>8415.0021869470493</v>
      </c>
      <c r="BL73" s="239">
        <f>+$D$3*BL15*BL30*'B. Prices - agroforestry'!$F11</f>
        <v>8415.0021869470493</v>
      </c>
      <c r="BM73" s="239">
        <f>+$D$3*BM15*BM30*'B. Prices - agroforestry'!$F11</f>
        <v>8415.0021869470493</v>
      </c>
    </row>
    <row r="74" spans="1:65">
      <c r="A74" s="215" t="s">
        <v>656</v>
      </c>
      <c r="B74" s="107" t="s">
        <v>851</v>
      </c>
      <c r="C74" s="107">
        <f>+$C$3*C16*C31*'B. Prices - agroforestry'!$E12</f>
        <v>882</v>
      </c>
      <c r="D74" s="107">
        <f>+$D$3*D16*D31*'B. Prices - agroforestry'!$E12</f>
        <v>441</v>
      </c>
      <c r="E74" s="107">
        <f>+$D$3*E16*E31*'B. Prices - agroforestry'!$E12</f>
        <v>441</v>
      </c>
      <c r="F74" s="107">
        <f>+$D$3*F16*F31*'B. Prices - agroforestry'!$E12</f>
        <v>1852.2</v>
      </c>
      <c r="G74" s="107">
        <f>+$D$3*G16*G31*'B. Prices - agroforestry'!$E12</f>
        <v>2425.5</v>
      </c>
      <c r="H74" s="107">
        <f>+$D$3*H16*H31*'B. Prices - agroforestry'!$E12</f>
        <v>5071.5</v>
      </c>
      <c r="I74" s="107">
        <f>+$D$3*I16*I31*'B. Prices - agroforestry'!$E12</f>
        <v>5292</v>
      </c>
      <c r="J74" s="107">
        <f>+$D$3*J16*J31*'B. Prices - agroforestry'!$E12</f>
        <v>5512.5</v>
      </c>
      <c r="K74" s="107">
        <f>+$D$3*K16*K31*'B. Prices - agroforestry'!$E12</f>
        <v>5733</v>
      </c>
      <c r="L74" s="107">
        <f>+$D$3*L16*L31*'B. Prices - agroforestry'!$E12</f>
        <v>5733</v>
      </c>
      <c r="M74" s="107">
        <f>+$D$3*M16*M31*'B. Prices - agroforestry'!$E12</f>
        <v>5733</v>
      </c>
      <c r="N74" s="107">
        <f>+$D$3*N16*N31*'B. Prices - agroforestry'!$E12</f>
        <v>5733</v>
      </c>
      <c r="O74" s="107">
        <f>+$D$3*O16*O31*'B. Prices - agroforestry'!$E12</f>
        <v>5733</v>
      </c>
      <c r="P74" s="107">
        <f>+$D$3*P16*P31*'B. Prices - agroforestry'!$E12</f>
        <v>5733</v>
      </c>
      <c r="Q74" s="107">
        <f>+$D$3*Q16*Q31*'B. Prices - agroforestry'!$E12</f>
        <v>5733</v>
      </c>
      <c r="R74" s="107">
        <f>+$D$3*R16*R31*'B. Prices - agroforestry'!$E12</f>
        <v>5733</v>
      </c>
      <c r="S74" s="107">
        <f>+$D$3*S16*S31*'B. Prices - agroforestry'!$E12</f>
        <v>5733</v>
      </c>
      <c r="T74" s="107">
        <f>+$D$3*T16*T31*'B. Prices - agroforestry'!$E12</f>
        <v>5733</v>
      </c>
      <c r="U74" s="107">
        <f>+$D$3*U16*U31*'B. Prices - agroforestry'!$E12</f>
        <v>5733</v>
      </c>
      <c r="V74" s="107">
        <f>+$D$3*V16*V31*'B. Prices - agroforestry'!$E12</f>
        <v>5733</v>
      </c>
      <c r="W74" s="107">
        <f>+$D$3*W16*W31*'B. Prices - agroforestry'!$E12</f>
        <v>5733</v>
      </c>
      <c r="X74" s="107">
        <f>+$D$3*X16*X31*'B. Prices - agroforestry'!$E12</f>
        <v>5733</v>
      </c>
      <c r="Y74" s="107">
        <f>+$D$3*Y16*Y31*'B. Prices - agroforestry'!$E12</f>
        <v>5733</v>
      </c>
      <c r="Z74" s="107">
        <f>+$D$3*Z16*Z31*'B. Prices - agroforestry'!$E12</f>
        <v>5733</v>
      </c>
      <c r="AA74" s="107">
        <f>+$D$3*AA16*AA31*'B. Prices - agroforestry'!$E12</f>
        <v>5733</v>
      </c>
      <c r="AB74" s="107">
        <f>+$D$3*AB16*AB31*'B. Prices - agroforestry'!$E12</f>
        <v>5733</v>
      </c>
      <c r="AC74" s="107">
        <f>+$D$3*AC16*AC31*'B. Prices - agroforestry'!$E12</f>
        <v>5733</v>
      </c>
      <c r="AD74" s="107">
        <f>+$D$3*AD16*AD31*'B. Prices - agroforestry'!$E12</f>
        <v>5733</v>
      </c>
      <c r="AE74" s="107">
        <f>+$D$3*AE16*AE31*'B. Prices - agroforestry'!$E12</f>
        <v>5733</v>
      </c>
      <c r="AF74" s="107">
        <f>+$D$3*AF16*AF31*'B. Prices - agroforestry'!$E12</f>
        <v>5733</v>
      </c>
      <c r="AG74" s="107">
        <f>+$D$3*AG16*AG31*'B. Prices - agroforestry'!$E12</f>
        <v>5733</v>
      </c>
      <c r="AH74" s="134"/>
      <c r="AI74" s="239">
        <f>+$C$3*AI16*AI31*'B. Prices - agroforestry'!$F12</f>
        <v>951.54255498555108</v>
      </c>
      <c r="AJ74" s="239">
        <f>+$D$3*AJ16*AJ31*'B. Prices - agroforestry'!$F12</f>
        <v>475.77127749277554</v>
      </c>
      <c r="AK74" s="239">
        <f>+$D$3*AK16*AK31*'B. Prices - agroforestry'!$F12</f>
        <v>475.77127749277554</v>
      </c>
      <c r="AL74" s="239">
        <f>+$D$3*AL16*AL31*'B. Prices - agroforestry'!$F12</f>
        <v>1998.2393654696573</v>
      </c>
      <c r="AM74" s="239">
        <f>+$D$3*AM16*AM31*'B. Prices - agroforestry'!$F12</f>
        <v>2616.7420262102655</v>
      </c>
      <c r="AN74" s="239">
        <f>+$D$3*AN16*AN31*'B. Prices - agroforestry'!$F12</f>
        <v>5471.3696911669185</v>
      </c>
      <c r="AO74" s="239">
        <f>+$D$3*AO16*AO31*'B. Prices - agroforestry'!$F12</f>
        <v>5709.255329913306</v>
      </c>
      <c r="AP74" s="239">
        <f>+$D$3*AP16*AP31*'B. Prices - agroforestry'!$F12</f>
        <v>5947.1409686596944</v>
      </c>
      <c r="AQ74" s="239">
        <f>+$D$3*AQ16*AQ31*'B. Prices - agroforestry'!$F12</f>
        <v>6185.0266074060819</v>
      </c>
      <c r="AR74" s="239">
        <f>+$D$3*AR16*AR31*'B. Prices - agroforestry'!$F12</f>
        <v>6185.0266074060819</v>
      </c>
      <c r="AS74" s="239">
        <f>+$D$3*AS16*AS31*'B. Prices - agroforestry'!$F12</f>
        <v>6185.0266074060819</v>
      </c>
      <c r="AT74" s="239">
        <f>+$D$3*AT16*AT31*'B. Prices - agroforestry'!$F12</f>
        <v>6185.0266074060819</v>
      </c>
      <c r="AU74" s="239">
        <f>+$D$3*AU16*AU31*'B. Prices - agroforestry'!$F12</f>
        <v>6185.0266074060819</v>
      </c>
      <c r="AV74" s="239">
        <f>+$D$3*AV16*AV31*'B. Prices - agroforestry'!$F12</f>
        <v>6185.0266074060819</v>
      </c>
      <c r="AW74" s="239">
        <f>+$D$3*AW16*AW31*'B. Prices - agroforestry'!$F12</f>
        <v>6185.0266074060819</v>
      </c>
      <c r="AX74" s="239">
        <f>+$D$3*AX16*AX31*'B. Prices - agroforestry'!$F12</f>
        <v>6185.0266074060819</v>
      </c>
      <c r="AY74" s="239">
        <f>+$D$3*AY16*AY31*'B. Prices - agroforestry'!$F12</f>
        <v>6185.0266074060819</v>
      </c>
      <c r="AZ74" s="239">
        <f>+$D$3*AZ16*AZ31*'B. Prices - agroforestry'!$F12</f>
        <v>6185.0266074060819</v>
      </c>
      <c r="BA74" s="239">
        <f>+$D$3*BA16*BA31*'B. Prices - agroforestry'!$F12</f>
        <v>6185.0266074060819</v>
      </c>
      <c r="BB74" s="239">
        <f>+$D$3*BB16*BB31*'B. Prices - agroforestry'!$F12</f>
        <v>6185.0266074060819</v>
      </c>
      <c r="BC74" s="239">
        <f>+$D$3*BC16*BC31*'B. Prices - agroforestry'!$F12</f>
        <v>6185.0266074060819</v>
      </c>
      <c r="BD74" s="239">
        <f>+$D$3*BD16*BD31*'B. Prices - agroforestry'!$F12</f>
        <v>6185.0266074060819</v>
      </c>
      <c r="BE74" s="239">
        <f>+$D$3*BE16*BE31*'B. Prices - agroforestry'!$F12</f>
        <v>6185.0266074060819</v>
      </c>
      <c r="BF74" s="239">
        <f>+$D$3*BF16*BF31*'B. Prices - agroforestry'!$F12</f>
        <v>6185.0266074060819</v>
      </c>
      <c r="BG74" s="239">
        <f>+$D$3*BG16*BG31*'B. Prices - agroforestry'!$F12</f>
        <v>6185.0266074060819</v>
      </c>
      <c r="BH74" s="239">
        <f>+$D$3*BH16*BH31*'B. Prices - agroforestry'!$F12</f>
        <v>6185.0266074060819</v>
      </c>
      <c r="BI74" s="239">
        <f>+$D$3*BI16*BI31*'B. Prices - agroforestry'!$F12</f>
        <v>6185.0266074060819</v>
      </c>
      <c r="BJ74" s="239">
        <f>+$D$3*BJ16*BJ31*'B. Prices - agroforestry'!$F12</f>
        <v>6185.0266074060819</v>
      </c>
      <c r="BK74" s="239">
        <f>+$D$3*BK16*BK31*'B. Prices - agroforestry'!$F12</f>
        <v>6185.0266074060819</v>
      </c>
      <c r="BL74" s="239">
        <f>+$D$3*BL16*BL31*'B. Prices - agroforestry'!$F12</f>
        <v>6185.0266074060819</v>
      </c>
      <c r="BM74" s="239">
        <f>+$D$3*BM16*BM31*'B. Prices - agroforestry'!$F12</f>
        <v>6185.0266074060819</v>
      </c>
    </row>
    <row r="75" spans="1:65">
      <c r="A75" s="215" t="s">
        <v>657</v>
      </c>
      <c r="B75" s="107" t="s">
        <v>851</v>
      </c>
      <c r="C75" s="107">
        <f>+$C$3*C18*C34*'B. Prices - agroforestry'!$E13</f>
        <v>3.69</v>
      </c>
      <c r="D75" s="107">
        <f>+$D$3*D18*D34*'B. Prices - agroforestry'!$E13</f>
        <v>3.69</v>
      </c>
      <c r="E75" s="107">
        <f>+$D$3*E18*E34*'B. Prices - agroforestry'!$E13</f>
        <v>3.69</v>
      </c>
      <c r="F75" s="107">
        <f>+$D$3*F18*F34*'B. Prices - agroforestry'!$E13</f>
        <v>9.8400000000000016</v>
      </c>
      <c r="G75" s="107">
        <f>+$D$3*G18*G34*'B. Prices - agroforestry'!$E13</f>
        <v>12.300000000000002</v>
      </c>
      <c r="H75" s="107">
        <f>+$D$3*H18*H34*'B. Prices - agroforestry'!$E13</f>
        <v>12.915000000000001</v>
      </c>
      <c r="I75" s="107">
        <f>+$D$3*I18*I34*'B. Prices - agroforestry'!$E13</f>
        <v>13.530000000000001</v>
      </c>
      <c r="J75" s="107">
        <f>+$D$3*J18*J34*'B. Prices - agroforestry'!$E13</f>
        <v>14.145000000000003</v>
      </c>
      <c r="K75" s="107">
        <f>+$D$3*K18*K34*'B. Prices - agroforestry'!$E13</f>
        <v>14.760000000000002</v>
      </c>
      <c r="L75" s="107">
        <f>+$D$3*L18*L34*'B. Prices - agroforestry'!$E13</f>
        <v>14.760000000000002</v>
      </c>
      <c r="M75" s="107">
        <f>+$D$3*M18*M34*'B. Prices - agroforestry'!$E13</f>
        <v>14.760000000000002</v>
      </c>
      <c r="N75" s="107">
        <f>+$D$3*N18*N34*'B. Prices - agroforestry'!$E13</f>
        <v>14.760000000000002</v>
      </c>
      <c r="O75" s="107">
        <f>+$D$3*O18*O34*'B. Prices - agroforestry'!$E13</f>
        <v>14.760000000000002</v>
      </c>
      <c r="P75" s="107">
        <f>+$D$3*P18*P34*'B. Prices - agroforestry'!$E13</f>
        <v>14.760000000000002</v>
      </c>
      <c r="Q75" s="107">
        <f>+$D$3*Q18*Q34*'B. Prices - agroforestry'!$E13</f>
        <v>14.760000000000002</v>
      </c>
      <c r="R75" s="107">
        <f>+$D$3*R18*R34*'B. Prices - agroforestry'!$E13</f>
        <v>14.760000000000002</v>
      </c>
      <c r="S75" s="107">
        <f>+$D$3*S18*S34*'B. Prices - agroforestry'!$E13</f>
        <v>14.760000000000002</v>
      </c>
      <c r="T75" s="107">
        <f>+$D$3*T18*T34*'B. Prices - agroforestry'!$E13</f>
        <v>14.760000000000002</v>
      </c>
      <c r="U75" s="107">
        <f>+$D$3*U18*U34*'B. Prices - agroforestry'!$E13</f>
        <v>14.760000000000002</v>
      </c>
      <c r="V75" s="107">
        <f>+$D$3*V18*V34*'B. Prices - agroforestry'!$E13</f>
        <v>14.760000000000002</v>
      </c>
      <c r="W75" s="107">
        <f>+$D$3*W18*W34*'B. Prices - agroforestry'!$E13</f>
        <v>14.760000000000002</v>
      </c>
      <c r="X75" s="107">
        <f>+$D$3*X18*X34*'B. Prices - agroforestry'!$E13</f>
        <v>14.760000000000002</v>
      </c>
      <c r="Y75" s="107">
        <f>+$D$3*Y18*Y34*'B. Prices - agroforestry'!$E13</f>
        <v>14.760000000000002</v>
      </c>
      <c r="Z75" s="107">
        <f>+$D$3*Z18*Z34*'B. Prices - agroforestry'!$E13</f>
        <v>14.760000000000002</v>
      </c>
      <c r="AA75" s="107">
        <f>+$D$3*AA18*AA34*'B. Prices - agroforestry'!$E13</f>
        <v>14.760000000000002</v>
      </c>
      <c r="AB75" s="107">
        <f>+$D$3*AB18*AB34*'B. Prices - agroforestry'!$E13</f>
        <v>14.760000000000002</v>
      </c>
      <c r="AC75" s="107">
        <f>+$D$3*AC18*AC34*'B. Prices - agroforestry'!$E13</f>
        <v>14.760000000000002</v>
      </c>
      <c r="AD75" s="107">
        <f>+$D$3*AD18*AD34*'B. Prices - agroforestry'!$E13</f>
        <v>14.760000000000002</v>
      </c>
      <c r="AE75" s="107">
        <f>+$D$3*AE18*AE34*'B. Prices - agroforestry'!$E13</f>
        <v>14.760000000000002</v>
      </c>
      <c r="AF75" s="107">
        <f>+$D$3*AF18*AF34*'B. Prices - agroforestry'!$E13</f>
        <v>14.760000000000002</v>
      </c>
      <c r="AG75" s="107">
        <f>+$D$3*AG18*AG34*'B. Prices - agroforestry'!$E13</f>
        <v>14.760000000000002</v>
      </c>
      <c r="AH75" s="107">
        <f>+$D$3*AH18*AH34*'B. Prices - agroforestry'!$E13</f>
        <v>0</v>
      </c>
      <c r="AI75" s="238">
        <f>+$C$3*AI18*AI34*'B. Prices - agroforestry'!$F13</f>
        <v>3.3853211009174311</v>
      </c>
      <c r="AJ75" s="238">
        <f>+$D$3*AJ18*AJ34*'B. Prices - agroforestry'!$F13</f>
        <v>3.3853211009174311</v>
      </c>
      <c r="AK75" s="238">
        <f>+$D$3*AK18*AK34*'B. Prices - agroforestry'!$F13</f>
        <v>3.3853211009174311</v>
      </c>
      <c r="AL75" s="238">
        <f>+$D$3*AL18*AL34*'B. Prices - agroforestry'!$F13</f>
        <v>9.0275229357798175</v>
      </c>
      <c r="AM75" s="238">
        <f>+$D$3*AM18*AM34*'B. Prices - agroforestry'!$F13</f>
        <v>11.284403669724773</v>
      </c>
      <c r="AN75" s="238">
        <f>+$D$3*AN18*AN34*'B. Prices - agroforestry'!$F13</f>
        <v>11.848623853211009</v>
      </c>
      <c r="AO75" s="238">
        <f>+$D$3*AO18*AO34*'B. Prices - agroforestry'!$F13</f>
        <v>12.412844036697249</v>
      </c>
      <c r="AP75" s="238">
        <f>+$D$3*AP18*AP34*'B. Prices - agroforestry'!$F13</f>
        <v>12.97706422018349</v>
      </c>
      <c r="AQ75" s="238">
        <f>+$D$3*AQ18*AQ34*'B. Prices - agroforestry'!$F13</f>
        <v>13.541284403669726</v>
      </c>
      <c r="AR75" s="238">
        <f>+$D$3*AR18*AR34*'B. Prices - agroforestry'!$F13</f>
        <v>13.541284403669726</v>
      </c>
      <c r="AS75" s="238">
        <f>+$D$3*AS18*AS34*'B. Prices - agroforestry'!$F13</f>
        <v>13.541284403669726</v>
      </c>
      <c r="AT75" s="238">
        <f>+$D$3*AT18*AT34*'B. Prices - agroforestry'!$F13</f>
        <v>13.541284403669726</v>
      </c>
      <c r="AU75" s="238">
        <f>+$D$3*AU18*AU34*'B. Prices - agroforestry'!$F13</f>
        <v>13.541284403669726</v>
      </c>
      <c r="AV75" s="238">
        <f>+$D$3*AV18*AV34*'B. Prices - agroforestry'!$F13</f>
        <v>13.541284403669726</v>
      </c>
      <c r="AW75" s="238">
        <f>+$D$3*AW18*AW34*'B. Prices - agroforestry'!$F13</f>
        <v>13.541284403669726</v>
      </c>
      <c r="AX75" s="238">
        <f>+$D$3*AX18*AX34*'B. Prices - agroforestry'!$F13</f>
        <v>13.541284403669726</v>
      </c>
      <c r="AY75" s="238">
        <f>+$D$3*AY18*AY34*'B. Prices - agroforestry'!$F13</f>
        <v>13.541284403669726</v>
      </c>
      <c r="AZ75" s="238">
        <f>+$D$3*AZ18*AZ34*'B. Prices - agroforestry'!$F13</f>
        <v>13.541284403669726</v>
      </c>
      <c r="BA75" s="238">
        <f>+$D$3*BA18*BA34*'B. Prices - agroforestry'!$F13</f>
        <v>13.541284403669726</v>
      </c>
      <c r="BB75" s="238">
        <f>+$D$3*BB18*BB34*'B. Prices - agroforestry'!$F13</f>
        <v>13.541284403669726</v>
      </c>
      <c r="BC75" s="238">
        <f>+$D$3*BC18*BC34*'B. Prices - agroforestry'!$F13</f>
        <v>13.541284403669726</v>
      </c>
      <c r="BD75" s="238">
        <f>+$D$3*BD18*BD34*'B. Prices - agroforestry'!$F13</f>
        <v>13.541284403669726</v>
      </c>
      <c r="BE75" s="238">
        <f>+$D$3*BE18*BE34*'B. Prices - agroforestry'!$F13</f>
        <v>13.541284403669726</v>
      </c>
      <c r="BF75" s="238">
        <f>+$D$3*BF18*BF34*'B. Prices - agroforestry'!$F13</f>
        <v>13.541284403669726</v>
      </c>
      <c r="BG75" s="238">
        <f>+$D$3*BG18*BG34*'B. Prices - agroforestry'!$F13</f>
        <v>13.541284403669726</v>
      </c>
      <c r="BH75" s="238">
        <f>+$D$3*BH18*BH34*'B. Prices - agroforestry'!$F13</f>
        <v>13.541284403669726</v>
      </c>
      <c r="BI75" s="238">
        <f>+$D$3*BI18*BI34*'B. Prices - agroforestry'!$F13</f>
        <v>13.541284403669726</v>
      </c>
      <c r="BJ75" s="238">
        <f>+$D$3*BJ18*BJ34*'B. Prices - agroforestry'!$F13</f>
        <v>13.541284403669726</v>
      </c>
      <c r="BK75" s="238">
        <f>+$D$3*BK18*BK34*'B. Prices - agroforestry'!$F13</f>
        <v>13.541284403669726</v>
      </c>
      <c r="BL75" s="238">
        <f>+$D$3*BL18*BL34*'B. Prices - agroforestry'!$F13</f>
        <v>13.541284403669726</v>
      </c>
      <c r="BM75" s="238">
        <f>+$D$3*BM18*BM34*'B. Prices - agroforestry'!$F13</f>
        <v>13.541284403669726</v>
      </c>
    </row>
    <row r="76" spans="1:65">
      <c r="A76" s="215" t="s">
        <v>658</v>
      </c>
      <c r="B76" s="107" t="s">
        <v>851</v>
      </c>
      <c r="C76" s="107">
        <f>+$C$3*C19*C35*'B. Prices - agroforestry'!$E14</f>
        <v>2.4600000000000004</v>
      </c>
      <c r="D76" s="107">
        <f>+$D$3*D19*D35*'B. Prices - agroforestry'!$E14</f>
        <v>2.4600000000000004</v>
      </c>
      <c r="E76" s="107">
        <f>+$D$3*E19*E35*'B. Prices - agroforestry'!$E14</f>
        <v>2.4600000000000004</v>
      </c>
      <c r="F76" s="107">
        <f>+$D$3*F19*F35*'B. Prices - agroforestry'!$E14</f>
        <v>8.6100000000000012</v>
      </c>
      <c r="G76" s="107">
        <f>+$D$3*G19*G35*'B. Prices - agroforestry'!$E14</f>
        <v>12.300000000000002</v>
      </c>
      <c r="H76" s="107">
        <f>+$D$3*H19*H35*'B. Prices - agroforestry'!$E14</f>
        <v>12.915000000000001</v>
      </c>
      <c r="I76" s="107">
        <f>+$D$3*I19*I35*'B. Prices - agroforestry'!$E14</f>
        <v>13.530000000000001</v>
      </c>
      <c r="J76" s="107">
        <f>+$D$3*J19*J35*'B. Prices - agroforestry'!$E14</f>
        <v>14.145000000000003</v>
      </c>
      <c r="K76" s="107">
        <f>+$D$3*K19*K35*'B. Prices - agroforestry'!$E14</f>
        <v>14.760000000000002</v>
      </c>
      <c r="L76" s="107">
        <f>+$D$3*L19*L35*'B. Prices - agroforestry'!$E14</f>
        <v>14.760000000000002</v>
      </c>
      <c r="M76" s="107">
        <f>+$D$3*M19*M35*'B. Prices - agroforestry'!$E14</f>
        <v>14.760000000000002</v>
      </c>
      <c r="N76" s="107">
        <f>+$D$3*N19*N35*'B. Prices - agroforestry'!$E14</f>
        <v>14.760000000000002</v>
      </c>
      <c r="O76" s="107">
        <f>+$D$3*O19*O35*'B. Prices - agroforestry'!$E14</f>
        <v>14.760000000000002</v>
      </c>
      <c r="P76" s="107">
        <f>+$D$3*P19*P35*'B. Prices - agroforestry'!$E14</f>
        <v>14.760000000000002</v>
      </c>
      <c r="Q76" s="107">
        <f>+$D$3*Q19*Q35*'B. Prices - agroforestry'!$E14</f>
        <v>14.760000000000002</v>
      </c>
      <c r="R76" s="107">
        <f>+$D$3*R19*R35*'B. Prices - agroforestry'!$E14</f>
        <v>14.760000000000002</v>
      </c>
      <c r="S76" s="107">
        <f>+$D$3*S19*S35*'B. Prices - agroforestry'!$E14</f>
        <v>14.760000000000002</v>
      </c>
      <c r="T76" s="107">
        <f>+$D$3*T19*T35*'B. Prices - agroforestry'!$E14</f>
        <v>14.760000000000002</v>
      </c>
      <c r="U76" s="107">
        <f>+$D$3*U19*U35*'B. Prices - agroforestry'!$E14</f>
        <v>14.760000000000002</v>
      </c>
      <c r="V76" s="107">
        <f>+$D$3*V19*V35*'B. Prices - agroforestry'!$E14</f>
        <v>14.760000000000002</v>
      </c>
      <c r="W76" s="107">
        <f>+$D$3*W19*W35*'B. Prices - agroforestry'!$E14</f>
        <v>14.760000000000002</v>
      </c>
      <c r="X76" s="107">
        <f>+$D$3*X19*X35*'B. Prices - agroforestry'!$E14</f>
        <v>14.760000000000002</v>
      </c>
      <c r="Y76" s="107">
        <f>+$D$3*Y19*Y35*'B. Prices - agroforestry'!$E14</f>
        <v>14.760000000000002</v>
      </c>
      <c r="Z76" s="107">
        <f>+$D$3*Z19*Z35*'B. Prices - agroforestry'!$E14</f>
        <v>14.760000000000002</v>
      </c>
      <c r="AA76" s="107">
        <f>+$D$3*AA19*AA35*'B. Prices - agroforestry'!$E14</f>
        <v>14.760000000000002</v>
      </c>
      <c r="AB76" s="107">
        <f>+$D$3*AB19*AB35*'B. Prices - agroforestry'!$E14</f>
        <v>14.760000000000002</v>
      </c>
      <c r="AC76" s="107">
        <f>+$D$3*AC19*AC35*'B. Prices - agroforestry'!$E14</f>
        <v>14.760000000000002</v>
      </c>
      <c r="AD76" s="107">
        <f>+$D$3*AD19*AD35*'B. Prices - agroforestry'!$E14</f>
        <v>14.760000000000002</v>
      </c>
      <c r="AE76" s="107">
        <f>+$D$3*AE19*AE35*'B. Prices - agroforestry'!$E14</f>
        <v>14.760000000000002</v>
      </c>
      <c r="AF76" s="107">
        <f>+$D$3*AF19*AF35*'B. Prices - agroforestry'!$E14</f>
        <v>14.760000000000002</v>
      </c>
      <c r="AG76" s="107">
        <f>+$D$3*AG19*AG35*'B. Prices - agroforestry'!$E14</f>
        <v>14.760000000000002</v>
      </c>
      <c r="AH76" s="134"/>
      <c r="AI76" s="238">
        <f>+$C$3*AI19*AI35*'B. Prices - agroforestry'!$F14</f>
        <v>2.2568807339449544</v>
      </c>
      <c r="AJ76" s="238">
        <f>+$D$3*AJ19*AJ35*'B. Prices - agroforestry'!$F14</f>
        <v>2.2568807339449544</v>
      </c>
      <c r="AK76" s="238">
        <f>+$D$3*AK19*AK35*'B. Prices - agroforestry'!$F14</f>
        <v>2.2568807339449544</v>
      </c>
      <c r="AL76" s="238">
        <f>+$D$3*AL19*AL35*'B. Prices - agroforestry'!$F14</f>
        <v>7.8990825688073407</v>
      </c>
      <c r="AM76" s="238">
        <f>+$D$3*AM19*AM35*'B. Prices - agroforestry'!$F14</f>
        <v>11.284403669724773</v>
      </c>
      <c r="AN76" s="238">
        <f>+$D$3*AN19*AN35*'B. Prices - agroforestry'!$F14</f>
        <v>11.848623853211009</v>
      </c>
      <c r="AO76" s="238">
        <f>+$D$3*AO19*AO35*'B. Prices - agroforestry'!$F14</f>
        <v>12.412844036697249</v>
      </c>
      <c r="AP76" s="238">
        <f>+$D$3*AP19*AP35*'B. Prices - agroforestry'!$F14</f>
        <v>12.97706422018349</v>
      </c>
      <c r="AQ76" s="238">
        <f>+$D$3*AQ19*AQ35*'B. Prices - agroforestry'!$F14</f>
        <v>13.541284403669726</v>
      </c>
      <c r="AR76" s="238">
        <f>+$D$3*AR19*AR35*'B. Prices - agroforestry'!$F14</f>
        <v>13.541284403669726</v>
      </c>
      <c r="AS76" s="238">
        <f>+$D$3*AS19*AS35*'B. Prices - agroforestry'!$F14</f>
        <v>13.541284403669726</v>
      </c>
      <c r="AT76" s="238">
        <f>+$D$3*AT19*AT35*'B. Prices - agroforestry'!$F14</f>
        <v>13.541284403669726</v>
      </c>
      <c r="AU76" s="238">
        <f>+$D$3*AU19*AU35*'B. Prices - agroforestry'!$F14</f>
        <v>13.541284403669726</v>
      </c>
      <c r="AV76" s="238">
        <f>+$D$3*AV19*AV35*'B. Prices - agroforestry'!$F14</f>
        <v>13.541284403669726</v>
      </c>
      <c r="AW76" s="238">
        <f>+$D$3*AW19*AW35*'B. Prices - agroforestry'!$F14</f>
        <v>13.541284403669726</v>
      </c>
      <c r="AX76" s="238">
        <f>+$D$3*AX19*AX35*'B. Prices - agroforestry'!$F14</f>
        <v>13.541284403669726</v>
      </c>
      <c r="AY76" s="238">
        <f>+$D$3*AY19*AY35*'B. Prices - agroforestry'!$F14</f>
        <v>13.541284403669726</v>
      </c>
      <c r="AZ76" s="238">
        <f>+$D$3*AZ19*AZ35*'B. Prices - agroforestry'!$F14</f>
        <v>13.541284403669726</v>
      </c>
      <c r="BA76" s="238">
        <f>+$D$3*BA19*BA35*'B. Prices - agroforestry'!$F14</f>
        <v>13.541284403669726</v>
      </c>
      <c r="BB76" s="238">
        <f>+$D$3*BB19*BB35*'B. Prices - agroforestry'!$F14</f>
        <v>13.541284403669726</v>
      </c>
      <c r="BC76" s="238">
        <f>+$D$3*BC19*BC35*'B. Prices - agroforestry'!$F14</f>
        <v>13.541284403669726</v>
      </c>
      <c r="BD76" s="238">
        <f>+$D$3*BD19*BD35*'B. Prices - agroforestry'!$F14</f>
        <v>13.541284403669726</v>
      </c>
      <c r="BE76" s="238">
        <f>+$D$3*BE19*BE35*'B. Prices - agroforestry'!$F14</f>
        <v>13.541284403669726</v>
      </c>
      <c r="BF76" s="238">
        <f>+$D$3*BF19*BF35*'B. Prices - agroforestry'!$F14</f>
        <v>13.541284403669726</v>
      </c>
      <c r="BG76" s="238">
        <f>+$D$3*BG19*BG35*'B. Prices - agroforestry'!$F14</f>
        <v>13.541284403669726</v>
      </c>
      <c r="BH76" s="238">
        <f>+$D$3*BH19*BH35*'B. Prices - agroforestry'!$F14</f>
        <v>13.541284403669726</v>
      </c>
      <c r="BI76" s="238">
        <f>+$D$3*BI19*BI35*'B. Prices - agroforestry'!$F14</f>
        <v>13.541284403669726</v>
      </c>
      <c r="BJ76" s="238">
        <f>+$D$3*BJ19*BJ35*'B. Prices - agroforestry'!$F14</f>
        <v>13.541284403669726</v>
      </c>
      <c r="BK76" s="238">
        <f>+$D$3*BK19*BK35*'B. Prices - agroforestry'!$F14</f>
        <v>13.541284403669726</v>
      </c>
      <c r="BL76" s="238">
        <f>+$D$3*BL19*BL35*'B. Prices - agroforestry'!$F14</f>
        <v>13.541284403669726</v>
      </c>
      <c r="BM76" s="238">
        <f>+$D$3*BM19*BM35*'B. Prices - agroforestry'!$F14</f>
        <v>13.541284403669726</v>
      </c>
    </row>
    <row r="77" spans="1:65">
      <c r="A77" s="243" t="s">
        <v>852</v>
      </c>
      <c r="B77" s="107" t="s">
        <v>851</v>
      </c>
      <c r="C77" s="107"/>
      <c r="D77" s="107"/>
      <c r="E77" s="107"/>
      <c r="F77" s="107"/>
      <c r="G77" s="107"/>
      <c r="H77" s="107"/>
      <c r="I77" s="107"/>
      <c r="J77" s="107"/>
      <c r="K77" s="107"/>
      <c r="L77" s="107"/>
      <c r="M77" s="107"/>
      <c r="N77" s="107"/>
      <c r="O77" s="107"/>
      <c r="P77" s="107"/>
      <c r="Q77" s="107"/>
      <c r="R77" s="107"/>
      <c r="S77" s="107"/>
      <c r="T77" s="107"/>
      <c r="U77" s="107"/>
      <c r="V77" s="107"/>
      <c r="W77" s="107"/>
      <c r="X77" s="107"/>
      <c r="Y77" s="107"/>
      <c r="Z77" s="107"/>
      <c r="AA77" s="107"/>
      <c r="AB77" s="107"/>
      <c r="AC77" s="107"/>
      <c r="AD77" s="107"/>
      <c r="AE77" s="107"/>
      <c r="AF77" s="107"/>
      <c r="AG77" s="107"/>
      <c r="AH77" s="134"/>
      <c r="AI77" s="238">
        <f>$C$3*AI38*'B. Prices - agroforestry'!$F$16</f>
        <v>0</v>
      </c>
      <c r="AJ77" s="238">
        <f>$D$3*AJ38*'B. Prices - agroforestry'!$F$16</f>
        <v>0</v>
      </c>
      <c r="AK77" s="238">
        <f>$D$3*AK38*'B. Prices - agroforestry'!$F$16</f>
        <v>0</v>
      </c>
      <c r="AL77" s="238">
        <f>$D$3*AL38*'B. Prices - agroforestry'!$F$16</f>
        <v>0</v>
      </c>
      <c r="AM77" s="238">
        <f>$D$3*AM38*'B. Prices - agroforestry'!$F$16</f>
        <v>0</v>
      </c>
      <c r="AN77" s="238">
        <f>$D$3*AN38*'B. Prices - agroforestry'!$F$16</f>
        <v>32.64281068123416</v>
      </c>
      <c r="AO77" s="238">
        <f>$D$3*AO38*'B. Prices - agroforestry'!$F$16</f>
        <v>65.285621362468319</v>
      </c>
      <c r="AP77" s="238">
        <f>$D$3*AP38*'B. Prices - agroforestry'!$F$16</f>
        <v>97.928432043702472</v>
      </c>
      <c r="AQ77" s="238">
        <f>$D$3*AQ38*'B. Prices - agroforestry'!$F$16</f>
        <v>130.57124272493664</v>
      </c>
      <c r="AR77" s="238">
        <f>$D$3*AR38*'B. Prices - agroforestry'!$F$16</f>
        <v>130.57124272493664</v>
      </c>
      <c r="AS77" s="238">
        <f>$D$3*AS38*'B. Prices - agroforestry'!$F$16</f>
        <v>130.57124272493664</v>
      </c>
      <c r="AT77" s="238">
        <f>$D$3*AT38*'B. Prices - agroforestry'!$F$16</f>
        <v>130.57124272493664</v>
      </c>
      <c r="AU77" s="238">
        <f>$D$3*AU38*'B. Prices - agroforestry'!$F$16</f>
        <v>130.57124272493664</v>
      </c>
      <c r="AV77" s="238">
        <f>$D$3*AV38*'B. Prices - agroforestry'!$F$16</f>
        <v>130.57124272493664</v>
      </c>
      <c r="AW77" s="238">
        <f>$D$3*AW38*'B. Prices - agroforestry'!$F$16</f>
        <v>130.57124272493664</v>
      </c>
      <c r="AX77" s="238">
        <f>$D$3*AX38*'B. Prices - agroforestry'!$F$16</f>
        <v>130.57124272493664</v>
      </c>
      <c r="AY77" s="238">
        <f>$D$3*AY38*'B. Prices - agroforestry'!$F$16</f>
        <v>130.57124272493664</v>
      </c>
      <c r="AZ77" s="238">
        <f>$D$3*AZ38*'B. Prices - agroforestry'!$F$16</f>
        <v>130.57124272493664</v>
      </c>
      <c r="BA77" s="238">
        <f>$D$3*BA38*'B. Prices - agroforestry'!$F$16</f>
        <v>130.57124272493664</v>
      </c>
      <c r="BB77" s="238">
        <f>$D$3*BB38*'B. Prices - agroforestry'!$F$16</f>
        <v>130.57124272493664</v>
      </c>
      <c r="BC77" s="238">
        <f>$D$3*BC38*'B. Prices - agroforestry'!$F$16</f>
        <v>130.57124272493664</v>
      </c>
      <c r="BD77" s="238">
        <f>$D$3*BD38*'B. Prices - agroforestry'!$F$16</f>
        <v>130.57124272493664</v>
      </c>
      <c r="BE77" s="238">
        <f>$D$3*BE38*'B. Prices - agroforestry'!$F$16</f>
        <v>130.57124272493664</v>
      </c>
      <c r="BF77" s="238">
        <f>$D$3*BF38*'B. Prices - agroforestry'!$F$16</f>
        <v>130.57124272493664</v>
      </c>
      <c r="BG77" s="238">
        <f>$D$3*BG38*'B. Prices - agroforestry'!$F$16</f>
        <v>130.57124272493664</v>
      </c>
      <c r="BH77" s="238">
        <f>$D$3*BH38*'B. Prices - agroforestry'!$F$16</f>
        <v>130.57124272493664</v>
      </c>
      <c r="BI77" s="238">
        <f>$D$3*BI38*'B. Prices - agroforestry'!$F$16</f>
        <v>130.57124272493664</v>
      </c>
      <c r="BJ77" s="238">
        <f>$D$3*BJ38*'B. Prices - agroforestry'!$F$16</f>
        <v>130.57124272493664</v>
      </c>
      <c r="BK77" s="238">
        <f>$D$3*BK38*'B. Prices - agroforestry'!$F$16</f>
        <v>130.57124272493664</v>
      </c>
      <c r="BL77" s="238">
        <f>$D$3*BL38*'B. Prices - agroforestry'!$F$16</f>
        <v>130.57124272493664</v>
      </c>
      <c r="BM77" s="238">
        <f>$D$3*BM38*'B. Prices - agroforestry'!$F$16</f>
        <v>130.57124272493664</v>
      </c>
    </row>
    <row r="78" spans="1:65">
      <c r="A78" s="244" t="s">
        <v>844</v>
      </c>
      <c r="B78" s="107" t="s">
        <v>851</v>
      </c>
      <c r="C78" s="133"/>
      <c r="D78" s="133"/>
      <c r="E78" s="133"/>
      <c r="F78" s="133"/>
      <c r="G78" s="133"/>
      <c r="H78" s="133"/>
      <c r="I78" s="133"/>
      <c r="J78" s="133"/>
      <c r="K78" s="133"/>
      <c r="L78" s="133"/>
      <c r="M78" s="133"/>
      <c r="N78" s="133"/>
      <c r="O78" s="133"/>
      <c r="P78" s="133"/>
      <c r="Q78" s="133"/>
      <c r="R78" s="133"/>
      <c r="S78" s="133"/>
      <c r="T78" s="133"/>
      <c r="U78" s="133"/>
      <c r="V78" s="133"/>
      <c r="W78" s="133"/>
      <c r="X78" s="133"/>
      <c r="Y78" s="133"/>
      <c r="Z78" s="133"/>
      <c r="AA78" s="133"/>
      <c r="AB78" s="133"/>
      <c r="AC78" s="133"/>
      <c r="AD78" s="133"/>
      <c r="AE78" s="133"/>
      <c r="AF78" s="133"/>
      <c r="AG78" s="133"/>
      <c r="AH78" s="134"/>
      <c r="AI78" s="238">
        <f>$C$3*AI39*'B. Prices - agroforestry'!$F$17</f>
        <v>0</v>
      </c>
      <c r="AJ78" s="238">
        <f>$D$3*AJ39*'B. Prices - agroforestry'!$F$17</f>
        <v>0</v>
      </c>
      <c r="AK78" s="238">
        <f>$D$3*AK39*'B. Prices - agroforestry'!$F$17</f>
        <v>0</v>
      </c>
      <c r="AL78" s="238">
        <f>$D$3*AL39*'B. Prices - agroforestry'!$F$17</f>
        <v>0</v>
      </c>
      <c r="AM78" s="238">
        <f>$D$3*AM39*'B. Prices - agroforestry'!$F$17</f>
        <v>0</v>
      </c>
      <c r="AN78" s="238">
        <f>$D$3*AN39*'B. Prices - agroforestry'!$F$17</f>
        <v>0</v>
      </c>
      <c r="AO78" s="238">
        <f>$D$3*AO39*'B. Prices - agroforestry'!$F$17</f>
        <v>25.228000000000002</v>
      </c>
      <c r="AP78" s="238">
        <f>$D$3*AP39*'B. Prices - agroforestry'!$F$17</f>
        <v>50.456000000000003</v>
      </c>
      <c r="AQ78" s="238">
        <f>$D$3*AQ39*'B. Prices - agroforestry'!$F$17</f>
        <v>75.683999999999997</v>
      </c>
      <c r="AR78" s="238">
        <f>$D$3*AR39*'B. Prices - agroforestry'!$F$17</f>
        <v>100.91200000000001</v>
      </c>
      <c r="AS78" s="238">
        <f>$D$3*AS39*'B. Prices - agroforestry'!$F$17</f>
        <v>100.91200000000001</v>
      </c>
      <c r="AT78" s="238">
        <f>$D$3*AT39*'B. Prices - agroforestry'!$F$17</f>
        <v>100.91200000000001</v>
      </c>
      <c r="AU78" s="238">
        <f>$D$3*AU39*'B. Prices - agroforestry'!$F$17</f>
        <v>100.91200000000001</v>
      </c>
      <c r="AV78" s="238">
        <f>$D$3*AV39*'B. Prices - agroforestry'!$F$17</f>
        <v>100.91200000000001</v>
      </c>
      <c r="AW78" s="238">
        <f>$D$3*AW39*'B. Prices - agroforestry'!$F$17</f>
        <v>100.91200000000001</v>
      </c>
      <c r="AX78" s="238">
        <f>$D$3*AX39*'B. Prices - agroforestry'!$F$17</f>
        <v>100.91200000000001</v>
      </c>
      <c r="AY78" s="238">
        <f>$D$3*AY39*'B. Prices - agroforestry'!$F$17</f>
        <v>100.91200000000001</v>
      </c>
      <c r="AZ78" s="238">
        <f>$D$3*AZ39*'B. Prices - agroforestry'!$F$17</f>
        <v>100.91200000000001</v>
      </c>
      <c r="BA78" s="238">
        <f>$D$3*BA39*'B. Prices - agroforestry'!$F$17</f>
        <v>100.91200000000001</v>
      </c>
      <c r="BB78" s="238">
        <f>$D$3*BB39*'B. Prices - agroforestry'!$F$17</f>
        <v>100.91200000000001</v>
      </c>
      <c r="BC78" s="238">
        <f>$D$3*BC39*'B. Prices - agroforestry'!$F$17</f>
        <v>100.91200000000001</v>
      </c>
      <c r="BD78" s="238">
        <f>$D$3*BD39*'B. Prices - agroforestry'!$F$17</f>
        <v>100.91200000000001</v>
      </c>
      <c r="BE78" s="238">
        <f>$D$3*BE39*'B. Prices - agroforestry'!$F$17</f>
        <v>100.91200000000001</v>
      </c>
      <c r="BF78" s="238">
        <f>$D$3*BF39*'B. Prices - agroforestry'!$F$17</f>
        <v>100.91200000000001</v>
      </c>
      <c r="BG78" s="238">
        <f>$D$3*BG39*'B. Prices - agroforestry'!$F$17</f>
        <v>100.91200000000001</v>
      </c>
      <c r="BH78" s="238">
        <f>$D$3*BH39*'B. Prices - agroforestry'!$F$17</f>
        <v>100.91200000000001</v>
      </c>
      <c r="BI78" s="238">
        <f>$D$3*BI39*'B. Prices - agroforestry'!$F$17</f>
        <v>100.91200000000001</v>
      </c>
      <c r="BJ78" s="238">
        <f>$D$3*BJ39*'B. Prices - agroforestry'!$F$17</f>
        <v>100.91200000000001</v>
      </c>
      <c r="BK78" s="238">
        <f>$D$3*BK39*'B. Prices - agroforestry'!$F$17</f>
        <v>100.91200000000001</v>
      </c>
      <c r="BL78" s="238">
        <f>$D$3*BL39*'B. Prices - agroforestry'!$F$17</f>
        <v>100.91200000000001</v>
      </c>
      <c r="BM78" s="238">
        <f>$D$3*BM39*'B. Prices - agroforestry'!$F$17</f>
        <v>100.91200000000001</v>
      </c>
    </row>
    <row r="79" spans="1:65" ht="12">
      <c r="A79" s="113" t="s">
        <v>853</v>
      </c>
      <c r="B79" s="131"/>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4"/>
      <c r="AI79" s="133"/>
      <c r="AJ79" s="133"/>
      <c r="AK79" s="133"/>
      <c r="AL79" s="133"/>
      <c r="AM79" s="133"/>
      <c r="AN79" s="133"/>
      <c r="AO79" s="133"/>
      <c r="AP79" s="133"/>
      <c r="AQ79" s="133"/>
      <c r="AR79" s="133"/>
      <c r="AS79" s="133"/>
    </row>
    <row r="80" spans="1:65" ht="12">
      <c r="A80" s="113" t="s">
        <v>614</v>
      </c>
      <c r="B80" s="131"/>
      <c r="C80" s="133">
        <f>+C81+C90+C91+C92+C93</f>
        <v>700</v>
      </c>
      <c r="D80" s="133">
        <f t="shared" ref="D80:AG80" si="175">+D81+D90+D91+D92+D93</f>
        <v>2150</v>
      </c>
      <c r="E80" s="133">
        <f t="shared" si="175"/>
        <v>1100</v>
      </c>
      <c r="F80" s="133">
        <f t="shared" si="175"/>
        <v>2100</v>
      </c>
      <c r="G80" s="133">
        <f t="shared" si="175"/>
        <v>2100</v>
      </c>
      <c r="H80" s="133">
        <f t="shared" si="175"/>
        <v>3600</v>
      </c>
      <c r="I80" s="133">
        <f t="shared" si="175"/>
        <v>3000</v>
      </c>
      <c r="J80" s="133">
        <f t="shared" si="175"/>
        <v>4700</v>
      </c>
      <c r="K80" s="133">
        <f t="shared" si="175"/>
        <v>3400</v>
      </c>
      <c r="L80" s="133">
        <f t="shared" si="175"/>
        <v>5600</v>
      </c>
      <c r="M80" s="133">
        <f t="shared" si="175"/>
        <v>3600</v>
      </c>
      <c r="N80" s="133">
        <f t="shared" si="175"/>
        <v>6400</v>
      </c>
      <c r="O80" s="133">
        <f t="shared" si="175"/>
        <v>3600</v>
      </c>
      <c r="P80" s="133">
        <f t="shared" si="175"/>
        <v>6100</v>
      </c>
      <c r="Q80" s="133">
        <f t="shared" si="175"/>
        <v>3600</v>
      </c>
      <c r="R80" s="133">
        <f t="shared" si="175"/>
        <v>6100</v>
      </c>
      <c r="S80" s="133">
        <f t="shared" si="175"/>
        <v>3600</v>
      </c>
      <c r="T80" s="133">
        <f t="shared" si="175"/>
        <v>6100</v>
      </c>
      <c r="U80" s="133">
        <f t="shared" si="175"/>
        <v>3600</v>
      </c>
      <c r="V80" s="133">
        <f t="shared" si="175"/>
        <v>6100</v>
      </c>
      <c r="W80" s="133">
        <f t="shared" si="175"/>
        <v>3600</v>
      </c>
      <c r="X80" s="133">
        <f t="shared" si="175"/>
        <v>6400</v>
      </c>
      <c r="Y80" s="133">
        <f t="shared" si="175"/>
        <v>3600</v>
      </c>
      <c r="Z80" s="133">
        <f t="shared" si="175"/>
        <v>6100</v>
      </c>
      <c r="AA80" s="133">
        <f t="shared" si="175"/>
        <v>3600</v>
      </c>
      <c r="AB80" s="133">
        <f t="shared" si="175"/>
        <v>6100</v>
      </c>
      <c r="AC80" s="133">
        <f t="shared" si="175"/>
        <v>3600</v>
      </c>
      <c r="AD80" s="133">
        <f t="shared" si="175"/>
        <v>6100</v>
      </c>
      <c r="AE80" s="133">
        <f t="shared" si="175"/>
        <v>3600</v>
      </c>
      <c r="AF80" s="133">
        <f t="shared" si="175"/>
        <v>6100</v>
      </c>
      <c r="AG80" s="133">
        <f t="shared" si="175"/>
        <v>3600</v>
      </c>
      <c r="AH80" s="133">
        <f t="shared" ref="AH80" si="176">+AH81+AH90+AH91+AH92+AH93</f>
        <v>0</v>
      </c>
      <c r="AI80" s="133">
        <f t="shared" ref="AI80" si="177">+AI81+AI90+AI91+AI92+AI93</f>
        <v>642.20183486238534</v>
      </c>
      <c r="AJ80" s="133">
        <f t="shared" ref="AJ80" si="178">+AJ81+AJ90+AJ91+AJ92+AJ93</f>
        <v>1996.6893504546977</v>
      </c>
      <c r="AK80" s="133">
        <f t="shared" ref="AK80" si="179">+AK81+AK90+AK91+AK92+AK93</f>
        <v>1033.3865981611202</v>
      </c>
      <c r="AL80" s="133">
        <f t="shared" ref="AL80" si="180">+AL81+AL90+AL91+AL92+AL93</f>
        <v>1950.8177908216705</v>
      </c>
      <c r="AM80" s="133">
        <f t="shared" ref="AM80" si="181">+AM81+AM90+AM91+AM92+AM93</f>
        <v>1950.8177908216703</v>
      </c>
      <c r="AN80" s="133">
        <f t="shared" ref="AN80" si="182">+AN81+AN90+AN91+AN92+AN93</f>
        <v>3326.9645798124966</v>
      </c>
      <c r="AO80" s="133">
        <f t="shared" ref="AO80" si="183">+AO81+AO90+AO91+AO92+AO93</f>
        <v>2776.5058642161657</v>
      </c>
      <c r="AP80" s="133">
        <f t="shared" ref="AP80" si="184">+AP81+AP90+AP91+AP92+AP93</f>
        <v>4336.1388917391014</v>
      </c>
      <c r="AQ80" s="133">
        <f t="shared" ref="AQ80" si="185">+AQ81+AQ90+AQ91+AQ92+AQ93</f>
        <v>3143.4783412803863</v>
      </c>
      <c r="AR80" s="133">
        <f t="shared" ref="AR80" si="186">+AR81+AR90+AR91+AR92+AR93</f>
        <v>5161.8269651335968</v>
      </c>
      <c r="AS80" s="133">
        <f t="shared" ref="AS80" si="187">+AS81+AS90+AS91+AS92+AS93</f>
        <v>3326.9645798124966</v>
      </c>
      <c r="AT80" s="133">
        <f t="shared" ref="AT80" si="188">+AT81+AT90+AT91+AT92+AT93</f>
        <v>5895.771919262037</v>
      </c>
      <c r="AU80" s="133">
        <f t="shared" ref="AU80" si="189">+AU81+AU90+AU91+AU92+AU93</f>
        <v>3326.9645798124966</v>
      </c>
      <c r="AV80" s="133">
        <f t="shared" ref="AV80" si="190">+AV81+AV90+AV91+AV92+AV93</f>
        <v>5620.5425614638725</v>
      </c>
      <c r="AW80" s="133">
        <f t="shared" ref="AW80" si="191">+AW81+AW90+AW91+AW92+AW93</f>
        <v>3326.9645798124966</v>
      </c>
      <c r="AX80" s="133">
        <f t="shared" ref="AX80" si="192">+AX81+AX90+AX91+AX92+AX93</f>
        <v>5620.5425614638725</v>
      </c>
      <c r="AY80" s="133">
        <f t="shared" ref="AY80" si="193">+AY81+AY90+AY91+AY92+AY93</f>
        <v>3326.9645798124966</v>
      </c>
      <c r="AZ80" s="133">
        <f t="shared" ref="AZ80" si="194">+AZ81+AZ90+AZ91+AZ92+AZ93</f>
        <v>5620.5425614638725</v>
      </c>
      <c r="BA80" s="133">
        <f t="shared" ref="BA80" si="195">+BA81+BA90+BA91+BA92+BA93</f>
        <v>3326.9645798124966</v>
      </c>
      <c r="BB80" s="133">
        <f t="shared" ref="BB80" si="196">+BB81+BB90+BB91+BB92+BB93</f>
        <v>5620.5425614638725</v>
      </c>
      <c r="BC80" s="133">
        <f t="shared" ref="BC80" si="197">+BC81+BC90+BC91+BC92+BC93</f>
        <v>3326.9645798124966</v>
      </c>
      <c r="BD80" s="133">
        <f t="shared" ref="BD80" si="198">+BD81+BD90+BD91+BD92+BD93</f>
        <v>5895.771919262037</v>
      </c>
      <c r="BE80" s="133">
        <f t="shared" ref="BE80" si="199">+BE81+BE90+BE91+BE92+BE93</f>
        <v>3326.9645798124966</v>
      </c>
      <c r="BF80" s="133">
        <f t="shared" ref="BF80" si="200">+BF81+BF90+BF91+BF92+BF93</f>
        <v>5620.5425614638725</v>
      </c>
      <c r="BG80" s="133">
        <f t="shared" ref="BG80" si="201">+BG81+BG90+BG91+BG92+BG93</f>
        <v>3326.9645798124966</v>
      </c>
      <c r="BH80" s="133">
        <f t="shared" ref="BH80" si="202">+BH81+BH90+BH91+BH92+BH93</f>
        <v>5620.5425614638725</v>
      </c>
      <c r="BI80" s="133">
        <f t="shared" ref="BI80" si="203">+BI81+BI90+BI91+BI92+BI93</f>
        <v>3326.9645798124966</v>
      </c>
      <c r="BJ80" s="133">
        <f t="shared" ref="BJ80" si="204">+BJ81+BJ90+BJ91+BJ92+BJ93</f>
        <v>5620.5425614638725</v>
      </c>
      <c r="BK80" s="133">
        <f t="shared" ref="BK80" si="205">+BK81+BK90+BK91+BK92+BK93</f>
        <v>3326.9645798124966</v>
      </c>
      <c r="BL80" s="133">
        <f t="shared" ref="BL80" si="206">+BL81+BL90+BL91+BL92+BL93</f>
        <v>5620.5425614638725</v>
      </c>
      <c r="BM80" s="133">
        <f t="shared" ref="BM80" si="207">+BM81+BM90+BM91+BM92+BM93</f>
        <v>3326.9645798124966</v>
      </c>
    </row>
    <row r="81" spans="1:65" ht="12" customHeight="1">
      <c r="A81" s="221" t="s">
        <v>615</v>
      </c>
      <c r="B81" s="222"/>
      <c r="C81" s="234">
        <f>SUM(C82:C89)</f>
        <v>700</v>
      </c>
      <c r="D81" s="234">
        <f t="shared" ref="D81:AG81" si="208">SUM(D82:D89)</f>
        <v>1750</v>
      </c>
      <c r="E81" s="234">
        <f t="shared" si="208"/>
        <v>700</v>
      </c>
      <c r="F81" s="234">
        <f t="shared" si="208"/>
        <v>1700</v>
      </c>
      <c r="G81" s="234">
        <f t="shared" si="208"/>
        <v>1700</v>
      </c>
      <c r="H81" s="234">
        <f t="shared" si="208"/>
        <v>3200</v>
      </c>
      <c r="I81" s="234">
        <f t="shared" si="208"/>
        <v>2600</v>
      </c>
      <c r="J81" s="234">
        <f t="shared" si="208"/>
        <v>4300</v>
      </c>
      <c r="K81" s="234">
        <f t="shared" si="208"/>
        <v>3000</v>
      </c>
      <c r="L81" s="234">
        <f t="shared" si="208"/>
        <v>5200</v>
      </c>
      <c r="M81" s="234">
        <f t="shared" si="208"/>
        <v>3200</v>
      </c>
      <c r="N81" s="234">
        <f t="shared" si="208"/>
        <v>6000</v>
      </c>
      <c r="O81" s="234">
        <f t="shared" si="208"/>
        <v>3200</v>
      </c>
      <c r="P81" s="234">
        <f t="shared" si="208"/>
        <v>5700</v>
      </c>
      <c r="Q81" s="234">
        <f t="shared" si="208"/>
        <v>3200</v>
      </c>
      <c r="R81" s="234">
        <f t="shared" si="208"/>
        <v>5700</v>
      </c>
      <c r="S81" s="234">
        <f t="shared" si="208"/>
        <v>3200</v>
      </c>
      <c r="T81" s="234">
        <f t="shared" si="208"/>
        <v>5700</v>
      </c>
      <c r="U81" s="234">
        <f t="shared" si="208"/>
        <v>3200</v>
      </c>
      <c r="V81" s="234">
        <f t="shared" si="208"/>
        <v>5700</v>
      </c>
      <c r="W81" s="234">
        <f t="shared" si="208"/>
        <v>3200</v>
      </c>
      <c r="X81" s="234">
        <f t="shared" si="208"/>
        <v>6000</v>
      </c>
      <c r="Y81" s="234">
        <f t="shared" si="208"/>
        <v>3200</v>
      </c>
      <c r="Z81" s="234">
        <f t="shared" si="208"/>
        <v>5700</v>
      </c>
      <c r="AA81" s="234">
        <f t="shared" si="208"/>
        <v>3200</v>
      </c>
      <c r="AB81" s="234">
        <f t="shared" si="208"/>
        <v>5700</v>
      </c>
      <c r="AC81" s="234">
        <f t="shared" si="208"/>
        <v>3200</v>
      </c>
      <c r="AD81" s="234">
        <f t="shared" si="208"/>
        <v>5700</v>
      </c>
      <c r="AE81" s="234">
        <f t="shared" si="208"/>
        <v>3200</v>
      </c>
      <c r="AF81" s="234">
        <f t="shared" si="208"/>
        <v>5700</v>
      </c>
      <c r="AG81" s="234">
        <f t="shared" si="208"/>
        <v>3200</v>
      </c>
      <c r="AH81" s="234">
        <f t="shared" ref="AH81" si="209">SUM(AH82:AH89)</f>
        <v>0</v>
      </c>
      <c r="AI81" s="234">
        <f t="shared" ref="AI81" si="210">SUM(AI82:AI89)</f>
        <v>642.20183486238534</v>
      </c>
      <c r="AJ81" s="234">
        <f t="shared" ref="AJ81" si="211">SUM(AJ82:AJ89)</f>
        <v>1605.504587155963</v>
      </c>
      <c r="AK81" s="234">
        <f t="shared" ref="AK81" si="212">SUM(AK82:AK89)</f>
        <v>642.20183486238534</v>
      </c>
      <c r="AL81" s="234">
        <f t="shared" ref="AL81" si="213">SUM(AL82:AL89)</f>
        <v>1559.6330275229359</v>
      </c>
      <c r="AM81" s="234">
        <f t="shared" ref="AM81" si="214">SUM(AM82:AM89)</f>
        <v>1559.6330275229357</v>
      </c>
      <c r="AN81" s="234">
        <f t="shared" ref="AN81" si="215">SUM(AN82:AN89)</f>
        <v>2935.7798165137615</v>
      </c>
      <c r="AO81" s="234">
        <f t="shared" ref="AO81" si="216">SUM(AO82:AO89)</f>
        <v>2385.3211009174311</v>
      </c>
      <c r="AP81" s="234">
        <f t="shared" ref="AP81" si="217">SUM(AP82:AP89)</f>
        <v>3944.9541284403667</v>
      </c>
      <c r="AQ81" s="234">
        <f t="shared" ref="AQ81" si="218">SUM(AQ82:AQ89)</f>
        <v>2752.2935779816517</v>
      </c>
      <c r="AR81" s="234">
        <f t="shared" ref="AR81" si="219">SUM(AR82:AR89)</f>
        <v>4770.6422018348621</v>
      </c>
      <c r="AS81" s="234">
        <f t="shared" ref="AS81" si="220">SUM(AS82:AS89)</f>
        <v>2935.7798165137615</v>
      </c>
      <c r="AT81" s="234">
        <f t="shared" ref="AT81" si="221">SUM(AT82:AT89)</f>
        <v>5504.5871559633024</v>
      </c>
      <c r="AU81" s="234">
        <f t="shared" ref="AU81" si="222">SUM(AU82:AU89)</f>
        <v>2935.7798165137615</v>
      </c>
      <c r="AV81" s="234">
        <f t="shared" ref="AV81" si="223">SUM(AV82:AV89)</f>
        <v>5229.3577981651379</v>
      </c>
      <c r="AW81" s="234">
        <f t="shared" ref="AW81" si="224">SUM(AW82:AW89)</f>
        <v>2935.7798165137615</v>
      </c>
      <c r="AX81" s="234">
        <f t="shared" ref="AX81" si="225">SUM(AX82:AX89)</f>
        <v>5229.3577981651379</v>
      </c>
      <c r="AY81" s="234">
        <f t="shared" ref="AY81" si="226">SUM(AY82:AY89)</f>
        <v>2935.7798165137615</v>
      </c>
      <c r="AZ81" s="234">
        <f t="shared" ref="AZ81" si="227">SUM(AZ82:AZ89)</f>
        <v>5229.3577981651379</v>
      </c>
      <c r="BA81" s="234">
        <f t="shared" ref="BA81" si="228">SUM(BA82:BA89)</f>
        <v>2935.7798165137615</v>
      </c>
      <c r="BB81" s="234">
        <f t="shared" ref="BB81" si="229">SUM(BB82:BB89)</f>
        <v>5229.3577981651379</v>
      </c>
      <c r="BC81" s="234">
        <f t="shared" ref="BC81" si="230">SUM(BC82:BC89)</f>
        <v>2935.7798165137615</v>
      </c>
      <c r="BD81" s="234">
        <f t="shared" ref="BD81" si="231">SUM(BD82:BD89)</f>
        <v>5504.5871559633024</v>
      </c>
      <c r="BE81" s="234">
        <f t="shared" ref="BE81" si="232">SUM(BE82:BE89)</f>
        <v>2935.7798165137615</v>
      </c>
      <c r="BF81" s="234">
        <f t="shared" ref="BF81" si="233">SUM(BF82:BF89)</f>
        <v>5229.3577981651379</v>
      </c>
      <c r="BG81" s="234">
        <f t="shared" ref="BG81" si="234">SUM(BG82:BG89)</f>
        <v>2935.7798165137615</v>
      </c>
      <c r="BH81" s="234">
        <f t="shared" ref="BH81" si="235">SUM(BH82:BH89)</f>
        <v>5229.3577981651379</v>
      </c>
      <c r="BI81" s="234">
        <f t="shared" ref="BI81" si="236">SUM(BI82:BI89)</f>
        <v>2935.7798165137615</v>
      </c>
      <c r="BJ81" s="234">
        <f t="shared" ref="BJ81" si="237">SUM(BJ82:BJ89)</f>
        <v>5229.3577981651379</v>
      </c>
      <c r="BK81" s="234">
        <f t="shared" ref="BK81" si="238">SUM(BK82:BK89)</f>
        <v>2935.7798165137615</v>
      </c>
      <c r="BL81" s="234">
        <f t="shared" ref="BL81" si="239">SUM(BL82:BL89)</f>
        <v>5229.3577981651379</v>
      </c>
      <c r="BM81" s="234">
        <f t="shared" ref="BM81" si="240">SUM(BM82:BM89)</f>
        <v>2935.7798165137615</v>
      </c>
    </row>
    <row r="82" spans="1:65" ht="12" customHeight="1">
      <c r="A82" s="222" t="s">
        <v>659</v>
      </c>
      <c r="B82" s="13" t="s">
        <v>851</v>
      </c>
      <c r="C82" s="222">
        <f>+$C$3*C44*'B. Prices - agroforestry'!$E21</f>
        <v>400</v>
      </c>
      <c r="D82" s="222">
        <f>+$D$3*D44*'B. Prices - agroforestry'!$E21</f>
        <v>400</v>
      </c>
      <c r="E82" s="222">
        <f>+$D$3*E44*'B. Prices - agroforestry'!$E21</f>
        <v>400</v>
      </c>
      <c r="F82" s="222">
        <f>+$D$3*F44*'B. Prices - agroforestry'!$E21</f>
        <v>600</v>
      </c>
      <c r="G82" s="222">
        <f>+$D$3*G44*'B. Prices - agroforestry'!$E21</f>
        <v>800</v>
      </c>
      <c r="H82" s="222">
        <f>+$D$3*H44*'B. Prices - agroforestry'!$E21</f>
        <v>1000</v>
      </c>
      <c r="I82" s="222">
        <f>+$D$3*I44*'B. Prices - agroforestry'!$E21</f>
        <v>1200</v>
      </c>
      <c r="J82" s="222">
        <f>+$D$3*J44*'B. Prices - agroforestry'!$E21</f>
        <v>1200</v>
      </c>
      <c r="K82" s="222">
        <f>+$D$3*K44*'B. Prices - agroforestry'!$E21</f>
        <v>1200</v>
      </c>
      <c r="L82" s="222">
        <f>+$D$3*L44*'B. Prices - agroforestry'!$E21</f>
        <v>1200</v>
      </c>
      <c r="M82" s="222">
        <f>+$D$3*M44*'B. Prices - agroforestry'!$E21</f>
        <v>1200</v>
      </c>
      <c r="N82" s="222">
        <f>+$D$3*N44*'B. Prices - agroforestry'!$E21</f>
        <v>1200</v>
      </c>
      <c r="O82" s="222">
        <f>+$D$3*O44*'B. Prices - agroforestry'!$E21</f>
        <v>1200</v>
      </c>
      <c r="P82" s="222">
        <f>+$D$3*P44*'B. Prices - agroforestry'!$E21</f>
        <v>1200</v>
      </c>
      <c r="Q82" s="222">
        <f>+$D$3*Q44*'B. Prices - agroforestry'!$E21</f>
        <v>1200</v>
      </c>
      <c r="R82" s="222">
        <f>+$D$3*R44*'B. Prices - agroforestry'!$E21</f>
        <v>1200</v>
      </c>
      <c r="S82" s="222">
        <f>+$D$3*S44*'B. Prices - agroforestry'!$E21</f>
        <v>1200</v>
      </c>
      <c r="T82" s="222">
        <f>+$D$3*T44*'B. Prices - agroforestry'!$E21</f>
        <v>1200</v>
      </c>
      <c r="U82" s="222">
        <f>+$D$3*U44*'B. Prices - agroforestry'!$E21</f>
        <v>1200</v>
      </c>
      <c r="V82" s="222">
        <f>+$D$3*V44*'B. Prices - agroforestry'!$E21</f>
        <v>1200</v>
      </c>
      <c r="W82" s="222">
        <f>+$D$3*W44*'B. Prices - agroforestry'!$E21</f>
        <v>1200</v>
      </c>
      <c r="X82" s="222">
        <f>+$D$3*X44*'B. Prices - agroforestry'!$E21</f>
        <v>1200</v>
      </c>
      <c r="Y82" s="222">
        <f>+$D$3*Y44*'B. Prices - agroforestry'!$E21</f>
        <v>1200</v>
      </c>
      <c r="Z82" s="222">
        <f>+$D$3*Z44*'B. Prices - agroforestry'!$E21</f>
        <v>1200</v>
      </c>
      <c r="AA82" s="222">
        <f>+$D$3*AA44*'B. Prices - agroforestry'!$E21</f>
        <v>1200</v>
      </c>
      <c r="AB82" s="222">
        <f>+$D$3*AB44*'B. Prices - agroforestry'!$E21</f>
        <v>1200</v>
      </c>
      <c r="AC82" s="222">
        <f>+$D$3*AC44*'B. Prices - agroforestry'!$E21</f>
        <v>1200</v>
      </c>
      <c r="AD82" s="222">
        <f>+$D$3*AD44*'B. Prices - agroforestry'!$E21</f>
        <v>1200</v>
      </c>
      <c r="AE82" s="222">
        <f>+$D$3*AE44*'B. Prices - agroforestry'!$E21</f>
        <v>1200</v>
      </c>
      <c r="AF82" s="222">
        <f>+$D$3*AF44*'B. Prices - agroforestry'!$E21</f>
        <v>1200</v>
      </c>
      <c r="AG82" s="222">
        <f>+$D$3*AG44*'B. Prices - agroforestry'!$E21</f>
        <v>1200</v>
      </c>
      <c r="AH82" s="222">
        <f>+$D$3*AH44*'B. Prices - agroforestry'!$E21</f>
        <v>0</v>
      </c>
      <c r="AI82" s="241">
        <f>+$C$3*AI44*'B. Prices - agroforestry'!$F21</f>
        <v>366.97247706422019</v>
      </c>
      <c r="AJ82" s="241">
        <f>+$D$3*AJ44*'B. Prices - agroforestry'!$F21</f>
        <v>366.97247706422019</v>
      </c>
      <c r="AK82" s="241">
        <f>+$C$3*AK44*'B. Prices - agroforestry'!$F21</f>
        <v>366.97247706422019</v>
      </c>
      <c r="AL82" s="241">
        <f>+$D$3*AL44*'B. Prices - agroforestry'!$F21</f>
        <v>550.45871559633031</v>
      </c>
      <c r="AM82" s="241">
        <f>+$C$3*AM44*'B. Prices - agroforestry'!$F21</f>
        <v>733.94495412844037</v>
      </c>
      <c r="AN82" s="241">
        <f>+$D$3*AN44*'B. Prices - agroforestry'!$F21</f>
        <v>917.43119266055055</v>
      </c>
      <c r="AO82" s="241">
        <f>+$C$3*AO44*'B. Prices - agroforestry'!$F21</f>
        <v>1100.9174311926606</v>
      </c>
      <c r="AP82" s="241">
        <f>+$D$3*AP44*'B. Prices - agroforestry'!$F21</f>
        <v>1100.9174311926606</v>
      </c>
      <c r="AQ82" s="241">
        <f>+$C$3*AQ44*'B. Prices - agroforestry'!$F21</f>
        <v>1100.9174311926606</v>
      </c>
      <c r="AR82" s="241">
        <f>+$D$3*AR44*'B. Prices - agroforestry'!$F21</f>
        <v>1100.9174311926606</v>
      </c>
      <c r="AS82" s="241">
        <f>+$C$3*AS44*'B. Prices - agroforestry'!$F21</f>
        <v>1100.9174311926606</v>
      </c>
      <c r="AT82" s="241">
        <f>+$D$3*AT44*'B. Prices - agroforestry'!$F21</f>
        <v>1100.9174311926606</v>
      </c>
      <c r="AU82" s="241">
        <f>+$C$3*AU44*'B. Prices - agroforestry'!$F21</f>
        <v>1100.9174311926606</v>
      </c>
      <c r="AV82" s="241">
        <f>+$D$3*AV44*'B. Prices - agroforestry'!$F21</f>
        <v>1100.9174311926606</v>
      </c>
      <c r="AW82" s="241">
        <f>+$C$3*AW44*'B. Prices - agroforestry'!$F21</f>
        <v>1100.9174311926606</v>
      </c>
      <c r="AX82" s="241">
        <f>+$D$3*AX44*'B. Prices - agroforestry'!$F21</f>
        <v>1100.9174311926606</v>
      </c>
      <c r="AY82" s="241">
        <f>+$C$3*AY44*'B. Prices - agroforestry'!$F21</f>
        <v>1100.9174311926606</v>
      </c>
      <c r="AZ82" s="241">
        <f>+$D$3*AZ44*'B. Prices - agroforestry'!$F21</f>
        <v>1100.9174311926606</v>
      </c>
      <c r="BA82" s="241">
        <f>+$C$3*BA44*'B. Prices - agroforestry'!$F21</f>
        <v>1100.9174311926606</v>
      </c>
      <c r="BB82" s="241">
        <f>+$D$3*BB44*'B. Prices - agroforestry'!$F21</f>
        <v>1100.9174311926606</v>
      </c>
      <c r="BC82" s="241">
        <f>+$C$3*BC44*'B. Prices - agroforestry'!$F21</f>
        <v>1100.9174311926606</v>
      </c>
      <c r="BD82" s="241">
        <f>+$D$3*BD44*'B. Prices - agroforestry'!$F21</f>
        <v>1100.9174311926606</v>
      </c>
      <c r="BE82" s="241">
        <f>+$C$3*BE44*'B. Prices - agroforestry'!$F21</f>
        <v>1100.9174311926606</v>
      </c>
      <c r="BF82" s="241">
        <f>+$D$3*BF44*'B. Prices - agroforestry'!$F21</f>
        <v>1100.9174311926606</v>
      </c>
      <c r="BG82" s="241">
        <f>+$C$3*BG44*'B. Prices - agroforestry'!$F21</f>
        <v>1100.9174311926606</v>
      </c>
      <c r="BH82" s="241">
        <f>+$D$3*BH44*'B. Prices - agroforestry'!$F21</f>
        <v>1100.9174311926606</v>
      </c>
      <c r="BI82" s="241">
        <f>+$C$3*BI44*'B. Prices - agroforestry'!$F21</f>
        <v>1100.9174311926606</v>
      </c>
      <c r="BJ82" s="241">
        <f>+$D$3*BJ44*'B. Prices - agroforestry'!$F21</f>
        <v>1100.9174311926606</v>
      </c>
      <c r="BK82" s="241">
        <f>+$C$3*BK44*'B. Prices - agroforestry'!$F21</f>
        <v>1100.9174311926606</v>
      </c>
      <c r="BL82" s="241">
        <f>+$D$3*BL44*'B. Prices - agroforestry'!$F21</f>
        <v>1100.9174311926606</v>
      </c>
      <c r="BM82" s="241">
        <f>+$C$3*BM44*'B. Prices - agroforestry'!$F21</f>
        <v>1100.9174311926606</v>
      </c>
    </row>
    <row r="83" spans="1:65" ht="12" customHeight="1">
      <c r="A83" s="222" t="s">
        <v>660</v>
      </c>
      <c r="B83" s="13" t="s">
        <v>851</v>
      </c>
      <c r="C83" s="222">
        <f>+$C$3*C45*'B. Prices - agroforestry'!$E22</f>
        <v>100</v>
      </c>
      <c r="D83" s="222">
        <f>+$D$3*D45*'B. Prices - agroforestry'!$E22</f>
        <v>100</v>
      </c>
      <c r="E83" s="222">
        <f>+$D$3*E45*'B. Prices - agroforestry'!$E22</f>
        <v>100</v>
      </c>
      <c r="F83" s="222">
        <f>+$D$3*F45*'B. Prices - agroforestry'!$E22</f>
        <v>200</v>
      </c>
      <c r="G83" s="222">
        <f>+$D$3*G45*'B. Prices - agroforestry'!$E22</f>
        <v>300</v>
      </c>
      <c r="H83" s="222">
        <f>+$D$3*H45*'B. Prices - agroforestry'!$E22</f>
        <v>400</v>
      </c>
      <c r="I83" s="222">
        <f>+$D$3*I45*'B. Prices - agroforestry'!$E22</f>
        <v>400</v>
      </c>
      <c r="J83" s="222">
        <f>+$D$3*J45*'B. Prices - agroforestry'!$E22</f>
        <v>400</v>
      </c>
      <c r="K83" s="222">
        <f>+$D$3*K45*'B. Prices - agroforestry'!$E22</f>
        <v>400</v>
      </c>
      <c r="L83" s="222">
        <f>+$D$3*L45*'B. Prices - agroforestry'!$E22</f>
        <v>400</v>
      </c>
      <c r="M83" s="222">
        <f>+$D$3*M45*'B. Prices - agroforestry'!$E22</f>
        <v>400</v>
      </c>
      <c r="N83" s="222">
        <f>+$D$3*N45*'B. Prices - agroforestry'!$E22</f>
        <v>400</v>
      </c>
      <c r="O83" s="222">
        <f>+$D$3*O45*'B. Prices - agroforestry'!$E22</f>
        <v>400</v>
      </c>
      <c r="P83" s="222">
        <f>+$D$3*P45*'B. Prices - agroforestry'!$E22</f>
        <v>400</v>
      </c>
      <c r="Q83" s="222">
        <f>+$D$3*Q45*'B. Prices - agroforestry'!$E22</f>
        <v>400</v>
      </c>
      <c r="R83" s="222">
        <f>+$D$3*R45*'B. Prices - agroforestry'!$E22</f>
        <v>400</v>
      </c>
      <c r="S83" s="222">
        <f>+$D$3*S45*'B. Prices - agroforestry'!$E22</f>
        <v>400</v>
      </c>
      <c r="T83" s="222">
        <f>+$D$3*T45*'B. Prices - agroforestry'!$E22</f>
        <v>400</v>
      </c>
      <c r="U83" s="222">
        <f>+$D$3*U45*'B. Prices - agroforestry'!$E22</f>
        <v>400</v>
      </c>
      <c r="V83" s="222">
        <f>+$D$3*V45*'B. Prices - agroforestry'!$E22</f>
        <v>400</v>
      </c>
      <c r="W83" s="222">
        <f>+$D$3*W45*'B. Prices - agroforestry'!$E22</f>
        <v>400</v>
      </c>
      <c r="X83" s="222">
        <f>+$D$3*X45*'B. Prices - agroforestry'!$E22</f>
        <v>400</v>
      </c>
      <c r="Y83" s="222">
        <f>+$D$3*Y45*'B. Prices - agroforestry'!$E22</f>
        <v>400</v>
      </c>
      <c r="Z83" s="222">
        <f>+$D$3*Z45*'B. Prices - agroforestry'!$E22</f>
        <v>400</v>
      </c>
      <c r="AA83" s="222">
        <f>+$D$3*AA45*'B. Prices - agroforestry'!$E22</f>
        <v>400</v>
      </c>
      <c r="AB83" s="222">
        <f>+$D$3*AB45*'B. Prices - agroforestry'!$E22</f>
        <v>400</v>
      </c>
      <c r="AC83" s="222">
        <f>+$D$3*AC45*'B. Prices - agroforestry'!$E22</f>
        <v>400</v>
      </c>
      <c r="AD83" s="222">
        <f>+$D$3*AD45*'B. Prices - agroforestry'!$E22</f>
        <v>400</v>
      </c>
      <c r="AE83" s="222">
        <f>+$D$3*AE45*'B. Prices - agroforestry'!$E22</f>
        <v>400</v>
      </c>
      <c r="AF83" s="222">
        <f>+$D$3*AF45*'B. Prices - agroforestry'!$E22</f>
        <v>400</v>
      </c>
      <c r="AG83" s="222">
        <f>+$D$3*AG45*'B. Prices - agroforestry'!$E22</f>
        <v>400</v>
      </c>
      <c r="AH83" s="117"/>
      <c r="AI83" s="241">
        <f>+$C$3*AI45*'B. Prices - agroforestry'!$F22</f>
        <v>91.743119266055047</v>
      </c>
      <c r="AJ83" s="241">
        <f>+$D$3*AJ45*'B. Prices - agroforestry'!$F22</f>
        <v>91.743119266055047</v>
      </c>
      <c r="AK83" s="241">
        <f>+$C$3*AK45*'B. Prices - agroforestry'!$F22</f>
        <v>91.743119266055047</v>
      </c>
      <c r="AL83" s="241">
        <f>+$D$3*AL45*'B. Prices - agroforestry'!$F22</f>
        <v>183.48623853211009</v>
      </c>
      <c r="AM83" s="241">
        <f>+$C$3*AM45*'B. Prices - agroforestry'!$F22</f>
        <v>275.22935779816515</v>
      </c>
      <c r="AN83" s="241">
        <f>+$D$3*AN45*'B. Prices - agroforestry'!$F22</f>
        <v>366.97247706422019</v>
      </c>
      <c r="AO83" s="241">
        <f>+$C$3*AO45*'B. Prices - agroforestry'!$F22</f>
        <v>366.97247706422019</v>
      </c>
      <c r="AP83" s="241">
        <f>+$D$3*AP45*'B. Prices - agroforestry'!$F22</f>
        <v>366.97247706422019</v>
      </c>
      <c r="AQ83" s="241">
        <f>+$C$3*AQ45*'B. Prices - agroforestry'!$F22</f>
        <v>366.97247706422019</v>
      </c>
      <c r="AR83" s="241">
        <f>+$D$3*AR45*'B. Prices - agroforestry'!$F22</f>
        <v>366.97247706422019</v>
      </c>
      <c r="AS83" s="241">
        <f>+$C$3*AS45*'B. Prices - agroforestry'!$F22</f>
        <v>366.97247706422019</v>
      </c>
      <c r="AT83" s="241">
        <f>+$D$3*AT45*'B. Prices - agroforestry'!$F22</f>
        <v>366.97247706422019</v>
      </c>
      <c r="AU83" s="241">
        <f>+$C$3*AU45*'B. Prices - agroforestry'!$F22</f>
        <v>366.97247706422019</v>
      </c>
      <c r="AV83" s="241">
        <f>+$D$3*AV45*'B. Prices - agroforestry'!$F22</f>
        <v>366.97247706422019</v>
      </c>
      <c r="AW83" s="241">
        <f>+$C$3*AW45*'B. Prices - agroforestry'!$F22</f>
        <v>366.97247706422019</v>
      </c>
      <c r="AX83" s="241">
        <f>+$D$3*AX45*'B. Prices - agroforestry'!$F22</f>
        <v>366.97247706422019</v>
      </c>
      <c r="AY83" s="241">
        <f>+$C$3*AY45*'B. Prices - agroforestry'!$F22</f>
        <v>366.97247706422019</v>
      </c>
      <c r="AZ83" s="241">
        <f>+$D$3*AZ45*'B. Prices - agroforestry'!$F22</f>
        <v>366.97247706422019</v>
      </c>
      <c r="BA83" s="241">
        <f>+$C$3*BA45*'B. Prices - agroforestry'!$F22</f>
        <v>366.97247706422019</v>
      </c>
      <c r="BB83" s="241">
        <f>+$D$3*BB45*'B. Prices - agroforestry'!$F22</f>
        <v>366.97247706422019</v>
      </c>
      <c r="BC83" s="241">
        <f>+$C$3*BC45*'B. Prices - agroforestry'!$F22</f>
        <v>366.97247706422019</v>
      </c>
      <c r="BD83" s="241">
        <f>+$D$3*BD45*'B. Prices - agroforestry'!$F22</f>
        <v>366.97247706422019</v>
      </c>
      <c r="BE83" s="241">
        <f>+$C$3*BE45*'B. Prices - agroforestry'!$F22</f>
        <v>366.97247706422019</v>
      </c>
      <c r="BF83" s="241">
        <f>+$D$3*BF45*'B. Prices - agroforestry'!$F22</f>
        <v>366.97247706422019</v>
      </c>
      <c r="BG83" s="241">
        <f>+$C$3*BG45*'B. Prices - agroforestry'!$F22</f>
        <v>366.97247706422019</v>
      </c>
      <c r="BH83" s="241">
        <f>+$D$3*BH45*'B. Prices - agroforestry'!$F22</f>
        <v>366.97247706422019</v>
      </c>
      <c r="BI83" s="241">
        <f>+$C$3*BI45*'B. Prices - agroforestry'!$F22</f>
        <v>366.97247706422019</v>
      </c>
      <c r="BJ83" s="241">
        <f>+$D$3*BJ45*'B. Prices - agroforestry'!$F22</f>
        <v>366.97247706422019</v>
      </c>
      <c r="BK83" s="241">
        <f>+$C$3*BK45*'B. Prices - agroforestry'!$F22</f>
        <v>366.97247706422019</v>
      </c>
      <c r="BL83" s="241">
        <f>+$D$3*BL45*'B. Prices - agroforestry'!$F22</f>
        <v>366.97247706422019</v>
      </c>
      <c r="BM83" s="241">
        <f>+$C$3*BM45*'B. Prices - agroforestry'!$F22</f>
        <v>366.97247706422019</v>
      </c>
    </row>
    <row r="84" spans="1:65" ht="12" customHeight="1">
      <c r="A84" s="222" t="s">
        <v>661</v>
      </c>
      <c r="B84" s="13" t="s">
        <v>851</v>
      </c>
      <c r="C84" s="222">
        <f>+$C$3*C46*'B. Prices - agroforestry'!$E23</f>
        <v>200</v>
      </c>
      <c r="D84" s="222">
        <f>+$D$3*D46*'B. Prices - agroforestry'!$E23</f>
        <v>200</v>
      </c>
      <c r="E84" s="222">
        <f>+$D$3*E46*'B. Prices - agroforestry'!$E23</f>
        <v>200</v>
      </c>
      <c r="F84" s="222">
        <f>+$D$3*F46*'B. Prices - agroforestry'!$E23</f>
        <v>400</v>
      </c>
      <c r="G84" s="222">
        <f>+$D$3*G46*'B. Prices - agroforestry'!$E23</f>
        <v>600</v>
      </c>
      <c r="H84" s="222">
        <f>+$D$3*H46*'B. Prices - agroforestry'!$E23</f>
        <v>800</v>
      </c>
      <c r="I84" s="222">
        <f>+$D$3*I46*'B. Prices - agroforestry'!$E23</f>
        <v>1000</v>
      </c>
      <c r="J84" s="222">
        <f>+$D$3*J46*'B. Prices - agroforestry'!$E23</f>
        <v>1200</v>
      </c>
      <c r="K84" s="222">
        <f>+$D$3*K46*'B. Prices - agroforestry'!$E23</f>
        <v>1400</v>
      </c>
      <c r="L84" s="222">
        <f>+$D$3*L46*'B. Prices - agroforestry'!$E23</f>
        <v>1600</v>
      </c>
      <c r="M84" s="222">
        <f>+$D$3*M46*'B. Prices - agroforestry'!$E23</f>
        <v>1600</v>
      </c>
      <c r="N84" s="222">
        <f>+$D$3*N46*'B. Prices - agroforestry'!$E23</f>
        <v>1600</v>
      </c>
      <c r="O84" s="222">
        <f>+$D$3*O46*'B. Prices - agroforestry'!$E23</f>
        <v>1600</v>
      </c>
      <c r="P84" s="222">
        <f>+$D$3*P46*'B. Prices - agroforestry'!$E23</f>
        <v>1600</v>
      </c>
      <c r="Q84" s="222">
        <f>+$D$3*Q46*'B. Prices - agroforestry'!$E23</f>
        <v>1600</v>
      </c>
      <c r="R84" s="222">
        <f>+$D$3*R46*'B. Prices - agroforestry'!$E23</f>
        <v>1600</v>
      </c>
      <c r="S84" s="222">
        <f>+$D$3*S46*'B. Prices - agroforestry'!$E23</f>
        <v>1600</v>
      </c>
      <c r="T84" s="222">
        <f>+$D$3*T46*'B. Prices - agroforestry'!$E23</f>
        <v>1600</v>
      </c>
      <c r="U84" s="222">
        <f>+$D$3*U46*'B. Prices - agroforestry'!$E23</f>
        <v>1600</v>
      </c>
      <c r="V84" s="222">
        <f>+$D$3*V46*'B. Prices - agroforestry'!$E23</f>
        <v>1600</v>
      </c>
      <c r="W84" s="222">
        <f>+$D$3*W46*'B. Prices - agroforestry'!$E23</f>
        <v>1600</v>
      </c>
      <c r="X84" s="222">
        <f>+$D$3*X46*'B. Prices - agroforestry'!$E23</f>
        <v>1600</v>
      </c>
      <c r="Y84" s="222">
        <f>+$D$3*Y46*'B. Prices - agroforestry'!$E23</f>
        <v>1600</v>
      </c>
      <c r="Z84" s="222">
        <f>+$D$3*Z46*'B. Prices - agroforestry'!$E23</f>
        <v>1600</v>
      </c>
      <c r="AA84" s="222">
        <f>+$D$3*AA46*'B. Prices - agroforestry'!$E23</f>
        <v>1600</v>
      </c>
      <c r="AB84" s="222">
        <f>+$D$3*AB46*'B. Prices - agroforestry'!$E23</f>
        <v>1600</v>
      </c>
      <c r="AC84" s="222">
        <f>+$D$3*AC46*'B. Prices - agroforestry'!$E23</f>
        <v>1600</v>
      </c>
      <c r="AD84" s="222">
        <f>+$D$3*AD46*'B. Prices - agroforestry'!$E23</f>
        <v>1600</v>
      </c>
      <c r="AE84" s="222">
        <f>+$D$3*AE46*'B. Prices - agroforestry'!$E23</f>
        <v>1600</v>
      </c>
      <c r="AF84" s="222">
        <f>+$D$3*AF46*'B. Prices - agroforestry'!$E23</f>
        <v>1600</v>
      </c>
      <c r="AG84" s="222">
        <f>+$D$3*AG46*'B. Prices - agroforestry'!$E23</f>
        <v>1600</v>
      </c>
      <c r="AH84" s="117"/>
      <c r="AI84" s="241">
        <f>+$C$3*AI46*'B. Prices - agroforestry'!$F23</f>
        <v>183.48623853211009</v>
      </c>
      <c r="AJ84" s="241">
        <f>+$D$3*AJ46*'B. Prices - agroforestry'!$F23</f>
        <v>183.48623853211009</v>
      </c>
      <c r="AK84" s="241">
        <f>+$C$3*AK46*'B. Prices - agroforestry'!$F23</f>
        <v>183.48623853211009</v>
      </c>
      <c r="AL84" s="241">
        <f>+$D$3*AL46*'B. Prices - agroforestry'!$F23</f>
        <v>366.97247706422019</v>
      </c>
      <c r="AM84" s="241">
        <f>+$C$3*AM46*'B. Prices - agroforestry'!$F23</f>
        <v>550.45871559633031</v>
      </c>
      <c r="AN84" s="241">
        <f>+$D$3*AN46*'B. Prices - agroforestry'!$F23</f>
        <v>733.94495412844037</v>
      </c>
      <c r="AO84" s="241">
        <f>+$C$3*AO46*'B. Prices - agroforestry'!$F23</f>
        <v>917.43119266055055</v>
      </c>
      <c r="AP84" s="241">
        <f>+$D$3*AP46*'B. Prices - agroforestry'!$F23</f>
        <v>1100.9174311926606</v>
      </c>
      <c r="AQ84" s="241">
        <f>+$C$3*AQ46*'B. Prices - agroforestry'!$F23</f>
        <v>1284.4036697247707</v>
      </c>
      <c r="AR84" s="241">
        <f>+$D$3*AR46*'B. Prices - agroforestry'!$F23</f>
        <v>1467.8899082568807</v>
      </c>
      <c r="AS84" s="241">
        <f>+$C$3*AS46*'B. Prices - agroforestry'!$F23</f>
        <v>1467.8899082568807</v>
      </c>
      <c r="AT84" s="241">
        <f>+$D$3*AT46*'B. Prices - agroforestry'!$F23</f>
        <v>1467.8899082568807</v>
      </c>
      <c r="AU84" s="241">
        <f>+$C$3*AU46*'B. Prices - agroforestry'!$F23</f>
        <v>1467.8899082568807</v>
      </c>
      <c r="AV84" s="241">
        <f>+$D$3*AV46*'B. Prices - agroforestry'!$F23</f>
        <v>1467.8899082568807</v>
      </c>
      <c r="AW84" s="241">
        <f>+$C$3*AW46*'B. Prices - agroforestry'!$F23</f>
        <v>1467.8899082568807</v>
      </c>
      <c r="AX84" s="241">
        <f>+$D$3*AX46*'B. Prices - agroforestry'!$F23</f>
        <v>1467.8899082568807</v>
      </c>
      <c r="AY84" s="241">
        <f>+$C$3*AY46*'B. Prices - agroforestry'!$F23</f>
        <v>1467.8899082568807</v>
      </c>
      <c r="AZ84" s="241">
        <f>+$D$3*AZ46*'B. Prices - agroforestry'!$F23</f>
        <v>1467.8899082568807</v>
      </c>
      <c r="BA84" s="241">
        <f>+$C$3*BA46*'B. Prices - agroforestry'!$F23</f>
        <v>1467.8899082568807</v>
      </c>
      <c r="BB84" s="241">
        <f>+$D$3*BB46*'B. Prices - agroforestry'!$F23</f>
        <v>1467.8899082568807</v>
      </c>
      <c r="BC84" s="241">
        <f>+$C$3*BC46*'B. Prices - agroforestry'!$F23</f>
        <v>1467.8899082568807</v>
      </c>
      <c r="BD84" s="241">
        <f>+$D$3*BD46*'B. Prices - agroforestry'!$F23</f>
        <v>1467.8899082568807</v>
      </c>
      <c r="BE84" s="241">
        <f>+$C$3*BE46*'B. Prices - agroforestry'!$F23</f>
        <v>1467.8899082568807</v>
      </c>
      <c r="BF84" s="241">
        <f>+$D$3*BF46*'B. Prices - agroforestry'!$F23</f>
        <v>1467.8899082568807</v>
      </c>
      <c r="BG84" s="241">
        <f>+$C$3*BG46*'B. Prices - agroforestry'!$F23</f>
        <v>1467.8899082568807</v>
      </c>
      <c r="BH84" s="241">
        <f>+$D$3*BH46*'B. Prices - agroforestry'!$F23</f>
        <v>1467.8899082568807</v>
      </c>
      <c r="BI84" s="241">
        <f>+$C$3*BI46*'B. Prices - agroforestry'!$F23</f>
        <v>1467.8899082568807</v>
      </c>
      <c r="BJ84" s="241">
        <f>+$D$3*BJ46*'B. Prices - agroforestry'!$F23</f>
        <v>1467.8899082568807</v>
      </c>
      <c r="BK84" s="241">
        <f>+$C$3*BK46*'B. Prices - agroforestry'!$F23</f>
        <v>1467.8899082568807</v>
      </c>
      <c r="BL84" s="241">
        <f>+$D$3*BL46*'B. Prices - agroforestry'!$F23</f>
        <v>1467.8899082568807</v>
      </c>
      <c r="BM84" s="241">
        <f>+$C$3*BM46*'B. Prices - agroforestry'!$F23</f>
        <v>1467.8899082568807</v>
      </c>
    </row>
    <row r="85" spans="1:65" ht="12" customHeight="1">
      <c r="A85" s="222" t="s">
        <v>662</v>
      </c>
      <c r="B85" s="13" t="s">
        <v>851</v>
      </c>
      <c r="C85" s="222">
        <f>+$C$3*C47*'B. Prices - agroforestry'!$E24</f>
        <v>0</v>
      </c>
      <c r="D85" s="222">
        <f>+$D$3*D47*'B. Prices - agroforestry'!$E24</f>
        <v>300</v>
      </c>
      <c r="E85" s="222">
        <f>+$D$3*E47*'B. Prices - agroforestry'!$E24</f>
        <v>0</v>
      </c>
      <c r="F85" s="222">
        <f>+$D$3*F47*'B. Prices - agroforestry'!$E24</f>
        <v>0</v>
      </c>
      <c r="G85" s="222">
        <f>+$D$3*G47*'B. Prices - agroforestry'!$E24</f>
        <v>0</v>
      </c>
      <c r="H85" s="222">
        <f>+$D$3*H47*'B. Prices - agroforestry'!$E24</f>
        <v>0</v>
      </c>
      <c r="I85" s="222">
        <f>+$D$3*I47*'B. Prices - agroforestry'!$E24</f>
        <v>0</v>
      </c>
      <c r="J85" s="222">
        <f>+$D$3*J47*'B. Prices - agroforestry'!$E24</f>
        <v>0</v>
      </c>
      <c r="K85" s="222">
        <f>+$D$3*K47*'B. Prices - agroforestry'!$E24</f>
        <v>0</v>
      </c>
      <c r="L85" s="222">
        <f>+$D$3*L47*'B. Prices - agroforestry'!$E24</f>
        <v>0</v>
      </c>
      <c r="M85" s="222">
        <f>+$D$3*M47*'B. Prices - agroforestry'!$E24</f>
        <v>0</v>
      </c>
      <c r="N85" s="222">
        <f>+$D$3*N47*'B. Prices - agroforestry'!$E24</f>
        <v>300</v>
      </c>
      <c r="O85" s="222">
        <f>+$D$3*O47*'B. Prices - agroforestry'!$E24</f>
        <v>0</v>
      </c>
      <c r="P85" s="222">
        <f>+$D$3*P47*'B. Prices - agroforestry'!$E24</f>
        <v>0</v>
      </c>
      <c r="Q85" s="222">
        <f>+$D$3*Q47*'B. Prices - agroforestry'!$E24</f>
        <v>0</v>
      </c>
      <c r="R85" s="222">
        <f>+$D$3*R47*'B. Prices - agroforestry'!$E24</f>
        <v>0</v>
      </c>
      <c r="S85" s="222">
        <f>+$D$3*S47*'B. Prices - agroforestry'!$E24</f>
        <v>0</v>
      </c>
      <c r="T85" s="222">
        <f>+$D$3*T47*'B. Prices - agroforestry'!$E24</f>
        <v>0</v>
      </c>
      <c r="U85" s="222">
        <f>+$D$3*U47*'B. Prices - agroforestry'!$E24</f>
        <v>0</v>
      </c>
      <c r="V85" s="222">
        <f>+$D$3*V47*'B. Prices - agroforestry'!$E24</f>
        <v>0</v>
      </c>
      <c r="W85" s="222">
        <f>+$D$3*W47*'B. Prices - agroforestry'!$E24</f>
        <v>0</v>
      </c>
      <c r="X85" s="222">
        <f>+$D$3*X47*'B. Prices - agroforestry'!$E24</f>
        <v>300</v>
      </c>
      <c r="Y85" s="222">
        <f>+$D$3*Y47*'B. Prices - agroforestry'!$E24</f>
        <v>0</v>
      </c>
      <c r="Z85" s="222">
        <f>+$D$3*Z47*'B. Prices - agroforestry'!$E24</f>
        <v>0</v>
      </c>
      <c r="AA85" s="222">
        <f>+$D$3*AA47*'B. Prices - agroforestry'!$E24</f>
        <v>0</v>
      </c>
      <c r="AB85" s="222">
        <f>+$D$3*AB47*'B. Prices - agroforestry'!$E24</f>
        <v>0</v>
      </c>
      <c r="AC85" s="222">
        <f>+$D$3*AC47*'B. Prices - agroforestry'!$E24</f>
        <v>0</v>
      </c>
      <c r="AD85" s="222">
        <f>+$D$3*AD47*'B. Prices - agroforestry'!$E24</f>
        <v>0</v>
      </c>
      <c r="AE85" s="222">
        <f>+$D$3*AE47*'B. Prices - agroforestry'!$E24</f>
        <v>0</v>
      </c>
      <c r="AF85" s="222">
        <f>+$D$3*AF47*'B. Prices - agroforestry'!$E24</f>
        <v>0</v>
      </c>
      <c r="AG85" s="222">
        <f>+$D$3*AG47*'B. Prices - agroforestry'!$E24</f>
        <v>0</v>
      </c>
      <c r="AH85" s="117"/>
      <c r="AI85" s="241">
        <f>+$C$3*AI47*'B. Prices - agroforestry'!$F24</f>
        <v>0</v>
      </c>
      <c r="AJ85" s="241">
        <f>+$D$3*AJ47*'B. Prices - agroforestry'!$F24</f>
        <v>275.2293577981651</v>
      </c>
      <c r="AK85" s="241">
        <f>+$C$3*AK47*'B. Prices - agroforestry'!$F24</f>
        <v>0</v>
      </c>
      <c r="AL85" s="241">
        <f>+$D$3*AL47*'B. Prices - agroforestry'!$F24</f>
        <v>0</v>
      </c>
      <c r="AM85" s="241">
        <f>+$C$3*AM47*'B. Prices - agroforestry'!$F24</f>
        <v>0</v>
      </c>
      <c r="AN85" s="241">
        <f>+$D$3*AN47*'B. Prices - agroforestry'!$F24</f>
        <v>0</v>
      </c>
      <c r="AO85" s="241">
        <f>+$C$3*AO47*'B. Prices - agroforestry'!$F24</f>
        <v>0</v>
      </c>
      <c r="AP85" s="241">
        <f>+$D$3*AP47*'B. Prices - agroforestry'!$F24</f>
        <v>0</v>
      </c>
      <c r="AQ85" s="241">
        <f>+$C$3*AQ47*'B. Prices - agroforestry'!$F24</f>
        <v>0</v>
      </c>
      <c r="AR85" s="241">
        <f>+$D$3*AR47*'B. Prices - agroforestry'!$F24</f>
        <v>0</v>
      </c>
      <c r="AS85" s="241">
        <f>+$C$3*AS47*'B. Prices - agroforestry'!$F24</f>
        <v>0</v>
      </c>
      <c r="AT85" s="241">
        <f>+$D$3*AT47*'B. Prices - agroforestry'!$F24</f>
        <v>275.2293577981651</v>
      </c>
      <c r="AU85" s="241">
        <f>+$C$3*AU47*'B. Prices - agroforestry'!$F24</f>
        <v>0</v>
      </c>
      <c r="AV85" s="241">
        <f>+$D$3*AV47*'B. Prices - agroforestry'!$F24</f>
        <v>0</v>
      </c>
      <c r="AW85" s="241">
        <f>+$C$3*AW47*'B. Prices - agroforestry'!$F24</f>
        <v>0</v>
      </c>
      <c r="AX85" s="241">
        <f>+$D$3*AX47*'B. Prices - agroforestry'!$F24</f>
        <v>0</v>
      </c>
      <c r="AY85" s="241">
        <f>+$C$3*AY47*'B. Prices - agroforestry'!$F24</f>
        <v>0</v>
      </c>
      <c r="AZ85" s="241">
        <f>+$D$3*AZ47*'B. Prices - agroforestry'!$F24</f>
        <v>0</v>
      </c>
      <c r="BA85" s="241">
        <f>+$C$3*BA47*'B. Prices - agroforestry'!$F24</f>
        <v>0</v>
      </c>
      <c r="BB85" s="241">
        <f>+$D$3*BB47*'B. Prices - agroforestry'!$F24</f>
        <v>0</v>
      </c>
      <c r="BC85" s="241">
        <f>+$C$3*BC47*'B. Prices - agroforestry'!$F24</f>
        <v>0</v>
      </c>
      <c r="BD85" s="241">
        <f>+$D$3*BD47*'B. Prices - agroforestry'!$F24</f>
        <v>275.2293577981651</v>
      </c>
      <c r="BE85" s="241">
        <f>+$C$3*BE47*'B. Prices - agroforestry'!$F24</f>
        <v>0</v>
      </c>
      <c r="BF85" s="241">
        <f>+$D$3*BF47*'B. Prices - agroforestry'!$F24</f>
        <v>0</v>
      </c>
      <c r="BG85" s="241">
        <f>+$C$3*BG47*'B. Prices - agroforestry'!$F24</f>
        <v>0</v>
      </c>
      <c r="BH85" s="241">
        <f>+$D$3*BH47*'B. Prices - agroforestry'!$F24</f>
        <v>0</v>
      </c>
      <c r="BI85" s="241">
        <f>+$C$3*BI47*'B. Prices - agroforestry'!$F24</f>
        <v>0</v>
      </c>
      <c r="BJ85" s="241">
        <f>+$D$3*BJ47*'B. Prices - agroforestry'!$F24</f>
        <v>0</v>
      </c>
      <c r="BK85" s="241">
        <f>+$C$3*BK47*'B. Prices - agroforestry'!$F24</f>
        <v>0</v>
      </c>
      <c r="BL85" s="241">
        <f>+$D$3*BL47*'B. Prices - agroforestry'!$F24</f>
        <v>0</v>
      </c>
      <c r="BM85" s="241">
        <f>+$C$3*BM47*'B. Prices - agroforestry'!$F24</f>
        <v>0</v>
      </c>
    </row>
    <row r="86" spans="1:65" ht="12" customHeight="1">
      <c r="A86" s="222" t="s">
        <v>663</v>
      </c>
      <c r="B86" s="13" t="s">
        <v>851</v>
      </c>
      <c r="C86" s="222">
        <f>+$C$3*C48*'B. Prices - agroforestry'!$E25</f>
        <v>0</v>
      </c>
      <c r="D86" s="222">
        <f>+$D$3*D48*'B. Prices - agroforestry'!$E25</f>
        <v>250</v>
      </c>
      <c r="E86" s="222">
        <f>+$D$3*E48*'B. Prices - agroforestry'!$E25</f>
        <v>0</v>
      </c>
      <c r="F86" s="222">
        <f>+$D$3*F48*'B. Prices - agroforestry'!$E25</f>
        <v>500</v>
      </c>
      <c r="G86" s="222">
        <f>+$D$3*G48*'B. Prices - agroforestry'!$E25</f>
        <v>0</v>
      </c>
      <c r="H86" s="222">
        <f>+$D$3*H48*'B. Prices - agroforestry'!$E25</f>
        <v>1000</v>
      </c>
      <c r="I86" s="222">
        <f>+$D$3*I48*'B. Prices - agroforestry'!$E25</f>
        <v>0</v>
      </c>
      <c r="J86" s="222">
        <f>+$D$3*J48*'B. Prices - agroforestry'!$E25</f>
        <v>1500</v>
      </c>
      <c r="K86" s="222">
        <f>+$D$3*K48*'B. Prices - agroforestry'!$E25</f>
        <v>0</v>
      </c>
      <c r="L86" s="222">
        <f>+$D$3*L48*'B. Prices - agroforestry'!$E25</f>
        <v>2000</v>
      </c>
      <c r="M86" s="222">
        <f>+$D$3*M48*'B. Prices - agroforestry'!$E25</f>
        <v>0</v>
      </c>
      <c r="N86" s="222">
        <f>+$D$3*N48*'B. Prices - agroforestry'!$E25</f>
        <v>2500</v>
      </c>
      <c r="O86" s="222">
        <f>+$D$3*O48*'B. Prices - agroforestry'!$E25</f>
        <v>0</v>
      </c>
      <c r="P86" s="222">
        <f>+$D$3*P48*'B. Prices - agroforestry'!$E25</f>
        <v>2500</v>
      </c>
      <c r="Q86" s="222">
        <f>+$D$3*Q48*'B. Prices - agroforestry'!$E25</f>
        <v>0</v>
      </c>
      <c r="R86" s="222">
        <f>+$D$3*R48*'B. Prices - agroforestry'!$E25</f>
        <v>2500</v>
      </c>
      <c r="S86" s="222">
        <f>+$D$3*S48*'B. Prices - agroforestry'!$E25</f>
        <v>0</v>
      </c>
      <c r="T86" s="222">
        <f>+$D$3*T48*'B. Prices - agroforestry'!$E25</f>
        <v>2500</v>
      </c>
      <c r="U86" s="222">
        <f>+$D$3*U48*'B. Prices - agroforestry'!$E25</f>
        <v>0</v>
      </c>
      <c r="V86" s="222">
        <f>+$D$3*V48*'B. Prices - agroforestry'!$E25</f>
        <v>2500</v>
      </c>
      <c r="W86" s="222">
        <f>+$D$3*W48*'B. Prices - agroforestry'!$E25</f>
        <v>0</v>
      </c>
      <c r="X86" s="222">
        <f>+$D$3*X48*'B. Prices - agroforestry'!$E25</f>
        <v>2500</v>
      </c>
      <c r="Y86" s="222">
        <f>+$D$3*Y48*'B. Prices - agroforestry'!$E25</f>
        <v>0</v>
      </c>
      <c r="Z86" s="222">
        <f>+$D$3*Z48*'B. Prices - agroforestry'!$E25</f>
        <v>2500</v>
      </c>
      <c r="AA86" s="222">
        <f>+$D$3*AA48*'B. Prices - agroforestry'!$E25</f>
        <v>0</v>
      </c>
      <c r="AB86" s="222">
        <f>+$D$3*AB48*'B. Prices - agroforestry'!$E25</f>
        <v>2500</v>
      </c>
      <c r="AC86" s="222">
        <f>+$D$3*AC48*'B. Prices - agroforestry'!$E25</f>
        <v>0</v>
      </c>
      <c r="AD86" s="222">
        <f>+$D$3*AD48*'B. Prices - agroforestry'!$E25</f>
        <v>2500</v>
      </c>
      <c r="AE86" s="222">
        <f>+$D$3*AE48*'B. Prices - agroforestry'!$E25</f>
        <v>0</v>
      </c>
      <c r="AF86" s="222">
        <f>+$D$3*AF48*'B. Prices - agroforestry'!$E25</f>
        <v>2500</v>
      </c>
      <c r="AG86" s="222">
        <f>+$D$3*AG48*'B. Prices - agroforestry'!$E25</f>
        <v>0</v>
      </c>
      <c r="AH86" s="117"/>
      <c r="AI86" s="241">
        <f>+$C$3*AI48*'B. Prices - agroforestry'!$F25</f>
        <v>0</v>
      </c>
      <c r="AJ86" s="241">
        <f>+$D$3*AJ48*'B. Prices - agroforestry'!$F25</f>
        <v>229.35779816513761</v>
      </c>
      <c r="AK86" s="241">
        <f>+$C$3*AK48*'B. Prices - agroforestry'!$F25</f>
        <v>0</v>
      </c>
      <c r="AL86" s="241">
        <f>+$D$3*AL48*'B. Prices - agroforestry'!$F25</f>
        <v>458.71559633027522</v>
      </c>
      <c r="AM86" s="241">
        <f>+$C$3*AM48*'B. Prices - agroforestry'!$F25</f>
        <v>0</v>
      </c>
      <c r="AN86" s="241">
        <f>+$D$3*AN48*'B. Prices - agroforestry'!$F25</f>
        <v>917.43119266055044</v>
      </c>
      <c r="AO86" s="241">
        <f>+$C$3*AO48*'B. Prices - agroforestry'!$F25</f>
        <v>0</v>
      </c>
      <c r="AP86" s="241">
        <f>+$D$3*AP48*'B. Prices - agroforestry'!$F25</f>
        <v>1376.1467889908256</v>
      </c>
      <c r="AQ86" s="241">
        <f>+$C$3*AQ48*'B. Prices - agroforestry'!$F25</f>
        <v>0</v>
      </c>
      <c r="AR86" s="241">
        <f>+$D$3*AR48*'B. Prices - agroforestry'!$F25</f>
        <v>1834.8623853211009</v>
      </c>
      <c r="AS86" s="241">
        <f>+$C$3*AS48*'B. Prices - agroforestry'!$F25</f>
        <v>0</v>
      </c>
      <c r="AT86" s="241">
        <f>+$D$3*AT48*'B. Prices - agroforestry'!$F25</f>
        <v>2293.5779816513759</v>
      </c>
      <c r="AU86" s="241">
        <f>+$C$3*AU48*'B. Prices - agroforestry'!$F25</f>
        <v>0</v>
      </c>
      <c r="AV86" s="241">
        <f>+$D$3*AV48*'B. Prices - agroforestry'!$F25</f>
        <v>2293.5779816513759</v>
      </c>
      <c r="AW86" s="241">
        <f>+$C$3*AW48*'B. Prices - agroforestry'!$F25</f>
        <v>0</v>
      </c>
      <c r="AX86" s="241">
        <f>+$D$3*AX48*'B. Prices - agroforestry'!$F25</f>
        <v>2293.5779816513759</v>
      </c>
      <c r="AY86" s="241">
        <f>+$C$3*AY48*'B. Prices - agroforestry'!$F25</f>
        <v>0</v>
      </c>
      <c r="AZ86" s="241">
        <f>+$D$3*AZ48*'B. Prices - agroforestry'!$F25</f>
        <v>2293.5779816513759</v>
      </c>
      <c r="BA86" s="241">
        <f>+$C$3*BA48*'B. Prices - agroforestry'!$F25</f>
        <v>0</v>
      </c>
      <c r="BB86" s="241">
        <f>+$D$3*BB48*'B. Prices - agroforestry'!$F25</f>
        <v>2293.5779816513759</v>
      </c>
      <c r="BC86" s="241">
        <f>+$C$3*BC48*'B. Prices - agroforestry'!$F25</f>
        <v>0</v>
      </c>
      <c r="BD86" s="241">
        <f>+$D$3*BD48*'B. Prices - agroforestry'!$F25</f>
        <v>2293.5779816513759</v>
      </c>
      <c r="BE86" s="241">
        <f>+$C$3*BE48*'B. Prices - agroforestry'!$F25</f>
        <v>0</v>
      </c>
      <c r="BF86" s="241">
        <f>+$D$3*BF48*'B. Prices - agroforestry'!$F25</f>
        <v>2293.5779816513759</v>
      </c>
      <c r="BG86" s="241">
        <f>+$C$3*BG48*'B. Prices - agroforestry'!$F25</f>
        <v>0</v>
      </c>
      <c r="BH86" s="241">
        <f>+$D$3*BH48*'B. Prices - agroforestry'!$F25</f>
        <v>2293.5779816513759</v>
      </c>
      <c r="BI86" s="241">
        <f>+$C$3*BI48*'B. Prices - agroforestry'!$F25</f>
        <v>0</v>
      </c>
      <c r="BJ86" s="241">
        <f>+$D$3*BJ48*'B. Prices - agroforestry'!$F25</f>
        <v>2293.5779816513759</v>
      </c>
      <c r="BK86" s="241">
        <f>+$C$3*BK48*'B. Prices - agroforestry'!$F25</f>
        <v>0</v>
      </c>
      <c r="BL86" s="241">
        <f>+$D$3*BL48*'B. Prices - agroforestry'!$F25</f>
        <v>2293.5779816513759</v>
      </c>
      <c r="BM86" s="241">
        <f>+$C$3*BM48*'B. Prices - agroforestry'!$F25</f>
        <v>0</v>
      </c>
    </row>
    <row r="87" spans="1:65" ht="12" customHeight="1">
      <c r="A87" s="222" t="s">
        <v>664</v>
      </c>
      <c r="B87" s="13" t="s">
        <v>851</v>
      </c>
      <c r="C87" s="222">
        <f>+$C$3*C49*'B. Prices - agroforestry'!$E26</f>
        <v>0</v>
      </c>
      <c r="D87" s="222">
        <f>+$D$3*D49*'B. Prices - agroforestry'!$E26</f>
        <v>250</v>
      </c>
      <c r="E87" s="222">
        <f>+$D$3*E49*'B. Prices - agroforestry'!$E26</f>
        <v>0</v>
      </c>
      <c r="F87" s="222">
        <f>+$D$3*F49*'B. Prices - agroforestry'!$E26</f>
        <v>0</v>
      </c>
      <c r="G87" s="222">
        <f>+$D$3*G49*'B. Prices - agroforestry'!$E26</f>
        <v>0</v>
      </c>
      <c r="H87" s="222">
        <f>+$D$3*H49*'B. Prices - agroforestry'!$E26</f>
        <v>0</v>
      </c>
      <c r="I87" s="222">
        <f>+$D$3*I49*'B. Prices - agroforestry'!$E26</f>
        <v>0</v>
      </c>
      <c r="J87" s="222">
        <f>+$D$3*J49*'B. Prices - agroforestry'!$E26</f>
        <v>0</v>
      </c>
      <c r="K87" s="222">
        <f>+$D$3*K49*'B. Prices - agroforestry'!$E26</f>
        <v>0</v>
      </c>
      <c r="L87" s="222">
        <f>+$D$3*L49*'B. Prices - agroforestry'!$E26</f>
        <v>0</v>
      </c>
      <c r="M87" s="222">
        <f>+$D$3*M49*'B. Prices - agroforestry'!$E26</f>
        <v>0</v>
      </c>
      <c r="N87" s="222">
        <f>+$D$3*N49*'B. Prices - agroforestry'!$E26</f>
        <v>0</v>
      </c>
      <c r="O87" s="222">
        <f>+$D$3*O49*'B. Prices - agroforestry'!$E26</f>
        <v>0</v>
      </c>
      <c r="P87" s="222">
        <f>+$D$3*P49*'B. Prices - agroforestry'!$E26</f>
        <v>0</v>
      </c>
      <c r="Q87" s="222">
        <f>+$D$3*Q49*'B. Prices - agroforestry'!$E26</f>
        <v>0</v>
      </c>
      <c r="R87" s="222">
        <f>+$D$3*R49*'B. Prices - agroforestry'!$E26</f>
        <v>0</v>
      </c>
      <c r="S87" s="222">
        <f>+$D$3*S49*'B. Prices - agroforestry'!$E26</f>
        <v>0</v>
      </c>
      <c r="T87" s="222">
        <f>+$D$3*T49*'B. Prices - agroforestry'!$E26</f>
        <v>0</v>
      </c>
      <c r="U87" s="222">
        <f>+$D$3*U49*'B. Prices - agroforestry'!$E26</f>
        <v>0</v>
      </c>
      <c r="V87" s="222">
        <f>+$D$3*V49*'B. Prices - agroforestry'!$E26</f>
        <v>0</v>
      </c>
      <c r="W87" s="222">
        <f>+$D$3*W49*'B. Prices - agroforestry'!$E26</f>
        <v>0</v>
      </c>
      <c r="X87" s="222">
        <f>+$D$3*X49*'B. Prices - agroforestry'!$E26</f>
        <v>0</v>
      </c>
      <c r="Y87" s="222">
        <f>+$D$3*Y49*'B. Prices - agroforestry'!$E26</f>
        <v>0</v>
      </c>
      <c r="Z87" s="222">
        <f>+$D$3*Z49*'B. Prices - agroforestry'!$E26</f>
        <v>0</v>
      </c>
      <c r="AA87" s="222">
        <f>+$D$3*AA49*'B. Prices - agroforestry'!$E26</f>
        <v>0</v>
      </c>
      <c r="AB87" s="222">
        <f>+$D$3*AB49*'B. Prices - agroforestry'!$E26</f>
        <v>0</v>
      </c>
      <c r="AC87" s="222">
        <f>+$D$3*AC49*'B. Prices - agroforestry'!$E26</f>
        <v>0</v>
      </c>
      <c r="AD87" s="222">
        <f>+$D$3*AD49*'B. Prices - agroforestry'!$E26</f>
        <v>0</v>
      </c>
      <c r="AE87" s="222">
        <f>+$D$3*AE49*'B. Prices - agroforestry'!$E26</f>
        <v>0</v>
      </c>
      <c r="AF87" s="222">
        <f>+$D$3*AF49*'B. Prices - agroforestry'!$E26</f>
        <v>0</v>
      </c>
      <c r="AG87" s="222">
        <f>+$D$3*AG49*'B. Prices - agroforestry'!$E26</f>
        <v>0</v>
      </c>
      <c r="AH87" s="117"/>
      <c r="AI87" s="241">
        <f>+$C$3*AI49*'B. Prices - agroforestry'!$F26</f>
        <v>0</v>
      </c>
      <c r="AJ87" s="241">
        <f>+$D$3*AJ49*'B. Prices - agroforestry'!$F26</f>
        <v>229.35779816513761</v>
      </c>
      <c r="AK87" s="241">
        <f>+$C$3*AK49*'B. Prices - agroforestry'!$F26</f>
        <v>0</v>
      </c>
      <c r="AL87" s="241">
        <f>+$D$3*AL49*'B. Prices - agroforestry'!$F26</f>
        <v>0</v>
      </c>
      <c r="AM87" s="241">
        <f>+$C$3*AM49*'B. Prices - agroforestry'!$F26</f>
        <v>0</v>
      </c>
      <c r="AN87" s="241">
        <f>+$D$3*AN49*'B. Prices - agroforestry'!$F26</f>
        <v>0</v>
      </c>
      <c r="AO87" s="241">
        <f>+$C$3*AO49*'B. Prices - agroforestry'!$F26</f>
        <v>0</v>
      </c>
      <c r="AP87" s="241">
        <f>+$D$3*AP49*'B. Prices - agroforestry'!$F26</f>
        <v>0</v>
      </c>
      <c r="AQ87" s="241">
        <f>+$C$3*AQ49*'B. Prices - agroforestry'!$F26</f>
        <v>0</v>
      </c>
      <c r="AR87" s="241">
        <f>+$D$3*AR49*'B. Prices - agroforestry'!$F26</f>
        <v>0</v>
      </c>
      <c r="AS87" s="241">
        <f>+$C$3*AS49*'B. Prices - agroforestry'!$F26</f>
        <v>0</v>
      </c>
      <c r="AT87" s="241">
        <f>+$D$3*AT49*'B. Prices - agroforestry'!$F26</f>
        <v>0</v>
      </c>
      <c r="AU87" s="241">
        <f>+$C$3*AU49*'B. Prices - agroforestry'!$F26</f>
        <v>0</v>
      </c>
      <c r="AV87" s="241">
        <f>+$D$3*AV49*'B. Prices - agroforestry'!$F26</f>
        <v>0</v>
      </c>
      <c r="AW87" s="241">
        <f>+$C$3*AW49*'B. Prices - agroforestry'!$F26</f>
        <v>0</v>
      </c>
      <c r="AX87" s="241">
        <f>+$D$3*AX49*'B. Prices - agroforestry'!$F26</f>
        <v>0</v>
      </c>
      <c r="AY87" s="241">
        <f>+$C$3*AY49*'B. Prices - agroforestry'!$F26</f>
        <v>0</v>
      </c>
      <c r="AZ87" s="241">
        <f>+$D$3*AZ49*'B. Prices - agroforestry'!$F26</f>
        <v>0</v>
      </c>
      <c r="BA87" s="241">
        <f>+$C$3*BA49*'B. Prices - agroforestry'!$F26</f>
        <v>0</v>
      </c>
      <c r="BB87" s="241">
        <f>+$D$3*BB49*'B. Prices - agroforestry'!$F26</f>
        <v>0</v>
      </c>
      <c r="BC87" s="241">
        <f>+$C$3*BC49*'B. Prices - agroforestry'!$F26</f>
        <v>0</v>
      </c>
      <c r="BD87" s="241">
        <f>+$D$3*BD49*'B. Prices - agroforestry'!$F26</f>
        <v>0</v>
      </c>
      <c r="BE87" s="241">
        <f>+$C$3*BE49*'B. Prices - agroforestry'!$F26</f>
        <v>0</v>
      </c>
      <c r="BF87" s="241">
        <f>+$D$3*BF49*'B. Prices - agroforestry'!$F26</f>
        <v>0</v>
      </c>
      <c r="BG87" s="241">
        <f>+$C$3*BG49*'B. Prices - agroforestry'!$F26</f>
        <v>0</v>
      </c>
      <c r="BH87" s="241">
        <f>+$D$3*BH49*'B. Prices - agroforestry'!$F26</f>
        <v>0</v>
      </c>
      <c r="BI87" s="241">
        <f>+$C$3*BI49*'B. Prices - agroforestry'!$F26</f>
        <v>0</v>
      </c>
      <c r="BJ87" s="241">
        <f>+$D$3*BJ49*'B. Prices - agroforestry'!$F26</f>
        <v>0</v>
      </c>
      <c r="BK87" s="241">
        <f>+$C$3*BK49*'B. Prices - agroforestry'!$F26</f>
        <v>0</v>
      </c>
      <c r="BL87" s="241">
        <f>+$D$3*BL49*'B. Prices - agroforestry'!$F26</f>
        <v>0</v>
      </c>
      <c r="BM87" s="241">
        <f>+$C$3*BM49*'B. Prices - agroforestry'!$F26</f>
        <v>0</v>
      </c>
    </row>
    <row r="88" spans="1:65" ht="12" customHeight="1">
      <c r="A88" s="222" t="s">
        <v>665</v>
      </c>
      <c r="B88" s="13" t="s">
        <v>851</v>
      </c>
      <c r="C88" s="222">
        <f>+$C$3*C50*'B. Prices - agroforestry'!$E27</f>
        <v>0</v>
      </c>
      <c r="D88" s="222">
        <f>+$D$3*D50*'B. Prices - agroforestry'!$E27</f>
        <v>125</v>
      </c>
      <c r="E88" s="222">
        <f>+$D$3*E50*'B. Prices - agroforestry'!$E27</f>
        <v>0</v>
      </c>
      <c r="F88" s="222">
        <f>+$D$3*F50*'B. Prices - agroforestry'!$E27</f>
        <v>0</v>
      </c>
      <c r="G88" s="222">
        <f>+$D$3*G50*'B. Prices - agroforestry'!$E27</f>
        <v>0</v>
      </c>
      <c r="H88" s="222">
        <f>+$D$3*H50*'B. Prices - agroforestry'!$E27</f>
        <v>0</v>
      </c>
      <c r="I88" s="222">
        <f>+$D$3*I50*'B. Prices - agroforestry'!$E27</f>
        <v>0</v>
      </c>
      <c r="J88" s="222">
        <f>+$D$3*J50*'B. Prices - agroforestry'!$E27</f>
        <v>0</v>
      </c>
      <c r="K88" s="222">
        <f>+$D$3*K50*'B. Prices - agroforestry'!$E27</f>
        <v>0</v>
      </c>
      <c r="L88" s="222">
        <f>+$D$3*L50*'B. Prices - agroforestry'!$E27</f>
        <v>0</v>
      </c>
      <c r="M88" s="222">
        <f>+$D$3*M50*'B. Prices - agroforestry'!$E27</f>
        <v>0</v>
      </c>
      <c r="N88" s="222">
        <f>+$D$3*N50*'B. Prices - agroforestry'!$E27</f>
        <v>0</v>
      </c>
      <c r="O88" s="222">
        <f>+$D$3*O50*'B. Prices - agroforestry'!$E27</f>
        <v>0</v>
      </c>
      <c r="P88" s="222">
        <f>+$D$3*P50*'B. Prices - agroforestry'!$E27</f>
        <v>0</v>
      </c>
      <c r="Q88" s="222">
        <f>+$D$3*Q50*'B. Prices - agroforestry'!$E27</f>
        <v>0</v>
      </c>
      <c r="R88" s="222">
        <f>+$D$3*R50*'B. Prices - agroforestry'!$E27</f>
        <v>0</v>
      </c>
      <c r="S88" s="222">
        <f>+$D$3*S50*'B. Prices - agroforestry'!$E27</f>
        <v>0</v>
      </c>
      <c r="T88" s="222">
        <f>+$D$3*T50*'B. Prices - agroforestry'!$E27</f>
        <v>0</v>
      </c>
      <c r="U88" s="222">
        <f>+$D$3*U50*'B. Prices - agroforestry'!$E27</f>
        <v>0</v>
      </c>
      <c r="V88" s="222">
        <f>+$D$3*V50*'B. Prices - agroforestry'!$E27</f>
        <v>0</v>
      </c>
      <c r="W88" s="222">
        <f>+$D$3*W50*'B. Prices - agroforestry'!$E27</f>
        <v>0</v>
      </c>
      <c r="X88" s="222">
        <f>+$D$3*X50*'B. Prices - agroforestry'!$E27</f>
        <v>0</v>
      </c>
      <c r="Y88" s="222">
        <f>+$D$3*Y50*'B. Prices - agroforestry'!$E27</f>
        <v>0</v>
      </c>
      <c r="Z88" s="222">
        <f>+$D$3*Z50*'B. Prices - agroforestry'!$E27</f>
        <v>0</v>
      </c>
      <c r="AA88" s="222">
        <f>+$D$3*AA50*'B. Prices - agroforestry'!$E27</f>
        <v>0</v>
      </c>
      <c r="AB88" s="222">
        <f>+$D$3*AB50*'B. Prices - agroforestry'!$E27</f>
        <v>0</v>
      </c>
      <c r="AC88" s="222">
        <f>+$D$3*AC50*'B. Prices - agroforestry'!$E27</f>
        <v>0</v>
      </c>
      <c r="AD88" s="222">
        <f>+$D$3*AD50*'B. Prices - agroforestry'!$E27</f>
        <v>0</v>
      </c>
      <c r="AE88" s="222">
        <f>+$D$3*AE50*'B. Prices - agroforestry'!$E27</f>
        <v>0</v>
      </c>
      <c r="AF88" s="222">
        <f>+$D$3*AF50*'B. Prices - agroforestry'!$E27</f>
        <v>0</v>
      </c>
      <c r="AG88" s="222">
        <f>+$D$3*AG50*'B. Prices - agroforestry'!$E27</f>
        <v>0</v>
      </c>
      <c r="AH88" s="117"/>
      <c r="AI88" s="241">
        <f>+$C$3*AI50*'B. Prices - agroforestry'!$F27</f>
        <v>0</v>
      </c>
      <c r="AJ88" s="241">
        <f>+$D$3*AJ50*'B. Prices - agroforestry'!$F27</f>
        <v>114.6788990825688</v>
      </c>
      <c r="AK88" s="241">
        <f>+$C$3*AK50*'B. Prices - agroforestry'!$F27</f>
        <v>0</v>
      </c>
      <c r="AL88" s="241">
        <f>+$D$3*AL50*'B. Prices - agroforestry'!$F27</f>
        <v>0</v>
      </c>
      <c r="AM88" s="241">
        <f>+$C$3*AM50*'B. Prices - agroforestry'!$F27</f>
        <v>0</v>
      </c>
      <c r="AN88" s="241">
        <f>+$D$3*AN50*'B. Prices - agroforestry'!$F27</f>
        <v>0</v>
      </c>
      <c r="AO88" s="241">
        <f>+$C$3*AO50*'B. Prices - agroforestry'!$F27</f>
        <v>0</v>
      </c>
      <c r="AP88" s="241">
        <f>+$D$3*AP50*'B. Prices - agroforestry'!$F27</f>
        <v>0</v>
      </c>
      <c r="AQ88" s="241">
        <f>+$C$3*AQ50*'B. Prices - agroforestry'!$F27</f>
        <v>0</v>
      </c>
      <c r="AR88" s="241">
        <f>+$D$3*AR50*'B. Prices - agroforestry'!$F27</f>
        <v>0</v>
      </c>
      <c r="AS88" s="241">
        <f>+$C$3*AS50*'B. Prices - agroforestry'!$F27</f>
        <v>0</v>
      </c>
      <c r="AT88" s="241">
        <f>+$D$3*AT50*'B. Prices - agroforestry'!$F27</f>
        <v>0</v>
      </c>
      <c r="AU88" s="241">
        <f>+$C$3*AU50*'B. Prices - agroforestry'!$F27</f>
        <v>0</v>
      </c>
      <c r="AV88" s="241">
        <f>+$D$3*AV50*'B. Prices - agroforestry'!$F27</f>
        <v>0</v>
      </c>
      <c r="AW88" s="241">
        <f>+$C$3*AW50*'B. Prices - agroforestry'!$F27</f>
        <v>0</v>
      </c>
      <c r="AX88" s="241">
        <f>+$D$3*AX50*'B. Prices - agroforestry'!$F27</f>
        <v>0</v>
      </c>
      <c r="AY88" s="241">
        <f>+$C$3*AY50*'B. Prices - agroforestry'!$F27</f>
        <v>0</v>
      </c>
      <c r="AZ88" s="241">
        <f>+$D$3*AZ50*'B. Prices - agroforestry'!$F27</f>
        <v>0</v>
      </c>
      <c r="BA88" s="241">
        <f>+$C$3*BA50*'B. Prices - agroforestry'!$F27</f>
        <v>0</v>
      </c>
      <c r="BB88" s="241">
        <f>+$D$3*BB50*'B. Prices - agroforestry'!$F27</f>
        <v>0</v>
      </c>
      <c r="BC88" s="241">
        <f>+$C$3*BC50*'B. Prices - agroforestry'!$F27</f>
        <v>0</v>
      </c>
      <c r="BD88" s="241">
        <f>+$D$3*BD50*'B. Prices - agroforestry'!$F27</f>
        <v>0</v>
      </c>
      <c r="BE88" s="241">
        <f>+$C$3*BE50*'B. Prices - agroforestry'!$F27</f>
        <v>0</v>
      </c>
      <c r="BF88" s="241">
        <f>+$D$3*BF50*'B. Prices - agroforestry'!$F27</f>
        <v>0</v>
      </c>
      <c r="BG88" s="241">
        <f>+$C$3*BG50*'B. Prices - agroforestry'!$F27</f>
        <v>0</v>
      </c>
      <c r="BH88" s="241">
        <f>+$D$3*BH50*'B. Prices - agroforestry'!$F27</f>
        <v>0</v>
      </c>
      <c r="BI88" s="241">
        <f>+$C$3*BI50*'B. Prices - agroforestry'!$F27</f>
        <v>0</v>
      </c>
      <c r="BJ88" s="241">
        <f>+$D$3*BJ50*'B. Prices - agroforestry'!$F27</f>
        <v>0</v>
      </c>
      <c r="BK88" s="241">
        <f>+$C$3*BK50*'B. Prices - agroforestry'!$F27</f>
        <v>0</v>
      </c>
      <c r="BL88" s="241">
        <f>+$D$3*BL50*'B. Prices - agroforestry'!$F27</f>
        <v>0</v>
      </c>
      <c r="BM88" s="241">
        <f>+$C$3*BM50*'B. Prices - agroforestry'!$F27</f>
        <v>0</v>
      </c>
    </row>
    <row r="89" spans="1:65" ht="12" customHeight="1">
      <c r="A89" s="222" t="s">
        <v>666</v>
      </c>
      <c r="B89" s="13" t="s">
        <v>851</v>
      </c>
      <c r="C89" s="222">
        <f>+$C$3*C51*'B. Prices - agroforestry'!$E28</f>
        <v>0</v>
      </c>
      <c r="D89" s="222">
        <f>+$D$3*D51*'B. Prices - agroforestry'!$E28</f>
        <v>125</v>
      </c>
      <c r="E89" s="222">
        <f>+$D$3*E51*'B. Prices - agroforestry'!$E28</f>
        <v>0</v>
      </c>
      <c r="F89" s="222">
        <f>+$D$3*F51*'B. Prices - agroforestry'!$E28</f>
        <v>0</v>
      </c>
      <c r="G89" s="222">
        <f>+$D$3*G51*'B. Prices - agroforestry'!$E28</f>
        <v>0</v>
      </c>
      <c r="H89" s="222">
        <f>+$D$3*H51*'B. Prices - agroforestry'!$E28</f>
        <v>0</v>
      </c>
      <c r="I89" s="222">
        <f>+$D$3*I51*'B. Prices - agroforestry'!$E28</f>
        <v>0</v>
      </c>
      <c r="J89" s="222">
        <f>+$D$3*J51*'B. Prices - agroforestry'!$E28</f>
        <v>0</v>
      </c>
      <c r="K89" s="222">
        <f>+$D$3*K51*'B. Prices - agroforestry'!$E28</f>
        <v>0</v>
      </c>
      <c r="L89" s="222">
        <f>+$D$3*L51*'B. Prices - agroforestry'!$E28</f>
        <v>0</v>
      </c>
      <c r="M89" s="222">
        <f>+$D$3*M51*'B. Prices - agroforestry'!$E28</f>
        <v>0</v>
      </c>
      <c r="N89" s="222">
        <f>+$D$3*N51*'B. Prices - agroforestry'!$E28</f>
        <v>0</v>
      </c>
      <c r="O89" s="222">
        <f>+$D$3*O51*'B. Prices - agroforestry'!$E28</f>
        <v>0</v>
      </c>
      <c r="P89" s="222">
        <f>+$D$3*P51*'B. Prices - agroforestry'!$E28</f>
        <v>0</v>
      </c>
      <c r="Q89" s="222">
        <f>+$D$3*Q51*'B. Prices - agroforestry'!$E28</f>
        <v>0</v>
      </c>
      <c r="R89" s="222">
        <f>+$D$3*R51*'B. Prices - agroforestry'!$E28</f>
        <v>0</v>
      </c>
      <c r="S89" s="222">
        <f>+$D$3*S51*'B. Prices - agroforestry'!$E28</f>
        <v>0</v>
      </c>
      <c r="T89" s="222">
        <f>+$D$3*T51*'B. Prices - agroforestry'!$E28</f>
        <v>0</v>
      </c>
      <c r="U89" s="222">
        <f>+$D$3*U51*'B. Prices - agroforestry'!$E28</f>
        <v>0</v>
      </c>
      <c r="V89" s="222">
        <f>+$D$3*V51*'B. Prices - agroforestry'!$E28</f>
        <v>0</v>
      </c>
      <c r="W89" s="222">
        <f>+$D$3*W51*'B. Prices - agroforestry'!$E28</f>
        <v>0</v>
      </c>
      <c r="X89" s="222">
        <f>+$D$3*X51*'B. Prices - agroforestry'!$E28</f>
        <v>0</v>
      </c>
      <c r="Y89" s="222">
        <f>+$D$3*Y51*'B. Prices - agroforestry'!$E28</f>
        <v>0</v>
      </c>
      <c r="Z89" s="222">
        <f>+$D$3*Z51*'B. Prices - agroforestry'!$E28</f>
        <v>0</v>
      </c>
      <c r="AA89" s="222">
        <f>+$D$3*AA51*'B. Prices - agroforestry'!$E28</f>
        <v>0</v>
      </c>
      <c r="AB89" s="222">
        <f>+$D$3*AB51*'B. Prices - agroforestry'!$E28</f>
        <v>0</v>
      </c>
      <c r="AC89" s="222">
        <f>+$D$3*AC51*'B. Prices - agroforestry'!$E28</f>
        <v>0</v>
      </c>
      <c r="AD89" s="222">
        <f>+$D$3*AD51*'B. Prices - agroforestry'!$E28</f>
        <v>0</v>
      </c>
      <c r="AE89" s="222">
        <f>+$D$3*AE51*'B. Prices - agroforestry'!$E28</f>
        <v>0</v>
      </c>
      <c r="AF89" s="222">
        <f>+$D$3*AF51*'B. Prices - agroforestry'!$E28</f>
        <v>0</v>
      </c>
      <c r="AG89" s="222">
        <f>+$D$3*AG51*'B. Prices - agroforestry'!$E28</f>
        <v>0</v>
      </c>
      <c r="AH89" s="117"/>
      <c r="AI89" s="241">
        <f>+$C$3*AI51*'B. Prices - agroforestry'!$F28</f>
        <v>0</v>
      </c>
      <c r="AJ89" s="241">
        <f>+$D$3*AJ51*'B. Prices - agroforestry'!$F28</f>
        <v>114.6788990825688</v>
      </c>
      <c r="AK89" s="241">
        <f>+$C$3*AK51*'B. Prices - agroforestry'!$F28</f>
        <v>0</v>
      </c>
      <c r="AL89" s="241">
        <f>+$D$3*AL51*'B. Prices - agroforestry'!$F28</f>
        <v>0</v>
      </c>
      <c r="AM89" s="241">
        <f>+$C$3*AM51*'B. Prices - agroforestry'!$F28</f>
        <v>0</v>
      </c>
      <c r="AN89" s="241">
        <f>+$D$3*AN51*'B. Prices - agroforestry'!$F28</f>
        <v>0</v>
      </c>
      <c r="AO89" s="241">
        <f>+$C$3*AO51*'B. Prices - agroforestry'!$F28</f>
        <v>0</v>
      </c>
      <c r="AP89" s="241">
        <f>+$D$3*AP51*'B. Prices - agroforestry'!$F28</f>
        <v>0</v>
      </c>
      <c r="AQ89" s="241">
        <f>+$C$3*AQ51*'B. Prices - agroforestry'!$F28</f>
        <v>0</v>
      </c>
      <c r="AR89" s="241">
        <f>+$D$3*AR51*'B. Prices - agroforestry'!$F28</f>
        <v>0</v>
      </c>
      <c r="AS89" s="241">
        <f>+$C$3*AS51*'B. Prices - agroforestry'!$F28</f>
        <v>0</v>
      </c>
      <c r="AT89" s="241">
        <f>+$D$3*AT51*'B. Prices - agroforestry'!$F28</f>
        <v>0</v>
      </c>
      <c r="AU89" s="241">
        <f>+$C$3*AU51*'B. Prices - agroforestry'!$F28</f>
        <v>0</v>
      </c>
      <c r="AV89" s="241">
        <f>+$D$3*AV51*'B. Prices - agroforestry'!$F28</f>
        <v>0</v>
      </c>
      <c r="AW89" s="241">
        <f>+$C$3*AW51*'B. Prices - agroforestry'!$F28</f>
        <v>0</v>
      </c>
      <c r="AX89" s="241">
        <f>+$D$3*AX51*'B. Prices - agroforestry'!$F28</f>
        <v>0</v>
      </c>
      <c r="AY89" s="241">
        <f>+$C$3*AY51*'B. Prices - agroforestry'!$F28</f>
        <v>0</v>
      </c>
      <c r="AZ89" s="241">
        <f>+$D$3*AZ51*'B. Prices - agroforestry'!$F28</f>
        <v>0</v>
      </c>
      <c r="BA89" s="241">
        <f>+$C$3*BA51*'B. Prices - agroforestry'!$F28</f>
        <v>0</v>
      </c>
      <c r="BB89" s="241">
        <f>+$D$3*BB51*'B. Prices - agroforestry'!$F28</f>
        <v>0</v>
      </c>
      <c r="BC89" s="241">
        <f>+$C$3*BC51*'B. Prices - agroforestry'!$F28</f>
        <v>0</v>
      </c>
      <c r="BD89" s="241">
        <f>+$D$3*BD51*'B. Prices - agroforestry'!$F28</f>
        <v>0</v>
      </c>
      <c r="BE89" s="241">
        <f>+$C$3*BE51*'B. Prices - agroforestry'!$F28</f>
        <v>0</v>
      </c>
      <c r="BF89" s="241">
        <f>+$D$3*BF51*'B. Prices - agroforestry'!$F28</f>
        <v>0</v>
      </c>
      <c r="BG89" s="241">
        <f>+$C$3*BG51*'B. Prices - agroforestry'!$F28</f>
        <v>0</v>
      </c>
      <c r="BH89" s="241">
        <f>+$D$3*BH51*'B. Prices - agroforestry'!$F28</f>
        <v>0</v>
      </c>
      <c r="BI89" s="241">
        <f>+$C$3*BI51*'B. Prices - agroforestry'!$F28</f>
        <v>0</v>
      </c>
      <c r="BJ89" s="241">
        <f>+$D$3*BJ51*'B. Prices - agroforestry'!$F28</f>
        <v>0</v>
      </c>
      <c r="BK89" s="241">
        <f>+$C$3*BK51*'B. Prices - agroforestry'!$F28</f>
        <v>0</v>
      </c>
      <c r="BL89" s="241">
        <f>+$D$3*BL51*'B. Prices - agroforestry'!$F28</f>
        <v>0</v>
      </c>
      <c r="BM89" s="241">
        <f>+$C$3*BM51*'B. Prices - agroforestry'!$F28</f>
        <v>0</v>
      </c>
    </row>
    <row r="90" spans="1:65" ht="12" customHeight="1">
      <c r="A90" s="90" t="s">
        <v>621</v>
      </c>
      <c r="B90" s="13" t="s">
        <v>851</v>
      </c>
      <c r="C90" s="221">
        <f>+$C$3*C52*'B. Prices - agroforestry'!$E29</f>
        <v>0</v>
      </c>
      <c r="D90" s="221">
        <f>+$D$3*D52*'B. Prices - agroforestry'!$E29</f>
        <v>150</v>
      </c>
      <c r="E90" s="221">
        <f>+$D$3*E52*'B. Prices - agroforestry'!$E29</f>
        <v>150</v>
      </c>
      <c r="F90" s="221">
        <f>+$D$3*F52*'B. Prices - agroforestry'!$E29</f>
        <v>150</v>
      </c>
      <c r="G90" s="221">
        <f>+$D$3*G52*'B. Prices - agroforestry'!$E29</f>
        <v>150</v>
      </c>
      <c r="H90" s="221">
        <f>+$D$3*H52*'B. Prices - agroforestry'!$E29</f>
        <v>150</v>
      </c>
      <c r="I90" s="221">
        <f>+$D$3*I52*'B. Prices - agroforestry'!$E29</f>
        <v>150</v>
      </c>
      <c r="J90" s="221">
        <f>+$D$3*J52*'B. Prices - agroforestry'!$E29</f>
        <v>150</v>
      </c>
      <c r="K90" s="221">
        <f>+$D$3*K52*'B. Prices - agroforestry'!$E29</f>
        <v>150</v>
      </c>
      <c r="L90" s="221">
        <f>+$D$3*L52*'B. Prices - agroforestry'!$E29</f>
        <v>150</v>
      </c>
      <c r="M90" s="221">
        <f>+$D$3*M52*'B. Prices - agroforestry'!$E29</f>
        <v>150</v>
      </c>
      <c r="N90" s="221">
        <f>+$D$3*N52*'B. Prices - agroforestry'!$E29</f>
        <v>150</v>
      </c>
      <c r="O90" s="221">
        <f>+$D$3*O52*'B. Prices - agroforestry'!$E29</f>
        <v>150</v>
      </c>
      <c r="P90" s="221">
        <f>+$D$3*P52*'B. Prices - agroforestry'!$E29</f>
        <v>150</v>
      </c>
      <c r="Q90" s="221">
        <f>+$D$3*Q52*'B. Prices - agroforestry'!$E29</f>
        <v>150</v>
      </c>
      <c r="R90" s="221">
        <f>+$D$3*R52*'B. Prices - agroforestry'!$E29</f>
        <v>150</v>
      </c>
      <c r="S90" s="221">
        <f>+$D$3*S52*'B. Prices - agroforestry'!$E29</f>
        <v>150</v>
      </c>
      <c r="T90" s="221">
        <f>+$D$3*T52*'B. Prices - agroforestry'!$E29</f>
        <v>150</v>
      </c>
      <c r="U90" s="221">
        <f>+$D$3*U52*'B. Prices - agroforestry'!$E29</f>
        <v>150</v>
      </c>
      <c r="V90" s="221">
        <f>+$D$3*V52*'B. Prices - agroforestry'!$E29</f>
        <v>150</v>
      </c>
      <c r="W90" s="221">
        <f>+$D$3*W52*'B. Prices - agroforestry'!$E29</f>
        <v>150</v>
      </c>
      <c r="X90" s="221">
        <f>+$D$3*X52*'B. Prices - agroforestry'!$E29</f>
        <v>150</v>
      </c>
      <c r="Y90" s="221">
        <f>+$D$3*Y52*'B. Prices - agroforestry'!$E29</f>
        <v>150</v>
      </c>
      <c r="Z90" s="221">
        <f>+$D$3*Z52*'B. Prices - agroforestry'!$E29</f>
        <v>150</v>
      </c>
      <c r="AA90" s="221">
        <f>+$D$3*AA52*'B. Prices - agroforestry'!$E29</f>
        <v>150</v>
      </c>
      <c r="AB90" s="221">
        <f>+$D$3*AB52*'B. Prices - agroforestry'!$E29</f>
        <v>150</v>
      </c>
      <c r="AC90" s="221">
        <f>+$D$3*AC52*'B. Prices - agroforestry'!$E29</f>
        <v>150</v>
      </c>
      <c r="AD90" s="221">
        <f>+$D$3*AD52*'B. Prices - agroforestry'!$E29</f>
        <v>150</v>
      </c>
      <c r="AE90" s="221">
        <f>+$D$3*AE52*'B. Prices - agroforestry'!$E29</f>
        <v>150</v>
      </c>
      <c r="AF90" s="221">
        <f>+$D$3*AF52*'B. Prices - agroforestry'!$E29</f>
        <v>150</v>
      </c>
      <c r="AG90" s="221">
        <f>+$D$3*AG52*'B. Prices - agroforestry'!$E29</f>
        <v>150</v>
      </c>
      <c r="AH90" s="117"/>
      <c r="AI90" s="242">
        <f>+$C$3*AI52*'B. Prices - agroforestry'!$F29</f>
        <v>0</v>
      </c>
      <c r="AJ90" s="242">
        <f>+$D$3*AJ52*'B. Prices - agroforestry'!$F29</f>
        <v>161.8269651335971</v>
      </c>
      <c r="AK90" s="242">
        <f>+$C$3*AK52*'B. Prices - agroforestry'!$F29</f>
        <v>161.8269651335971</v>
      </c>
      <c r="AL90" s="242">
        <f>+$D$3*AL52*'B. Prices - agroforestry'!$F29</f>
        <v>161.8269651335971</v>
      </c>
      <c r="AM90" s="242">
        <f>+$C$3*AM52*'B. Prices - agroforestry'!$F29</f>
        <v>161.8269651335971</v>
      </c>
      <c r="AN90" s="242">
        <f>+$D$3*AN52*'B. Prices - agroforestry'!$F29</f>
        <v>161.8269651335971</v>
      </c>
      <c r="AO90" s="242">
        <f>+$C$3*AO52*'B. Prices - agroforestry'!$F29</f>
        <v>161.8269651335971</v>
      </c>
      <c r="AP90" s="242">
        <f>+$D$3*AP52*'B. Prices - agroforestry'!$F29</f>
        <v>161.8269651335971</v>
      </c>
      <c r="AQ90" s="242">
        <f>+$C$3*AQ52*'B. Prices - agroforestry'!$F29</f>
        <v>161.8269651335971</v>
      </c>
      <c r="AR90" s="242">
        <f>+$D$3*AR52*'B. Prices - agroforestry'!$F29</f>
        <v>161.8269651335971</v>
      </c>
      <c r="AS90" s="242">
        <f>+$C$3*AS52*'B. Prices - agroforestry'!$F29</f>
        <v>161.8269651335971</v>
      </c>
      <c r="AT90" s="242">
        <f>+$D$3*AT52*'B. Prices - agroforestry'!$F29</f>
        <v>161.8269651335971</v>
      </c>
      <c r="AU90" s="242">
        <f>+$C$3*AU52*'B. Prices - agroforestry'!$F29</f>
        <v>161.8269651335971</v>
      </c>
      <c r="AV90" s="242">
        <f>+$D$3*AV52*'B. Prices - agroforestry'!$F29</f>
        <v>161.8269651335971</v>
      </c>
      <c r="AW90" s="242">
        <f>+$C$3*AW52*'B. Prices - agroforestry'!$F29</f>
        <v>161.8269651335971</v>
      </c>
      <c r="AX90" s="242">
        <f>+$D$3*AX52*'B. Prices - agroforestry'!$F29</f>
        <v>161.8269651335971</v>
      </c>
      <c r="AY90" s="242">
        <f>+$C$3*AY52*'B. Prices - agroforestry'!$F29</f>
        <v>161.8269651335971</v>
      </c>
      <c r="AZ90" s="242">
        <f>+$D$3*AZ52*'B. Prices - agroforestry'!$F29</f>
        <v>161.8269651335971</v>
      </c>
      <c r="BA90" s="242">
        <f>+$C$3*BA52*'B. Prices - agroforestry'!$F29</f>
        <v>161.8269651335971</v>
      </c>
      <c r="BB90" s="242">
        <f>+$D$3*BB52*'B. Prices - agroforestry'!$F29</f>
        <v>161.8269651335971</v>
      </c>
      <c r="BC90" s="242">
        <f>+$C$3*BC52*'B. Prices - agroforestry'!$F29</f>
        <v>161.8269651335971</v>
      </c>
      <c r="BD90" s="242">
        <f>+$D$3*BD52*'B. Prices - agroforestry'!$F29</f>
        <v>161.8269651335971</v>
      </c>
      <c r="BE90" s="242">
        <f>+$C$3*BE52*'B. Prices - agroforestry'!$F29</f>
        <v>161.8269651335971</v>
      </c>
      <c r="BF90" s="242">
        <f>+$D$3*BF52*'B. Prices - agroforestry'!$F29</f>
        <v>161.8269651335971</v>
      </c>
      <c r="BG90" s="242">
        <f>+$C$3*BG52*'B. Prices - agroforestry'!$F29</f>
        <v>161.8269651335971</v>
      </c>
      <c r="BH90" s="242">
        <f>+$D$3*BH52*'B. Prices - agroforestry'!$F29</f>
        <v>161.8269651335971</v>
      </c>
      <c r="BI90" s="242">
        <f>+$C$3*BI52*'B. Prices - agroforestry'!$F29</f>
        <v>161.8269651335971</v>
      </c>
      <c r="BJ90" s="242">
        <f>+$D$3*BJ52*'B. Prices - agroforestry'!$F29</f>
        <v>161.8269651335971</v>
      </c>
      <c r="BK90" s="242">
        <f>+$C$3*BK52*'B. Prices - agroforestry'!$F29</f>
        <v>161.8269651335971</v>
      </c>
      <c r="BL90" s="242">
        <f>+$D$3*BL52*'B. Prices - agroforestry'!$F29</f>
        <v>161.8269651335971</v>
      </c>
      <c r="BM90" s="242">
        <f>+$C$3*BM52*'B. Prices - agroforestry'!$F29</f>
        <v>161.8269651335971</v>
      </c>
    </row>
    <row r="91" spans="1:65" ht="12" customHeight="1">
      <c r="A91" s="90" t="s">
        <v>623</v>
      </c>
      <c r="B91" s="13" t="s">
        <v>851</v>
      </c>
      <c r="C91" s="221">
        <f>+$C$3*C53*'B. Prices - agroforestry'!$E30</f>
        <v>0</v>
      </c>
      <c r="D91" s="221">
        <f>+$D$3*D53*'B. Prices - agroforestry'!$E30</f>
        <v>0</v>
      </c>
      <c r="E91" s="221">
        <f>+$D$3*E53*'B. Prices - agroforestry'!$E30</f>
        <v>0</v>
      </c>
      <c r="F91" s="221">
        <f>+$D$3*F53*'B. Prices - agroforestry'!$E30</f>
        <v>0</v>
      </c>
      <c r="G91" s="221">
        <f>+$D$3*G53*'B. Prices - agroforestry'!$E30</f>
        <v>0</v>
      </c>
      <c r="H91" s="221">
        <f>+$D$3*H53*'B. Prices - agroforestry'!$E30</f>
        <v>0</v>
      </c>
      <c r="I91" s="221">
        <f>+$D$3*I53*'B. Prices - agroforestry'!$E30</f>
        <v>0</v>
      </c>
      <c r="J91" s="221">
        <f>+$D$3*J53*'B. Prices - agroforestry'!$E30</f>
        <v>0</v>
      </c>
      <c r="K91" s="221">
        <f>+$D$3*K53*'B. Prices - agroforestry'!$E30</f>
        <v>0</v>
      </c>
      <c r="L91" s="221">
        <f>+$D$3*L53*'B. Prices - agroforestry'!$E30</f>
        <v>0</v>
      </c>
      <c r="M91" s="221">
        <f>+$D$3*M53*'B. Prices - agroforestry'!$E30</f>
        <v>0</v>
      </c>
      <c r="N91" s="221">
        <f>+$D$3*N53*'B. Prices - agroforestry'!$E30</f>
        <v>0</v>
      </c>
      <c r="O91" s="221">
        <f>+$D$3*O53*'B. Prices - agroforestry'!$E30</f>
        <v>0</v>
      </c>
      <c r="P91" s="221">
        <f>+$D$3*P53*'B. Prices - agroforestry'!$E30</f>
        <v>0</v>
      </c>
      <c r="Q91" s="221">
        <f>+$D$3*Q53*'B. Prices - agroforestry'!$E30</f>
        <v>0</v>
      </c>
      <c r="R91" s="221">
        <f>+$D$3*R53*'B. Prices - agroforestry'!$E30</f>
        <v>0</v>
      </c>
      <c r="S91" s="221">
        <f>+$D$3*S53*'B. Prices - agroforestry'!$E30</f>
        <v>0</v>
      </c>
      <c r="T91" s="221">
        <f>+$D$3*T53*'B. Prices - agroforestry'!$E30</f>
        <v>0</v>
      </c>
      <c r="U91" s="221">
        <f>+$D$3*U53*'B. Prices - agroforestry'!$E30</f>
        <v>0</v>
      </c>
      <c r="V91" s="221">
        <f>+$D$3*V53*'B. Prices - agroforestry'!$E30</f>
        <v>0</v>
      </c>
      <c r="W91" s="221">
        <f>+$D$3*W53*'B. Prices - agroforestry'!$E30</f>
        <v>0</v>
      </c>
      <c r="X91" s="221">
        <f>+$D$3*X53*'B. Prices - agroforestry'!$E30</f>
        <v>0</v>
      </c>
      <c r="Y91" s="221">
        <f>+$D$3*Y53*'B. Prices - agroforestry'!$E30</f>
        <v>0</v>
      </c>
      <c r="Z91" s="221">
        <f>+$D$3*Z53*'B. Prices - agroforestry'!$E30</f>
        <v>0</v>
      </c>
      <c r="AA91" s="221">
        <f>+$D$3*AA53*'B. Prices - agroforestry'!$E30</f>
        <v>0</v>
      </c>
      <c r="AB91" s="221">
        <f>+$D$3*AB53*'B. Prices - agroforestry'!$E30</f>
        <v>0</v>
      </c>
      <c r="AC91" s="221">
        <f>+$D$3*AC53*'B. Prices - agroforestry'!$E30</f>
        <v>0</v>
      </c>
      <c r="AD91" s="221">
        <f>+$D$3*AD53*'B. Prices - agroforestry'!$E30</f>
        <v>0</v>
      </c>
      <c r="AE91" s="221">
        <f>+$D$3*AE53*'B. Prices - agroforestry'!$E30</f>
        <v>0</v>
      </c>
      <c r="AF91" s="221">
        <f>+$D$3*AF53*'B. Prices - agroforestry'!$E30</f>
        <v>0</v>
      </c>
      <c r="AG91" s="221">
        <f>+$D$3*AG53*'B. Prices - agroforestry'!$E30</f>
        <v>0</v>
      </c>
      <c r="AH91" s="117"/>
      <c r="AI91" s="242">
        <f>+$C$3*AI53*'B. Prices - agroforestry'!$F30</f>
        <v>0</v>
      </c>
      <c r="AJ91" s="242">
        <f>+$D$3*AJ53*'B. Prices - agroforestry'!$F30</f>
        <v>0</v>
      </c>
      <c r="AK91" s="242">
        <f>+$C$3*AK53*'B. Prices - agroforestry'!$F30</f>
        <v>0</v>
      </c>
      <c r="AL91" s="242">
        <f>+$D$3*AL53*'B. Prices - agroforestry'!$F30</f>
        <v>0</v>
      </c>
      <c r="AM91" s="242">
        <f>+$C$3*AM53*'B. Prices - agroforestry'!$F30</f>
        <v>0</v>
      </c>
      <c r="AN91" s="242">
        <f>+$D$3*AN53*'B. Prices - agroforestry'!$F30</f>
        <v>0</v>
      </c>
      <c r="AO91" s="242">
        <f>+$C$3*AO53*'B. Prices - agroforestry'!$F30</f>
        <v>0</v>
      </c>
      <c r="AP91" s="242">
        <f>+$D$3*AP53*'B. Prices - agroforestry'!$F30</f>
        <v>0</v>
      </c>
      <c r="AQ91" s="242">
        <f>+$C$3*AQ53*'B. Prices - agroforestry'!$F30</f>
        <v>0</v>
      </c>
      <c r="AR91" s="242">
        <f>+$D$3*AR53*'B. Prices - agroforestry'!$F30</f>
        <v>0</v>
      </c>
      <c r="AS91" s="242">
        <f>+$C$3*AS53*'B. Prices - agroforestry'!$F30</f>
        <v>0</v>
      </c>
      <c r="AT91" s="242">
        <f>+$D$3*AT53*'B. Prices - agroforestry'!$F30</f>
        <v>0</v>
      </c>
      <c r="AU91" s="242">
        <f>+$C$3*AU53*'B. Prices - agroforestry'!$F30</f>
        <v>0</v>
      </c>
      <c r="AV91" s="242">
        <f>+$D$3*AV53*'B. Prices - agroforestry'!$F30</f>
        <v>0</v>
      </c>
      <c r="AW91" s="242">
        <f>+$C$3*AW53*'B. Prices - agroforestry'!$F30</f>
        <v>0</v>
      </c>
      <c r="AX91" s="242">
        <f>+$D$3*AX53*'B. Prices - agroforestry'!$F30</f>
        <v>0</v>
      </c>
      <c r="AY91" s="242">
        <f>+$C$3*AY53*'B. Prices - agroforestry'!$F30</f>
        <v>0</v>
      </c>
      <c r="AZ91" s="242">
        <f>+$D$3*AZ53*'B. Prices - agroforestry'!$F30</f>
        <v>0</v>
      </c>
      <c r="BA91" s="242">
        <f>+$C$3*BA53*'B. Prices - agroforestry'!$F30</f>
        <v>0</v>
      </c>
      <c r="BB91" s="242">
        <f>+$D$3*BB53*'B. Prices - agroforestry'!$F30</f>
        <v>0</v>
      </c>
      <c r="BC91" s="242">
        <f>+$C$3*BC53*'B. Prices - agroforestry'!$F30</f>
        <v>0</v>
      </c>
      <c r="BD91" s="242">
        <f>+$D$3*BD53*'B. Prices - agroforestry'!$F30</f>
        <v>0</v>
      </c>
      <c r="BE91" s="242">
        <f>+$C$3*BE53*'B. Prices - agroforestry'!$F30</f>
        <v>0</v>
      </c>
      <c r="BF91" s="242">
        <f>+$D$3*BF53*'B. Prices - agroforestry'!$F30</f>
        <v>0</v>
      </c>
      <c r="BG91" s="242">
        <f>+$C$3*BG53*'B. Prices - agroforestry'!$F30</f>
        <v>0</v>
      </c>
      <c r="BH91" s="242">
        <f>+$D$3*BH53*'B. Prices - agroforestry'!$F30</f>
        <v>0</v>
      </c>
      <c r="BI91" s="242">
        <f>+$C$3*BI53*'B. Prices - agroforestry'!$F30</f>
        <v>0</v>
      </c>
      <c r="BJ91" s="242">
        <f>+$D$3*BJ53*'B. Prices - agroforestry'!$F30</f>
        <v>0</v>
      </c>
      <c r="BK91" s="242">
        <f>+$C$3*BK53*'B. Prices - agroforestry'!$F30</f>
        <v>0</v>
      </c>
      <c r="BL91" s="242">
        <f>+$D$3*BL53*'B. Prices - agroforestry'!$F30</f>
        <v>0</v>
      </c>
      <c r="BM91" s="242">
        <f>+$C$3*BM53*'B. Prices - agroforestry'!$F30</f>
        <v>0</v>
      </c>
    </row>
    <row r="92" spans="1:65" ht="12" customHeight="1">
      <c r="A92" s="90" t="s">
        <v>622</v>
      </c>
      <c r="B92" s="13" t="s">
        <v>851</v>
      </c>
      <c r="C92" s="221">
        <f>+$C$3*C54*'B. Prices - agroforestry'!$E31</f>
        <v>0</v>
      </c>
      <c r="D92" s="221">
        <f>+$D$3*D54*'B. Prices - agroforestry'!$E31</f>
        <v>0</v>
      </c>
      <c r="E92" s="221">
        <f>+$D$3*E54*'B. Prices - agroforestry'!$E31</f>
        <v>0</v>
      </c>
      <c r="F92" s="221">
        <f>+$D$3*F54*'B. Prices - agroforestry'!$E31</f>
        <v>0</v>
      </c>
      <c r="G92" s="221">
        <f>+$D$3*G54*'B. Prices - agroforestry'!$E31</f>
        <v>0</v>
      </c>
      <c r="H92" s="221">
        <f>+$D$3*H54*'B. Prices - agroforestry'!$E31</f>
        <v>0</v>
      </c>
      <c r="I92" s="221">
        <f>+$D$3*I54*'B. Prices - agroforestry'!$E31</f>
        <v>0</v>
      </c>
      <c r="J92" s="221">
        <f>+$D$3*J54*'B. Prices - agroforestry'!$E31</f>
        <v>0</v>
      </c>
      <c r="K92" s="221">
        <f>+$D$3*K54*'B. Prices - agroforestry'!$E31</f>
        <v>0</v>
      </c>
      <c r="L92" s="221">
        <f>+$D$3*L54*'B. Prices - agroforestry'!$E31</f>
        <v>0</v>
      </c>
      <c r="M92" s="221">
        <f>+$D$3*M54*'B. Prices - agroforestry'!$E31</f>
        <v>0</v>
      </c>
      <c r="N92" s="221">
        <f>+$D$3*N54*'B. Prices - agroforestry'!$E31</f>
        <v>0</v>
      </c>
      <c r="O92" s="221">
        <f>+$D$3*O54*'B. Prices - agroforestry'!$E31</f>
        <v>0</v>
      </c>
      <c r="P92" s="221">
        <f>+$D$3*P54*'B. Prices - agroforestry'!$E31</f>
        <v>0</v>
      </c>
      <c r="Q92" s="221">
        <f>+$D$3*Q54*'B. Prices - agroforestry'!$E31</f>
        <v>0</v>
      </c>
      <c r="R92" s="221">
        <f>+$D$3*R54*'B. Prices - agroforestry'!$E31</f>
        <v>0</v>
      </c>
      <c r="S92" s="221">
        <f>+$D$3*S54*'B. Prices - agroforestry'!$E31</f>
        <v>0</v>
      </c>
      <c r="T92" s="221">
        <f>+$D$3*T54*'B. Prices - agroforestry'!$E31</f>
        <v>0</v>
      </c>
      <c r="U92" s="221">
        <f>+$D$3*U54*'B. Prices - agroforestry'!$E31</f>
        <v>0</v>
      </c>
      <c r="V92" s="221">
        <f>+$D$3*V54*'B. Prices - agroforestry'!$E31</f>
        <v>0</v>
      </c>
      <c r="W92" s="221">
        <f>+$D$3*W54*'B. Prices - agroforestry'!$E31</f>
        <v>0</v>
      </c>
      <c r="X92" s="221">
        <f>+$D$3*X54*'B. Prices - agroforestry'!$E31</f>
        <v>0</v>
      </c>
      <c r="Y92" s="221">
        <f>+$D$3*Y54*'B. Prices - agroforestry'!$E31</f>
        <v>0</v>
      </c>
      <c r="Z92" s="221">
        <f>+$D$3*Z54*'B. Prices - agroforestry'!$E31</f>
        <v>0</v>
      </c>
      <c r="AA92" s="221">
        <f>+$D$3*AA54*'B. Prices - agroforestry'!$E31</f>
        <v>0</v>
      </c>
      <c r="AB92" s="221">
        <f>+$D$3*AB54*'B. Prices - agroforestry'!$E31</f>
        <v>0</v>
      </c>
      <c r="AC92" s="221">
        <f>+$D$3*AC54*'B. Prices - agroforestry'!$E31</f>
        <v>0</v>
      </c>
      <c r="AD92" s="221">
        <f>+$D$3*AD54*'B. Prices - agroforestry'!$E31</f>
        <v>0</v>
      </c>
      <c r="AE92" s="221">
        <f>+$D$3*AE54*'B. Prices - agroforestry'!$E31</f>
        <v>0</v>
      </c>
      <c r="AF92" s="221">
        <f>+$D$3*AF54*'B. Prices - agroforestry'!$E31</f>
        <v>0</v>
      </c>
      <c r="AG92" s="221">
        <f>+$D$3*AG54*'B. Prices - agroforestry'!$E31</f>
        <v>0</v>
      </c>
      <c r="AH92" s="117"/>
      <c r="AI92" s="242">
        <f>+$C$3*AI54*'B. Prices - agroforestry'!$F31</f>
        <v>0</v>
      </c>
      <c r="AJ92" s="242">
        <f>+$D$3*AJ54*'B. Prices - agroforestry'!$F31</f>
        <v>0</v>
      </c>
      <c r="AK92" s="242">
        <f>+$C$3*AK54*'B. Prices - agroforestry'!$F31</f>
        <v>0</v>
      </c>
      <c r="AL92" s="242">
        <f>+$D$3*AL54*'B. Prices - agroforestry'!$F31</f>
        <v>0</v>
      </c>
      <c r="AM92" s="242">
        <f>+$C$3*AM54*'B. Prices - agroforestry'!$F31</f>
        <v>0</v>
      </c>
      <c r="AN92" s="242">
        <f>+$D$3*AN54*'B. Prices - agroforestry'!$F31</f>
        <v>0</v>
      </c>
      <c r="AO92" s="242">
        <f>+$C$3*AO54*'B. Prices - agroforestry'!$F31</f>
        <v>0</v>
      </c>
      <c r="AP92" s="242">
        <f>+$D$3*AP54*'B. Prices - agroforestry'!$F31</f>
        <v>0</v>
      </c>
      <c r="AQ92" s="242">
        <f>+$C$3*AQ54*'B. Prices - agroforestry'!$F31</f>
        <v>0</v>
      </c>
      <c r="AR92" s="242">
        <f>+$D$3*AR54*'B. Prices - agroforestry'!$F31</f>
        <v>0</v>
      </c>
      <c r="AS92" s="242">
        <f>+$C$3*AS54*'B. Prices - agroforestry'!$F31</f>
        <v>0</v>
      </c>
      <c r="AT92" s="242">
        <f>+$D$3*AT54*'B. Prices - agroforestry'!$F31</f>
        <v>0</v>
      </c>
      <c r="AU92" s="242">
        <f>+$C$3*AU54*'B. Prices - agroforestry'!$F31</f>
        <v>0</v>
      </c>
      <c r="AV92" s="242">
        <f>+$D$3*AV54*'B. Prices - agroforestry'!$F31</f>
        <v>0</v>
      </c>
      <c r="AW92" s="242">
        <f>+$C$3*AW54*'B. Prices - agroforestry'!$F31</f>
        <v>0</v>
      </c>
      <c r="AX92" s="242">
        <f>+$D$3*AX54*'B. Prices - agroforestry'!$F31</f>
        <v>0</v>
      </c>
      <c r="AY92" s="242">
        <f>+$C$3*AY54*'B. Prices - agroforestry'!$F31</f>
        <v>0</v>
      </c>
      <c r="AZ92" s="242">
        <f>+$D$3*AZ54*'B. Prices - agroforestry'!$F31</f>
        <v>0</v>
      </c>
      <c r="BA92" s="242">
        <f>+$C$3*BA54*'B. Prices - agroforestry'!$F31</f>
        <v>0</v>
      </c>
      <c r="BB92" s="242">
        <f>+$D$3*BB54*'B. Prices - agroforestry'!$F31</f>
        <v>0</v>
      </c>
      <c r="BC92" s="242">
        <f>+$C$3*BC54*'B. Prices - agroforestry'!$F31</f>
        <v>0</v>
      </c>
      <c r="BD92" s="242">
        <f>+$D$3*BD54*'B. Prices - agroforestry'!$F31</f>
        <v>0</v>
      </c>
      <c r="BE92" s="242">
        <f>+$C$3*BE54*'B. Prices - agroforestry'!$F31</f>
        <v>0</v>
      </c>
      <c r="BF92" s="242">
        <f>+$D$3*BF54*'B. Prices - agroforestry'!$F31</f>
        <v>0</v>
      </c>
      <c r="BG92" s="242">
        <f>+$C$3*BG54*'B. Prices - agroforestry'!$F31</f>
        <v>0</v>
      </c>
      <c r="BH92" s="242">
        <f>+$D$3*BH54*'B. Prices - agroforestry'!$F31</f>
        <v>0</v>
      </c>
      <c r="BI92" s="242">
        <f>+$C$3*BI54*'B. Prices - agroforestry'!$F31</f>
        <v>0</v>
      </c>
      <c r="BJ92" s="242">
        <f>+$D$3*BJ54*'B. Prices - agroforestry'!$F31</f>
        <v>0</v>
      </c>
      <c r="BK92" s="242">
        <f>+$C$3*BK54*'B. Prices - agroforestry'!$F31</f>
        <v>0</v>
      </c>
      <c r="BL92" s="242">
        <f>+$D$3*BL54*'B. Prices - agroforestry'!$F31</f>
        <v>0</v>
      </c>
      <c r="BM92" s="242">
        <f>+$C$3*BM54*'B. Prices - agroforestry'!$F31</f>
        <v>0</v>
      </c>
    </row>
    <row r="93" spans="1:65" ht="12" customHeight="1">
      <c r="A93" s="221" t="s">
        <v>667</v>
      </c>
      <c r="B93" s="13" t="s">
        <v>851</v>
      </c>
      <c r="C93" s="221">
        <f>+$C$3*C55*'B. Prices - agroforestry'!$E32</f>
        <v>0</v>
      </c>
      <c r="D93" s="221">
        <f>+$D$3*D55*'B. Prices - agroforestry'!$E32</f>
        <v>250</v>
      </c>
      <c r="E93" s="221">
        <f>+$D$3*E55*'B. Prices - agroforestry'!$E32</f>
        <v>250</v>
      </c>
      <c r="F93" s="221">
        <f>+$D$3*F55*'B. Prices - agroforestry'!$E32</f>
        <v>250</v>
      </c>
      <c r="G93" s="221">
        <f>+$D$3*G55*'B. Prices - agroforestry'!$E32</f>
        <v>250</v>
      </c>
      <c r="H93" s="221">
        <f>+$D$3*H55*'B. Prices - agroforestry'!$E32</f>
        <v>250</v>
      </c>
      <c r="I93" s="221">
        <f>+$D$3*I55*'B. Prices - agroforestry'!$E32</f>
        <v>250</v>
      </c>
      <c r="J93" s="221">
        <f>+$D$3*J55*'B. Prices - agroforestry'!$E32</f>
        <v>250</v>
      </c>
      <c r="K93" s="221">
        <f>+$D$3*K55*'B. Prices - agroforestry'!$E32</f>
        <v>250</v>
      </c>
      <c r="L93" s="221">
        <f>+$D$3*L55*'B. Prices - agroforestry'!$E32</f>
        <v>250</v>
      </c>
      <c r="M93" s="221">
        <f>+$D$3*M55*'B. Prices - agroforestry'!$E32</f>
        <v>250</v>
      </c>
      <c r="N93" s="221">
        <f>+$D$3*N55*'B. Prices - agroforestry'!$E32</f>
        <v>250</v>
      </c>
      <c r="O93" s="221">
        <f>+$D$3*O55*'B. Prices - agroforestry'!$E32</f>
        <v>250</v>
      </c>
      <c r="P93" s="221">
        <f>+$D$3*P55*'B. Prices - agroforestry'!$E32</f>
        <v>250</v>
      </c>
      <c r="Q93" s="221">
        <f>+$D$3*Q55*'B. Prices - agroforestry'!$E32</f>
        <v>250</v>
      </c>
      <c r="R93" s="221">
        <f>+$D$3*R55*'B. Prices - agroforestry'!$E32</f>
        <v>250</v>
      </c>
      <c r="S93" s="221">
        <f>+$D$3*S55*'B. Prices - agroforestry'!$E32</f>
        <v>250</v>
      </c>
      <c r="T93" s="221">
        <f>+$D$3*T55*'B. Prices - agroforestry'!$E32</f>
        <v>250</v>
      </c>
      <c r="U93" s="221">
        <f>+$D$3*U55*'B. Prices - agroforestry'!$E32</f>
        <v>250</v>
      </c>
      <c r="V93" s="221">
        <f>+$D$3*V55*'B. Prices - agroforestry'!$E32</f>
        <v>250</v>
      </c>
      <c r="W93" s="221">
        <f>+$D$3*W55*'B. Prices - agroforestry'!$E32</f>
        <v>250</v>
      </c>
      <c r="X93" s="221">
        <f>+$D$3*X55*'B. Prices - agroforestry'!$E32</f>
        <v>250</v>
      </c>
      <c r="Y93" s="221">
        <f>+$D$3*Y55*'B. Prices - agroforestry'!$E32</f>
        <v>250</v>
      </c>
      <c r="Z93" s="221">
        <f>+$D$3*Z55*'B. Prices - agroforestry'!$E32</f>
        <v>250</v>
      </c>
      <c r="AA93" s="221">
        <f>+$D$3*AA55*'B. Prices - agroforestry'!$E32</f>
        <v>250</v>
      </c>
      <c r="AB93" s="221">
        <f>+$D$3*AB55*'B. Prices - agroforestry'!$E32</f>
        <v>250</v>
      </c>
      <c r="AC93" s="221">
        <f>+$D$3*AC55*'B. Prices - agroforestry'!$E32</f>
        <v>250</v>
      </c>
      <c r="AD93" s="221">
        <f>+$D$3*AD55*'B. Prices - agroforestry'!$E32</f>
        <v>250</v>
      </c>
      <c r="AE93" s="221">
        <f>+$D$3*AE55*'B. Prices - agroforestry'!$E32</f>
        <v>250</v>
      </c>
      <c r="AF93" s="221">
        <f>+$D$3*AF55*'B. Prices - agroforestry'!$E32</f>
        <v>250</v>
      </c>
      <c r="AG93" s="221">
        <f>+$D$3*AG55*'B. Prices - agroforestry'!$E32</f>
        <v>250</v>
      </c>
      <c r="AH93" s="117"/>
      <c r="AI93" s="242">
        <f>+$C$3*AI55*'B. Prices - agroforestry'!$F32</f>
        <v>0</v>
      </c>
      <c r="AJ93" s="242">
        <f>+$D$3*AJ55*'B. Prices - agroforestry'!$F32</f>
        <v>229.35779816513764</v>
      </c>
      <c r="AK93" s="242">
        <f>+$C$3*AK55*'B. Prices - agroforestry'!$F32</f>
        <v>229.35779816513764</v>
      </c>
      <c r="AL93" s="242">
        <f>+$D$3*AL55*'B. Prices - agroforestry'!$F32</f>
        <v>229.35779816513764</v>
      </c>
      <c r="AM93" s="242">
        <f>+$C$3*AM55*'B. Prices - agroforestry'!$F32</f>
        <v>229.35779816513764</v>
      </c>
      <c r="AN93" s="242">
        <f>+$D$3*AN55*'B. Prices - agroforestry'!$F32</f>
        <v>229.35779816513764</v>
      </c>
      <c r="AO93" s="242">
        <f>+$C$3*AO55*'B. Prices - agroforestry'!$F32</f>
        <v>229.35779816513764</v>
      </c>
      <c r="AP93" s="242">
        <f>+$D$3*AP55*'B. Prices - agroforestry'!$F32</f>
        <v>229.35779816513764</v>
      </c>
      <c r="AQ93" s="242">
        <f>+$C$3*AQ55*'B. Prices - agroforestry'!$F32</f>
        <v>229.35779816513764</v>
      </c>
      <c r="AR93" s="242">
        <f>+$D$3*AR55*'B. Prices - agroforestry'!$F32</f>
        <v>229.35779816513764</v>
      </c>
      <c r="AS93" s="242">
        <f>+$C$3*AS55*'B. Prices - agroforestry'!$F32</f>
        <v>229.35779816513764</v>
      </c>
      <c r="AT93" s="242">
        <f>+$D$3*AT55*'B. Prices - agroforestry'!$F32</f>
        <v>229.35779816513764</v>
      </c>
      <c r="AU93" s="242">
        <f>+$C$3*AU55*'B. Prices - agroforestry'!$F32</f>
        <v>229.35779816513764</v>
      </c>
      <c r="AV93" s="242">
        <f>+$D$3*AV55*'B. Prices - agroforestry'!$F32</f>
        <v>229.35779816513764</v>
      </c>
      <c r="AW93" s="242">
        <f>+$C$3*AW55*'B. Prices - agroforestry'!$F32</f>
        <v>229.35779816513764</v>
      </c>
      <c r="AX93" s="242">
        <f>+$D$3*AX55*'B. Prices - agroforestry'!$F32</f>
        <v>229.35779816513764</v>
      </c>
      <c r="AY93" s="242">
        <f>+$C$3*AY55*'B. Prices - agroforestry'!$F32</f>
        <v>229.35779816513764</v>
      </c>
      <c r="AZ93" s="242">
        <f>+$D$3*AZ55*'B. Prices - agroforestry'!$F32</f>
        <v>229.35779816513764</v>
      </c>
      <c r="BA93" s="242">
        <f>+$C$3*BA55*'B. Prices - agroforestry'!$F32</f>
        <v>229.35779816513764</v>
      </c>
      <c r="BB93" s="242">
        <f>+$D$3*BB55*'B. Prices - agroforestry'!$F32</f>
        <v>229.35779816513764</v>
      </c>
      <c r="BC93" s="242">
        <f>+$C$3*BC55*'B. Prices - agroforestry'!$F32</f>
        <v>229.35779816513764</v>
      </c>
      <c r="BD93" s="242">
        <f>+$D$3*BD55*'B. Prices - agroforestry'!$F32</f>
        <v>229.35779816513764</v>
      </c>
      <c r="BE93" s="242">
        <f>+$C$3*BE55*'B. Prices - agroforestry'!$F32</f>
        <v>229.35779816513764</v>
      </c>
      <c r="BF93" s="242">
        <f>+$D$3*BF55*'B. Prices - agroforestry'!$F32</f>
        <v>229.35779816513764</v>
      </c>
      <c r="BG93" s="242">
        <f>+$C$3*BG55*'B. Prices - agroforestry'!$F32</f>
        <v>229.35779816513764</v>
      </c>
      <c r="BH93" s="242">
        <f>+$D$3*BH55*'B. Prices - agroforestry'!$F32</f>
        <v>229.35779816513764</v>
      </c>
      <c r="BI93" s="242">
        <f>+$C$3*BI55*'B. Prices - agroforestry'!$F32</f>
        <v>229.35779816513764</v>
      </c>
      <c r="BJ93" s="242">
        <f>+$D$3*BJ55*'B. Prices - agroforestry'!$F32</f>
        <v>229.35779816513764</v>
      </c>
      <c r="BK93" s="242">
        <f>+$C$3*BK55*'B. Prices - agroforestry'!$F32</f>
        <v>229.35779816513764</v>
      </c>
      <c r="BL93" s="242">
        <f>+$D$3*BL55*'B. Prices - agroforestry'!$F32</f>
        <v>229.35779816513764</v>
      </c>
      <c r="BM93" s="242">
        <f>+$C$3*BM55*'B. Prices - agroforestry'!$F32</f>
        <v>229.35779816513764</v>
      </c>
    </row>
    <row r="94" spans="1:65" ht="12" customHeight="1">
      <c r="A94" s="221" t="s">
        <v>624</v>
      </c>
      <c r="B94" s="13" t="s">
        <v>851</v>
      </c>
      <c r="C94" s="221">
        <f>+$C$3*C56*'B. Prices - agroforestry'!$E33</f>
        <v>10</v>
      </c>
      <c r="D94" s="221">
        <f>+$D$3*D56*'B. Prices - agroforestry'!$E33</f>
        <v>20</v>
      </c>
      <c r="E94" s="221">
        <f>+$D$3*E56*'B. Prices - agroforestry'!$E33</f>
        <v>20</v>
      </c>
      <c r="F94" s="221">
        <f>+$D$3*F56*'B. Prices - agroforestry'!$E33</f>
        <v>20</v>
      </c>
      <c r="G94" s="221">
        <f>+$D$3*G56*'B. Prices - agroforestry'!$E33</f>
        <v>20</v>
      </c>
      <c r="H94" s="221">
        <f>+$D$3*H56*'B. Prices - agroforestry'!$E33</f>
        <v>20</v>
      </c>
      <c r="I94" s="221">
        <f>+$D$3*I56*'B. Prices - agroforestry'!$E33</f>
        <v>20</v>
      </c>
      <c r="J94" s="221">
        <f>+$D$3*J56*'B. Prices - agroforestry'!$E33</f>
        <v>20</v>
      </c>
      <c r="K94" s="221">
        <f>+$D$3*K56*'B. Prices - agroforestry'!$E33</f>
        <v>20</v>
      </c>
      <c r="L94" s="221">
        <f>+$D$3*L56*'B. Prices - agroforestry'!$E33</f>
        <v>20</v>
      </c>
      <c r="M94" s="221">
        <f>+$D$3*M56*'B. Prices - agroforestry'!$E33</f>
        <v>20</v>
      </c>
      <c r="N94" s="221">
        <f>+$D$3*N56*'B. Prices - agroforestry'!$E33</f>
        <v>20</v>
      </c>
      <c r="O94" s="221">
        <f>+$D$3*O56*'B. Prices - agroforestry'!$E33</f>
        <v>20</v>
      </c>
      <c r="P94" s="221">
        <f>+$D$3*P56*'B. Prices - agroforestry'!$E33</f>
        <v>20</v>
      </c>
      <c r="Q94" s="221">
        <f>+$D$3*Q56*'B. Prices - agroforestry'!$E33</f>
        <v>20</v>
      </c>
      <c r="R94" s="221">
        <f>+$D$3*R56*'B. Prices - agroforestry'!$E33</f>
        <v>20</v>
      </c>
      <c r="S94" s="221">
        <f>+$D$3*S56*'B. Prices - agroforestry'!$E33</f>
        <v>20</v>
      </c>
      <c r="T94" s="221">
        <f>+$D$3*T56*'B. Prices - agroforestry'!$E33</f>
        <v>20</v>
      </c>
      <c r="U94" s="221">
        <f>+$D$3*U56*'B. Prices - agroforestry'!$E33</f>
        <v>20</v>
      </c>
      <c r="V94" s="221">
        <f>+$D$3*V56*'B. Prices - agroforestry'!$E33</f>
        <v>20</v>
      </c>
      <c r="W94" s="221">
        <f>+$D$3*W56*'B. Prices - agroforestry'!$E33</f>
        <v>20</v>
      </c>
      <c r="X94" s="221">
        <f>+$D$3*X56*'B. Prices - agroforestry'!$E33</f>
        <v>20</v>
      </c>
      <c r="Y94" s="221">
        <f>+$D$3*Y56*'B. Prices - agroforestry'!$E33</f>
        <v>20</v>
      </c>
      <c r="Z94" s="221">
        <f>+$D$3*Z56*'B. Prices - agroforestry'!$E33</f>
        <v>20</v>
      </c>
      <c r="AA94" s="221">
        <f>+$D$3*AA56*'B. Prices - agroforestry'!$E33</f>
        <v>20</v>
      </c>
      <c r="AB94" s="221">
        <f>+$D$3*AB56*'B. Prices - agroforestry'!$E33</f>
        <v>20</v>
      </c>
      <c r="AC94" s="221">
        <f>+$D$3*AC56*'B. Prices - agroforestry'!$E33</f>
        <v>20</v>
      </c>
      <c r="AD94" s="221">
        <f>+$D$3*AD56*'B. Prices - agroforestry'!$E33</f>
        <v>20</v>
      </c>
      <c r="AE94" s="221">
        <f>+$D$3*AE56*'B. Prices - agroforestry'!$E33</f>
        <v>20</v>
      </c>
      <c r="AF94" s="221">
        <f>+$D$3*AF56*'B. Prices - agroforestry'!$E33</f>
        <v>20</v>
      </c>
      <c r="AG94" s="221">
        <f>+$D$3*AG56*'B. Prices - agroforestry'!$E33</f>
        <v>20</v>
      </c>
      <c r="AH94" s="117"/>
      <c r="AI94" s="242">
        <f>+$C$3*AI56*'B. Prices - agroforestry'!$F33</f>
        <v>9.1743119266055047</v>
      </c>
      <c r="AJ94" s="242">
        <f>+$D$3*AJ56*'B. Prices - agroforestry'!$F33</f>
        <v>18.348623853211009</v>
      </c>
      <c r="AK94" s="242">
        <f>+$C$3*AK56*'B. Prices - agroforestry'!$F33</f>
        <v>18.348623853211009</v>
      </c>
      <c r="AL94" s="242">
        <f>+$D$3*AL56*'B. Prices - agroforestry'!$F33</f>
        <v>18.348623853211009</v>
      </c>
      <c r="AM94" s="242">
        <f>+$C$3*AM56*'B. Prices - agroforestry'!$F33</f>
        <v>18.348623853211009</v>
      </c>
      <c r="AN94" s="242">
        <f>+$D$3*AN56*'B. Prices - agroforestry'!$F33</f>
        <v>18.348623853211009</v>
      </c>
      <c r="AO94" s="242">
        <f>+$C$3*AO56*'B. Prices - agroforestry'!$F33</f>
        <v>18.348623853211009</v>
      </c>
      <c r="AP94" s="242">
        <f>+$D$3*AP56*'B. Prices - agroforestry'!$F33</f>
        <v>18.348623853211009</v>
      </c>
      <c r="AQ94" s="242">
        <f>+$C$3*AQ56*'B. Prices - agroforestry'!$F33</f>
        <v>18.348623853211009</v>
      </c>
      <c r="AR94" s="242">
        <f>+$D$3*AR56*'B. Prices - agroforestry'!$F33</f>
        <v>18.348623853211009</v>
      </c>
      <c r="AS94" s="242">
        <f>+$C$3*AS56*'B. Prices - agroforestry'!$F33</f>
        <v>18.348623853211009</v>
      </c>
      <c r="AT94" s="242">
        <f>+$D$3*AT56*'B. Prices - agroforestry'!$F33</f>
        <v>18.348623853211009</v>
      </c>
      <c r="AU94" s="242">
        <f>+$C$3*AU56*'B. Prices - agroforestry'!$F33</f>
        <v>18.348623853211009</v>
      </c>
      <c r="AV94" s="242">
        <f>+$D$3*AV56*'B. Prices - agroforestry'!$F33</f>
        <v>18.348623853211009</v>
      </c>
      <c r="AW94" s="242">
        <f>+$C$3*AW56*'B. Prices - agroforestry'!$F33</f>
        <v>18.348623853211009</v>
      </c>
      <c r="AX94" s="242">
        <f>+$D$3*AX56*'B. Prices - agroforestry'!$F33</f>
        <v>18.348623853211009</v>
      </c>
      <c r="AY94" s="242">
        <f>+$C$3*AY56*'B. Prices - agroforestry'!$F33</f>
        <v>18.348623853211009</v>
      </c>
      <c r="AZ94" s="242">
        <f>+$D$3*AZ56*'B. Prices - agroforestry'!$F33</f>
        <v>18.348623853211009</v>
      </c>
      <c r="BA94" s="242">
        <f>+$C$3*BA56*'B. Prices - agroforestry'!$F33</f>
        <v>18.348623853211009</v>
      </c>
      <c r="BB94" s="242">
        <f>+$D$3*BB56*'B. Prices - agroforestry'!$F33</f>
        <v>18.348623853211009</v>
      </c>
      <c r="BC94" s="242">
        <f>+$C$3*BC56*'B. Prices - agroforestry'!$F33</f>
        <v>18.348623853211009</v>
      </c>
      <c r="BD94" s="242">
        <f>+$D$3*BD56*'B. Prices - agroforestry'!$F33</f>
        <v>18.348623853211009</v>
      </c>
      <c r="BE94" s="242">
        <f>+$C$3*BE56*'B. Prices - agroforestry'!$F33</f>
        <v>18.348623853211009</v>
      </c>
      <c r="BF94" s="242">
        <f>+$D$3*BF56*'B. Prices - agroforestry'!$F33</f>
        <v>18.348623853211009</v>
      </c>
      <c r="BG94" s="242">
        <f>+$C$3*BG56*'B. Prices - agroforestry'!$F33</f>
        <v>18.348623853211009</v>
      </c>
      <c r="BH94" s="242">
        <f>+$D$3*BH56*'B. Prices - agroforestry'!$F33</f>
        <v>18.348623853211009</v>
      </c>
      <c r="BI94" s="242">
        <f>+$C$3*BI56*'B. Prices - agroforestry'!$F33</f>
        <v>18.348623853211009</v>
      </c>
      <c r="BJ94" s="242">
        <f>+$D$3*BJ56*'B. Prices - agroforestry'!$F33</f>
        <v>18.348623853211009</v>
      </c>
      <c r="BK94" s="242">
        <f>+$C$3*BK56*'B. Prices - agroforestry'!$F33</f>
        <v>18.348623853211009</v>
      </c>
      <c r="BL94" s="242">
        <f>+$D$3*BL56*'B. Prices - agroforestry'!$F33</f>
        <v>18.348623853211009</v>
      </c>
      <c r="BM94" s="242">
        <f>+$C$3*BM56*'B. Prices - agroforestry'!$F33</f>
        <v>18.348623853211009</v>
      </c>
    </row>
    <row r="95" spans="1:65" ht="12" customHeight="1">
      <c r="A95" s="221" t="s">
        <v>626</v>
      </c>
      <c r="B95" s="13" t="s">
        <v>851</v>
      </c>
      <c r="C95" s="221">
        <f>+$C$3*C57*'B. Prices - agroforestry'!$E34</f>
        <v>10</v>
      </c>
      <c r="D95" s="221">
        <f>+$D$3*D57*'B. Prices - agroforestry'!$E34</f>
        <v>10</v>
      </c>
      <c r="E95" s="221">
        <f>+$D$3*E57*'B. Prices - agroforestry'!$E34</f>
        <v>10</v>
      </c>
      <c r="F95" s="221">
        <f>+$D$3*F57*'B. Prices - agroforestry'!$E34</f>
        <v>10</v>
      </c>
      <c r="G95" s="221">
        <f>+$D$3*G57*'B. Prices - agroforestry'!$E34</f>
        <v>10</v>
      </c>
      <c r="H95" s="221">
        <f>+$D$3*H57*'B. Prices - agroforestry'!$E34</f>
        <v>10</v>
      </c>
      <c r="I95" s="221">
        <f>+$D$3*I57*'B. Prices - agroforestry'!$E34</f>
        <v>10</v>
      </c>
      <c r="J95" s="221">
        <f>+$D$3*J57*'B. Prices - agroforestry'!$E34</f>
        <v>10</v>
      </c>
      <c r="K95" s="221">
        <f>+$D$3*K57*'B. Prices - agroforestry'!$E34</f>
        <v>10</v>
      </c>
      <c r="L95" s="221">
        <f>+$D$3*L57*'B. Prices - agroforestry'!$E34</f>
        <v>10</v>
      </c>
      <c r="M95" s="221">
        <f>+$D$3*M57*'B. Prices - agroforestry'!$E34</f>
        <v>10</v>
      </c>
      <c r="N95" s="221">
        <f>+$D$3*N57*'B. Prices - agroforestry'!$E34</f>
        <v>10</v>
      </c>
      <c r="O95" s="221">
        <f>+$D$3*O57*'B. Prices - agroforestry'!$E34</f>
        <v>10</v>
      </c>
      <c r="P95" s="221">
        <f>+$D$3*P57*'B. Prices - agroforestry'!$E34</f>
        <v>10</v>
      </c>
      <c r="Q95" s="221">
        <f>+$D$3*Q57*'B. Prices - agroforestry'!$E34</f>
        <v>10</v>
      </c>
      <c r="R95" s="221">
        <f>+$D$3*R57*'B. Prices - agroforestry'!$E34</f>
        <v>10</v>
      </c>
      <c r="S95" s="221">
        <f>+$D$3*S57*'B. Prices - agroforestry'!$E34</f>
        <v>10</v>
      </c>
      <c r="T95" s="221">
        <f>+$D$3*T57*'B. Prices - agroforestry'!$E34</f>
        <v>10</v>
      </c>
      <c r="U95" s="221">
        <f>+$D$3*U57*'B. Prices - agroforestry'!$E34</f>
        <v>10</v>
      </c>
      <c r="V95" s="221">
        <f>+$D$3*V57*'B. Prices - agroforestry'!$E34</f>
        <v>10</v>
      </c>
      <c r="W95" s="221">
        <f>+$D$3*W57*'B. Prices - agroforestry'!$E34</f>
        <v>10</v>
      </c>
      <c r="X95" s="221">
        <f>+$D$3*X57*'B. Prices - agroforestry'!$E34</f>
        <v>10</v>
      </c>
      <c r="Y95" s="221">
        <f>+$D$3*Y57*'B. Prices - agroforestry'!$E34</f>
        <v>10</v>
      </c>
      <c r="Z95" s="221">
        <f>+$D$3*Z57*'B. Prices - agroforestry'!$E34</f>
        <v>10</v>
      </c>
      <c r="AA95" s="221">
        <f>+$D$3*AA57*'B. Prices - agroforestry'!$E34</f>
        <v>10</v>
      </c>
      <c r="AB95" s="221">
        <f>+$D$3*AB57*'B. Prices - agroforestry'!$E34</f>
        <v>10</v>
      </c>
      <c r="AC95" s="221">
        <f>+$D$3*AC57*'B. Prices - agroforestry'!$E34</f>
        <v>10</v>
      </c>
      <c r="AD95" s="221">
        <f>+$D$3*AD57*'B. Prices - agroforestry'!$E34</f>
        <v>10</v>
      </c>
      <c r="AE95" s="221">
        <f>+$D$3*AE57*'B. Prices - agroforestry'!$E34</f>
        <v>10</v>
      </c>
      <c r="AF95" s="221">
        <f>+$D$3*AF57*'B. Prices - agroforestry'!$E34</f>
        <v>10</v>
      </c>
      <c r="AG95" s="221">
        <f>+$D$3*AG57*'B. Prices - agroforestry'!$E34</f>
        <v>10</v>
      </c>
      <c r="AH95" s="222"/>
      <c r="AI95" s="242">
        <f>+$C$3*AI57*'B. Prices - agroforestry'!$F34</f>
        <v>9.1743119266055047</v>
      </c>
      <c r="AJ95" s="242">
        <f>+$D$3*AJ57*'B. Prices - agroforestry'!$F34</f>
        <v>9.1743119266055047</v>
      </c>
      <c r="AK95" s="242">
        <f>+$C$3*AK57*'B. Prices - agroforestry'!$F34</f>
        <v>9.1743119266055047</v>
      </c>
      <c r="AL95" s="242">
        <f>+$D$3*AL57*'B. Prices - agroforestry'!$F34</f>
        <v>9.1743119266055047</v>
      </c>
      <c r="AM95" s="242">
        <f>+$C$3*AM57*'B. Prices - agroforestry'!$F34</f>
        <v>9.1743119266055047</v>
      </c>
      <c r="AN95" s="242">
        <f>+$D$3*AN57*'B. Prices - agroforestry'!$F34</f>
        <v>9.1743119266055047</v>
      </c>
      <c r="AO95" s="242">
        <f>+$C$3*AO57*'B. Prices - agroforestry'!$F34</f>
        <v>9.1743119266055047</v>
      </c>
      <c r="AP95" s="242">
        <f>+$D$3*AP57*'B. Prices - agroforestry'!$F34</f>
        <v>9.1743119266055047</v>
      </c>
      <c r="AQ95" s="242">
        <f>+$C$3*AQ57*'B. Prices - agroforestry'!$F34</f>
        <v>9.1743119266055047</v>
      </c>
      <c r="AR95" s="242">
        <f>+$D$3*AR57*'B. Prices - agroforestry'!$F34</f>
        <v>9.1743119266055047</v>
      </c>
      <c r="AS95" s="242">
        <f>+$C$3*AS57*'B. Prices - agroforestry'!$F34</f>
        <v>9.1743119266055047</v>
      </c>
      <c r="AT95" s="242">
        <f>+$D$3*AT57*'B. Prices - agroforestry'!$F34</f>
        <v>9.1743119266055047</v>
      </c>
      <c r="AU95" s="242">
        <f>+$C$3*AU57*'B. Prices - agroforestry'!$F34</f>
        <v>9.1743119266055047</v>
      </c>
      <c r="AV95" s="242">
        <f>+$D$3*AV57*'B. Prices - agroforestry'!$F34</f>
        <v>9.1743119266055047</v>
      </c>
      <c r="AW95" s="242">
        <f>+$C$3*AW57*'B. Prices - agroforestry'!$F34</f>
        <v>9.1743119266055047</v>
      </c>
      <c r="AX95" s="242">
        <f>+$D$3*AX57*'B. Prices - agroforestry'!$F34</f>
        <v>9.1743119266055047</v>
      </c>
      <c r="AY95" s="242">
        <f>+$C$3*AY57*'B. Prices - agroforestry'!$F34</f>
        <v>9.1743119266055047</v>
      </c>
      <c r="AZ95" s="242">
        <f>+$D$3*AZ57*'B. Prices - agroforestry'!$F34</f>
        <v>9.1743119266055047</v>
      </c>
      <c r="BA95" s="242">
        <f>+$C$3*BA57*'B. Prices - agroforestry'!$F34</f>
        <v>9.1743119266055047</v>
      </c>
      <c r="BB95" s="242">
        <f>+$D$3*BB57*'B. Prices - agroforestry'!$F34</f>
        <v>9.1743119266055047</v>
      </c>
      <c r="BC95" s="242">
        <f>+$C$3*BC57*'B. Prices - agroforestry'!$F34</f>
        <v>9.1743119266055047</v>
      </c>
      <c r="BD95" s="242">
        <f>+$D$3*BD57*'B. Prices - agroforestry'!$F34</f>
        <v>9.1743119266055047</v>
      </c>
      <c r="BE95" s="242">
        <f>+$C$3*BE57*'B. Prices - agroforestry'!$F34</f>
        <v>9.1743119266055047</v>
      </c>
      <c r="BF95" s="242">
        <f>+$D$3*BF57*'B. Prices - agroforestry'!$F34</f>
        <v>9.1743119266055047</v>
      </c>
      <c r="BG95" s="242">
        <f>+$C$3*BG57*'B. Prices - agroforestry'!$F34</f>
        <v>9.1743119266055047</v>
      </c>
      <c r="BH95" s="242">
        <f>+$D$3*BH57*'B. Prices - agroforestry'!$F34</f>
        <v>9.1743119266055047</v>
      </c>
      <c r="BI95" s="242">
        <f>+$C$3*BI57*'B. Prices - agroforestry'!$F34</f>
        <v>9.1743119266055047</v>
      </c>
      <c r="BJ95" s="242">
        <f>+$D$3*BJ57*'B. Prices - agroforestry'!$F34</f>
        <v>9.1743119266055047</v>
      </c>
      <c r="BK95" s="242">
        <f>+$C$3*BK57*'B. Prices - agroforestry'!$F34</f>
        <v>9.1743119266055047</v>
      </c>
      <c r="BL95" s="242">
        <f>+$D$3*BL57*'B. Prices - agroforestry'!$F34</f>
        <v>9.1743119266055047</v>
      </c>
      <c r="BM95" s="242">
        <f>+$C$3*BM57*'B. Prices - agroforestry'!$F34</f>
        <v>9.1743119266055047</v>
      </c>
    </row>
    <row r="96" spans="1:65" ht="12" customHeight="1">
      <c r="A96" s="221" t="s">
        <v>630</v>
      </c>
      <c r="C96" s="221">
        <f>SUM(C97:C101)</f>
        <v>425.6</v>
      </c>
      <c r="D96" s="221">
        <f t="shared" ref="D96:AG96" si="241">SUM(D97:D101)</f>
        <v>452.20000000000005</v>
      </c>
      <c r="E96" s="221">
        <f t="shared" si="241"/>
        <v>438.90000000000003</v>
      </c>
      <c r="F96" s="221">
        <f t="shared" si="241"/>
        <v>465.50000000000006</v>
      </c>
      <c r="G96" s="221">
        <f t="shared" si="241"/>
        <v>465.50000000000006</v>
      </c>
      <c r="H96" s="221">
        <f t="shared" si="241"/>
        <v>465.50000000000006</v>
      </c>
      <c r="I96" s="221">
        <f t="shared" si="241"/>
        <v>465.50000000000006</v>
      </c>
      <c r="J96" s="221">
        <f t="shared" si="241"/>
        <v>465.50000000000006</v>
      </c>
      <c r="K96" s="221">
        <f t="shared" si="241"/>
        <v>465.50000000000006</v>
      </c>
      <c r="L96" s="221">
        <f t="shared" si="241"/>
        <v>465.50000000000006</v>
      </c>
      <c r="M96" s="221">
        <f t="shared" si="241"/>
        <v>465.50000000000006</v>
      </c>
      <c r="N96" s="221">
        <f t="shared" si="241"/>
        <v>465.50000000000006</v>
      </c>
      <c r="O96" s="221">
        <f t="shared" si="241"/>
        <v>465.50000000000006</v>
      </c>
      <c r="P96" s="221">
        <f t="shared" si="241"/>
        <v>465.50000000000006</v>
      </c>
      <c r="Q96" s="221">
        <f t="shared" si="241"/>
        <v>465.50000000000006</v>
      </c>
      <c r="R96" s="221">
        <f t="shared" si="241"/>
        <v>465.50000000000006</v>
      </c>
      <c r="S96" s="221">
        <f t="shared" si="241"/>
        <v>465.50000000000006</v>
      </c>
      <c r="T96" s="221">
        <f t="shared" si="241"/>
        <v>465.50000000000006</v>
      </c>
      <c r="U96" s="221">
        <f t="shared" si="241"/>
        <v>465.50000000000006</v>
      </c>
      <c r="V96" s="221">
        <f t="shared" si="241"/>
        <v>465.50000000000006</v>
      </c>
      <c r="W96" s="221">
        <f t="shared" si="241"/>
        <v>465.50000000000006</v>
      </c>
      <c r="X96" s="221">
        <f t="shared" si="241"/>
        <v>465.50000000000006</v>
      </c>
      <c r="Y96" s="221">
        <f t="shared" si="241"/>
        <v>465.50000000000006</v>
      </c>
      <c r="Z96" s="221">
        <f t="shared" si="241"/>
        <v>465.50000000000006</v>
      </c>
      <c r="AA96" s="221">
        <f t="shared" si="241"/>
        <v>465.50000000000006</v>
      </c>
      <c r="AB96" s="221">
        <f t="shared" si="241"/>
        <v>465.50000000000006</v>
      </c>
      <c r="AC96" s="221">
        <f t="shared" si="241"/>
        <v>465.50000000000006</v>
      </c>
      <c r="AD96" s="221">
        <f t="shared" si="241"/>
        <v>465.50000000000006</v>
      </c>
      <c r="AE96" s="221">
        <f t="shared" si="241"/>
        <v>465.50000000000006</v>
      </c>
      <c r="AF96" s="221">
        <f t="shared" si="241"/>
        <v>465.50000000000006</v>
      </c>
      <c r="AG96" s="221">
        <f t="shared" si="241"/>
        <v>465.50000000000006</v>
      </c>
      <c r="AH96" s="221">
        <f t="shared" ref="AH96" si="242">SUM(AH97:AH101)</f>
        <v>0</v>
      </c>
      <c r="AI96" s="242">
        <f t="shared" ref="AI96" si="243">SUM(AI97:AI101)</f>
        <v>335.58559999999994</v>
      </c>
      <c r="AJ96" s="221">
        <f t="shared" ref="AJ96" si="244">SUM(AJ97:AJ101)</f>
        <v>452.20000000000005</v>
      </c>
      <c r="AK96" s="221">
        <f t="shared" ref="AK96" si="245">SUM(AK97:AK101)</f>
        <v>346.07264999999995</v>
      </c>
      <c r="AL96" s="221">
        <f t="shared" ref="AL96" si="246">SUM(AL97:AL101)</f>
        <v>465.50000000000006</v>
      </c>
      <c r="AM96" s="221">
        <f t="shared" ref="AM96" si="247">SUM(AM97:AM101)</f>
        <v>367.04674999999997</v>
      </c>
      <c r="AN96" s="221">
        <f t="shared" ref="AN96" si="248">SUM(AN97:AN101)</f>
        <v>465.50000000000006</v>
      </c>
      <c r="AO96" s="221">
        <f t="shared" ref="AO96" si="249">SUM(AO97:AO101)</f>
        <v>367.04674999999997</v>
      </c>
      <c r="AP96" s="221">
        <f t="shared" ref="AP96" si="250">SUM(AP97:AP101)</f>
        <v>465.50000000000006</v>
      </c>
      <c r="AQ96" s="221">
        <f t="shared" ref="AQ96" si="251">SUM(AQ97:AQ101)</f>
        <v>367.04674999999997</v>
      </c>
      <c r="AR96" s="221">
        <f t="shared" ref="AR96" si="252">SUM(AR97:AR101)</f>
        <v>465.50000000000006</v>
      </c>
      <c r="AS96" s="221">
        <f t="shared" ref="AS96" si="253">SUM(AS97:AS101)</f>
        <v>367.04674999999997</v>
      </c>
      <c r="AT96" s="221">
        <f t="shared" ref="AT96" si="254">SUM(AT97:AT101)</f>
        <v>465.50000000000006</v>
      </c>
      <c r="AU96" s="221">
        <f t="shared" ref="AU96" si="255">SUM(AU97:AU101)</f>
        <v>367.04674999999997</v>
      </c>
      <c r="AV96" s="221">
        <f t="shared" ref="AV96" si="256">SUM(AV97:AV101)</f>
        <v>465.50000000000006</v>
      </c>
      <c r="AW96" s="221">
        <f t="shared" ref="AW96" si="257">SUM(AW97:AW101)</f>
        <v>367.04674999999997</v>
      </c>
      <c r="AX96" s="221">
        <f t="shared" ref="AX96" si="258">SUM(AX97:AX101)</f>
        <v>465.50000000000006</v>
      </c>
      <c r="AY96" s="221">
        <f t="shared" ref="AY96" si="259">SUM(AY97:AY101)</f>
        <v>367.04674999999997</v>
      </c>
      <c r="AZ96" s="221">
        <f t="shared" ref="AZ96" si="260">SUM(AZ97:AZ101)</f>
        <v>465.50000000000006</v>
      </c>
      <c r="BA96" s="221">
        <f t="shared" ref="BA96" si="261">SUM(BA97:BA101)</f>
        <v>367.04674999999997</v>
      </c>
      <c r="BB96" s="221">
        <f t="shared" ref="BB96" si="262">SUM(BB97:BB101)</f>
        <v>465.50000000000006</v>
      </c>
      <c r="BC96" s="221">
        <f t="shared" ref="BC96" si="263">SUM(BC97:BC101)</f>
        <v>367.04674999999997</v>
      </c>
      <c r="BD96" s="221">
        <f t="shared" ref="BD96" si="264">SUM(BD97:BD101)</f>
        <v>465.50000000000006</v>
      </c>
      <c r="BE96" s="221">
        <f t="shared" ref="BE96" si="265">SUM(BE97:BE101)</f>
        <v>367.04674999999997</v>
      </c>
      <c r="BF96" s="221">
        <f t="shared" ref="BF96" si="266">SUM(BF97:BF101)</f>
        <v>465.50000000000006</v>
      </c>
      <c r="BG96" s="221">
        <f t="shared" ref="BG96" si="267">SUM(BG97:BG101)</f>
        <v>367.04674999999997</v>
      </c>
      <c r="BH96" s="221">
        <f t="shared" ref="BH96" si="268">SUM(BH97:BH101)</f>
        <v>465.50000000000006</v>
      </c>
      <c r="BI96" s="221">
        <f t="shared" ref="BI96" si="269">SUM(BI97:BI101)</f>
        <v>367.04674999999997</v>
      </c>
      <c r="BJ96" s="221">
        <f t="shared" ref="BJ96" si="270">SUM(BJ97:BJ101)</f>
        <v>465.50000000000006</v>
      </c>
      <c r="BK96" s="221">
        <f t="shared" ref="BK96" si="271">SUM(BK97:BK101)</f>
        <v>367.04674999999997</v>
      </c>
      <c r="BL96" s="221">
        <f t="shared" ref="BL96" si="272">SUM(BL97:BL101)</f>
        <v>465.50000000000006</v>
      </c>
      <c r="BM96" s="221">
        <f t="shared" ref="BM96" si="273">SUM(BM97:BM101)</f>
        <v>367.04674999999997</v>
      </c>
    </row>
    <row r="97" spans="1:65" ht="12" customHeight="1">
      <c r="A97" s="222" t="s">
        <v>668</v>
      </c>
      <c r="B97" s="13" t="s">
        <v>851</v>
      </c>
      <c r="C97" s="222">
        <f>+C59*$C$3*'B. Prices - agroforestry'!$E36</f>
        <v>133</v>
      </c>
      <c r="D97" s="222">
        <f>+D59*$D$3*'B. Prices - agroforestry'!$E36</f>
        <v>133</v>
      </c>
      <c r="E97" s="222">
        <f>+E59*$D$3*'B. Prices - agroforestry'!$E36</f>
        <v>133</v>
      </c>
      <c r="F97" s="222">
        <f>+F59*$D$3*'B. Prices - agroforestry'!$E36</f>
        <v>133</v>
      </c>
      <c r="G97" s="222">
        <f>+G59*$D$3*'B. Prices - agroforestry'!$E36</f>
        <v>133</v>
      </c>
      <c r="H97" s="222">
        <f>+H59*$D$3*'B. Prices - agroforestry'!$E36</f>
        <v>133</v>
      </c>
      <c r="I97" s="222">
        <f>+I59*$D$3*'B. Prices - agroforestry'!$E36</f>
        <v>133</v>
      </c>
      <c r="J97" s="222">
        <f>+J59*$D$3*'B. Prices - agroforestry'!$E36</f>
        <v>133</v>
      </c>
      <c r="K97" s="222">
        <f>+K59*$D$3*'B. Prices - agroforestry'!$E36</f>
        <v>133</v>
      </c>
      <c r="L97" s="222">
        <f>+L59*$D$3*'B. Prices - agroforestry'!$E36</f>
        <v>133</v>
      </c>
      <c r="M97" s="222">
        <f>+M59*$D$3*'B. Prices - agroforestry'!$E36</f>
        <v>133</v>
      </c>
      <c r="N97" s="222">
        <f>+N59*$D$3*'B. Prices - agroforestry'!$E36</f>
        <v>133</v>
      </c>
      <c r="O97" s="222">
        <f>+O59*$D$3*'B. Prices - agroforestry'!$E36</f>
        <v>133</v>
      </c>
      <c r="P97" s="222">
        <f>+P59*$D$3*'B. Prices - agroforestry'!$E36</f>
        <v>133</v>
      </c>
      <c r="Q97" s="222">
        <f>+Q59*$D$3*'B. Prices - agroforestry'!$E36</f>
        <v>133</v>
      </c>
      <c r="R97" s="222">
        <f>+R59*$D$3*'B. Prices - agroforestry'!$E36</f>
        <v>133</v>
      </c>
      <c r="S97" s="222">
        <f>+S59*$D$3*'B. Prices - agroforestry'!$E36</f>
        <v>133</v>
      </c>
      <c r="T97" s="222">
        <f>+T59*$D$3*'B. Prices - agroforestry'!$E36</f>
        <v>133</v>
      </c>
      <c r="U97" s="222">
        <f>+U59*$D$3*'B. Prices - agroforestry'!$E36</f>
        <v>133</v>
      </c>
      <c r="V97" s="222">
        <f>+V59*$D$3*'B. Prices - agroforestry'!$E36</f>
        <v>133</v>
      </c>
      <c r="W97" s="222">
        <f>+W59*$D$3*'B. Prices - agroforestry'!$E36</f>
        <v>133</v>
      </c>
      <c r="X97" s="222">
        <f>+X59*$D$3*'B. Prices - agroforestry'!$E36</f>
        <v>133</v>
      </c>
      <c r="Y97" s="222">
        <f>+Y59*$D$3*'B. Prices - agroforestry'!$E36</f>
        <v>133</v>
      </c>
      <c r="Z97" s="222">
        <f>+Z59*$D$3*'B. Prices - agroforestry'!$E36</f>
        <v>133</v>
      </c>
      <c r="AA97" s="222">
        <f>+AA59*$D$3*'B. Prices - agroforestry'!$E36</f>
        <v>133</v>
      </c>
      <c r="AB97" s="222">
        <f>+AB59*$D$3*'B. Prices - agroforestry'!$E36</f>
        <v>133</v>
      </c>
      <c r="AC97" s="222">
        <f>+AC59*$D$3*'B. Prices - agroforestry'!$E36</f>
        <v>133</v>
      </c>
      <c r="AD97" s="222">
        <f>+AD59*$D$3*'B. Prices - agroforestry'!$E36</f>
        <v>133</v>
      </c>
      <c r="AE97" s="222">
        <f>+AE59*$D$3*'B. Prices - agroforestry'!$E36</f>
        <v>133</v>
      </c>
      <c r="AF97" s="222">
        <f>+AF59*$D$3*'B. Prices - agroforestry'!$E36</f>
        <v>133</v>
      </c>
      <c r="AG97" s="222">
        <f>+AG59*$D$3*'B. Prices - agroforestry'!$E36</f>
        <v>133</v>
      </c>
      <c r="AH97" s="222">
        <f>+AH59*$D$3*'B. Prices - agroforestry'!$E36</f>
        <v>0</v>
      </c>
      <c r="AI97" s="241">
        <f>+AI59*$C$3*'B. Prices - agroforestry'!$F36</f>
        <v>104.87049999999998</v>
      </c>
      <c r="AJ97" s="222">
        <f>+AJ59*$D$3*'B. Prices - agroforestry'!$E36</f>
        <v>133</v>
      </c>
      <c r="AK97" s="241">
        <f>+AK59*$C$3*'B. Prices - agroforestry'!$F36</f>
        <v>104.87049999999998</v>
      </c>
      <c r="AL97" s="222">
        <f>+AL59*$D$3*'B. Prices - agroforestry'!$E36</f>
        <v>133</v>
      </c>
      <c r="AM97" s="241">
        <f>+AM59*$C$3*'B. Prices - agroforestry'!$F36</f>
        <v>104.87049999999998</v>
      </c>
      <c r="AN97" s="222">
        <f>+AN59*$D$3*'B. Prices - agroforestry'!$E36</f>
        <v>133</v>
      </c>
      <c r="AO97" s="241">
        <f>+AO59*$C$3*'B. Prices - agroforestry'!$F36</f>
        <v>104.87049999999998</v>
      </c>
      <c r="AP97" s="222">
        <f>+AP59*$D$3*'B. Prices - agroforestry'!$E36</f>
        <v>133</v>
      </c>
      <c r="AQ97" s="241">
        <f>+AQ59*$C$3*'B. Prices - agroforestry'!$F36</f>
        <v>104.87049999999998</v>
      </c>
      <c r="AR97" s="222">
        <f>+AR59*$D$3*'B. Prices - agroforestry'!$E36</f>
        <v>133</v>
      </c>
      <c r="AS97" s="241">
        <f>+AS59*$C$3*'B. Prices - agroforestry'!$F36</f>
        <v>104.87049999999998</v>
      </c>
      <c r="AT97" s="222">
        <f>+AT59*$D$3*'B. Prices - agroforestry'!$E36</f>
        <v>133</v>
      </c>
      <c r="AU97" s="241">
        <f>+AU59*$C$3*'B. Prices - agroforestry'!$F36</f>
        <v>104.87049999999998</v>
      </c>
      <c r="AV97" s="222">
        <f>+AV59*$D$3*'B. Prices - agroforestry'!$E36</f>
        <v>133</v>
      </c>
      <c r="AW97" s="241">
        <f>+AW59*$C$3*'B. Prices - agroforestry'!$F36</f>
        <v>104.87049999999998</v>
      </c>
      <c r="AX97" s="222">
        <f>+AX59*$D$3*'B. Prices - agroforestry'!$E36</f>
        <v>133</v>
      </c>
      <c r="AY97" s="241">
        <f>+AY59*$C$3*'B. Prices - agroforestry'!$F36</f>
        <v>104.87049999999998</v>
      </c>
      <c r="AZ97" s="222">
        <f>+AZ59*$D$3*'B. Prices - agroforestry'!$E36</f>
        <v>133</v>
      </c>
      <c r="BA97" s="241">
        <f>+BA59*$C$3*'B. Prices - agroforestry'!$F36</f>
        <v>104.87049999999998</v>
      </c>
      <c r="BB97" s="222">
        <f>+BB59*$D$3*'B. Prices - agroforestry'!$E36</f>
        <v>133</v>
      </c>
      <c r="BC97" s="241">
        <f>+BC59*$C$3*'B. Prices - agroforestry'!$F36</f>
        <v>104.87049999999998</v>
      </c>
      <c r="BD97" s="222">
        <f>+BD59*$D$3*'B. Prices - agroforestry'!$E36</f>
        <v>133</v>
      </c>
      <c r="BE97" s="241">
        <f>+BE59*$C$3*'B. Prices - agroforestry'!$F36</f>
        <v>104.87049999999998</v>
      </c>
      <c r="BF97" s="222">
        <f>+BF59*$D$3*'B. Prices - agroforestry'!$E36</f>
        <v>133</v>
      </c>
      <c r="BG97" s="241">
        <f>+BG59*$C$3*'B. Prices - agroforestry'!$F36</f>
        <v>104.87049999999998</v>
      </c>
      <c r="BH97" s="222">
        <f>+BH59*$D$3*'B. Prices - agroforestry'!$E36</f>
        <v>133</v>
      </c>
      <c r="BI97" s="241">
        <f>+BI59*$C$3*'B. Prices - agroforestry'!$F36</f>
        <v>104.87049999999998</v>
      </c>
      <c r="BJ97" s="222">
        <f>+BJ59*$D$3*'B. Prices - agroforestry'!$E36</f>
        <v>133</v>
      </c>
      <c r="BK97" s="241">
        <f>+BK59*$C$3*'B. Prices - agroforestry'!$F36</f>
        <v>104.87049999999998</v>
      </c>
      <c r="BL97" s="222">
        <f>+BL59*$D$3*'B. Prices - agroforestry'!$E36</f>
        <v>133</v>
      </c>
      <c r="BM97" s="241">
        <f>+BM59*$C$3*'B. Prices - agroforestry'!$F36</f>
        <v>104.87049999999998</v>
      </c>
    </row>
    <row r="98" spans="1:65" ht="12" customHeight="1">
      <c r="A98" s="222" t="s">
        <v>669</v>
      </c>
      <c r="B98" s="13" t="s">
        <v>851</v>
      </c>
      <c r="C98" s="222">
        <f>+C60*$C$3*'B. Prices - agroforestry'!$E37</f>
        <v>0</v>
      </c>
      <c r="D98" s="222">
        <f>+D60*$C$3*'B. Prices - agroforestry'!$E37</f>
        <v>26.6</v>
      </c>
      <c r="E98" s="222">
        <f>+E60*$C$3*'B. Prices - agroforestry'!$E37</f>
        <v>13.3</v>
      </c>
      <c r="F98" s="222">
        <f>+F60*$C$3*'B. Prices - agroforestry'!$E37</f>
        <v>13.3</v>
      </c>
      <c r="G98" s="222">
        <f>+G60*$C$3*'B. Prices - agroforestry'!$E37</f>
        <v>13.3</v>
      </c>
      <c r="H98" s="222">
        <f>+H60*$C$3*'B. Prices - agroforestry'!$E37</f>
        <v>13.3</v>
      </c>
      <c r="I98" s="222">
        <f>+I60*$C$3*'B. Prices - agroforestry'!$E37</f>
        <v>13.3</v>
      </c>
      <c r="J98" s="222">
        <f>+J60*$C$3*'B. Prices - agroforestry'!$E37</f>
        <v>13.3</v>
      </c>
      <c r="K98" s="222">
        <f>+K60*$C$3*'B. Prices - agroforestry'!$E37</f>
        <v>13.3</v>
      </c>
      <c r="L98" s="222">
        <f>+L60*$C$3*'B. Prices - agroforestry'!$E37</f>
        <v>13.3</v>
      </c>
      <c r="M98" s="222">
        <f>+M60*$C$3*'B. Prices - agroforestry'!$E37</f>
        <v>13.3</v>
      </c>
      <c r="N98" s="222">
        <f>+N60*$C$3*'B. Prices - agroforestry'!$E37</f>
        <v>13.3</v>
      </c>
      <c r="O98" s="222">
        <f>+O60*$C$3*'B. Prices - agroforestry'!$E37</f>
        <v>13.3</v>
      </c>
      <c r="P98" s="222">
        <f>+P60*$C$3*'B. Prices - agroforestry'!$E37</f>
        <v>13.3</v>
      </c>
      <c r="Q98" s="222">
        <f>+Q60*$C$3*'B. Prices - agroforestry'!$E37</f>
        <v>13.3</v>
      </c>
      <c r="R98" s="222">
        <f>+R60*$C$3*'B. Prices - agroforestry'!$E37</f>
        <v>13.3</v>
      </c>
      <c r="S98" s="222">
        <f>+S60*$C$3*'B. Prices - agroforestry'!$E37</f>
        <v>13.3</v>
      </c>
      <c r="T98" s="222">
        <f>+T60*$C$3*'B. Prices - agroforestry'!$E37</f>
        <v>13.3</v>
      </c>
      <c r="U98" s="222">
        <f>+U60*$C$3*'B. Prices - agroforestry'!$E37</f>
        <v>13.3</v>
      </c>
      <c r="V98" s="222">
        <f>+V60*$C$3*'B. Prices - agroforestry'!$E37</f>
        <v>13.3</v>
      </c>
      <c r="W98" s="222">
        <f>+W60*$C$3*'B. Prices - agroforestry'!$E37</f>
        <v>13.3</v>
      </c>
      <c r="X98" s="222">
        <f>+X60*$C$3*'B. Prices - agroforestry'!$E37</f>
        <v>13.3</v>
      </c>
      <c r="Y98" s="222">
        <f>+Y60*$C$3*'B. Prices - agroforestry'!$E37</f>
        <v>13.3</v>
      </c>
      <c r="Z98" s="222">
        <f>+Z60*$C$3*'B. Prices - agroforestry'!$E37</f>
        <v>13.3</v>
      </c>
      <c r="AA98" s="222">
        <f>+AA60*$C$3*'B. Prices - agroforestry'!$E37</f>
        <v>13.3</v>
      </c>
      <c r="AB98" s="222">
        <f>+AB60*$C$3*'B. Prices - agroforestry'!$E37</f>
        <v>13.3</v>
      </c>
      <c r="AC98" s="222">
        <f>+AC60*$C$3*'B. Prices - agroforestry'!$E37</f>
        <v>13.3</v>
      </c>
      <c r="AD98" s="222">
        <f>+AD60*$C$3*'B. Prices - agroforestry'!$E37</f>
        <v>13.3</v>
      </c>
      <c r="AE98" s="222">
        <f>+AE60*$C$3*'B. Prices - agroforestry'!$E37</f>
        <v>13.3</v>
      </c>
      <c r="AF98" s="222">
        <f>+AF60*$C$3*'B. Prices - agroforestry'!$E37</f>
        <v>13.3</v>
      </c>
      <c r="AG98" s="222">
        <f>+AG60*$C$3*'B. Prices - agroforestry'!$E37</f>
        <v>13.3</v>
      </c>
      <c r="AH98" s="117"/>
      <c r="AI98" s="241">
        <f>+AI60*$C$3*'B. Prices - agroforestry'!$F37</f>
        <v>0</v>
      </c>
      <c r="AJ98" s="222">
        <f>+AJ60*$D$3*'B. Prices - agroforestry'!$E37</f>
        <v>26.6</v>
      </c>
      <c r="AK98" s="241">
        <f>+AK60*$C$3*'B. Prices - agroforestry'!$F37</f>
        <v>10.487049999999998</v>
      </c>
      <c r="AL98" s="222">
        <f>+AL60*$D$3*'B. Prices - agroforestry'!$E37</f>
        <v>13.3</v>
      </c>
      <c r="AM98" s="241">
        <f>+AM60*$C$3*'B. Prices - agroforestry'!$F37</f>
        <v>10.487049999999998</v>
      </c>
      <c r="AN98" s="222">
        <f>+AN60*$D$3*'B. Prices - agroforestry'!$E37</f>
        <v>13.3</v>
      </c>
      <c r="AO98" s="241">
        <f>+AO60*$C$3*'B. Prices - agroforestry'!$F37</f>
        <v>10.487049999999998</v>
      </c>
      <c r="AP98" s="222">
        <f>+AP60*$D$3*'B. Prices - agroforestry'!$E37</f>
        <v>13.3</v>
      </c>
      <c r="AQ98" s="241">
        <f>+AQ60*$C$3*'B. Prices - agroforestry'!$F37</f>
        <v>10.487049999999998</v>
      </c>
      <c r="AR98" s="222">
        <f>+AR60*$D$3*'B. Prices - agroforestry'!$E37</f>
        <v>13.3</v>
      </c>
      <c r="AS98" s="241">
        <f>+AS60*$C$3*'B. Prices - agroforestry'!$F37</f>
        <v>10.487049999999998</v>
      </c>
      <c r="AT98" s="222">
        <f>+AT60*$D$3*'B. Prices - agroforestry'!$E37</f>
        <v>13.3</v>
      </c>
      <c r="AU98" s="241">
        <f>+AU60*$C$3*'B. Prices - agroforestry'!$F37</f>
        <v>10.487049999999998</v>
      </c>
      <c r="AV98" s="222">
        <f>+AV60*$D$3*'B. Prices - agroforestry'!$E37</f>
        <v>13.3</v>
      </c>
      <c r="AW98" s="241">
        <f>+AW60*$C$3*'B. Prices - agroforestry'!$F37</f>
        <v>10.487049999999998</v>
      </c>
      <c r="AX98" s="222">
        <f>+AX60*$D$3*'B. Prices - agroforestry'!$E37</f>
        <v>13.3</v>
      </c>
      <c r="AY98" s="241">
        <f>+AY60*$C$3*'B. Prices - agroforestry'!$F37</f>
        <v>10.487049999999998</v>
      </c>
      <c r="AZ98" s="222">
        <f>+AZ60*$D$3*'B. Prices - agroforestry'!$E37</f>
        <v>13.3</v>
      </c>
      <c r="BA98" s="241">
        <f>+BA60*$C$3*'B. Prices - agroforestry'!$F37</f>
        <v>10.487049999999998</v>
      </c>
      <c r="BB98" s="222">
        <f>+BB60*$D$3*'B. Prices - agroforestry'!$E37</f>
        <v>13.3</v>
      </c>
      <c r="BC98" s="241">
        <f>+BC60*$C$3*'B. Prices - agroforestry'!$F37</f>
        <v>10.487049999999998</v>
      </c>
      <c r="BD98" s="222">
        <f>+BD60*$D$3*'B. Prices - agroforestry'!$E37</f>
        <v>13.3</v>
      </c>
      <c r="BE98" s="241">
        <f>+BE60*$C$3*'B. Prices - agroforestry'!$F37</f>
        <v>10.487049999999998</v>
      </c>
      <c r="BF98" s="222">
        <f>+BF60*$D$3*'B. Prices - agroforestry'!$E37</f>
        <v>13.3</v>
      </c>
      <c r="BG98" s="241">
        <f>+BG60*$C$3*'B. Prices - agroforestry'!$F37</f>
        <v>10.487049999999998</v>
      </c>
      <c r="BH98" s="222">
        <f>+BH60*$D$3*'B. Prices - agroforestry'!$E37</f>
        <v>13.3</v>
      </c>
      <c r="BI98" s="241">
        <f>+BI60*$C$3*'B. Prices - agroforestry'!$F37</f>
        <v>10.487049999999998</v>
      </c>
      <c r="BJ98" s="222">
        <f>+BJ60*$D$3*'B. Prices - agroforestry'!$E37</f>
        <v>13.3</v>
      </c>
      <c r="BK98" s="241">
        <f>+BK60*$C$3*'B. Prices - agroforestry'!$F37</f>
        <v>10.487049999999998</v>
      </c>
      <c r="BL98" s="222">
        <f>+BL60*$D$3*'B. Prices - agroforestry'!$E37</f>
        <v>13.3</v>
      </c>
      <c r="BM98" s="241">
        <f>+BM60*$C$3*'B. Prices - agroforestry'!$F37</f>
        <v>10.487049999999998</v>
      </c>
    </row>
    <row r="99" spans="1:65" ht="12" customHeight="1">
      <c r="A99" s="222" t="s">
        <v>670</v>
      </c>
      <c r="B99" s="13" t="s">
        <v>851</v>
      </c>
      <c r="C99" s="222">
        <f>+C61*$C$3*'B. Prices - agroforestry'!$E38</f>
        <v>133</v>
      </c>
      <c r="D99" s="222">
        <f>+D61*$C$3*'B. Prices - agroforestry'!$E38</f>
        <v>133</v>
      </c>
      <c r="E99" s="222">
        <f>+E61*$C$3*'B. Prices - agroforestry'!$E38</f>
        <v>133</v>
      </c>
      <c r="F99" s="222">
        <f>+F61*$C$3*'B. Prices - agroforestry'!$E38</f>
        <v>133</v>
      </c>
      <c r="G99" s="222">
        <f>+G61*$C$3*'B. Prices - agroforestry'!$E38</f>
        <v>133</v>
      </c>
      <c r="H99" s="222">
        <f>+H61*$C$3*'B. Prices - agroforestry'!$E38</f>
        <v>133</v>
      </c>
      <c r="I99" s="222">
        <f>+I61*$C$3*'B. Prices - agroforestry'!$E38</f>
        <v>133</v>
      </c>
      <c r="J99" s="222">
        <f>+J61*$C$3*'B. Prices - agroforestry'!$E38</f>
        <v>133</v>
      </c>
      <c r="K99" s="222">
        <f>+K61*$C$3*'B. Prices - agroforestry'!$E38</f>
        <v>133</v>
      </c>
      <c r="L99" s="222">
        <f>+L61*$C$3*'B. Prices - agroforestry'!$E38</f>
        <v>133</v>
      </c>
      <c r="M99" s="222">
        <f>+M61*$C$3*'B. Prices - agroforestry'!$E38</f>
        <v>133</v>
      </c>
      <c r="N99" s="222">
        <f>+N61*$C$3*'B. Prices - agroforestry'!$E38</f>
        <v>133</v>
      </c>
      <c r="O99" s="222">
        <f>+O61*$C$3*'B. Prices - agroforestry'!$E38</f>
        <v>133</v>
      </c>
      <c r="P99" s="222">
        <f>+P61*$C$3*'B. Prices - agroforestry'!$E38</f>
        <v>133</v>
      </c>
      <c r="Q99" s="222">
        <f>+Q61*$C$3*'B. Prices - agroforestry'!$E38</f>
        <v>133</v>
      </c>
      <c r="R99" s="222">
        <f>+R61*$C$3*'B. Prices - agroforestry'!$E38</f>
        <v>133</v>
      </c>
      <c r="S99" s="222">
        <f>+S61*$C$3*'B. Prices - agroforestry'!$E38</f>
        <v>133</v>
      </c>
      <c r="T99" s="222">
        <f>+T61*$C$3*'B. Prices - agroforestry'!$E38</f>
        <v>133</v>
      </c>
      <c r="U99" s="222">
        <f>+U61*$C$3*'B. Prices - agroforestry'!$E38</f>
        <v>133</v>
      </c>
      <c r="V99" s="222">
        <f>+V61*$C$3*'B. Prices - agroforestry'!$E38</f>
        <v>133</v>
      </c>
      <c r="W99" s="222">
        <f>+W61*$C$3*'B. Prices - agroforestry'!$E38</f>
        <v>133</v>
      </c>
      <c r="X99" s="222">
        <f>+X61*$C$3*'B. Prices - agroforestry'!$E38</f>
        <v>133</v>
      </c>
      <c r="Y99" s="222">
        <f>+Y61*$C$3*'B. Prices - agroforestry'!$E38</f>
        <v>133</v>
      </c>
      <c r="Z99" s="222">
        <f>+Z61*$C$3*'B. Prices - agroforestry'!$E38</f>
        <v>133</v>
      </c>
      <c r="AA99" s="222">
        <f>+AA61*$C$3*'B. Prices - agroforestry'!$E38</f>
        <v>133</v>
      </c>
      <c r="AB99" s="222">
        <f>+AB61*$C$3*'B. Prices - agroforestry'!$E38</f>
        <v>133</v>
      </c>
      <c r="AC99" s="222">
        <f>+AC61*$C$3*'B. Prices - agroforestry'!$E38</f>
        <v>133</v>
      </c>
      <c r="AD99" s="222">
        <f>+AD61*$C$3*'B. Prices - agroforestry'!$E38</f>
        <v>133</v>
      </c>
      <c r="AE99" s="222">
        <f>+AE61*$C$3*'B. Prices - agroforestry'!$E38</f>
        <v>133</v>
      </c>
      <c r="AF99" s="222">
        <f>+AF61*$C$3*'B. Prices - agroforestry'!$E38</f>
        <v>133</v>
      </c>
      <c r="AG99" s="222">
        <f>+AG61*$C$3*'B. Prices - agroforestry'!$E38</f>
        <v>133</v>
      </c>
      <c r="AH99" s="117"/>
      <c r="AI99" s="241">
        <f>+AI61*$C$3*'B. Prices - agroforestry'!$F38</f>
        <v>104.87049999999998</v>
      </c>
      <c r="AJ99" s="222">
        <f>+AJ61*$D$3*'B. Prices - agroforestry'!$E38</f>
        <v>133</v>
      </c>
      <c r="AK99" s="241">
        <f>+AK61*$C$3*'B. Prices - agroforestry'!$F38</f>
        <v>104.87049999999998</v>
      </c>
      <c r="AL99" s="222">
        <f>+AL61*$D$3*'B. Prices - agroforestry'!$E38</f>
        <v>133</v>
      </c>
      <c r="AM99" s="241">
        <f>+AM61*$C$3*'B. Prices - agroforestry'!$F38</f>
        <v>104.87049999999998</v>
      </c>
      <c r="AN99" s="222">
        <f>+AN61*$D$3*'B. Prices - agroforestry'!$E38</f>
        <v>133</v>
      </c>
      <c r="AO99" s="241">
        <f>+AO61*$C$3*'B. Prices - agroforestry'!$F38</f>
        <v>104.87049999999998</v>
      </c>
      <c r="AP99" s="222">
        <f>+AP61*$D$3*'B. Prices - agroforestry'!$E38</f>
        <v>133</v>
      </c>
      <c r="AQ99" s="241">
        <f>+AQ61*$C$3*'B. Prices - agroforestry'!$F38</f>
        <v>104.87049999999998</v>
      </c>
      <c r="AR99" s="222">
        <f>+AR61*$D$3*'B. Prices - agroforestry'!$E38</f>
        <v>133</v>
      </c>
      <c r="AS99" s="241">
        <f>+AS61*$C$3*'B. Prices - agroforestry'!$F38</f>
        <v>104.87049999999998</v>
      </c>
      <c r="AT99" s="222">
        <f>+AT61*$D$3*'B. Prices - agroforestry'!$E38</f>
        <v>133</v>
      </c>
      <c r="AU99" s="241">
        <f>+AU61*$C$3*'B. Prices - agroforestry'!$F38</f>
        <v>104.87049999999998</v>
      </c>
      <c r="AV99" s="222">
        <f>+AV61*$D$3*'B. Prices - agroforestry'!$E38</f>
        <v>133</v>
      </c>
      <c r="AW99" s="241">
        <f>+AW61*$C$3*'B. Prices - agroforestry'!$F38</f>
        <v>104.87049999999998</v>
      </c>
      <c r="AX99" s="222">
        <f>+AX61*$D$3*'B. Prices - agroforestry'!$E38</f>
        <v>133</v>
      </c>
      <c r="AY99" s="241">
        <f>+AY61*$C$3*'B. Prices - agroforestry'!$F38</f>
        <v>104.87049999999998</v>
      </c>
      <c r="AZ99" s="222">
        <f>+AZ61*$D$3*'B. Prices - agroforestry'!$E38</f>
        <v>133</v>
      </c>
      <c r="BA99" s="241">
        <f>+BA61*$C$3*'B. Prices - agroforestry'!$F38</f>
        <v>104.87049999999998</v>
      </c>
      <c r="BB99" s="222">
        <f>+BB61*$D$3*'B. Prices - agroforestry'!$E38</f>
        <v>133</v>
      </c>
      <c r="BC99" s="241">
        <f>+BC61*$C$3*'B. Prices - agroforestry'!$F38</f>
        <v>104.87049999999998</v>
      </c>
      <c r="BD99" s="222">
        <f>+BD61*$D$3*'B. Prices - agroforestry'!$E38</f>
        <v>133</v>
      </c>
      <c r="BE99" s="241">
        <f>+BE61*$C$3*'B. Prices - agroforestry'!$F38</f>
        <v>104.87049999999998</v>
      </c>
      <c r="BF99" s="222">
        <f>+BF61*$D$3*'B. Prices - agroforestry'!$E38</f>
        <v>133</v>
      </c>
      <c r="BG99" s="241">
        <f>+BG61*$C$3*'B. Prices - agroforestry'!$F38</f>
        <v>104.87049999999998</v>
      </c>
      <c r="BH99" s="222">
        <f>+BH61*$D$3*'B. Prices - agroforestry'!$E38</f>
        <v>133</v>
      </c>
      <c r="BI99" s="241">
        <f>+BI61*$C$3*'B. Prices - agroforestry'!$F38</f>
        <v>104.87049999999998</v>
      </c>
      <c r="BJ99" s="222">
        <f>+BJ61*$D$3*'B. Prices - agroforestry'!$E38</f>
        <v>133</v>
      </c>
      <c r="BK99" s="241">
        <f>+BK61*$C$3*'B. Prices - agroforestry'!$F38</f>
        <v>104.87049999999998</v>
      </c>
      <c r="BL99" s="222">
        <f>+BL61*$D$3*'B. Prices - agroforestry'!$E38</f>
        <v>133</v>
      </c>
      <c r="BM99" s="241">
        <f>+BM61*$C$3*'B. Prices - agroforestry'!$F38</f>
        <v>104.87049999999998</v>
      </c>
    </row>
    <row r="100" spans="1:65" ht="12" customHeight="1">
      <c r="A100" s="222" t="s">
        <v>671</v>
      </c>
      <c r="B100" s="13" t="s">
        <v>851</v>
      </c>
      <c r="C100" s="222">
        <f>+C62*$C$3*'B. Prices - agroforestry'!$E39</f>
        <v>133</v>
      </c>
      <c r="D100" s="222">
        <f>+D62*$C$3*'B. Prices - agroforestry'!$E39</f>
        <v>133</v>
      </c>
      <c r="E100" s="222">
        <f>+E62*$C$3*'B. Prices - agroforestry'!$E39</f>
        <v>133</v>
      </c>
      <c r="F100" s="222">
        <f>+F62*$C$3*'B. Prices - agroforestry'!$E39</f>
        <v>159.60000000000002</v>
      </c>
      <c r="G100" s="222">
        <f>+G62*$C$3*'B. Prices - agroforestry'!$E39</f>
        <v>159.60000000000002</v>
      </c>
      <c r="H100" s="222">
        <f>+H62*$C$3*'B. Prices - agroforestry'!$E39</f>
        <v>159.60000000000002</v>
      </c>
      <c r="I100" s="222">
        <f>+I62*$C$3*'B. Prices - agroforestry'!$E39</f>
        <v>159.60000000000002</v>
      </c>
      <c r="J100" s="222">
        <f>+J62*$C$3*'B. Prices - agroforestry'!$E39</f>
        <v>159.60000000000002</v>
      </c>
      <c r="K100" s="222">
        <f>+K62*$C$3*'B. Prices - agroforestry'!$E39</f>
        <v>159.60000000000002</v>
      </c>
      <c r="L100" s="222">
        <f>+L62*$C$3*'B. Prices - agroforestry'!$E39</f>
        <v>159.60000000000002</v>
      </c>
      <c r="M100" s="222">
        <f>+M62*$C$3*'B. Prices - agroforestry'!$E39</f>
        <v>159.60000000000002</v>
      </c>
      <c r="N100" s="222">
        <f>+N62*$C$3*'B. Prices - agroforestry'!$E39</f>
        <v>159.60000000000002</v>
      </c>
      <c r="O100" s="222">
        <f>+O62*$C$3*'B. Prices - agroforestry'!$E39</f>
        <v>159.60000000000002</v>
      </c>
      <c r="P100" s="222">
        <f>+P62*$C$3*'B. Prices - agroforestry'!$E39</f>
        <v>159.60000000000002</v>
      </c>
      <c r="Q100" s="222">
        <f>+Q62*$C$3*'B. Prices - agroforestry'!$E39</f>
        <v>159.60000000000002</v>
      </c>
      <c r="R100" s="222">
        <f>+R62*$C$3*'B. Prices - agroforestry'!$E39</f>
        <v>159.60000000000002</v>
      </c>
      <c r="S100" s="222">
        <f>+S62*$C$3*'B. Prices - agroforestry'!$E39</f>
        <v>159.60000000000002</v>
      </c>
      <c r="T100" s="222">
        <f>+T62*$C$3*'B. Prices - agroforestry'!$E39</f>
        <v>159.60000000000002</v>
      </c>
      <c r="U100" s="222">
        <f>+U62*$C$3*'B. Prices - agroforestry'!$E39</f>
        <v>159.60000000000002</v>
      </c>
      <c r="V100" s="222">
        <f>+V62*$C$3*'B. Prices - agroforestry'!$E39</f>
        <v>159.60000000000002</v>
      </c>
      <c r="W100" s="222">
        <f>+W62*$C$3*'B. Prices - agroforestry'!$E39</f>
        <v>159.60000000000002</v>
      </c>
      <c r="X100" s="222">
        <f>+X62*$C$3*'B. Prices - agroforestry'!$E39</f>
        <v>159.60000000000002</v>
      </c>
      <c r="Y100" s="222">
        <f>+Y62*$C$3*'B. Prices - agroforestry'!$E39</f>
        <v>159.60000000000002</v>
      </c>
      <c r="Z100" s="222">
        <f>+Z62*$C$3*'B. Prices - agroforestry'!$E39</f>
        <v>159.60000000000002</v>
      </c>
      <c r="AA100" s="222">
        <f>+AA62*$C$3*'B. Prices - agroforestry'!$E39</f>
        <v>159.60000000000002</v>
      </c>
      <c r="AB100" s="222">
        <f>+AB62*$C$3*'B. Prices - agroforestry'!$E39</f>
        <v>159.60000000000002</v>
      </c>
      <c r="AC100" s="222">
        <f>+AC62*$C$3*'B. Prices - agroforestry'!$E39</f>
        <v>159.60000000000002</v>
      </c>
      <c r="AD100" s="222">
        <f>+AD62*$C$3*'B. Prices - agroforestry'!$E39</f>
        <v>159.60000000000002</v>
      </c>
      <c r="AE100" s="222">
        <f>+AE62*$C$3*'B. Prices - agroforestry'!$E39</f>
        <v>159.60000000000002</v>
      </c>
      <c r="AF100" s="222">
        <f>+AF62*$C$3*'B. Prices - agroforestry'!$E39</f>
        <v>159.60000000000002</v>
      </c>
      <c r="AG100" s="222">
        <f>+AG62*$C$3*'B. Prices - agroforestry'!$E39</f>
        <v>159.60000000000002</v>
      </c>
      <c r="AH100" s="117"/>
      <c r="AI100" s="241">
        <f>+AI62*$C$3*'B. Prices - agroforestry'!$F39</f>
        <v>104.87049999999998</v>
      </c>
      <c r="AJ100" s="222">
        <f>+AJ62*$D$3*'B. Prices - agroforestry'!$E39</f>
        <v>133</v>
      </c>
      <c r="AK100" s="241">
        <f>+AK62*$C$3*'B. Prices - agroforestry'!$F39</f>
        <v>104.87049999999998</v>
      </c>
      <c r="AL100" s="222">
        <f>+AL62*$D$3*'B. Prices - agroforestry'!$E39</f>
        <v>159.60000000000002</v>
      </c>
      <c r="AM100" s="241">
        <f>+AM62*$C$3*'B. Prices - agroforestry'!$F39</f>
        <v>125.84459999999999</v>
      </c>
      <c r="AN100" s="222">
        <f>+AN62*$D$3*'B. Prices - agroforestry'!$E39</f>
        <v>159.60000000000002</v>
      </c>
      <c r="AO100" s="241">
        <f>+AO62*$C$3*'B. Prices - agroforestry'!$F39</f>
        <v>125.84459999999999</v>
      </c>
      <c r="AP100" s="222">
        <f>+AP62*$D$3*'B. Prices - agroforestry'!$E39</f>
        <v>159.60000000000002</v>
      </c>
      <c r="AQ100" s="241">
        <f>+AQ62*$C$3*'B. Prices - agroforestry'!$F39</f>
        <v>125.84459999999999</v>
      </c>
      <c r="AR100" s="222">
        <f>+AR62*$D$3*'B. Prices - agroforestry'!$E39</f>
        <v>159.60000000000002</v>
      </c>
      <c r="AS100" s="241">
        <f>+AS62*$C$3*'B. Prices - agroforestry'!$F39</f>
        <v>125.84459999999999</v>
      </c>
      <c r="AT100" s="222">
        <f>+AT62*$D$3*'B. Prices - agroforestry'!$E39</f>
        <v>159.60000000000002</v>
      </c>
      <c r="AU100" s="241">
        <f>+AU62*$C$3*'B. Prices - agroforestry'!$F39</f>
        <v>125.84459999999999</v>
      </c>
      <c r="AV100" s="222">
        <f>+AV62*$D$3*'B. Prices - agroforestry'!$E39</f>
        <v>159.60000000000002</v>
      </c>
      <c r="AW100" s="241">
        <f>+AW62*$C$3*'B. Prices - agroforestry'!$F39</f>
        <v>125.84459999999999</v>
      </c>
      <c r="AX100" s="222">
        <f>+AX62*$D$3*'B. Prices - agroforestry'!$E39</f>
        <v>159.60000000000002</v>
      </c>
      <c r="AY100" s="241">
        <f>+AY62*$C$3*'B. Prices - agroforestry'!$F39</f>
        <v>125.84459999999999</v>
      </c>
      <c r="AZ100" s="222">
        <f>+AZ62*$D$3*'B. Prices - agroforestry'!$E39</f>
        <v>159.60000000000002</v>
      </c>
      <c r="BA100" s="241">
        <f>+BA62*$C$3*'B. Prices - agroforestry'!$F39</f>
        <v>125.84459999999999</v>
      </c>
      <c r="BB100" s="222">
        <f>+BB62*$D$3*'B. Prices - agroforestry'!$E39</f>
        <v>159.60000000000002</v>
      </c>
      <c r="BC100" s="241">
        <f>+BC62*$C$3*'B. Prices - agroforestry'!$F39</f>
        <v>125.84459999999999</v>
      </c>
      <c r="BD100" s="222">
        <f>+BD62*$D$3*'B. Prices - agroforestry'!$E39</f>
        <v>159.60000000000002</v>
      </c>
      <c r="BE100" s="241">
        <f>+BE62*$C$3*'B. Prices - agroforestry'!$F39</f>
        <v>125.84459999999999</v>
      </c>
      <c r="BF100" s="222">
        <f>+BF62*$D$3*'B. Prices - agroforestry'!$E39</f>
        <v>159.60000000000002</v>
      </c>
      <c r="BG100" s="241">
        <f>+BG62*$C$3*'B. Prices - agroforestry'!$F39</f>
        <v>125.84459999999999</v>
      </c>
      <c r="BH100" s="222">
        <f>+BH62*$D$3*'B. Prices - agroforestry'!$E39</f>
        <v>159.60000000000002</v>
      </c>
      <c r="BI100" s="241">
        <f>+BI62*$C$3*'B. Prices - agroforestry'!$F39</f>
        <v>125.84459999999999</v>
      </c>
      <c r="BJ100" s="222">
        <f>+BJ62*$D$3*'B. Prices - agroforestry'!$E39</f>
        <v>159.60000000000002</v>
      </c>
      <c r="BK100" s="241">
        <f>+BK62*$C$3*'B. Prices - agroforestry'!$F39</f>
        <v>125.84459999999999</v>
      </c>
      <c r="BL100" s="222">
        <f>+BL62*$D$3*'B. Prices - agroforestry'!$E39</f>
        <v>159.60000000000002</v>
      </c>
      <c r="BM100" s="241">
        <f>+BM62*$C$3*'B. Prices - agroforestry'!$F39</f>
        <v>125.84459999999999</v>
      </c>
    </row>
    <row r="101" spans="1:65" ht="12" customHeight="1">
      <c r="A101" s="222" t="s">
        <v>672</v>
      </c>
      <c r="B101" s="13" t="s">
        <v>851</v>
      </c>
      <c r="C101" s="222">
        <f>+C63*$C$3*'B. Prices - agroforestry'!$E40</f>
        <v>26.6</v>
      </c>
      <c r="D101" s="222">
        <f>+D63*$C$3*'B. Prices - agroforestry'!$E40</f>
        <v>26.6</v>
      </c>
      <c r="E101" s="222">
        <f>+E63*$C$3*'B. Prices - agroforestry'!$E40</f>
        <v>26.6</v>
      </c>
      <c r="F101" s="222">
        <f>+F63*$C$3*'B. Prices - agroforestry'!$E40</f>
        <v>26.6</v>
      </c>
      <c r="G101" s="222">
        <f>+G63*$C$3*'B. Prices - agroforestry'!$E40</f>
        <v>26.6</v>
      </c>
      <c r="H101" s="222">
        <f>+H63*$C$3*'B. Prices - agroforestry'!$E40</f>
        <v>26.6</v>
      </c>
      <c r="I101" s="222">
        <f>+I63*$C$3*'B. Prices - agroforestry'!$E40</f>
        <v>26.6</v>
      </c>
      <c r="J101" s="222">
        <f>+J63*$C$3*'B. Prices - agroforestry'!$E40</f>
        <v>26.6</v>
      </c>
      <c r="K101" s="222">
        <f>+K63*$C$3*'B. Prices - agroforestry'!$E40</f>
        <v>26.6</v>
      </c>
      <c r="L101" s="222">
        <f>+L63*$C$3*'B. Prices - agroforestry'!$E40</f>
        <v>26.6</v>
      </c>
      <c r="M101" s="222">
        <f>+M63*$C$3*'B. Prices - agroforestry'!$E40</f>
        <v>26.6</v>
      </c>
      <c r="N101" s="222">
        <f>+N63*$C$3*'B. Prices - agroforestry'!$E40</f>
        <v>26.6</v>
      </c>
      <c r="O101" s="222">
        <f>+O63*$C$3*'B. Prices - agroforestry'!$E40</f>
        <v>26.6</v>
      </c>
      <c r="P101" s="222">
        <f>+P63*$C$3*'B. Prices - agroforestry'!$E40</f>
        <v>26.6</v>
      </c>
      <c r="Q101" s="222">
        <f>+Q63*$C$3*'B. Prices - agroforestry'!$E40</f>
        <v>26.6</v>
      </c>
      <c r="R101" s="222">
        <f>+R63*$C$3*'B. Prices - agroforestry'!$E40</f>
        <v>26.6</v>
      </c>
      <c r="S101" s="222">
        <f>+S63*$C$3*'B. Prices - agroforestry'!$E40</f>
        <v>26.6</v>
      </c>
      <c r="T101" s="222">
        <f>+T63*$C$3*'B. Prices - agroforestry'!$E40</f>
        <v>26.6</v>
      </c>
      <c r="U101" s="222">
        <f>+U63*$C$3*'B. Prices - agroforestry'!$E40</f>
        <v>26.6</v>
      </c>
      <c r="V101" s="222">
        <f>+V63*$C$3*'B. Prices - agroforestry'!$E40</f>
        <v>26.6</v>
      </c>
      <c r="W101" s="222">
        <f>+W63*$C$3*'B. Prices - agroforestry'!$E40</f>
        <v>26.6</v>
      </c>
      <c r="X101" s="222">
        <f>+X63*$C$3*'B. Prices - agroforestry'!$E40</f>
        <v>26.6</v>
      </c>
      <c r="Y101" s="222">
        <f>+Y63*$C$3*'B. Prices - agroforestry'!$E40</f>
        <v>26.6</v>
      </c>
      <c r="Z101" s="222">
        <f>+Z63*$C$3*'B. Prices - agroforestry'!$E40</f>
        <v>26.6</v>
      </c>
      <c r="AA101" s="222">
        <f>+AA63*$C$3*'B. Prices - agroforestry'!$E40</f>
        <v>26.6</v>
      </c>
      <c r="AB101" s="222">
        <f>+AB63*$C$3*'B. Prices - agroforestry'!$E40</f>
        <v>26.6</v>
      </c>
      <c r="AC101" s="222">
        <f>+AC63*$C$3*'B. Prices - agroforestry'!$E40</f>
        <v>26.6</v>
      </c>
      <c r="AD101" s="222">
        <f>+AD63*$C$3*'B. Prices - agroforestry'!$E40</f>
        <v>26.6</v>
      </c>
      <c r="AE101" s="222">
        <f>+AE63*$C$3*'B. Prices - agroforestry'!$E40</f>
        <v>26.6</v>
      </c>
      <c r="AF101" s="222">
        <f>+AF63*$C$3*'B. Prices - agroforestry'!$E40</f>
        <v>26.6</v>
      </c>
      <c r="AG101" s="222">
        <f>+AG63*$C$3*'B. Prices - agroforestry'!$E40</f>
        <v>26.6</v>
      </c>
      <c r="AH101" s="117"/>
      <c r="AI101" s="241">
        <f>+AI63*$C$3*'B. Prices - agroforestry'!$F40</f>
        <v>20.974099999999996</v>
      </c>
      <c r="AJ101" s="222">
        <f>+AJ63*$D$3*'B. Prices - agroforestry'!$E40</f>
        <v>26.6</v>
      </c>
      <c r="AK101" s="241">
        <f>+AK63*$C$3*'B. Prices - agroforestry'!$F40</f>
        <v>20.974099999999996</v>
      </c>
      <c r="AL101" s="222">
        <f>+AL63*$D$3*'B. Prices - agroforestry'!$E40</f>
        <v>26.6</v>
      </c>
      <c r="AM101" s="241">
        <f>+AM63*$C$3*'B. Prices - agroforestry'!$F40</f>
        <v>20.974099999999996</v>
      </c>
      <c r="AN101" s="222">
        <f>+AN63*$D$3*'B. Prices - agroforestry'!$E40</f>
        <v>26.6</v>
      </c>
      <c r="AO101" s="241">
        <f>+AO63*$C$3*'B. Prices - agroforestry'!$F40</f>
        <v>20.974099999999996</v>
      </c>
      <c r="AP101" s="222">
        <f>+AP63*$D$3*'B. Prices - agroforestry'!$E40</f>
        <v>26.6</v>
      </c>
      <c r="AQ101" s="241">
        <f>+AQ63*$C$3*'B. Prices - agroforestry'!$F40</f>
        <v>20.974099999999996</v>
      </c>
      <c r="AR101" s="222">
        <f>+AR63*$D$3*'B. Prices - agroforestry'!$E40</f>
        <v>26.6</v>
      </c>
      <c r="AS101" s="241">
        <f>+AS63*$C$3*'B. Prices - agroforestry'!$F40</f>
        <v>20.974099999999996</v>
      </c>
      <c r="AT101" s="222">
        <f>+AT63*$D$3*'B. Prices - agroforestry'!$E40</f>
        <v>26.6</v>
      </c>
      <c r="AU101" s="241">
        <f>+AU63*$C$3*'B. Prices - agroforestry'!$F40</f>
        <v>20.974099999999996</v>
      </c>
      <c r="AV101" s="222">
        <f>+AV63*$D$3*'B. Prices - agroforestry'!$E40</f>
        <v>26.6</v>
      </c>
      <c r="AW101" s="241">
        <f>+AW63*$C$3*'B. Prices - agroforestry'!$F40</f>
        <v>20.974099999999996</v>
      </c>
      <c r="AX101" s="222">
        <f>+AX63*$D$3*'B. Prices - agroforestry'!$E40</f>
        <v>26.6</v>
      </c>
      <c r="AY101" s="241">
        <f>+AY63*$C$3*'B. Prices - agroforestry'!$F40</f>
        <v>20.974099999999996</v>
      </c>
      <c r="AZ101" s="222">
        <f>+AZ63*$D$3*'B. Prices - agroforestry'!$E40</f>
        <v>26.6</v>
      </c>
      <c r="BA101" s="241">
        <f>+BA63*$C$3*'B. Prices - agroforestry'!$F40</f>
        <v>20.974099999999996</v>
      </c>
      <c r="BB101" s="222">
        <f>+BB63*$D$3*'B. Prices - agroforestry'!$E40</f>
        <v>26.6</v>
      </c>
      <c r="BC101" s="241">
        <f>+BC63*$C$3*'B. Prices - agroforestry'!$F40</f>
        <v>20.974099999999996</v>
      </c>
      <c r="BD101" s="222">
        <f>+BD63*$D$3*'B. Prices - agroforestry'!$E40</f>
        <v>26.6</v>
      </c>
      <c r="BE101" s="241">
        <f>+BE63*$C$3*'B. Prices - agroforestry'!$F40</f>
        <v>20.974099999999996</v>
      </c>
      <c r="BF101" s="222">
        <f>+BF63*$D$3*'B. Prices - agroforestry'!$E40</f>
        <v>26.6</v>
      </c>
      <c r="BG101" s="241">
        <f>+BG63*$C$3*'B. Prices - agroforestry'!$F40</f>
        <v>20.974099999999996</v>
      </c>
      <c r="BH101" s="222">
        <f>+BH63*$D$3*'B. Prices - agroforestry'!$E40</f>
        <v>26.6</v>
      </c>
      <c r="BI101" s="241">
        <f>+BI63*$C$3*'B. Prices - agroforestry'!$F40</f>
        <v>20.974099999999996</v>
      </c>
      <c r="BJ101" s="222">
        <f>+BJ63*$D$3*'B. Prices - agroforestry'!$E40</f>
        <v>26.6</v>
      </c>
      <c r="BK101" s="241">
        <f>+BK63*$C$3*'B. Prices - agroforestry'!$F40</f>
        <v>20.974099999999996</v>
      </c>
      <c r="BL101" s="222">
        <f>+BL63*$D$3*'B. Prices - agroforestry'!$E40</f>
        <v>26.6</v>
      </c>
      <c r="BM101" s="241">
        <f>+BM63*$C$3*'B. Prices - agroforestry'!$F40</f>
        <v>20.974099999999996</v>
      </c>
    </row>
    <row r="102" spans="1:65" ht="12">
      <c r="A102" s="138" t="s">
        <v>854</v>
      </c>
      <c r="B102" s="96"/>
      <c r="C102" s="135">
        <f>+C80+C94+C95+C96</f>
        <v>1145.5999999999999</v>
      </c>
      <c r="D102" s="135">
        <f t="shared" ref="D102:BM102" si="274">+D80+D94+D95+D96</f>
        <v>2632.2</v>
      </c>
      <c r="E102" s="135">
        <f t="shared" si="274"/>
        <v>1568.9</v>
      </c>
      <c r="F102" s="135">
        <f t="shared" si="274"/>
        <v>2595.5</v>
      </c>
      <c r="G102" s="135">
        <f t="shared" si="274"/>
        <v>2595.5</v>
      </c>
      <c r="H102" s="135">
        <f t="shared" si="274"/>
        <v>4095.5</v>
      </c>
      <c r="I102" s="135">
        <f t="shared" si="274"/>
        <v>3495.5</v>
      </c>
      <c r="J102" s="135">
        <f t="shared" si="274"/>
        <v>5195.5</v>
      </c>
      <c r="K102" s="135">
        <f t="shared" si="274"/>
        <v>3895.5</v>
      </c>
      <c r="L102" s="135">
        <f t="shared" si="274"/>
        <v>6095.5</v>
      </c>
      <c r="M102" s="135">
        <f t="shared" si="274"/>
        <v>4095.5</v>
      </c>
      <c r="N102" s="135">
        <f t="shared" si="274"/>
        <v>6895.5</v>
      </c>
      <c r="O102" s="135">
        <f t="shared" si="274"/>
        <v>4095.5</v>
      </c>
      <c r="P102" s="135">
        <f t="shared" si="274"/>
        <v>6595.5</v>
      </c>
      <c r="Q102" s="135">
        <f t="shared" si="274"/>
        <v>4095.5</v>
      </c>
      <c r="R102" s="135">
        <f t="shared" si="274"/>
        <v>6595.5</v>
      </c>
      <c r="S102" s="135">
        <f t="shared" si="274"/>
        <v>4095.5</v>
      </c>
      <c r="T102" s="135">
        <f t="shared" si="274"/>
        <v>6595.5</v>
      </c>
      <c r="U102" s="135">
        <f t="shared" si="274"/>
        <v>4095.5</v>
      </c>
      <c r="V102" s="135">
        <f t="shared" si="274"/>
        <v>6595.5</v>
      </c>
      <c r="W102" s="135">
        <f t="shared" si="274"/>
        <v>4095.5</v>
      </c>
      <c r="X102" s="135">
        <f t="shared" si="274"/>
        <v>6895.5</v>
      </c>
      <c r="Y102" s="135">
        <f t="shared" si="274"/>
        <v>4095.5</v>
      </c>
      <c r="Z102" s="135">
        <f t="shared" si="274"/>
        <v>6595.5</v>
      </c>
      <c r="AA102" s="135">
        <f t="shared" si="274"/>
        <v>4095.5</v>
      </c>
      <c r="AB102" s="135">
        <f t="shared" si="274"/>
        <v>6595.5</v>
      </c>
      <c r="AC102" s="135">
        <f t="shared" si="274"/>
        <v>4095.5</v>
      </c>
      <c r="AD102" s="135">
        <f t="shared" si="274"/>
        <v>6595.5</v>
      </c>
      <c r="AE102" s="135">
        <f t="shared" si="274"/>
        <v>4095.5</v>
      </c>
      <c r="AF102" s="135">
        <f t="shared" si="274"/>
        <v>6595.5</v>
      </c>
      <c r="AG102" s="135">
        <f t="shared" si="274"/>
        <v>4095.5</v>
      </c>
      <c r="AH102" s="135">
        <f t="shared" si="274"/>
        <v>0</v>
      </c>
      <c r="AI102" s="135">
        <f t="shared" si="274"/>
        <v>996.13605871559616</v>
      </c>
      <c r="AJ102" s="135">
        <f t="shared" si="274"/>
        <v>2476.4122862345139</v>
      </c>
      <c r="AK102" s="135">
        <f t="shared" si="274"/>
        <v>1406.9821839409365</v>
      </c>
      <c r="AL102" s="135">
        <f t="shared" si="274"/>
        <v>2443.8407266014869</v>
      </c>
      <c r="AM102" s="135">
        <f t="shared" si="274"/>
        <v>2345.3874766014869</v>
      </c>
      <c r="AN102" s="135">
        <f t="shared" si="274"/>
        <v>3819.9875155923132</v>
      </c>
      <c r="AO102" s="135">
        <f t="shared" si="274"/>
        <v>3171.0755499959823</v>
      </c>
      <c r="AP102" s="135">
        <f t="shared" si="274"/>
        <v>4829.1618275189185</v>
      </c>
      <c r="AQ102" s="135">
        <f t="shared" si="274"/>
        <v>3538.0480270602029</v>
      </c>
      <c r="AR102" s="135">
        <f t="shared" si="274"/>
        <v>5654.8499009134139</v>
      </c>
      <c r="AS102" s="135">
        <f t="shared" si="274"/>
        <v>3721.5342655923132</v>
      </c>
      <c r="AT102" s="135">
        <f t="shared" si="274"/>
        <v>6388.7948550418541</v>
      </c>
      <c r="AU102" s="135">
        <f t="shared" si="274"/>
        <v>3721.5342655923132</v>
      </c>
      <c r="AV102" s="135">
        <f t="shared" si="274"/>
        <v>6113.5654972436896</v>
      </c>
      <c r="AW102" s="135">
        <f t="shared" si="274"/>
        <v>3721.5342655923132</v>
      </c>
      <c r="AX102" s="135">
        <f t="shared" si="274"/>
        <v>6113.5654972436896</v>
      </c>
      <c r="AY102" s="135">
        <f t="shared" si="274"/>
        <v>3721.5342655923132</v>
      </c>
      <c r="AZ102" s="135">
        <f t="shared" si="274"/>
        <v>6113.5654972436896</v>
      </c>
      <c r="BA102" s="135">
        <f t="shared" si="274"/>
        <v>3721.5342655923132</v>
      </c>
      <c r="BB102" s="135">
        <f t="shared" si="274"/>
        <v>6113.5654972436896</v>
      </c>
      <c r="BC102" s="135">
        <f t="shared" si="274"/>
        <v>3721.5342655923132</v>
      </c>
      <c r="BD102" s="135">
        <f t="shared" si="274"/>
        <v>6388.7948550418541</v>
      </c>
      <c r="BE102" s="135">
        <f t="shared" si="274"/>
        <v>3721.5342655923132</v>
      </c>
      <c r="BF102" s="135">
        <f t="shared" si="274"/>
        <v>6113.5654972436896</v>
      </c>
      <c r="BG102" s="135">
        <f t="shared" si="274"/>
        <v>3721.5342655923132</v>
      </c>
      <c r="BH102" s="135">
        <f t="shared" si="274"/>
        <v>6113.5654972436896</v>
      </c>
      <c r="BI102" s="135">
        <f t="shared" si="274"/>
        <v>3721.5342655923132</v>
      </c>
      <c r="BJ102" s="135">
        <f t="shared" si="274"/>
        <v>6113.5654972436896</v>
      </c>
      <c r="BK102" s="135">
        <f t="shared" si="274"/>
        <v>3721.5342655923132</v>
      </c>
      <c r="BL102" s="135">
        <f t="shared" si="274"/>
        <v>6113.5654972436896</v>
      </c>
      <c r="BM102" s="135">
        <f t="shared" si="274"/>
        <v>3721.5342655923132</v>
      </c>
    </row>
    <row r="103" spans="1:65" ht="12">
      <c r="A103" s="138" t="s">
        <v>855</v>
      </c>
      <c r="B103" s="96"/>
      <c r="C103" s="135">
        <f>+C68-C102</f>
        <v>35582.550000000003</v>
      </c>
      <c r="D103" s="135">
        <f t="shared" ref="D103:AG103" si="275">+D68-D102</f>
        <v>34404.950000000004</v>
      </c>
      <c r="E103" s="135">
        <f t="shared" si="275"/>
        <v>35468.25</v>
      </c>
      <c r="F103" s="135">
        <f t="shared" si="275"/>
        <v>32334.399999999994</v>
      </c>
      <c r="G103" s="135">
        <f t="shared" si="275"/>
        <v>32332.100000000006</v>
      </c>
      <c r="H103" s="135">
        <f t="shared" si="275"/>
        <v>34064.33</v>
      </c>
      <c r="I103" s="135">
        <f t="shared" si="275"/>
        <v>36323.56</v>
      </c>
      <c r="J103" s="135">
        <f t="shared" si="275"/>
        <v>36282.789999999994</v>
      </c>
      <c r="K103" s="135">
        <f t="shared" si="275"/>
        <v>39242.020000000004</v>
      </c>
      <c r="L103" s="135">
        <f t="shared" si="275"/>
        <v>37042.020000000004</v>
      </c>
      <c r="M103" s="135">
        <f t="shared" si="275"/>
        <v>39042.020000000004</v>
      </c>
      <c r="N103" s="135">
        <f t="shared" si="275"/>
        <v>36242.020000000004</v>
      </c>
      <c r="O103" s="135">
        <f t="shared" si="275"/>
        <v>39042.020000000004</v>
      </c>
      <c r="P103" s="135">
        <f t="shared" si="275"/>
        <v>36542.020000000004</v>
      </c>
      <c r="Q103" s="135">
        <f t="shared" si="275"/>
        <v>39042.020000000004</v>
      </c>
      <c r="R103" s="135">
        <f t="shared" si="275"/>
        <v>36542.020000000004</v>
      </c>
      <c r="S103" s="135">
        <f t="shared" si="275"/>
        <v>39042.020000000004</v>
      </c>
      <c r="T103" s="135">
        <f t="shared" si="275"/>
        <v>36542.020000000004</v>
      </c>
      <c r="U103" s="135">
        <f t="shared" si="275"/>
        <v>39042.020000000004</v>
      </c>
      <c r="V103" s="135">
        <f t="shared" si="275"/>
        <v>36542.020000000004</v>
      </c>
      <c r="W103" s="135">
        <f t="shared" si="275"/>
        <v>39042.020000000004</v>
      </c>
      <c r="X103" s="135">
        <f t="shared" si="275"/>
        <v>36242.020000000004</v>
      </c>
      <c r="Y103" s="135">
        <f t="shared" si="275"/>
        <v>39042.020000000004</v>
      </c>
      <c r="Z103" s="135">
        <f t="shared" si="275"/>
        <v>36542.020000000004</v>
      </c>
      <c r="AA103" s="135">
        <f t="shared" si="275"/>
        <v>39042.020000000004</v>
      </c>
      <c r="AB103" s="135">
        <f t="shared" si="275"/>
        <v>36542.020000000004</v>
      </c>
      <c r="AC103" s="135">
        <f t="shared" si="275"/>
        <v>39042.020000000004</v>
      </c>
      <c r="AD103" s="135">
        <f t="shared" si="275"/>
        <v>36542.020000000004</v>
      </c>
      <c r="AE103" s="135">
        <f t="shared" si="275"/>
        <v>39042.020000000004</v>
      </c>
      <c r="AF103" s="135">
        <f t="shared" si="275"/>
        <v>36542.020000000004</v>
      </c>
      <c r="AG103" s="135">
        <f t="shared" si="275"/>
        <v>39042.020000000004</v>
      </c>
      <c r="AH103" s="135">
        <f t="shared" ref="AH103" si="276">+AH68-AH102</f>
        <v>0</v>
      </c>
      <c r="AI103" s="135">
        <f t="shared" ref="AI103" si="277">+AI68-AI102</f>
        <v>38626.904900692287</v>
      </c>
      <c r="AJ103" s="135">
        <f t="shared" ref="AJ103" si="278">+AJ68-AJ102</f>
        <v>37479.992221348584</v>
      </c>
      <c r="AK103" s="135">
        <f t="shared" ref="AK103" si="279">+AK68-AK102</f>
        <v>38549.42232364216</v>
      </c>
      <c r="AL103" s="135">
        <f t="shared" ref="AL103" si="280">+AL68-AL102</f>
        <v>35237.179224991894</v>
      </c>
      <c r="AM103" s="135">
        <f t="shared" ref="AM103" si="281">+AM68-AM102</f>
        <v>35332.158424457572</v>
      </c>
      <c r="AN103" s="135">
        <f t="shared" ref="AN103" si="282">+AN68-AN102</f>
        <v>37377.082465492625</v>
      </c>
      <c r="AO103" s="135">
        <f t="shared" ref="AO103" si="283">+AO68-AO102</f>
        <v>39873.72107008053</v>
      </c>
      <c r="AP103" s="135">
        <f t="shared" ref="AP103" si="284">+AP68-AP102</f>
        <v>40063.36143154915</v>
      </c>
      <c r="AQ103" s="135">
        <f t="shared" ref="AQ103" si="285">+AQ68-AQ102</f>
        <v>43202.20187099943</v>
      </c>
      <c r="AR103" s="135">
        <f t="shared" ref="AR103" si="286">+AR68-AR102</f>
        <v>41110.627997146221</v>
      </c>
      <c r="AS103" s="135">
        <f t="shared" ref="AS103" si="287">+AS68-AS102</f>
        <v>43043.943632467315</v>
      </c>
      <c r="AT103" s="135">
        <f t="shared" ref="AT103" si="288">+AT68-AT102</f>
        <v>40376.68304301778</v>
      </c>
      <c r="AU103" s="135">
        <f t="shared" ref="AU103" si="289">+AU68-AU102</f>
        <v>43043.943632467315</v>
      </c>
      <c r="AV103" s="135">
        <f t="shared" ref="AV103" si="290">+AV68-AV102</f>
        <v>40651.912400815942</v>
      </c>
      <c r="AW103" s="135">
        <f t="shared" ref="AW103" si="291">+AW68-AW102</f>
        <v>43043.943632467315</v>
      </c>
      <c r="AX103" s="135">
        <f t="shared" ref="AX103" si="292">+AX68-AX102</f>
        <v>40651.912400815942</v>
      </c>
      <c r="AY103" s="135">
        <f t="shared" ref="AY103" si="293">+AY68-AY102</f>
        <v>43043.943632467315</v>
      </c>
      <c r="AZ103" s="135">
        <f t="shared" ref="AZ103" si="294">+AZ68-AZ102</f>
        <v>40651.912400815942</v>
      </c>
      <c r="BA103" s="135">
        <f t="shared" ref="BA103" si="295">+BA68-BA102</f>
        <v>43043.943632467315</v>
      </c>
      <c r="BB103" s="135">
        <f t="shared" ref="BB103" si="296">+BB68-BB102</f>
        <v>40651.912400815942</v>
      </c>
      <c r="BC103" s="135">
        <f t="shared" ref="BC103" si="297">+BC68-BC102</f>
        <v>43043.943632467315</v>
      </c>
      <c r="BD103" s="135">
        <f t="shared" ref="BD103" si="298">+BD68-BD102</f>
        <v>40376.68304301778</v>
      </c>
      <c r="BE103" s="135">
        <f t="shared" ref="BE103" si="299">+BE68-BE102</f>
        <v>43043.943632467315</v>
      </c>
      <c r="BF103" s="135">
        <f t="shared" ref="BF103" si="300">+BF68-BF102</f>
        <v>40651.912400815942</v>
      </c>
      <c r="BG103" s="135">
        <f t="shared" ref="BG103" si="301">+BG68-BG102</f>
        <v>43043.943632467315</v>
      </c>
      <c r="BH103" s="135">
        <f t="shared" ref="BH103" si="302">+BH68-BH102</f>
        <v>40651.912400815942</v>
      </c>
      <c r="BI103" s="135">
        <f t="shared" ref="BI103" si="303">+BI68-BI102</f>
        <v>43043.943632467315</v>
      </c>
      <c r="BJ103" s="135">
        <f t="shared" ref="BJ103" si="304">+BJ68-BJ102</f>
        <v>40651.912400815942</v>
      </c>
      <c r="BK103" s="135">
        <f t="shared" ref="BK103" si="305">+BK68-BK102</f>
        <v>43043.943632467315</v>
      </c>
      <c r="BL103" s="135">
        <f t="shared" ref="BL103" si="306">+BL68-BL102</f>
        <v>40651.912400815942</v>
      </c>
      <c r="BM103" s="135">
        <f t="shared" ref="BM103" si="307">+BM68-BM102</f>
        <v>43043.943632467315</v>
      </c>
    </row>
    <row r="104" spans="1:65">
      <c r="A104" s="137" t="s">
        <v>856</v>
      </c>
      <c r="B104" s="96"/>
      <c r="C104" s="135"/>
      <c r="D104" s="135">
        <f>+D68-$C$68</f>
        <v>309</v>
      </c>
      <c r="E104" s="135">
        <f t="shared" ref="E104:AG104" si="308">+E68-$C$68</f>
        <v>309</v>
      </c>
      <c r="F104" s="135">
        <f t="shared" si="308"/>
        <v>-1798.2500000000073</v>
      </c>
      <c r="G104" s="135">
        <f t="shared" si="308"/>
        <v>-1800.5499999999956</v>
      </c>
      <c r="H104" s="135">
        <f t="shared" si="308"/>
        <v>1431.6800000000003</v>
      </c>
      <c r="I104" s="135">
        <f t="shared" si="308"/>
        <v>3090.9099999999962</v>
      </c>
      <c r="J104" s="135">
        <f t="shared" si="308"/>
        <v>4750.1399999999921</v>
      </c>
      <c r="K104" s="135">
        <f t="shared" si="308"/>
        <v>6409.3700000000026</v>
      </c>
      <c r="L104" s="135">
        <f t="shared" si="308"/>
        <v>6409.3700000000026</v>
      </c>
      <c r="M104" s="135">
        <f t="shared" si="308"/>
        <v>6409.3700000000026</v>
      </c>
      <c r="N104" s="135">
        <f t="shared" si="308"/>
        <v>6409.3700000000026</v>
      </c>
      <c r="O104" s="135">
        <f t="shared" si="308"/>
        <v>6409.3700000000026</v>
      </c>
      <c r="P104" s="135">
        <f t="shared" si="308"/>
        <v>6409.3700000000026</v>
      </c>
      <c r="Q104" s="135">
        <f t="shared" si="308"/>
        <v>6409.3700000000026</v>
      </c>
      <c r="R104" s="135">
        <f t="shared" si="308"/>
        <v>6409.3700000000026</v>
      </c>
      <c r="S104" s="135">
        <f t="shared" si="308"/>
        <v>6409.3700000000026</v>
      </c>
      <c r="T104" s="135">
        <f t="shared" si="308"/>
        <v>6409.3700000000026</v>
      </c>
      <c r="U104" s="135">
        <f t="shared" si="308"/>
        <v>6409.3700000000026</v>
      </c>
      <c r="V104" s="135">
        <f t="shared" si="308"/>
        <v>6409.3700000000026</v>
      </c>
      <c r="W104" s="135">
        <f t="shared" si="308"/>
        <v>6409.3700000000026</v>
      </c>
      <c r="X104" s="135">
        <f t="shared" si="308"/>
        <v>6409.3700000000026</v>
      </c>
      <c r="Y104" s="135">
        <f t="shared" si="308"/>
        <v>6409.3700000000026</v>
      </c>
      <c r="Z104" s="135">
        <f t="shared" si="308"/>
        <v>6409.3700000000026</v>
      </c>
      <c r="AA104" s="135">
        <f t="shared" si="308"/>
        <v>6409.3700000000026</v>
      </c>
      <c r="AB104" s="135">
        <f t="shared" si="308"/>
        <v>6409.3700000000026</v>
      </c>
      <c r="AC104" s="135">
        <f t="shared" si="308"/>
        <v>6409.3700000000026</v>
      </c>
      <c r="AD104" s="135">
        <f t="shared" si="308"/>
        <v>6409.3700000000026</v>
      </c>
      <c r="AE104" s="135">
        <f t="shared" si="308"/>
        <v>6409.3700000000026</v>
      </c>
      <c r="AF104" s="135">
        <f t="shared" si="308"/>
        <v>6409.3700000000026</v>
      </c>
      <c r="AG104" s="135">
        <f t="shared" si="308"/>
        <v>6409.3700000000026</v>
      </c>
      <c r="AH104" s="136"/>
      <c r="AI104" s="135"/>
      <c r="AJ104" s="135">
        <f>+AJ68-$AI$68</f>
        <v>333.36354817521351</v>
      </c>
      <c r="AK104" s="135">
        <f>+AK68-$AI$68</f>
        <v>333.36354817521351</v>
      </c>
      <c r="AL104" s="135">
        <f t="shared" ref="AL104:BM104" si="309">+AL68-$AI$68</f>
        <v>-1942.0210078145028</v>
      </c>
      <c r="AM104" s="135">
        <f t="shared" si="309"/>
        <v>-1945.4950583488244</v>
      </c>
      <c r="AN104" s="135">
        <f t="shared" si="309"/>
        <v>1574.0290216770591</v>
      </c>
      <c r="AO104" s="135">
        <f t="shared" si="309"/>
        <v>3421.7556606686339</v>
      </c>
      <c r="AP104" s="135">
        <f t="shared" si="309"/>
        <v>5269.482299660187</v>
      </c>
      <c r="AQ104" s="135">
        <f t="shared" si="309"/>
        <v>7117.2089386517546</v>
      </c>
      <c r="AR104" s="135">
        <f t="shared" si="309"/>
        <v>7142.4369386517501</v>
      </c>
      <c r="AS104" s="135">
        <f t="shared" si="309"/>
        <v>7142.4369386517501</v>
      </c>
      <c r="AT104" s="135">
        <f t="shared" si="309"/>
        <v>7142.4369386517501</v>
      </c>
      <c r="AU104" s="135">
        <f t="shared" si="309"/>
        <v>7142.4369386517501</v>
      </c>
      <c r="AV104" s="135">
        <f t="shared" si="309"/>
        <v>7142.4369386517501</v>
      </c>
      <c r="AW104" s="135">
        <f t="shared" si="309"/>
        <v>7142.4369386517501</v>
      </c>
      <c r="AX104" s="135">
        <f t="shared" si="309"/>
        <v>7142.4369386517501</v>
      </c>
      <c r="AY104" s="135">
        <f t="shared" si="309"/>
        <v>7142.4369386517501</v>
      </c>
      <c r="AZ104" s="135">
        <f t="shared" si="309"/>
        <v>7142.4369386517501</v>
      </c>
      <c r="BA104" s="135">
        <f t="shared" si="309"/>
        <v>7142.4369386517501</v>
      </c>
      <c r="BB104" s="135">
        <f t="shared" si="309"/>
        <v>7142.4369386517501</v>
      </c>
      <c r="BC104" s="135">
        <f t="shared" si="309"/>
        <v>7142.4369386517501</v>
      </c>
      <c r="BD104" s="135">
        <f t="shared" si="309"/>
        <v>7142.4369386517501</v>
      </c>
      <c r="BE104" s="135">
        <f t="shared" si="309"/>
        <v>7142.4369386517501</v>
      </c>
      <c r="BF104" s="135">
        <f t="shared" si="309"/>
        <v>7142.4369386517501</v>
      </c>
      <c r="BG104" s="135">
        <f t="shared" si="309"/>
        <v>7142.4369386517501</v>
      </c>
      <c r="BH104" s="135">
        <f t="shared" si="309"/>
        <v>7142.4369386517501</v>
      </c>
      <c r="BI104" s="135">
        <f t="shared" si="309"/>
        <v>7142.4369386517501</v>
      </c>
      <c r="BJ104" s="135">
        <f t="shared" si="309"/>
        <v>7142.4369386517501</v>
      </c>
      <c r="BK104" s="135">
        <f t="shared" si="309"/>
        <v>7142.4369386517501</v>
      </c>
      <c r="BL104" s="135">
        <f t="shared" si="309"/>
        <v>7142.4369386517501</v>
      </c>
      <c r="BM104" s="135">
        <f t="shared" si="309"/>
        <v>7142.4369386517501</v>
      </c>
    </row>
    <row r="105" spans="1:65">
      <c r="A105" s="137" t="s">
        <v>857</v>
      </c>
      <c r="B105" s="96"/>
      <c r="C105" s="135"/>
      <c r="D105" s="135">
        <f>+D102-$C$102</f>
        <v>1486.6</v>
      </c>
      <c r="E105" s="135">
        <f t="shared" ref="E105:AG105" si="310">+E102-$C$102</f>
        <v>423.30000000000018</v>
      </c>
      <c r="F105" s="135">
        <f t="shared" si="310"/>
        <v>1449.9</v>
      </c>
      <c r="G105" s="135">
        <f t="shared" si="310"/>
        <v>1449.9</v>
      </c>
      <c r="H105" s="135">
        <f t="shared" si="310"/>
        <v>2949.9</v>
      </c>
      <c r="I105" s="135">
        <f t="shared" si="310"/>
        <v>2349.9</v>
      </c>
      <c r="J105" s="135">
        <f t="shared" si="310"/>
        <v>4049.9</v>
      </c>
      <c r="K105" s="135">
        <f t="shared" si="310"/>
        <v>2749.9</v>
      </c>
      <c r="L105" s="135">
        <f t="shared" si="310"/>
        <v>4949.8999999999996</v>
      </c>
      <c r="M105" s="135">
        <f t="shared" si="310"/>
        <v>2949.9</v>
      </c>
      <c r="N105" s="135">
        <f t="shared" si="310"/>
        <v>5749.9</v>
      </c>
      <c r="O105" s="135">
        <f t="shared" si="310"/>
        <v>2949.9</v>
      </c>
      <c r="P105" s="135">
        <f t="shared" si="310"/>
        <v>5449.9</v>
      </c>
      <c r="Q105" s="135">
        <f t="shared" si="310"/>
        <v>2949.9</v>
      </c>
      <c r="R105" s="135">
        <f t="shared" si="310"/>
        <v>5449.9</v>
      </c>
      <c r="S105" s="135">
        <f t="shared" si="310"/>
        <v>2949.9</v>
      </c>
      <c r="T105" s="135">
        <f t="shared" si="310"/>
        <v>5449.9</v>
      </c>
      <c r="U105" s="135">
        <f t="shared" si="310"/>
        <v>2949.9</v>
      </c>
      <c r="V105" s="135">
        <f t="shared" si="310"/>
        <v>5449.9</v>
      </c>
      <c r="W105" s="135">
        <f t="shared" si="310"/>
        <v>2949.9</v>
      </c>
      <c r="X105" s="135">
        <f t="shared" si="310"/>
        <v>5749.9</v>
      </c>
      <c r="Y105" s="135">
        <f t="shared" si="310"/>
        <v>2949.9</v>
      </c>
      <c r="Z105" s="135">
        <f t="shared" si="310"/>
        <v>5449.9</v>
      </c>
      <c r="AA105" s="135">
        <f t="shared" si="310"/>
        <v>2949.9</v>
      </c>
      <c r="AB105" s="135">
        <f t="shared" si="310"/>
        <v>5449.9</v>
      </c>
      <c r="AC105" s="135">
        <f t="shared" si="310"/>
        <v>2949.9</v>
      </c>
      <c r="AD105" s="135">
        <f t="shared" si="310"/>
        <v>5449.9</v>
      </c>
      <c r="AE105" s="135">
        <f t="shared" si="310"/>
        <v>2949.9</v>
      </c>
      <c r="AF105" s="135">
        <f t="shared" si="310"/>
        <v>5449.9</v>
      </c>
      <c r="AG105" s="135">
        <f t="shared" si="310"/>
        <v>2949.9</v>
      </c>
      <c r="AH105" s="136"/>
      <c r="AI105" s="135"/>
      <c r="AJ105" s="135">
        <f>+AJ102-$AI$102</f>
        <v>1480.2762275189177</v>
      </c>
      <c r="AK105" s="135">
        <f t="shared" ref="AK105:BM105" si="311">+AK102-$AI$102</f>
        <v>410.8461252253403</v>
      </c>
      <c r="AL105" s="135">
        <f t="shared" si="311"/>
        <v>1447.7046678858908</v>
      </c>
      <c r="AM105" s="135">
        <f t="shared" si="311"/>
        <v>1349.2514178858908</v>
      </c>
      <c r="AN105" s="135">
        <f t="shared" si="311"/>
        <v>2823.8514568767168</v>
      </c>
      <c r="AO105" s="135">
        <f t="shared" si="311"/>
        <v>2174.9394912803864</v>
      </c>
      <c r="AP105" s="135">
        <f t="shared" si="311"/>
        <v>3833.0257688033225</v>
      </c>
      <c r="AQ105" s="135">
        <f t="shared" si="311"/>
        <v>2541.911968344607</v>
      </c>
      <c r="AR105" s="135">
        <f t="shared" si="311"/>
        <v>4658.7138421978179</v>
      </c>
      <c r="AS105" s="135">
        <f t="shared" si="311"/>
        <v>2725.3982068767173</v>
      </c>
      <c r="AT105" s="135">
        <f t="shared" si="311"/>
        <v>5392.6587963262582</v>
      </c>
      <c r="AU105" s="135">
        <f t="shared" si="311"/>
        <v>2725.3982068767173</v>
      </c>
      <c r="AV105" s="135">
        <f t="shared" si="311"/>
        <v>5117.4294385280937</v>
      </c>
      <c r="AW105" s="135">
        <f t="shared" si="311"/>
        <v>2725.3982068767173</v>
      </c>
      <c r="AX105" s="135">
        <f t="shared" si="311"/>
        <v>5117.4294385280937</v>
      </c>
      <c r="AY105" s="135">
        <f t="shared" si="311"/>
        <v>2725.3982068767173</v>
      </c>
      <c r="AZ105" s="135">
        <f t="shared" si="311"/>
        <v>5117.4294385280937</v>
      </c>
      <c r="BA105" s="135">
        <f t="shared" si="311"/>
        <v>2725.3982068767173</v>
      </c>
      <c r="BB105" s="135">
        <f t="shared" si="311"/>
        <v>5117.4294385280937</v>
      </c>
      <c r="BC105" s="135">
        <f t="shared" si="311"/>
        <v>2725.3982068767173</v>
      </c>
      <c r="BD105" s="135">
        <f t="shared" si="311"/>
        <v>5392.6587963262582</v>
      </c>
      <c r="BE105" s="135">
        <f t="shared" si="311"/>
        <v>2725.3982068767173</v>
      </c>
      <c r="BF105" s="135">
        <f t="shared" si="311"/>
        <v>5117.4294385280937</v>
      </c>
      <c r="BG105" s="135">
        <f t="shared" si="311"/>
        <v>2725.3982068767173</v>
      </c>
      <c r="BH105" s="135">
        <f t="shared" si="311"/>
        <v>5117.4294385280937</v>
      </c>
      <c r="BI105" s="135">
        <f t="shared" si="311"/>
        <v>2725.3982068767173</v>
      </c>
      <c r="BJ105" s="135">
        <f t="shared" si="311"/>
        <v>5117.4294385280937</v>
      </c>
      <c r="BK105" s="135">
        <f t="shared" si="311"/>
        <v>2725.3982068767173</v>
      </c>
      <c r="BL105" s="135">
        <f t="shared" si="311"/>
        <v>5117.4294385280937</v>
      </c>
      <c r="BM105" s="135">
        <f t="shared" si="311"/>
        <v>2725.3982068767173</v>
      </c>
    </row>
    <row r="106" spans="1:65">
      <c r="A106" s="137" t="s">
        <v>858</v>
      </c>
      <c r="B106" s="96"/>
      <c r="C106" s="135"/>
      <c r="D106" s="135">
        <f>+D104-D105</f>
        <v>-1177.5999999999999</v>
      </c>
      <c r="E106" s="135">
        <f t="shared" ref="E106:AG106" si="312">+E104-E105</f>
        <v>-114.30000000000018</v>
      </c>
      <c r="F106" s="135">
        <f t="shared" si="312"/>
        <v>-3248.1500000000074</v>
      </c>
      <c r="G106" s="135">
        <f t="shared" si="312"/>
        <v>-3250.4499999999957</v>
      </c>
      <c r="H106" s="135">
        <f t="shared" si="312"/>
        <v>-1518.2199999999998</v>
      </c>
      <c r="I106" s="135">
        <f t="shared" si="312"/>
        <v>741.00999999999613</v>
      </c>
      <c r="J106" s="135">
        <f t="shared" si="312"/>
        <v>700.23999999999205</v>
      </c>
      <c r="K106" s="135">
        <f t="shared" si="312"/>
        <v>3659.4700000000025</v>
      </c>
      <c r="L106" s="135">
        <f t="shared" si="312"/>
        <v>1459.470000000003</v>
      </c>
      <c r="M106" s="135">
        <f t="shared" si="312"/>
        <v>3459.4700000000025</v>
      </c>
      <c r="N106" s="135">
        <f t="shared" si="312"/>
        <v>659.47000000000298</v>
      </c>
      <c r="O106" s="135">
        <f t="shared" si="312"/>
        <v>3459.4700000000025</v>
      </c>
      <c r="P106" s="135">
        <f t="shared" si="312"/>
        <v>959.47000000000298</v>
      </c>
      <c r="Q106" s="135">
        <f t="shared" si="312"/>
        <v>3459.4700000000025</v>
      </c>
      <c r="R106" s="135">
        <f t="shared" si="312"/>
        <v>959.47000000000298</v>
      </c>
      <c r="S106" s="135">
        <f t="shared" si="312"/>
        <v>3459.4700000000025</v>
      </c>
      <c r="T106" s="135">
        <f t="shared" si="312"/>
        <v>959.47000000000298</v>
      </c>
      <c r="U106" s="135">
        <f t="shared" si="312"/>
        <v>3459.4700000000025</v>
      </c>
      <c r="V106" s="135">
        <f t="shared" si="312"/>
        <v>959.47000000000298</v>
      </c>
      <c r="W106" s="135">
        <f t="shared" si="312"/>
        <v>3459.4700000000025</v>
      </c>
      <c r="X106" s="135">
        <f t="shared" si="312"/>
        <v>659.47000000000298</v>
      </c>
      <c r="Y106" s="135">
        <f t="shared" si="312"/>
        <v>3459.4700000000025</v>
      </c>
      <c r="Z106" s="135">
        <f t="shared" si="312"/>
        <v>959.47000000000298</v>
      </c>
      <c r="AA106" s="135">
        <f t="shared" si="312"/>
        <v>3459.4700000000025</v>
      </c>
      <c r="AB106" s="135">
        <f t="shared" si="312"/>
        <v>959.47000000000298</v>
      </c>
      <c r="AC106" s="135">
        <f t="shared" si="312"/>
        <v>3459.4700000000025</v>
      </c>
      <c r="AD106" s="135">
        <f t="shared" si="312"/>
        <v>959.47000000000298</v>
      </c>
      <c r="AE106" s="135">
        <f t="shared" si="312"/>
        <v>3459.4700000000025</v>
      </c>
      <c r="AF106" s="135">
        <f t="shared" si="312"/>
        <v>959.47000000000298</v>
      </c>
      <c r="AG106" s="135">
        <f t="shared" si="312"/>
        <v>3459.4700000000025</v>
      </c>
      <c r="AH106" s="136"/>
      <c r="AI106" s="135"/>
      <c r="AJ106" s="135">
        <f>+AJ104-AJ105</f>
        <v>-1146.9126793437042</v>
      </c>
      <c r="AK106" s="135">
        <f t="shared" ref="AK106:BM106" si="313">+AK104-AK105</f>
        <v>-77.482577050126793</v>
      </c>
      <c r="AL106" s="135">
        <f t="shared" si="313"/>
        <v>-3389.7256757003934</v>
      </c>
      <c r="AM106" s="135">
        <f t="shared" si="313"/>
        <v>-3294.7464762347154</v>
      </c>
      <c r="AN106" s="135">
        <f t="shared" si="313"/>
        <v>-1249.8224351996578</v>
      </c>
      <c r="AO106" s="135">
        <f t="shared" si="313"/>
        <v>1246.8161693882475</v>
      </c>
      <c r="AP106" s="135">
        <f t="shared" si="313"/>
        <v>1436.4565308568644</v>
      </c>
      <c r="AQ106" s="135">
        <f t="shared" si="313"/>
        <v>4575.2969703071476</v>
      </c>
      <c r="AR106" s="135">
        <f t="shared" si="313"/>
        <v>2483.7230964539322</v>
      </c>
      <c r="AS106" s="135">
        <f t="shared" si="313"/>
        <v>4417.0387317750328</v>
      </c>
      <c r="AT106" s="135">
        <f t="shared" si="313"/>
        <v>1749.7781423254919</v>
      </c>
      <c r="AU106" s="135">
        <f t="shared" si="313"/>
        <v>4417.0387317750328</v>
      </c>
      <c r="AV106" s="135">
        <f t="shared" si="313"/>
        <v>2025.0075001236564</v>
      </c>
      <c r="AW106" s="135">
        <f t="shared" si="313"/>
        <v>4417.0387317750328</v>
      </c>
      <c r="AX106" s="135">
        <f t="shared" si="313"/>
        <v>2025.0075001236564</v>
      </c>
      <c r="AY106" s="135">
        <f t="shared" si="313"/>
        <v>4417.0387317750328</v>
      </c>
      <c r="AZ106" s="135">
        <f t="shared" si="313"/>
        <v>2025.0075001236564</v>
      </c>
      <c r="BA106" s="135">
        <f t="shared" si="313"/>
        <v>4417.0387317750328</v>
      </c>
      <c r="BB106" s="135">
        <f t="shared" si="313"/>
        <v>2025.0075001236564</v>
      </c>
      <c r="BC106" s="135">
        <f t="shared" si="313"/>
        <v>4417.0387317750328</v>
      </c>
      <c r="BD106" s="135">
        <f t="shared" si="313"/>
        <v>1749.7781423254919</v>
      </c>
      <c r="BE106" s="135">
        <f t="shared" si="313"/>
        <v>4417.0387317750328</v>
      </c>
      <c r="BF106" s="135">
        <f t="shared" si="313"/>
        <v>2025.0075001236564</v>
      </c>
      <c r="BG106" s="135">
        <f t="shared" si="313"/>
        <v>4417.0387317750328</v>
      </c>
      <c r="BH106" s="135">
        <f t="shared" si="313"/>
        <v>2025.0075001236564</v>
      </c>
      <c r="BI106" s="135">
        <f t="shared" si="313"/>
        <v>4417.0387317750328</v>
      </c>
      <c r="BJ106" s="135">
        <f t="shared" si="313"/>
        <v>2025.0075001236564</v>
      </c>
      <c r="BK106" s="135">
        <f t="shared" si="313"/>
        <v>4417.0387317750328</v>
      </c>
      <c r="BL106" s="135">
        <f t="shared" si="313"/>
        <v>2025.0075001236564</v>
      </c>
      <c r="BM106" s="135">
        <f t="shared" si="313"/>
        <v>4417.0387317750328</v>
      </c>
    </row>
    <row r="107" spans="1:65">
      <c r="A107" s="139" t="s">
        <v>859</v>
      </c>
      <c r="B107" s="96"/>
      <c r="C107" s="140">
        <f>+C103/C58</f>
        <v>1111.9546875000001</v>
      </c>
      <c r="D107" s="140">
        <f t="shared" ref="D107:BM107" si="314">+D103/D58</f>
        <v>1011.9102941176471</v>
      </c>
      <c r="E107" s="140">
        <f t="shared" si="314"/>
        <v>1074.7954545454545</v>
      </c>
      <c r="F107" s="140">
        <f t="shared" si="314"/>
        <v>923.8399999999998</v>
      </c>
      <c r="G107" s="140">
        <f t="shared" si="314"/>
        <v>923.77428571428584</v>
      </c>
      <c r="H107" s="140">
        <f t="shared" si="314"/>
        <v>973.26657142857152</v>
      </c>
      <c r="I107" s="140">
        <f t="shared" si="314"/>
        <v>1037.816</v>
      </c>
      <c r="J107" s="140">
        <f t="shared" si="314"/>
        <v>1036.6511428571428</v>
      </c>
      <c r="K107" s="140">
        <f t="shared" si="314"/>
        <v>1121.2005714285715</v>
      </c>
      <c r="L107" s="140">
        <f t="shared" si="314"/>
        <v>1058.3434285714286</v>
      </c>
      <c r="M107" s="140">
        <f t="shared" si="314"/>
        <v>1115.4862857142859</v>
      </c>
      <c r="N107" s="140">
        <f t="shared" si="314"/>
        <v>1035.4862857142859</v>
      </c>
      <c r="O107" s="140">
        <f t="shared" si="314"/>
        <v>1115.4862857142859</v>
      </c>
      <c r="P107" s="140">
        <f t="shared" si="314"/>
        <v>1044.0577142857144</v>
      </c>
      <c r="Q107" s="140">
        <f t="shared" si="314"/>
        <v>1115.4862857142859</v>
      </c>
      <c r="R107" s="140">
        <f t="shared" si="314"/>
        <v>1044.0577142857144</v>
      </c>
      <c r="S107" s="140">
        <f t="shared" si="314"/>
        <v>1115.4862857142859</v>
      </c>
      <c r="T107" s="140">
        <f t="shared" si="314"/>
        <v>1044.0577142857144</v>
      </c>
      <c r="U107" s="140">
        <f t="shared" si="314"/>
        <v>1115.4862857142859</v>
      </c>
      <c r="V107" s="140">
        <f t="shared" si="314"/>
        <v>1044.0577142857144</v>
      </c>
      <c r="W107" s="140">
        <f t="shared" si="314"/>
        <v>1115.4862857142859</v>
      </c>
      <c r="X107" s="140">
        <f t="shared" si="314"/>
        <v>1035.4862857142859</v>
      </c>
      <c r="Y107" s="140">
        <f t="shared" si="314"/>
        <v>1115.4862857142859</v>
      </c>
      <c r="Z107" s="140">
        <f t="shared" si="314"/>
        <v>1044.0577142857144</v>
      </c>
      <c r="AA107" s="140">
        <f t="shared" si="314"/>
        <v>1115.4862857142859</v>
      </c>
      <c r="AB107" s="140">
        <f t="shared" si="314"/>
        <v>1044.0577142857144</v>
      </c>
      <c r="AC107" s="140">
        <f t="shared" si="314"/>
        <v>1115.4862857142859</v>
      </c>
      <c r="AD107" s="140">
        <f t="shared" si="314"/>
        <v>1044.0577142857144</v>
      </c>
      <c r="AE107" s="140">
        <f t="shared" si="314"/>
        <v>1115.4862857142859</v>
      </c>
      <c r="AF107" s="140">
        <f t="shared" si="314"/>
        <v>1044.0577142857144</v>
      </c>
      <c r="AG107" s="140">
        <f t="shared" si="314"/>
        <v>1115.4862857142859</v>
      </c>
      <c r="AH107" s="140" t="e">
        <f t="shared" si="314"/>
        <v>#DIV/0!</v>
      </c>
      <c r="AI107" s="140">
        <f t="shared" si="314"/>
        <v>1207.090778146634</v>
      </c>
      <c r="AJ107" s="140">
        <f t="shared" si="314"/>
        <v>1102.3527123926053</v>
      </c>
      <c r="AK107" s="140">
        <f t="shared" si="314"/>
        <v>1168.1643128376413</v>
      </c>
      <c r="AL107" s="140">
        <f t="shared" si="314"/>
        <v>1006.7765492854827</v>
      </c>
      <c r="AM107" s="140">
        <f t="shared" si="314"/>
        <v>1009.4902406987877</v>
      </c>
      <c r="AN107" s="140">
        <f t="shared" si="314"/>
        <v>1067.916641871218</v>
      </c>
      <c r="AO107" s="140">
        <f t="shared" si="314"/>
        <v>1139.2491734308724</v>
      </c>
      <c r="AP107" s="140">
        <f t="shared" si="314"/>
        <v>1144.6674694728329</v>
      </c>
      <c r="AQ107" s="140">
        <f t="shared" si="314"/>
        <v>1234.348624885698</v>
      </c>
      <c r="AR107" s="140">
        <f t="shared" si="314"/>
        <v>1174.5893713470348</v>
      </c>
      <c r="AS107" s="140">
        <f t="shared" si="314"/>
        <v>1229.8269609276376</v>
      </c>
      <c r="AT107" s="140">
        <f t="shared" si="314"/>
        <v>1153.6195155147936</v>
      </c>
      <c r="AU107" s="140">
        <f t="shared" si="314"/>
        <v>1229.8269609276376</v>
      </c>
      <c r="AV107" s="140">
        <f t="shared" si="314"/>
        <v>1161.483211451884</v>
      </c>
      <c r="AW107" s="140">
        <f t="shared" si="314"/>
        <v>1229.8269609276376</v>
      </c>
      <c r="AX107" s="140">
        <f t="shared" si="314"/>
        <v>1161.483211451884</v>
      </c>
      <c r="AY107" s="140">
        <f t="shared" si="314"/>
        <v>1229.8269609276376</v>
      </c>
      <c r="AZ107" s="140">
        <f t="shared" si="314"/>
        <v>1161.483211451884</v>
      </c>
      <c r="BA107" s="140">
        <f t="shared" si="314"/>
        <v>1229.8269609276376</v>
      </c>
      <c r="BB107" s="140">
        <f t="shared" si="314"/>
        <v>1161.483211451884</v>
      </c>
      <c r="BC107" s="140">
        <f t="shared" si="314"/>
        <v>1229.8269609276376</v>
      </c>
      <c r="BD107" s="140">
        <f t="shared" si="314"/>
        <v>1153.6195155147936</v>
      </c>
      <c r="BE107" s="140">
        <f t="shared" si="314"/>
        <v>1229.8269609276376</v>
      </c>
      <c r="BF107" s="140">
        <f t="shared" si="314"/>
        <v>1161.483211451884</v>
      </c>
      <c r="BG107" s="140">
        <f t="shared" si="314"/>
        <v>1229.8269609276376</v>
      </c>
      <c r="BH107" s="140">
        <f t="shared" si="314"/>
        <v>1161.483211451884</v>
      </c>
      <c r="BI107" s="140">
        <f t="shared" si="314"/>
        <v>1229.8269609276376</v>
      </c>
      <c r="BJ107" s="140">
        <f t="shared" si="314"/>
        <v>1161.483211451884</v>
      </c>
      <c r="BK107" s="140">
        <f t="shared" si="314"/>
        <v>1229.8269609276376</v>
      </c>
      <c r="BL107" s="140">
        <f t="shared" si="314"/>
        <v>1161.483211451884</v>
      </c>
      <c r="BM107" s="140">
        <f t="shared" si="314"/>
        <v>1229.8269609276376</v>
      </c>
    </row>
    <row r="108" spans="1:65">
      <c r="A108" s="98" t="s">
        <v>860</v>
      </c>
      <c r="B108" s="140">
        <f>NPV('A. Investment parameters'!$C$12,D106:AG106)</f>
        <v>7277.5053420828035</v>
      </c>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c r="AC108" s="142"/>
      <c r="AD108" s="142"/>
      <c r="AE108" s="142"/>
      <c r="AF108" s="142"/>
      <c r="AG108" s="142"/>
      <c r="AH108" s="143"/>
      <c r="AI108" s="98" t="s">
        <v>861</v>
      </c>
      <c r="AJ108" s="142">
        <f>NPV('A. Investment parameters'!$C$13,AJ106:BM106)</f>
        <v>16318.266658410483</v>
      </c>
      <c r="AK108" s="142"/>
      <c r="AL108" s="142"/>
      <c r="AM108" s="142"/>
      <c r="AN108" s="142"/>
      <c r="AO108" s="142"/>
      <c r="AP108" s="142"/>
      <c r="AQ108" s="142"/>
      <c r="AR108" s="142"/>
      <c r="AS108" s="142"/>
    </row>
    <row r="109" spans="1:65">
      <c r="A109" s="98" t="s">
        <v>862</v>
      </c>
      <c r="B109" s="462">
        <f>IRR(D106:AG106,'A. Investment parameters'!C12)</f>
        <v>0.15800813803473379</v>
      </c>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c r="AC109" s="140"/>
      <c r="AD109" s="140"/>
      <c r="AE109" s="140"/>
      <c r="AF109" s="140"/>
      <c r="AG109" s="140"/>
      <c r="AH109" s="141"/>
      <c r="AI109" s="98" t="s">
        <v>863</v>
      </c>
      <c r="AJ109" s="61">
        <f>IRR(AJ106:BM106)</f>
        <v>0.21159414830074574</v>
      </c>
      <c r="AK109" s="140"/>
      <c r="AL109" s="140"/>
      <c r="AM109" s="140"/>
      <c r="AN109" s="140"/>
      <c r="AO109" s="140"/>
      <c r="AP109" s="140"/>
      <c r="AQ109" s="140"/>
      <c r="AR109" s="140"/>
      <c r="AS109" s="140"/>
    </row>
    <row r="110" spans="1:65">
      <c r="A110" s="98" t="s">
        <v>864</v>
      </c>
      <c r="B110" s="235">
        <f>NPV('A. Investment parameters'!$C$12,D104:AG104)</f>
        <v>41116.201950885239</v>
      </c>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5"/>
      <c r="AI110" s="98" t="s">
        <v>865</v>
      </c>
      <c r="AJ110" s="144">
        <f>NPV('A. Investment parameters'!$C$13,AJ104:BM104)</f>
        <v>51304.480214992836</v>
      </c>
      <c r="AK110" s="144"/>
      <c r="AL110" s="144"/>
      <c r="AM110" s="144"/>
      <c r="AN110" s="144"/>
      <c r="AO110" s="144"/>
      <c r="AP110" s="144"/>
      <c r="AQ110" s="144"/>
      <c r="AR110" s="144"/>
      <c r="AS110" s="144"/>
    </row>
    <row r="111" spans="1:65">
      <c r="A111" s="98" t="s">
        <v>866</v>
      </c>
      <c r="B111" s="235">
        <f>NPV('A. Investment parameters'!$C$12,D105:AG105)</f>
        <v>33838.696608802427</v>
      </c>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5"/>
      <c r="AI111" s="98" t="s">
        <v>867</v>
      </c>
      <c r="AJ111" s="144">
        <f>NPV('A. Investment parameters'!$C$13,AJ105:BM105)</f>
        <v>34986.213556582341</v>
      </c>
      <c r="AK111" s="144"/>
      <c r="AL111" s="144"/>
      <c r="AM111" s="144"/>
      <c r="AN111" s="144"/>
      <c r="AO111" s="144"/>
      <c r="AP111" s="144"/>
      <c r="AQ111" s="144"/>
      <c r="AR111" s="144"/>
      <c r="AS111" s="144"/>
    </row>
    <row r="112" spans="1:65" ht="12.6" hidden="1" outlineLevel="2" thickBot="1">
      <c r="A112" s="146" t="s">
        <v>868</v>
      </c>
      <c r="B112" s="147"/>
      <c r="C112" s="147"/>
      <c r="D112" s="148"/>
      <c r="E112" s="148"/>
      <c r="F112" s="148"/>
      <c r="G112" s="148"/>
      <c r="H112" s="148"/>
      <c r="I112" s="148"/>
      <c r="J112" s="148"/>
      <c r="K112" s="147"/>
      <c r="L112" s="147"/>
      <c r="M112" s="147"/>
      <c r="N112" s="212"/>
      <c r="O112" s="212"/>
      <c r="P112" s="212"/>
      <c r="Q112" s="212"/>
      <c r="R112" s="212"/>
      <c r="S112" s="212"/>
      <c r="T112" s="212"/>
      <c r="U112" s="212"/>
      <c r="V112" s="212"/>
      <c r="W112" s="212"/>
      <c r="X112" s="212"/>
      <c r="Y112" s="212"/>
      <c r="Z112" s="212"/>
      <c r="AA112" s="212"/>
      <c r="AB112" s="212"/>
      <c r="AC112" s="212"/>
      <c r="AD112" s="212"/>
      <c r="AE112" s="212"/>
      <c r="AF112" s="212"/>
      <c r="AG112" s="212"/>
      <c r="AH112" s="149"/>
      <c r="AI112" s="146" t="s">
        <v>868</v>
      </c>
      <c r="AJ112" s="148"/>
      <c r="AK112" s="148"/>
      <c r="AL112" s="148"/>
      <c r="AM112" s="148"/>
      <c r="AN112" s="148"/>
      <c r="AO112" s="148"/>
      <c r="AP112" s="148"/>
      <c r="AQ112" s="147"/>
      <c r="AR112" s="147"/>
      <c r="AS112" s="147"/>
    </row>
    <row r="113" spans="1:45" hidden="1" outlineLevel="2">
      <c r="A113" s="150" t="s">
        <v>853</v>
      </c>
      <c r="B113" s="107" t="s">
        <v>850</v>
      </c>
      <c r="C113" s="151">
        <v>0</v>
      </c>
      <c r="D113" s="133" t="s">
        <v>869</v>
      </c>
      <c r="E113" s="133"/>
      <c r="F113" s="133"/>
      <c r="G113" s="133"/>
      <c r="H113" s="133"/>
      <c r="I113" s="133"/>
      <c r="J113" s="133"/>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49"/>
      <c r="AI113" s="150" t="s">
        <v>853</v>
      </c>
      <c r="AJ113" s="133" t="s">
        <v>869</v>
      </c>
      <c r="AK113" s="133"/>
      <c r="AL113" s="133"/>
      <c r="AM113" s="133"/>
      <c r="AN113" s="133"/>
      <c r="AO113" s="133"/>
      <c r="AP113" s="133"/>
      <c r="AQ113" s="131"/>
      <c r="AR113" s="131"/>
      <c r="AS113" s="131"/>
    </row>
    <row r="114" spans="1:45" hidden="1" outlineLevel="2">
      <c r="A114" s="150" t="s">
        <v>870</v>
      </c>
      <c r="B114" s="152" t="s">
        <v>871</v>
      </c>
      <c r="C114" s="153">
        <v>0.5</v>
      </c>
      <c r="D114" s="133"/>
      <c r="E114" s="133"/>
      <c r="F114" s="133"/>
      <c r="G114" s="133"/>
      <c r="H114" s="133"/>
      <c r="I114" s="133"/>
      <c r="J114" s="133"/>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49"/>
      <c r="AI114" s="150" t="s">
        <v>870</v>
      </c>
      <c r="AJ114" s="133"/>
      <c r="AK114" s="133"/>
      <c r="AL114" s="133"/>
      <c r="AM114" s="133"/>
      <c r="AN114" s="133"/>
      <c r="AO114" s="133"/>
      <c r="AP114" s="133"/>
      <c r="AQ114" s="131"/>
      <c r="AR114" s="131"/>
      <c r="AS114" s="131"/>
    </row>
    <row r="115" spans="1:45" hidden="1" outlineLevel="2">
      <c r="A115" s="150" t="s">
        <v>872</v>
      </c>
      <c r="B115" s="152" t="s">
        <v>871</v>
      </c>
      <c r="C115" s="154">
        <v>0.25</v>
      </c>
      <c r="D115" s="133"/>
      <c r="E115" s="133"/>
      <c r="F115" s="133"/>
      <c r="G115" s="133"/>
      <c r="H115" s="133"/>
      <c r="I115" s="133"/>
      <c r="J115" s="133"/>
      <c r="K115" s="131"/>
      <c r="L115" s="131"/>
      <c r="M115" s="131"/>
      <c r="N115" s="131"/>
      <c r="O115" s="131"/>
      <c r="P115" s="131"/>
      <c r="Q115" s="131"/>
      <c r="R115" s="131"/>
      <c r="S115" s="131"/>
      <c r="T115" s="131"/>
      <c r="U115" s="131"/>
      <c r="V115" s="131"/>
      <c r="W115" s="131"/>
      <c r="X115" s="131"/>
      <c r="Y115" s="131"/>
      <c r="Z115" s="131"/>
      <c r="AA115" s="131"/>
      <c r="AB115" s="131"/>
      <c r="AC115" s="131"/>
      <c r="AD115" s="131"/>
      <c r="AE115" s="131"/>
      <c r="AF115" s="131"/>
      <c r="AG115" s="131"/>
      <c r="AH115" s="149"/>
      <c r="AI115" s="150" t="s">
        <v>872</v>
      </c>
      <c r="AJ115" s="133"/>
      <c r="AK115" s="133"/>
      <c r="AL115" s="133"/>
      <c r="AM115" s="133"/>
      <c r="AN115" s="133"/>
      <c r="AO115" s="133"/>
      <c r="AP115" s="133"/>
      <c r="AQ115" s="131"/>
      <c r="AR115" s="131"/>
      <c r="AS115" s="131"/>
    </row>
    <row r="116" spans="1:45" hidden="1" outlineLevel="2">
      <c r="A116" s="150" t="s">
        <v>873</v>
      </c>
      <c r="B116" s="152" t="s">
        <v>559</v>
      </c>
      <c r="C116" s="155">
        <v>24</v>
      </c>
      <c r="D116" s="133"/>
      <c r="E116" s="133"/>
      <c r="F116" s="133"/>
      <c r="G116" s="133"/>
      <c r="H116" s="133"/>
      <c r="I116" s="133"/>
      <c r="J116" s="133"/>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G116" s="131"/>
      <c r="AH116" s="149"/>
      <c r="AI116" s="150" t="s">
        <v>873</v>
      </c>
      <c r="AJ116" s="133"/>
      <c r="AK116" s="133"/>
      <c r="AL116" s="133"/>
      <c r="AM116" s="133"/>
      <c r="AN116" s="133"/>
      <c r="AO116" s="133"/>
      <c r="AP116" s="133"/>
      <c r="AQ116" s="131"/>
      <c r="AR116" s="131"/>
      <c r="AS116" s="131"/>
    </row>
    <row r="117" spans="1:45" hidden="1" outlineLevel="2">
      <c r="A117" s="150" t="s">
        <v>874</v>
      </c>
      <c r="B117" s="152" t="s">
        <v>559</v>
      </c>
      <c r="C117" s="156">
        <v>20</v>
      </c>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49"/>
      <c r="AI117" s="150" t="s">
        <v>874</v>
      </c>
      <c r="AJ117" s="131"/>
      <c r="AK117" s="131"/>
      <c r="AL117" s="131"/>
      <c r="AM117" s="131"/>
      <c r="AN117" s="131"/>
      <c r="AO117" s="131"/>
      <c r="AP117" s="131"/>
      <c r="AQ117" s="131"/>
      <c r="AR117" s="131"/>
      <c r="AS117" s="131"/>
    </row>
    <row r="118" spans="1:45" hidden="1" outlineLevel="2">
      <c r="A118" s="150" t="s">
        <v>875</v>
      </c>
      <c r="B118" s="107" t="s">
        <v>850</v>
      </c>
      <c r="C118" s="151">
        <f>(100-C117)*C113/100</f>
        <v>0</v>
      </c>
      <c r="D118" s="133"/>
      <c r="E118" s="133"/>
      <c r="F118" s="133"/>
      <c r="G118" s="133"/>
      <c r="H118" s="133"/>
      <c r="I118" s="133"/>
      <c r="J118" s="133"/>
      <c r="K118" s="133"/>
      <c r="L118" s="133"/>
      <c r="M118" s="133"/>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4"/>
      <c r="AI118" s="150" t="s">
        <v>875</v>
      </c>
      <c r="AJ118" s="133"/>
      <c r="AK118" s="133"/>
      <c r="AL118" s="133"/>
      <c r="AM118" s="133"/>
      <c r="AN118" s="133"/>
      <c r="AO118" s="133"/>
      <c r="AP118" s="133"/>
      <c r="AQ118" s="133"/>
      <c r="AR118" s="133"/>
      <c r="AS118" s="133"/>
    </row>
    <row r="119" spans="1:45" hidden="1" outlineLevel="2">
      <c r="A119" s="157"/>
      <c r="B119" s="108"/>
      <c r="C119" s="158"/>
      <c r="D119" s="614" t="s">
        <v>702</v>
      </c>
      <c r="E119" s="614"/>
      <c r="F119" s="614"/>
      <c r="G119" s="614"/>
      <c r="H119" s="614"/>
      <c r="I119" s="614"/>
      <c r="J119" s="614"/>
      <c r="K119" s="614"/>
      <c r="L119" s="614"/>
      <c r="M119" s="615"/>
      <c r="N119" s="108"/>
      <c r="O119" s="108"/>
      <c r="P119" s="108"/>
      <c r="Q119" s="108"/>
      <c r="R119" s="108"/>
      <c r="S119" s="108"/>
      <c r="T119" s="108"/>
      <c r="U119" s="108"/>
      <c r="V119" s="108"/>
      <c r="W119" s="108"/>
      <c r="X119" s="108"/>
      <c r="Y119" s="108"/>
      <c r="Z119" s="108"/>
      <c r="AA119" s="108"/>
      <c r="AB119" s="108"/>
      <c r="AC119" s="108"/>
      <c r="AD119" s="108"/>
      <c r="AE119" s="108"/>
      <c r="AF119" s="108"/>
      <c r="AG119" s="108"/>
      <c r="AH119" s="159"/>
      <c r="AI119" s="157"/>
      <c r="AJ119" s="614" t="s">
        <v>702</v>
      </c>
      <c r="AK119" s="614"/>
      <c r="AL119" s="614"/>
      <c r="AM119" s="614"/>
      <c r="AN119" s="614"/>
      <c r="AO119" s="614"/>
      <c r="AP119" s="614"/>
      <c r="AQ119" s="614"/>
      <c r="AR119" s="614"/>
      <c r="AS119" s="614"/>
    </row>
    <row r="120" spans="1:45" hidden="1" outlineLevel="2">
      <c r="A120" s="157"/>
      <c r="B120" s="108"/>
      <c r="C120" s="158"/>
      <c r="D120" s="160" t="s">
        <v>775</v>
      </c>
      <c r="E120" s="160" t="s">
        <v>776</v>
      </c>
      <c r="F120" s="160" t="s">
        <v>777</v>
      </c>
      <c r="G120" s="160" t="s">
        <v>778</v>
      </c>
      <c r="H120" s="160" t="s">
        <v>805</v>
      </c>
      <c r="I120" s="161" t="s">
        <v>780</v>
      </c>
      <c r="J120" s="161" t="s">
        <v>781</v>
      </c>
      <c r="K120" s="161" t="s">
        <v>782</v>
      </c>
      <c r="L120" s="161" t="s">
        <v>783</v>
      </c>
      <c r="M120" s="161" t="s">
        <v>784</v>
      </c>
      <c r="N120" s="182"/>
      <c r="O120" s="182"/>
      <c r="P120" s="182"/>
      <c r="Q120" s="182"/>
      <c r="R120" s="182"/>
      <c r="S120" s="182"/>
      <c r="T120" s="182"/>
      <c r="U120" s="182"/>
      <c r="V120" s="182"/>
      <c r="W120" s="182"/>
      <c r="X120" s="182"/>
      <c r="Y120" s="182"/>
      <c r="Z120" s="182"/>
      <c r="AA120" s="182"/>
      <c r="AB120" s="182"/>
      <c r="AC120" s="182"/>
      <c r="AD120" s="182"/>
      <c r="AE120" s="182"/>
      <c r="AF120" s="182"/>
      <c r="AG120" s="182"/>
      <c r="AH120" s="162"/>
      <c r="AI120" s="157"/>
      <c r="AJ120" s="160" t="s">
        <v>775</v>
      </c>
      <c r="AK120" s="160" t="s">
        <v>776</v>
      </c>
      <c r="AL120" s="160" t="s">
        <v>777</v>
      </c>
      <c r="AM120" s="160" t="s">
        <v>778</v>
      </c>
      <c r="AN120" s="160" t="s">
        <v>805</v>
      </c>
      <c r="AO120" s="161" t="s">
        <v>780</v>
      </c>
      <c r="AP120" s="161" t="s">
        <v>781</v>
      </c>
      <c r="AQ120" s="161" t="s">
        <v>782</v>
      </c>
      <c r="AR120" s="161" t="s">
        <v>783</v>
      </c>
      <c r="AS120" s="161" t="s">
        <v>784</v>
      </c>
    </row>
    <row r="121" spans="1:45" hidden="1" outlineLevel="2">
      <c r="A121" s="157" t="s">
        <v>876</v>
      </c>
      <c r="B121" s="108"/>
      <c r="C121" s="163">
        <f>SUM(D121:M121)</f>
        <v>0</v>
      </c>
      <c r="D121" s="164">
        <f>0.5*$C$118/($C$114-$C$115)</f>
        <v>0</v>
      </c>
      <c r="E121" s="164">
        <f>$C$118/($C$114-$C$115)</f>
        <v>0</v>
      </c>
      <c r="F121" s="164"/>
      <c r="G121" s="164"/>
      <c r="H121" s="164"/>
      <c r="I121" s="164"/>
      <c r="J121" s="164"/>
      <c r="K121" s="164"/>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6"/>
      <c r="AI121" s="157" t="s">
        <v>876</v>
      </c>
      <c r="AJ121" s="164">
        <f>0.5*$C$118/($C$114-$C$115)</f>
        <v>0</v>
      </c>
      <c r="AK121" s="164">
        <f>$C$118/($C$114-$C$115)</f>
        <v>0</v>
      </c>
      <c r="AL121" s="164"/>
      <c r="AM121" s="164"/>
      <c r="AN121" s="164"/>
      <c r="AO121" s="164"/>
      <c r="AP121" s="164"/>
      <c r="AQ121" s="164"/>
      <c r="AR121" s="165"/>
      <c r="AS121" s="165"/>
    </row>
    <row r="122" spans="1:45" hidden="1" outlineLevel="2">
      <c r="A122" s="157" t="s">
        <v>877</v>
      </c>
      <c r="B122" s="108"/>
      <c r="C122" s="163">
        <f>SUM(D122:H122)</f>
        <v>0</v>
      </c>
      <c r="D122" s="167">
        <f>0.5* $C$118*$C116/100</f>
        <v>0</v>
      </c>
      <c r="E122" s="167">
        <f>$C$118*$C116/100</f>
        <v>0</v>
      </c>
      <c r="F122" s="167"/>
      <c r="G122" s="167"/>
      <c r="H122" s="167">
        <v>0</v>
      </c>
      <c r="I122" s="167"/>
      <c r="J122" s="167"/>
      <c r="K122" s="167"/>
      <c r="L122" s="167"/>
      <c r="M122" s="167"/>
      <c r="N122" s="167"/>
      <c r="O122" s="167"/>
      <c r="P122" s="167"/>
      <c r="Q122" s="167"/>
      <c r="R122" s="167"/>
      <c r="S122" s="167"/>
      <c r="T122" s="167"/>
      <c r="U122" s="167"/>
      <c r="V122" s="167"/>
      <c r="W122" s="167"/>
      <c r="X122" s="167"/>
      <c r="Y122" s="167"/>
      <c r="Z122" s="167"/>
      <c r="AA122" s="167"/>
      <c r="AB122" s="167"/>
      <c r="AC122" s="167"/>
      <c r="AD122" s="167"/>
      <c r="AE122" s="167"/>
      <c r="AF122" s="167"/>
      <c r="AG122" s="167"/>
      <c r="AH122" s="168"/>
      <c r="AI122" s="157" t="s">
        <v>877</v>
      </c>
      <c r="AJ122" s="167">
        <f>0.5* $C$118*$C116/100</f>
        <v>0</v>
      </c>
      <c r="AK122" s="167">
        <f>$C$118*$C116/100</f>
        <v>0</v>
      </c>
      <c r="AL122" s="167"/>
      <c r="AM122" s="167"/>
      <c r="AN122" s="167">
        <v>0</v>
      </c>
      <c r="AO122" s="167"/>
      <c r="AP122" s="167"/>
      <c r="AQ122" s="167"/>
      <c r="AR122" s="167"/>
      <c r="AS122" s="167"/>
    </row>
    <row r="123" spans="1:45" hidden="1" outlineLevel="2">
      <c r="A123" s="157" t="s">
        <v>878</v>
      </c>
      <c r="B123" s="108"/>
      <c r="C123" s="163">
        <f>SUM(D123:H123)</f>
        <v>0</v>
      </c>
      <c r="D123" s="169">
        <f>D121+D122</f>
        <v>0</v>
      </c>
      <c r="E123" s="169">
        <f>E121+E122</f>
        <v>0</v>
      </c>
      <c r="F123" s="169">
        <f>F121+F122</f>
        <v>0</v>
      </c>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c r="AC123" s="164"/>
      <c r="AD123" s="164"/>
      <c r="AE123" s="164"/>
      <c r="AF123" s="164"/>
      <c r="AG123" s="164"/>
      <c r="AH123" s="170"/>
      <c r="AI123" s="157" t="s">
        <v>878</v>
      </c>
      <c r="AJ123" s="169">
        <f>AJ121+AJ122</f>
        <v>0</v>
      </c>
      <c r="AK123" s="169">
        <f>AK121+AK122</f>
        <v>0</v>
      </c>
      <c r="AL123" s="169">
        <f>AL121+AL122</f>
        <v>0</v>
      </c>
      <c r="AM123" s="164"/>
      <c r="AN123" s="164"/>
      <c r="AO123" s="164"/>
      <c r="AP123" s="164"/>
      <c r="AQ123" s="164"/>
      <c r="AR123" s="164"/>
      <c r="AS123" s="164"/>
    </row>
    <row r="124" spans="1:45" hidden="1" outlineLevel="2">
      <c r="A124" s="157" t="s">
        <v>879</v>
      </c>
      <c r="B124" s="108"/>
      <c r="C124" s="158"/>
      <c r="D124" s="164">
        <f>$C118-D121</f>
        <v>0</v>
      </c>
      <c r="E124" s="164">
        <f>D124-E121</f>
        <v>0</v>
      </c>
      <c r="F124" s="164">
        <f>E124-F121</f>
        <v>0</v>
      </c>
      <c r="G124" s="164"/>
      <c r="H124" s="164"/>
      <c r="I124" s="164"/>
      <c r="J124" s="164"/>
      <c r="K124" s="164"/>
      <c r="L124" s="164"/>
      <c r="M124" s="164"/>
      <c r="N124" s="164"/>
      <c r="O124" s="164"/>
      <c r="P124" s="164"/>
      <c r="Q124" s="164"/>
      <c r="R124" s="164"/>
      <c r="S124" s="164"/>
      <c r="T124" s="164"/>
      <c r="U124" s="164"/>
      <c r="V124" s="164"/>
      <c r="W124" s="164"/>
      <c r="X124" s="164"/>
      <c r="Y124" s="164"/>
      <c r="Z124" s="164"/>
      <c r="AA124" s="164"/>
      <c r="AB124" s="164"/>
      <c r="AC124" s="164"/>
      <c r="AD124" s="164"/>
      <c r="AE124" s="164"/>
      <c r="AF124" s="164"/>
      <c r="AG124" s="164"/>
      <c r="AH124" s="170"/>
      <c r="AI124" s="157" t="s">
        <v>879</v>
      </c>
      <c r="AJ124" s="164">
        <f>$C118-AJ121</f>
        <v>0</v>
      </c>
      <c r="AK124" s="164">
        <f>AJ124-AK121</f>
        <v>0</v>
      </c>
      <c r="AL124" s="164">
        <f>AK124-AL121</f>
        <v>0</v>
      </c>
      <c r="AM124" s="164"/>
      <c r="AN124" s="164"/>
      <c r="AO124" s="164"/>
      <c r="AP124" s="164"/>
      <c r="AQ124" s="164"/>
      <c r="AR124" s="164"/>
      <c r="AS124" s="164"/>
    </row>
    <row r="125" spans="1:45" ht="12" hidden="1" outlineLevel="1" collapsed="1">
      <c r="A125" s="171" t="s">
        <v>880</v>
      </c>
      <c r="B125" s="172"/>
      <c r="C125" s="173"/>
      <c r="D125" s="173"/>
      <c r="E125" s="173"/>
      <c r="F125" s="173"/>
      <c r="G125" s="173"/>
      <c r="H125" s="173"/>
      <c r="I125" s="173"/>
      <c r="J125" s="173"/>
      <c r="K125" s="173"/>
      <c r="L125" s="173"/>
      <c r="M125" s="173"/>
      <c r="N125" s="213"/>
      <c r="O125" s="213"/>
      <c r="P125" s="213"/>
      <c r="Q125" s="213"/>
      <c r="R125" s="213"/>
      <c r="S125" s="213"/>
      <c r="T125" s="213"/>
      <c r="U125" s="213"/>
      <c r="V125" s="213"/>
      <c r="W125" s="213"/>
      <c r="X125" s="213"/>
      <c r="Y125" s="213"/>
      <c r="Z125" s="213"/>
      <c r="AA125" s="213"/>
      <c r="AB125" s="213"/>
      <c r="AC125" s="213"/>
      <c r="AD125" s="213"/>
      <c r="AE125" s="213"/>
      <c r="AF125" s="213"/>
      <c r="AG125" s="213"/>
      <c r="AH125" s="134"/>
      <c r="AI125" s="171" t="s">
        <v>880</v>
      </c>
      <c r="AJ125" s="173"/>
      <c r="AK125" s="173"/>
      <c r="AL125" s="173"/>
      <c r="AM125" s="173"/>
      <c r="AN125" s="173"/>
      <c r="AO125" s="173"/>
      <c r="AP125" s="173"/>
      <c r="AQ125" s="173"/>
      <c r="AR125" s="173"/>
      <c r="AS125" s="173"/>
    </row>
    <row r="126" spans="1:45" hidden="1" outlineLevel="1">
      <c r="A126" s="608" t="s">
        <v>772</v>
      </c>
      <c r="B126" s="131"/>
      <c r="C126" s="108" t="s">
        <v>773</v>
      </c>
      <c r="D126" s="611" t="s">
        <v>702</v>
      </c>
      <c r="E126" s="611"/>
      <c r="F126" s="611"/>
      <c r="G126" s="611"/>
      <c r="H126" s="611"/>
      <c r="I126" s="611"/>
      <c r="J126" s="611"/>
      <c r="K126" s="611"/>
      <c r="L126" s="611"/>
      <c r="M126" s="616"/>
      <c r="N126" s="107"/>
      <c r="O126" s="107"/>
      <c r="P126" s="107"/>
      <c r="Q126" s="107"/>
      <c r="R126" s="107"/>
      <c r="S126" s="107"/>
      <c r="T126" s="107"/>
      <c r="U126" s="107"/>
      <c r="V126" s="107"/>
      <c r="W126" s="107"/>
      <c r="X126" s="107"/>
      <c r="Y126" s="107"/>
      <c r="Z126" s="107"/>
      <c r="AA126" s="107"/>
      <c r="AB126" s="107"/>
      <c r="AC126" s="107"/>
      <c r="AD126" s="107"/>
      <c r="AE126" s="107"/>
      <c r="AF126" s="107"/>
      <c r="AG126" s="107"/>
      <c r="AH126" s="110"/>
      <c r="AI126" s="608" t="s">
        <v>772</v>
      </c>
      <c r="AJ126" s="611" t="s">
        <v>702</v>
      </c>
      <c r="AK126" s="611"/>
      <c r="AL126" s="611"/>
      <c r="AM126" s="611"/>
      <c r="AN126" s="611"/>
      <c r="AO126" s="611"/>
      <c r="AP126" s="611"/>
      <c r="AQ126" s="611"/>
      <c r="AR126" s="611"/>
      <c r="AS126" s="611"/>
    </row>
    <row r="127" spans="1:45" hidden="1" outlineLevel="1">
      <c r="A127" s="609"/>
      <c r="B127" s="132"/>
      <c r="C127" s="111" t="s">
        <v>774</v>
      </c>
      <c r="D127" s="160" t="s">
        <v>775</v>
      </c>
      <c r="E127" s="160" t="s">
        <v>776</v>
      </c>
      <c r="F127" s="160" t="s">
        <v>777</v>
      </c>
      <c r="G127" s="160" t="s">
        <v>778</v>
      </c>
      <c r="H127" s="160" t="s">
        <v>805</v>
      </c>
      <c r="I127" s="161" t="s">
        <v>780</v>
      </c>
      <c r="J127" s="161" t="s">
        <v>781</v>
      </c>
      <c r="K127" s="161" t="s">
        <v>782</v>
      </c>
      <c r="L127" s="161" t="s">
        <v>783</v>
      </c>
      <c r="M127" s="161" t="s">
        <v>784</v>
      </c>
      <c r="N127" s="182"/>
      <c r="O127" s="182"/>
      <c r="P127" s="182"/>
      <c r="Q127" s="182"/>
      <c r="R127" s="182"/>
      <c r="S127" s="182"/>
      <c r="T127" s="182"/>
      <c r="U127" s="182"/>
      <c r="V127" s="182"/>
      <c r="W127" s="182"/>
      <c r="X127" s="182"/>
      <c r="Y127" s="182"/>
      <c r="Z127" s="182"/>
      <c r="AA127" s="182"/>
      <c r="AB127" s="182"/>
      <c r="AC127" s="182"/>
      <c r="AD127" s="182"/>
      <c r="AE127" s="182"/>
      <c r="AF127" s="182"/>
      <c r="AG127" s="182"/>
      <c r="AH127" s="162"/>
      <c r="AI127" s="609"/>
      <c r="AJ127" s="160" t="s">
        <v>775</v>
      </c>
      <c r="AK127" s="160" t="s">
        <v>776</v>
      </c>
      <c r="AL127" s="160" t="s">
        <v>777</v>
      </c>
      <c r="AM127" s="160" t="s">
        <v>778</v>
      </c>
      <c r="AN127" s="160" t="s">
        <v>805</v>
      </c>
      <c r="AO127" s="161" t="s">
        <v>780</v>
      </c>
      <c r="AP127" s="161" t="s">
        <v>781</v>
      </c>
      <c r="AQ127" s="161" t="s">
        <v>782</v>
      </c>
      <c r="AR127" s="161" t="s">
        <v>783</v>
      </c>
      <c r="AS127" s="161" t="s">
        <v>784</v>
      </c>
    </row>
    <row r="128" spans="1:45" hidden="1" outlineLevel="1">
      <c r="A128" s="174" t="s">
        <v>881</v>
      </c>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31"/>
      <c r="AH128" s="149"/>
      <c r="AI128" s="174" t="s">
        <v>881</v>
      </c>
      <c r="AJ128" s="131"/>
      <c r="AK128" s="131"/>
      <c r="AL128" s="131"/>
      <c r="AM128" s="131"/>
      <c r="AN128" s="131"/>
      <c r="AO128" s="131"/>
      <c r="AP128" s="131"/>
      <c r="AQ128" s="131"/>
      <c r="AR128" s="131"/>
      <c r="AS128" s="131"/>
    </row>
    <row r="129" spans="1:45" hidden="1" outlineLevel="1">
      <c r="A129" s="175" t="s">
        <v>882</v>
      </c>
      <c r="B129" s="131"/>
      <c r="C129" s="133">
        <f t="shared" ref="C129:M129" si="315">+C68</f>
        <v>36728.15</v>
      </c>
      <c r="D129" s="133">
        <f t="shared" si="315"/>
        <v>37037.15</v>
      </c>
      <c r="E129" s="133">
        <f t="shared" si="315"/>
        <v>37037.15</v>
      </c>
      <c r="F129" s="133">
        <f t="shared" si="315"/>
        <v>34929.899999999994</v>
      </c>
      <c r="G129" s="133">
        <f t="shared" si="315"/>
        <v>34927.600000000006</v>
      </c>
      <c r="H129" s="133">
        <f t="shared" si="315"/>
        <v>38159.83</v>
      </c>
      <c r="I129" s="133">
        <f t="shared" si="315"/>
        <v>39819.06</v>
      </c>
      <c r="J129" s="133">
        <f t="shared" si="315"/>
        <v>41478.289999999994</v>
      </c>
      <c r="K129" s="133">
        <f t="shared" si="315"/>
        <v>43137.520000000004</v>
      </c>
      <c r="L129" s="133">
        <f t="shared" si="315"/>
        <v>43137.520000000004</v>
      </c>
      <c r="M129" s="133">
        <f t="shared" si="315"/>
        <v>43137.520000000004</v>
      </c>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4"/>
      <c r="AI129" s="175" t="s">
        <v>882</v>
      </c>
      <c r="AJ129" s="133">
        <f t="shared" ref="AJ129:AS129" si="316">+AJ68</f>
        <v>39956.404507583095</v>
      </c>
      <c r="AK129" s="133">
        <f t="shared" si="316"/>
        <v>39956.404507583095</v>
      </c>
      <c r="AL129" s="133">
        <f t="shared" si="316"/>
        <v>37681.019951593378</v>
      </c>
      <c r="AM129" s="133">
        <f t="shared" si="316"/>
        <v>37677.545901059057</v>
      </c>
      <c r="AN129" s="133">
        <f t="shared" si="316"/>
        <v>41197.06998108494</v>
      </c>
      <c r="AO129" s="133">
        <f t="shared" si="316"/>
        <v>43044.796620076515</v>
      </c>
      <c r="AP129" s="133">
        <f t="shared" si="316"/>
        <v>44892.523259068068</v>
      </c>
      <c r="AQ129" s="133">
        <f t="shared" si="316"/>
        <v>46740.249898059636</v>
      </c>
      <c r="AR129" s="133">
        <f t="shared" si="316"/>
        <v>46765.477898059631</v>
      </c>
      <c r="AS129" s="133">
        <f t="shared" si="316"/>
        <v>46765.477898059631</v>
      </c>
    </row>
    <row r="130" spans="1:45" hidden="1" outlineLevel="1">
      <c r="A130" s="175" t="s">
        <v>883</v>
      </c>
      <c r="B130" s="131"/>
      <c r="C130" s="131"/>
      <c r="D130" s="151">
        <f>C121</f>
        <v>0</v>
      </c>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c r="AC130" s="151"/>
      <c r="AD130" s="151"/>
      <c r="AE130" s="151"/>
      <c r="AF130" s="151"/>
      <c r="AG130" s="151"/>
      <c r="AH130" s="176"/>
      <c r="AI130" s="175" t="s">
        <v>883</v>
      </c>
      <c r="AJ130" s="151" t="str">
        <f>AI121</f>
        <v>Principal Repayments</v>
      </c>
      <c r="AK130" s="151"/>
      <c r="AL130" s="151"/>
      <c r="AM130" s="151"/>
      <c r="AN130" s="151"/>
      <c r="AO130" s="151"/>
      <c r="AP130" s="151"/>
      <c r="AQ130" s="151"/>
      <c r="AR130" s="151"/>
      <c r="AS130" s="151"/>
    </row>
    <row r="131" spans="1:45" hidden="1" outlineLevel="1">
      <c r="A131" s="175" t="s">
        <v>884</v>
      </c>
      <c r="B131" s="131"/>
      <c r="C131" s="132"/>
      <c r="D131" s="177">
        <f>C113*C117/100</f>
        <v>0</v>
      </c>
      <c r="E131" s="177"/>
      <c r="F131" s="177"/>
      <c r="G131" s="177"/>
      <c r="H131" s="177"/>
      <c r="I131" s="177"/>
      <c r="J131" s="177"/>
      <c r="K131" s="177"/>
      <c r="L131" s="177"/>
      <c r="M131" s="177"/>
      <c r="N131" s="151"/>
      <c r="O131" s="151"/>
      <c r="P131" s="151"/>
      <c r="Q131" s="151"/>
      <c r="R131" s="151"/>
      <c r="S131" s="151"/>
      <c r="T131" s="151"/>
      <c r="U131" s="151"/>
      <c r="V131" s="151"/>
      <c r="W131" s="151"/>
      <c r="X131" s="151"/>
      <c r="Y131" s="151"/>
      <c r="Z131" s="151"/>
      <c r="AA131" s="151"/>
      <c r="AB131" s="151"/>
      <c r="AC131" s="151"/>
      <c r="AD131" s="151"/>
      <c r="AE131" s="151"/>
      <c r="AF131" s="151"/>
      <c r="AG131" s="151"/>
      <c r="AH131" s="176"/>
      <c r="AI131" s="175" t="s">
        <v>884</v>
      </c>
      <c r="AJ131" s="177" t="e">
        <f>AI113*AI117/100</f>
        <v>#VALUE!</v>
      </c>
      <c r="AK131" s="177"/>
      <c r="AL131" s="177"/>
      <c r="AM131" s="177"/>
      <c r="AN131" s="177"/>
      <c r="AO131" s="177"/>
      <c r="AP131" s="177"/>
      <c r="AQ131" s="177"/>
      <c r="AR131" s="177"/>
      <c r="AS131" s="177"/>
    </row>
    <row r="132" spans="1:45" ht="12" hidden="1" outlineLevel="1">
      <c r="A132" s="178" t="s">
        <v>885</v>
      </c>
      <c r="B132" s="132"/>
      <c r="C132" s="132">
        <f>SUM(C129:C131)</f>
        <v>36728.15</v>
      </c>
      <c r="D132" s="177">
        <f t="shared" ref="D132:M132" si="317">SUM(D129:D131)</f>
        <v>37037.15</v>
      </c>
      <c r="E132" s="177">
        <f t="shared" si="317"/>
        <v>37037.15</v>
      </c>
      <c r="F132" s="177">
        <f t="shared" si="317"/>
        <v>34929.899999999994</v>
      </c>
      <c r="G132" s="177">
        <f t="shared" si="317"/>
        <v>34927.600000000006</v>
      </c>
      <c r="H132" s="177">
        <f t="shared" si="317"/>
        <v>38159.83</v>
      </c>
      <c r="I132" s="177">
        <f t="shared" si="317"/>
        <v>39819.06</v>
      </c>
      <c r="J132" s="177">
        <f t="shared" si="317"/>
        <v>41478.289999999994</v>
      </c>
      <c r="K132" s="177">
        <f t="shared" si="317"/>
        <v>43137.520000000004</v>
      </c>
      <c r="L132" s="177">
        <f t="shared" si="317"/>
        <v>43137.520000000004</v>
      </c>
      <c r="M132" s="177">
        <f t="shared" si="317"/>
        <v>43137.520000000004</v>
      </c>
      <c r="N132" s="151"/>
      <c r="O132" s="151"/>
      <c r="P132" s="151"/>
      <c r="Q132" s="151"/>
      <c r="R132" s="151"/>
      <c r="S132" s="151"/>
      <c r="T132" s="151"/>
      <c r="U132" s="151"/>
      <c r="V132" s="151"/>
      <c r="W132" s="151"/>
      <c r="X132" s="151"/>
      <c r="Y132" s="151"/>
      <c r="Z132" s="151"/>
      <c r="AA132" s="151"/>
      <c r="AB132" s="151"/>
      <c r="AC132" s="151"/>
      <c r="AD132" s="151"/>
      <c r="AE132" s="151"/>
      <c r="AF132" s="151"/>
      <c r="AG132" s="151"/>
      <c r="AH132" s="176"/>
      <c r="AI132" s="178" t="s">
        <v>885</v>
      </c>
      <c r="AJ132" s="179" t="e">
        <f t="shared" ref="AJ132:AS132" si="318">SUM(AJ129:AJ131)</f>
        <v>#VALUE!</v>
      </c>
      <c r="AK132" s="179">
        <f t="shared" si="318"/>
        <v>39956.404507583095</v>
      </c>
      <c r="AL132" s="179">
        <f t="shared" si="318"/>
        <v>37681.019951593378</v>
      </c>
      <c r="AM132" s="179">
        <f t="shared" si="318"/>
        <v>37677.545901059057</v>
      </c>
      <c r="AN132" s="179">
        <f t="shared" si="318"/>
        <v>41197.06998108494</v>
      </c>
      <c r="AO132" s="179">
        <f t="shared" si="318"/>
        <v>43044.796620076515</v>
      </c>
      <c r="AP132" s="179">
        <f t="shared" si="318"/>
        <v>44892.523259068068</v>
      </c>
      <c r="AQ132" s="179">
        <f t="shared" si="318"/>
        <v>46740.249898059636</v>
      </c>
      <c r="AR132" s="179">
        <f t="shared" si="318"/>
        <v>46765.477898059631</v>
      </c>
      <c r="AS132" s="179">
        <f t="shared" si="318"/>
        <v>46765.477898059631</v>
      </c>
    </row>
    <row r="133" spans="1:45" hidden="1" outlineLevel="1">
      <c r="A133" s="174" t="s">
        <v>886</v>
      </c>
      <c r="B133" s="131"/>
      <c r="C133" s="13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76"/>
      <c r="AI133" s="174" t="s">
        <v>886</v>
      </c>
      <c r="AJ133" s="151"/>
      <c r="AK133" s="151"/>
      <c r="AL133" s="151"/>
      <c r="AM133" s="151"/>
      <c r="AN133" s="151"/>
      <c r="AO133" s="151"/>
      <c r="AP133" s="151"/>
      <c r="AQ133" s="151"/>
      <c r="AR133" s="151"/>
      <c r="AS133" s="151"/>
    </row>
    <row r="134" spans="1:45" hidden="1" outlineLevel="1">
      <c r="A134" s="131" t="s">
        <v>887</v>
      </c>
      <c r="B134" s="131"/>
      <c r="C134" s="133">
        <f t="shared" ref="C134:M134" si="319">+C102</f>
        <v>1145.5999999999999</v>
      </c>
      <c r="D134" s="133">
        <f t="shared" si="319"/>
        <v>2632.2</v>
      </c>
      <c r="E134" s="133">
        <f t="shared" si="319"/>
        <v>1568.9</v>
      </c>
      <c r="F134" s="133">
        <f t="shared" si="319"/>
        <v>2595.5</v>
      </c>
      <c r="G134" s="133">
        <f t="shared" si="319"/>
        <v>2595.5</v>
      </c>
      <c r="H134" s="133">
        <f t="shared" si="319"/>
        <v>4095.5</v>
      </c>
      <c r="I134" s="133">
        <f t="shared" si="319"/>
        <v>3495.5</v>
      </c>
      <c r="J134" s="133">
        <f t="shared" si="319"/>
        <v>5195.5</v>
      </c>
      <c r="K134" s="133">
        <f t="shared" si="319"/>
        <v>3895.5</v>
      </c>
      <c r="L134" s="133">
        <f t="shared" si="319"/>
        <v>6095.5</v>
      </c>
      <c r="M134" s="133">
        <f t="shared" si="319"/>
        <v>4095.5</v>
      </c>
      <c r="N134" s="133"/>
      <c r="O134" s="133"/>
      <c r="P134" s="133"/>
      <c r="Q134" s="133"/>
      <c r="R134" s="133"/>
      <c r="S134" s="133"/>
      <c r="T134" s="133"/>
      <c r="U134" s="133"/>
      <c r="V134" s="133"/>
      <c r="W134" s="133"/>
      <c r="X134" s="133"/>
      <c r="Y134" s="133"/>
      <c r="Z134" s="133"/>
      <c r="AA134" s="133"/>
      <c r="AB134" s="133"/>
      <c r="AC134" s="133"/>
      <c r="AD134" s="133"/>
      <c r="AE134" s="133"/>
      <c r="AF134" s="133"/>
      <c r="AG134" s="133"/>
      <c r="AH134" s="134"/>
      <c r="AI134" s="131" t="s">
        <v>887</v>
      </c>
      <c r="AJ134" s="133">
        <f t="shared" ref="AJ134:AS134" si="320">+AJ102</f>
        <v>2476.4122862345139</v>
      </c>
      <c r="AK134" s="133">
        <f t="shared" si="320"/>
        <v>1406.9821839409365</v>
      </c>
      <c r="AL134" s="133">
        <f t="shared" si="320"/>
        <v>2443.8407266014869</v>
      </c>
      <c r="AM134" s="133">
        <f t="shared" si="320"/>
        <v>2345.3874766014869</v>
      </c>
      <c r="AN134" s="133">
        <f t="shared" si="320"/>
        <v>3819.9875155923132</v>
      </c>
      <c r="AO134" s="133">
        <f t="shared" si="320"/>
        <v>3171.0755499959823</v>
      </c>
      <c r="AP134" s="133">
        <f t="shared" si="320"/>
        <v>4829.1618275189185</v>
      </c>
      <c r="AQ134" s="133">
        <f t="shared" si="320"/>
        <v>3538.0480270602029</v>
      </c>
      <c r="AR134" s="133">
        <f t="shared" si="320"/>
        <v>5654.8499009134139</v>
      </c>
      <c r="AS134" s="133">
        <f t="shared" si="320"/>
        <v>3721.5342655923132</v>
      </c>
    </row>
    <row r="135" spans="1:45" hidden="1" outlineLevel="1">
      <c r="A135" s="180" t="s">
        <v>888</v>
      </c>
      <c r="B135" s="131"/>
      <c r="C135" s="13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c r="AC135" s="151"/>
      <c r="AD135" s="151"/>
      <c r="AE135" s="151"/>
      <c r="AF135" s="151"/>
      <c r="AG135" s="151"/>
      <c r="AH135" s="176"/>
      <c r="AI135" s="180" t="s">
        <v>888</v>
      </c>
      <c r="AJ135" s="151"/>
      <c r="AK135" s="151"/>
      <c r="AL135" s="151"/>
      <c r="AM135" s="151"/>
      <c r="AN135" s="151"/>
      <c r="AO135" s="151"/>
      <c r="AP135" s="151"/>
      <c r="AQ135" s="151"/>
      <c r="AR135" s="151"/>
      <c r="AS135" s="151"/>
    </row>
    <row r="136" spans="1:45" hidden="1" outlineLevel="1">
      <c r="A136" s="181" t="s">
        <v>889</v>
      </c>
      <c r="B136" s="131"/>
      <c r="C136" s="131"/>
      <c r="D136" s="133">
        <f t="shared" ref="D136:M136" si="321">D121</f>
        <v>0</v>
      </c>
      <c r="E136" s="133">
        <f t="shared" si="321"/>
        <v>0</v>
      </c>
      <c r="F136" s="133">
        <f t="shared" si="321"/>
        <v>0</v>
      </c>
      <c r="G136" s="133">
        <f t="shared" si="321"/>
        <v>0</v>
      </c>
      <c r="H136" s="133">
        <f t="shared" si="321"/>
        <v>0</v>
      </c>
      <c r="I136" s="133">
        <f t="shared" si="321"/>
        <v>0</v>
      </c>
      <c r="J136" s="133">
        <f t="shared" si="321"/>
        <v>0</v>
      </c>
      <c r="K136" s="133">
        <f t="shared" si="321"/>
        <v>0</v>
      </c>
      <c r="L136" s="133">
        <f t="shared" si="321"/>
        <v>0</v>
      </c>
      <c r="M136" s="133">
        <f t="shared" si="321"/>
        <v>0</v>
      </c>
      <c r="N136" s="133"/>
      <c r="O136" s="133"/>
      <c r="P136" s="133"/>
      <c r="Q136" s="133"/>
      <c r="R136" s="133"/>
      <c r="S136" s="133"/>
      <c r="T136" s="133"/>
      <c r="U136" s="133"/>
      <c r="V136" s="133"/>
      <c r="W136" s="133"/>
      <c r="X136" s="133"/>
      <c r="Y136" s="133"/>
      <c r="Z136" s="133"/>
      <c r="AA136" s="133"/>
      <c r="AB136" s="133"/>
      <c r="AC136" s="133"/>
      <c r="AD136" s="133"/>
      <c r="AE136" s="133"/>
      <c r="AF136" s="133"/>
      <c r="AG136" s="133"/>
      <c r="AH136" s="134"/>
      <c r="AI136" s="181" t="s">
        <v>889</v>
      </c>
      <c r="AJ136" s="133">
        <f t="shared" ref="AJ136:AS136" si="322">AJ121</f>
        <v>0</v>
      </c>
      <c r="AK136" s="133">
        <f t="shared" si="322"/>
        <v>0</v>
      </c>
      <c r="AL136" s="133">
        <f t="shared" si="322"/>
        <v>0</v>
      </c>
      <c r="AM136" s="133">
        <f t="shared" si="322"/>
        <v>0</v>
      </c>
      <c r="AN136" s="133">
        <f t="shared" si="322"/>
        <v>0</v>
      </c>
      <c r="AO136" s="133">
        <f t="shared" si="322"/>
        <v>0</v>
      </c>
      <c r="AP136" s="133">
        <f t="shared" si="322"/>
        <v>0</v>
      </c>
      <c r="AQ136" s="133">
        <f t="shared" si="322"/>
        <v>0</v>
      </c>
      <c r="AR136" s="133">
        <f t="shared" si="322"/>
        <v>0</v>
      </c>
      <c r="AS136" s="133">
        <f t="shared" si="322"/>
        <v>0</v>
      </c>
    </row>
    <row r="137" spans="1:45" hidden="1" outlineLevel="1">
      <c r="A137" s="180" t="s">
        <v>890</v>
      </c>
      <c r="B137" s="131"/>
      <c r="C137" s="13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c r="AD137" s="151"/>
      <c r="AE137" s="151"/>
      <c r="AF137" s="151"/>
      <c r="AG137" s="151"/>
      <c r="AH137" s="176"/>
      <c r="AI137" s="180" t="s">
        <v>890</v>
      </c>
      <c r="AJ137" s="151"/>
      <c r="AK137" s="151"/>
      <c r="AL137" s="151"/>
      <c r="AM137" s="151"/>
      <c r="AN137" s="151"/>
      <c r="AO137" s="151"/>
      <c r="AP137" s="151"/>
      <c r="AQ137" s="151"/>
      <c r="AR137" s="151"/>
      <c r="AS137" s="151"/>
    </row>
    <row r="138" spans="1:45" hidden="1" outlineLevel="1">
      <c r="A138" s="181" t="s">
        <v>889</v>
      </c>
      <c r="B138" s="131"/>
      <c r="C138" s="132"/>
      <c r="D138" s="179">
        <f t="shared" ref="D138:M138" si="323">D122</f>
        <v>0</v>
      </c>
      <c r="E138" s="179">
        <f t="shared" si="323"/>
        <v>0</v>
      </c>
      <c r="F138" s="179">
        <f t="shared" si="323"/>
        <v>0</v>
      </c>
      <c r="G138" s="179">
        <f t="shared" si="323"/>
        <v>0</v>
      </c>
      <c r="H138" s="179">
        <f t="shared" si="323"/>
        <v>0</v>
      </c>
      <c r="I138" s="179">
        <f t="shared" si="323"/>
        <v>0</v>
      </c>
      <c r="J138" s="179">
        <f t="shared" si="323"/>
        <v>0</v>
      </c>
      <c r="K138" s="179">
        <f t="shared" si="323"/>
        <v>0</v>
      </c>
      <c r="L138" s="179">
        <f t="shared" si="323"/>
        <v>0</v>
      </c>
      <c r="M138" s="179">
        <f t="shared" si="323"/>
        <v>0</v>
      </c>
      <c r="N138" s="133"/>
      <c r="O138" s="133"/>
      <c r="P138" s="133"/>
      <c r="Q138" s="133"/>
      <c r="R138" s="133"/>
      <c r="S138" s="133"/>
      <c r="T138" s="133"/>
      <c r="U138" s="133"/>
      <c r="V138" s="133"/>
      <c r="W138" s="133"/>
      <c r="X138" s="133"/>
      <c r="Y138" s="133"/>
      <c r="Z138" s="133"/>
      <c r="AA138" s="133"/>
      <c r="AB138" s="133"/>
      <c r="AC138" s="133"/>
      <c r="AD138" s="133"/>
      <c r="AE138" s="133"/>
      <c r="AF138" s="133"/>
      <c r="AG138" s="133"/>
      <c r="AH138" s="134"/>
      <c r="AI138" s="181" t="s">
        <v>889</v>
      </c>
      <c r="AJ138" s="179">
        <f t="shared" ref="AJ138:AS138" si="324">AJ122</f>
        <v>0</v>
      </c>
      <c r="AK138" s="179">
        <f t="shared" si="324"/>
        <v>0</v>
      </c>
      <c r="AL138" s="179">
        <f t="shared" si="324"/>
        <v>0</v>
      </c>
      <c r="AM138" s="179">
        <f t="shared" si="324"/>
        <v>0</v>
      </c>
      <c r="AN138" s="179">
        <f t="shared" si="324"/>
        <v>0</v>
      </c>
      <c r="AO138" s="179">
        <f t="shared" si="324"/>
        <v>0</v>
      </c>
      <c r="AP138" s="179">
        <f t="shared" si="324"/>
        <v>0</v>
      </c>
      <c r="AQ138" s="179">
        <f t="shared" si="324"/>
        <v>0</v>
      </c>
      <c r="AR138" s="179">
        <f t="shared" si="324"/>
        <v>0</v>
      </c>
      <c r="AS138" s="179">
        <f t="shared" si="324"/>
        <v>0</v>
      </c>
    </row>
    <row r="139" spans="1:45" ht="12" hidden="1" outlineLevel="1">
      <c r="A139" s="178" t="s">
        <v>891</v>
      </c>
      <c r="B139" s="132"/>
      <c r="C139" s="179">
        <f>SUM(C134:C138)</f>
        <v>1145.5999999999999</v>
      </c>
      <c r="D139" s="179">
        <f>SUM(D134:D138)</f>
        <v>2632.2</v>
      </c>
      <c r="E139" s="179">
        <f t="shared" ref="E139:M139" si="325">SUM(E134:E138)</f>
        <v>1568.9</v>
      </c>
      <c r="F139" s="179">
        <f t="shared" si="325"/>
        <v>2595.5</v>
      </c>
      <c r="G139" s="179">
        <f t="shared" si="325"/>
        <v>2595.5</v>
      </c>
      <c r="H139" s="179">
        <f t="shared" si="325"/>
        <v>4095.5</v>
      </c>
      <c r="I139" s="179">
        <f t="shared" si="325"/>
        <v>3495.5</v>
      </c>
      <c r="J139" s="179">
        <f t="shared" si="325"/>
        <v>5195.5</v>
      </c>
      <c r="K139" s="179">
        <f t="shared" si="325"/>
        <v>3895.5</v>
      </c>
      <c r="L139" s="179">
        <f t="shared" si="325"/>
        <v>6095.5</v>
      </c>
      <c r="M139" s="179">
        <f t="shared" si="325"/>
        <v>4095.5</v>
      </c>
      <c r="N139" s="133"/>
      <c r="O139" s="133"/>
      <c r="P139" s="133"/>
      <c r="Q139" s="133"/>
      <c r="R139" s="133"/>
      <c r="S139" s="133"/>
      <c r="T139" s="133"/>
      <c r="U139" s="133"/>
      <c r="V139" s="133"/>
      <c r="W139" s="133"/>
      <c r="X139" s="133"/>
      <c r="Y139" s="133"/>
      <c r="Z139" s="133"/>
      <c r="AA139" s="133"/>
      <c r="AB139" s="133"/>
      <c r="AC139" s="133"/>
      <c r="AD139" s="133"/>
      <c r="AE139" s="133"/>
      <c r="AF139" s="133"/>
      <c r="AG139" s="133"/>
      <c r="AH139" s="134"/>
      <c r="AI139" s="178" t="s">
        <v>891</v>
      </c>
      <c r="AJ139" s="179">
        <f>SUM(AJ134:AJ138)</f>
        <v>2476.4122862345139</v>
      </c>
      <c r="AK139" s="179">
        <f t="shared" ref="AK139:AS139" si="326">SUM(AK134:AK138)</f>
        <v>1406.9821839409365</v>
      </c>
      <c r="AL139" s="179">
        <f t="shared" si="326"/>
        <v>2443.8407266014869</v>
      </c>
      <c r="AM139" s="179">
        <f t="shared" si="326"/>
        <v>2345.3874766014869</v>
      </c>
      <c r="AN139" s="179">
        <f t="shared" si="326"/>
        <v>3819.9875155923132</v>
      </c>
      <c r="AO139" s="179">
        <f t="shared" si="326"/>
        <v>3171.0755499959823</v>
      </c>
      <c r="AP139" s="179">
        <f t="shared" si="326"/>
        <v>4829.1618275189185</v>
      </c>
      <c r="AQ139" s="179">
        <f t="shared" si="326"/>
        <v>3538.0480270602029</v>
      </c>
      <c r="AR139" s="179">
        <f t="shared" si="326"/>
        <v>5654.8499009134139</v>
      </c>
      <c r="AS139" s="179">
        <f t="shared" si="326"/>
        <v>3721.5342655923132</v>
      </c>
    </row>
    <row r="140" spans="1:45" ht="12" hidden="1" outlineLevel="1">
      <c r="A140" s="113" t="s">
        <v>892</v>
      </c>
      <c r="B140" s="131"/>
      <c r="C140" s="133">
        <f>C132-C139</f>
        <v>35582.550000000003</v>
      </c>
      <c r="D140" s="133">
        <f>D132-D139</f>
        <v>34404.950000000004</v>
      </c>
      <c r="E140" s="133">
        <f t="shared" ref="E140:M140" si="327">E132-E139</f>
        <v>35468.25</v>
      </c>
      <c r="F140" s="133">
        <f t="shared" si="327"/>
        <v>32334.399999999994</v>
      </c>
      <c r="G140" s="133">
        <f t="shared" si="327"/>
        <v>32332.100000000006</v>
      </c>
      <c r="H140" s="133">
        <f t="shared" si="327"/>
        <v>34064.33</v>
      </c>
      <c r="I140" s="133">
        <f t="shared" si="327"/>
        <v>36323.56</v>
      </c>
      <c r="J140" s="133">
        <f t="shared" si="327"/>
        <v>36282.789999999994</v>
      </c>
      <c r="K140" s="133">
        <f t="shared" si="327"/>
        <v>39242.020000000004</v>
      </c>
      <c r="L140" s="133">
        <f t="shared" si="327"/>
        <v>37042.020000000004</v>
      </c>
      <c r="M140" s="133">
        <f t="shared" si="327"/>
        <v>39042.020000000004</v>
      </c>
      <c r="N140" s="133"/>
      <c r="O140" s="133"/>
      <c r="P140" s="133"/>
      <c r="Q140" s="133"/>
      <c r="R140" s="133"/>
      <c r="S140" s="133"/>
      <c r="T140" s="133"/>
      <c r="U140" s="133"/>
      <c r="V140" s="133"/>
      <c r="W140" s="133"/>
      <c r="X140" s="133"/>
      <c r="Y140" s="133"/>
      <c r="Z140" s="133"/>
      <c r="AA140" s="133"/>
      <c r="AB140" s="133"/>
      <c r="AC140" s="133"/>
      <c r="AD140" s="133"/>
      <c r="AE140" s="133"/>
      <c r="AF140" s="133"/>
      <c r="AG140" s="133"/>
      <c r="AH140" s="134"/>
      <c r="AI140" s="113" t="s">
        <v>892</v>
      </c>
      <c r="AJ140" s="133" t="e">
        <f>AJ132-AJ139</f>
        <v>#VALUE!</v>
      </c>
      <c r="AK140" s="133">
        <f t="shared" ref="AK140:AS140" si="328">AK132-AK139</f>
        <v>38549.42232364216</v>
      </c>
      <c r="AL140" s="133">
        <f t="shared" si="328"/>
        <v>35237.179224991894</v>
      </c>
      <c r="AM140" s="133">
        <f t="shared" si="328"/>
        <v>35332.158424457572</v>
      </c>
      <c r="AN140" s="133">
        <f t="shared" si="328"/>
        <v>37377.082465492625</v>
      </c>
      <c r="AO140" s="133">
        <f t="shared" si="328"/>
        <v>39873.72107008053</v>
      </c>
      <c r="AP140" s="133">
        <f t="shared" si="328"/>
        <v>40063.36143154915</v>
      </c>
      <c r="AQ140" s="133">
        <f t="shared" si="328"/>
        <v>43202.20187099943</v>
      </c>
      <c r="AR140" s="133">
        <f t="shared" si="328"/>
        <v>41110.627997146221</v>
      </c>
      <c r="AS140" s="133">
        <f t="shared" si="328"/>
        <v>43043.943632467315</v>
      </c>
    </row>
    <row r="141" spans="1:45" hidden="1" outlineLevel="1">
      <c r="A141" s="131" t="s">
        <v>893</v>
      </c>
      <c r="B141" s="131">
        <v>0</v>
      </c>
      <c r="C141" s="132"/>
      <c r="D141" s="177">
        <f>IF(D140&gt;0,$B$141*(D140)/100,0)</f>
        <v>0</v>
      </c>
      <c r="E141" s="177">
        <f t="shared" ref="E141:M141" si="329">IF(E140&gt;0,$B$141*(E140)/100,0)</f>
        <v>0</v>
      </c>
      <c r="F141" s="177">
        <f t="shared" si="329"/>
        <v>0</v>
      </c>
      <c r="G141" s="177">
        <f t="shared" si="329"/>
        <v>0</v>
      </c>
      <c r="H141" s="177">
        <f t="shared" si="329"/>
        <v>0</v>
      </c>
      <c r="I141" s="177">
        <f t="shared" si="329"/>
        <v>0</v>
      </c>
      <c r="J141" s="177">
        <f t="shared" si="329"/>
        <v>0</v>
      </c>
      <c r="K141" s="177">
        <f t="shared" si="329"/>
        <v>0</v>
      </c>
      <c r="L141" s="177">
        <f t="shared" si="329"/>
        <v>0</v>
      </c>
      <c r="M141" s="177">
        <f t="shared" si="329"/>
        <v>0</v>
      </c>
      <c r="N141" s="151"/>
      <c r="O141" s="151"/>
      <c r="P141" s="151"/>
      <c r="Q141" s="151"/>
      <c r="R141" s="151"/>
      <c r="S141" s="151"/>
      <c r="T141" s="151"/>
      <c r="U141" s="151"/>
      <c r="V141" s="151"/>
      <c r="W141" s="151"/>
      <c r="X141" s="151"/>
      <c r="Y141" s="151"/>
      <c r="Z141" s="151"/>
      <c r="AA141" s="151"/>
      <c r="AB141" s="151"/>
      <c r="AC141" s="151"/>
      <c r="AD141" s="151"/>
      <c r="AE141" s="151"/>
      <c r="AF141" s="151"/>
      <c r="AG141" s="151"/>
      <c r="AH141" s="176"/>
      <c r="AI141" s="131" t="s">
        <v>893</v>
      </c>
      <c r="AJ141" s="177" t="e">
        <f>IF(AJ140&gt;0,$B$141*(AJ140)/100,0)</f>
        <v>#VALUE!</v>
      </c>
      <c r="AK141" s="177">
        <f t="shared" ref="AK141:AS141" si="330">IF(AK140&gt;0,$B$141*(AK140)/100,0)</f>
        <v>0</v>
      </c>
      <c r="AL141" s="177">
        <f t="shared" si="330"/>
        <v>0</v>
      </c>
      <c r="AM141" s="177">
        <f t="shared" si="330"/>
        <v>0</v>
      </c>
      <c r="AN141" s="177">
        <f t="shared" si="330"/>
        <v>0</v>
      </c>
      <c r="AO141" s="177">
        <f t="shared" si="330"/>
        <v>0</v>
      </c>
      <c r="AP141" s="177">
        <f t="shared" si="330"/>
        <v>0</v>
      </c>
      <c r="AQ141" s="177">
        <f t="shared" si="330"/>
        <v>0</v>
      </c>
      <c r="AR141" s="177">
        <f t="shared" si="330"/>
        <v>0</v>
      </c>
      <c r="AS141" s="177">
        <f t="shared" si="330"/>
        <v>0</v>
      </c>
    </row>
    <row r="142" spans="1:45" ht="12" hidden="1" outlineLevel="1">
      <c r="A142" s="113" t="s">
        <v>894</v>
      </c>
      <c r="B142" s="131"/>
      <c r="C142" s="151">
        <f>C140-C141</f>
        <v>35582.550000000003</v>
      </c>
      <c r="D142" s="151">
        <f>D140-D141</f>
        <v>34404.950000000004</v>
      </c>
      <c r="E142" s="151">
        <f t="shared" ref="E142:M142" si="331">E140-E141</f>
        <v>35468.25</v>
      </c>
      <c r="F142" s="151">
        <f t="shared" si="331"/>
        <v>32334.399999999994</v>
      </c>
      <c r="G142" s="133">
        <f t="shared" si="331"/>
        <v>32332.100000000006</v>
      </c>
      <c r="H142" s="133">
        <f t="shared" si="331"/>
        <v>34064.33</v>
      </c>
      <c r="I142" s="133">
        <f t="shared" si="331"/>
        <v>36323.56</v>
      </c>
      <c r="J142" s="133">
        <f t="shared" si="331"/>
        <v>36282.789999999994</v>
      </c>
      <c r="K142" s="133">
        <f t="shared" si="331"/>
        <v>39242.020000000004</v>
      </c>
      <c r="L142" s="133">
        <f t="shared" si="331"/>
        <v>37042.020000000004</v>
      </c>
      <c r="M142" s="133">
        <f t="shared" si="331"/>
        <v>39042.020000000004</v>
      </c>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4"/>
      <c r="AI142" s="113" t="s">
        <v>894</v>
      </c>
      <c r="AJ142" s="151" t="e">
        <f>AJ140-AJ141</f>
        <v>#VALUE!</v>
      </c>
      <c r="AK142" s="151">
        <f t="shared" ref="AK142:AS142" si="332">AK140-AK141</f>
        <v>38549.42232364216</v>
      </c>
      <c r="AL142" s="151">
        <f t="shared" si="332"/>
        <v>35237.179224991894</v>
      </c>
      <c r="AM142" s="133">
        <f t="shared" si="332"/>
        <v>35332.158424457572</v>
      </c>
      <c r="AN142" s="133">
        <f t="shared" si="332"/>
        <v>37377.082465492625</v>
      </c>
      <c r="AO142" s="133">
        <f t="shared" si="332"/>
        <v>39873.72107008053</v>
      </c>
      <c r="AP142" s="133">
        <f t="shared" si="332"/>
        <v>40063.36143154915</v>
      </c>
      <c r="AQ142" s="133">
        <f t="shared" si="332"/>
        <v>43202.20187099943</v>
      </c>
      <c r="AR142" s="133">
        <f t="shared" si="332"/>
        <v>41110.627997146221</v>
      </c>
      <c r="AS142" s="133">
        <f t="shared" si="332"/>
        <v>43043.943632467315</v>
      </c>
    </row>
    <row r="143" spans="1:45" ht="12" hidden="1" outlineLevel="1">
      <c r="A143" s="113"/>
      <c r="B143" s="131"/>
      <c r="C143" s="13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c r="AC143" s="151"/>
      <c r="AD143" s="151"/>
      <c r="AE143" s="151"/>
      <c r="AF143" s="151"/>
      <c r="AG143" s="151"/>
      <c r="AH143" s="176"/>
      <c r="AI143" s="113"/>
      <c r="AJ143" s="151"/>
      <c r="AK143" s="151"/>
      <c r="AL143" s="151"/>
      <c r="AM143" s="151"/>
      <c r="AN143" s="151"/>
      <c r="AO143" s="151"/>
      <c r="AP143" s="151"/>
      <c r="AQ143" s="151"/>
      <c r="AR143" s="151"/>
      <c r="AS143" s="151"/>
    </row>
    <row r="144" spans="1:45" hidden="1" outlineLevel="1">
      <c r="A144" s="175" t="s">
        <v>895</v>
      </c>
      <c r="B144" s="131"/>
      <c r="C144" s="131"/>
      <c r="D144" s="151">
        <f>D129-$C$129</f>
        <v>309</v>
      </c>
      <c r="E144" s="151">
        <f t="shared" ref="E144:M144" si="333">E129-$C$129</f>
        <v>309</v>
      </c>
      <c r="F144" s="151">
        <f t="shared" si="333"/>
        <v>-1798.2500000000073</v>
      </c>
      <c r="G144" s="151">
        <f t="shared" si="333"/>
        <v>-1800.5499999999956</v>
      </c>
      <c r="H144" s="151">
        <f t="shared" si="333"/>
        <v>1431.6800000000003</v>
      </c>
      <c r="I144" s="151">
        <f t="shared" si="333"/>
        <v>3090.9099999999962</v>
      </c>
      <c r="J144" s="151">
        <f t="shared" si="333"/>
        <v>4750.1399999999921</v>
      </c>
      <c r="K144" s="151">
        <f t="shared" si="333"/>
        <v>6409.3700000000026</v>
      </c>
      <c r="L144" s="151">
        <f t="shared" si="333"/>
        <v>6409.3700000000026</v>
      </c>
      <c r="M144" s="151">
        <f t="shared" si="333"/>
        <v>6409.3700000000026</v>
      </c>
      <c r="N144" s="151"/>
      <c r="O144" s="151"/>
      <c r="P144" s="151"/>
      <c r="Q144" s="151"/>
      <c r="R144" s="151"/>
      <c r="S144" s="151"/>
      <c r="T144" s="151"/>
      <c r="U144" s="151"/>
      <c r="V144" s="151"/>
      <c r="W144" s="151"/>
      <c r="X144" s="151"/>
      <c r="Y144" s="151"/>
      <c r="Z144" s="151"/>
      <c r="AA144" s="151"/>
      <c r="AB144" s="151"/>
      <c r="AC144" s="151"/>
      <c r="AD144" s="151"/>
      <c r="AE144" s="151"/>
      <c r="AF144" s="151"/>
      <c r="AG144" s="151"/>
      <c r="AH144" s="176"/>
      <c r="AI144" s="175" t="s">
        <v>895</v>
      </c>
      <c r="AJ144" s="151">
        <f>AJ129-$C$129</f>
        <v>3228.2545075830931</v>
      </c>
      <c r="AK144" s="151">
        <f t="shared" ref="AK144:AS144" si="334">AK129-$C$129</f>
        <v>3228.2545075830931</v>
      </c>
      <c r="AL144" s="151">
        <f t="shared" si="334"/>
        <v>952.86995159337675</v>
      </c>
      <c r="AM144" s="151">
        <f t="shared" si="334"/>
        <v>949.39590105905518</v>
      </c>
      <c r="AN144" s="151">
        <f t="shared" si="334"/>
        <v>4468.9199810849386</v>
      </c>
      <c r="AO144" s="151">
        <f t="shared" si="334"/>
        <v>6316.6466200765135</v>
      </c>
      <c r="AP144" s="151">
        <f t="shared" si="334"/>
        <v>8164.3732590680665</v>
      </c>
      <c r="AQ144" s="151">
        <f t="shared" si="334"/>
        <v>10012.099898059634</v>
      </c>
      <c r="AR144" s="151">
        <f t="shared" si="334"/>
        <v>10037.32789805963</v>
      </c>
      <c r="AS144" s="151">
        <f t="shared" si="334"/>
        <v>10037.32789805963</v>
      </c>
    </row>
    <row r="145" spans="1:45" hidden="1" outlineLevel="1">
      <c r="A145" s="175"/>
      <c r="B145" s="182" t="s">
        <v>896</v>
      </c>
      <c r="C145" s="151">
        <f>NPV(0.1,D144:M144)</f>
        <v>11206.007485362814</v>
      </c>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c r="AC145" s="151"/>
      <c r="AD145" s="151"/>
      <c r="AE145" s="151"/>
      <c r="AF145" s="151"/>
      <c r="AG145" s="151"/>
      <c r="AH145" s="176"/>
      <c r="AI145" s="175"/>
      <c r="AJ145" s="151"/>
      <c r="AK145" s="151"/>
      <c r="AL145" s="151"/>
      <c r="AM145" s="151"/>
      <c r="AN145" s="151"/>
      <c r="AO145" s="151"/>
      <c r="AP145" s="151"/>
      <c r="AQ145" s="151"/>
      <c r="AR145" s="151"/>
      <c r="AS145" s="151"/>
    </row>
    <row r="146" spans="1:45" hidden="1" outlineLevel="1">
      <c r="A146" s="131" t="s">
        <v>897</v>
      </c>
      <c r="B146" s="131"/>
      <c r="C146" s="183"/>
      <c r="D146" s="151">
        <f>D132-$C$132</f>
        <v>309</v>
      </c>
      <c r="E146" s="151">
        <f t="shared" ref="E146:M146" si="335">E132-$C$132</f>
        <v>309</v>
      </c>
      <c r="F146" s="151">
        <f t="shared" si="335"/>
        <v>-1798.2500000000073</v>
      </c>
      <c r="G146" s="151">
        <f t="shared" si="335"/>
        <v>-1800.5499999999956</v>
      </c>
      <c r="H146" s="151">
        <f t="shared" si="335"/>
        <v>1431.6800000000003</v>
      </c>
      <c r="I146" s="151">
        <f t="shared" si="335"/>
        <v>3090.9099999999962</v>
      </c>
      <c r="J146" s="151">
        <f t="shared" si="335"/>
        <v>4750.1399999999921</v>
      </c>
      <c r="K146" s="151">
        <f t="shared" si="335"/>
        <v>6409.3700000000026</v>
      </c>
      <c r="L146" s="151">
        <f t="shared" si="335"/>
        <v>6409.3700000000026</v>
      </c>
      <c r="M146" s="151">
        <f t="shared" si="335"/>
        <v>6409.3700000000026</v>
      </c>
      <c r="N146" s="151"/>
      <c r="O146" s="151"/>
      <c r="P146" s="151"/>
      <c r="Q146" s="151"/>
      <c r="R146" s="151"/>
      <c r="S146" s="151"/>
      <c r="T146" s="151"/>
      <c r="U146" s="151"/>
      <c r="V146" s="151"/>
      <c r="W146" s="151"/>
      <c r="X146" s="151"/>
      <c r="Y146" s="151"/>
      <c r="Z146" s="151"/>
      <c r="AA146" s="151"/>
      <c r="AB146" s="151"/>
      <c r="AC146" s="151"/>
      <c r="AD146" s="151"/>
      <c r="AE146" s="151"/>
      <c r="AF146" s="151"/>
      <c r="AG146" s="151"/>
      <c r="AH146" s="176"/>
      <c r="AI146" s="131" t="s">
        <v>897</v>
      </c>
      <c r="AJ146" s="151" t="e">
        <f>AJ132-$C$132</f>
        <v>#VALUE!</v>
      </c>
      <c r="AK146" s="151">
        <f t="shared" ref="AK146:AS146" si="336">AK132-$C$132</f>
        <v>3228.2545075830931</v>
      </c>
      <c r="AL146" s="151">
        <f t="shared" si="336"/>
        <v>952.86995159337675</v>
      </c>
      <c r="AM146" s="151">
        <f t="shared" si="336"/>
        <v>949.39590105905518</v>
      </c>
      <c r="AN146" s="151">
        <f t="shared" si="336"/>
        <v>4468.9199810849386</v>
      </c>
      <c r="AO146" s="151">
        <f t="shared" si="336"/>
        <v>6316.6466200765135</v>
      </c>
      <c r="AP146" s="151">
        <f t="shared" si="336"/>
        <v>8164.3732590680665</v>
      </c>
      <c r="AQ146" s="151">
        <f t="shared" si="336"/>
        <v>10012.099898059634</v>
      </c>
      <c r="AR146" s="151">
        <f t="shared" si="336"/>
        <v>10037.32789805963</v>
      </c>
      <c r="AS146" s="151">
        <f t="shared" si="336"/>
        <v>10037.32789805963</v>
      </c>
    </row>
    <row r="147" spans="1:45" hidden="1" outlineLevel="1">
      <c r="A147" s="175"/>
      <c r="B147" s="182" t="s">
        <v>896</v>
      </c>
      <c r="C147" s="151">
        <f>NPV(0.1,D146:M146)</f>
        <v>11206.007485362814</v>
      </c>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c r="AC147" s="151"/>
      <c r="AD147" s="151"/>
      <c r="AE147" s="151"/>
      <c r="AF147" s="151"/>
      <c r="AG147" s="151"/>
      <c r="AH147" s="176"/>
      <c r="AI147" s="175"/>
      <c r="AJ147" s="151"/>
      <c r="AK147" s="151"/>
      <c r="AL147" s="151"/>
      <c r="AM147" s="151"/>
      <c r="AN147" s="151"/>
      <c r="AO147" s="151"/>
      <c r="AP147" s="151"/>
      <c r="AQ147" s="151"/>
      <c r="AR147" s="151"/>
      <c r="AS147" s="151"/>
    </row>
    <row r="148" spans="1:45" hidden="1" outlineLevel="1">
      <c r="A148" s="131" t="s">
        <v>898</v>
      </c>
      <c r="B148" s="131"/>
      <c r="C148" s="183"/>
      <c r="D148" s="151">
        <f>D134-$C$134</f>
        <v>1486.6</v>
      </c>
      <c r="E148" s="151">
        <f>E134-$C$134</f>
        <v>423.30000000000018</v>
      </c>
      <c r="F148" s="151">
        <f t="shared" ref="F148:M148" si="337">F134-$C$134</f>
        <v>1449.9</v>
      </c>
      <c r="G148" s="151">
        <f t="shared" si="337"/>
        <v>1449.9</v>
      </c>
      <c r="H148" s="151">
        <f t="shared" si="337"/>
        <v>2949.9</v>
      </c>
      <c r="I148" s="151">
        <f t="shared" si="337"/>
        <v>2349.9</v>
      </c>
      <c r="J148" s="151">
        <f t="shared" si="337"/>
        <v>4049.9</v>
      </c>
      <c r="K148" s="151">
        <f t="shared" si="337"/>
        <v>2749.9</v>
      </c>
      <c r="L148" s="151">
        <f t="shared" si="337"/>
        <v>4949.8999999999996</v>
      </c>
      <c r="M148" s="151">
        <f t="shared" si="337"/>
        <v>2949.9</v>
      </c>
      <c r="N148" s="151"/>
      <c r="O148" s="151"/>
      <c r="P148" s="151"/>
      <c r="Q148" s="151"/>
      <c r="R148" s="151"/>
      <c r="S148" s="151"/>
      <c r="T148" s="151"/>
      <c r="U148" s="151"/>
      <c r="V148" s="151"/>
      <c r="W148" s="151"/>
      <c r="X148" s="151"/>
      <c r="Y148" s="151"/>
      <c r="Z148" s="151"/>
      <c r="AA148" s="151"/>
      <c r="AB148" s="151"/>
      <c r="AC148" s="151"/>
      <c r="AD148" s="151"/>
      <c r="AE148" s="151"/>
      <c r="AF148" s="151"/>
      <c r="AG148" s="151"/>
      <c r="AH148" s="176"/>
      <c r="AI148" s="131" t="s">
        <v>898</v>
      </c>
      <c r="AJ148" s="151">
        <f>AJ134-$C$134</f>
        <v>1330.812286234514</v>
      </c>
      <c r="AK148" s="151">
        <f t="shared" ref="AK148:AS148" si="338">AK134-$C$134</f>
        <v>261.38218394093656</v>
      </c>
      <c r="AL148" s="151">
        <f t="shared" si="338"/>
        <v>1298.240726601487</v>
      </c>
      <c r="AM148" s="151">
        <f t="shared" si="338"/>
        <v>1199.787476601487</v>
      </c>
      <c r="AN148" s="151">
        <f t="shared" si="338"/>
        <v>2674.3875155923133</v>
      </c>
      <c r="AO148" s="151">
        <f t="shared" si="338"/>
        <v>2025.4755499959824</v>
      </c>
      <c r="AP148" s="151">
        <f t="shared" si="338"/>
        <v>3683.5618275189186</v>
      </c>
      <c r="AQ148" s="151">
        <f t="shared" si="338"/>
        <v>2392.448027060203</v>
      </c>
      <c r="AR148" s="151">
        <f t="shared" si="338"/>
        <v>4509.2499009134135</v>
      </c>
      <c r="AS148" s="151">
        <f t="shared" si="338"/>
        <v>2575.9342655923133</v>
      </c>
    </row>
    <row r="149" spans="1:45" hidden="1" outlineLevel="1">
      <c r="A149" s="175"/>
      <c r="B149" s="182" t="s">
        <v>896</v>
      </c>
      <c r="C149" s="151">
        <f>NPV(0.1,D148:M148)</f>
        <v>13536.677552616349</v>
      </c>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c r="AC149" s="151"/>
      <c r="AD149" s="151"/>
      <c r="AE149" s="151"/>
      <c r="AF149" s="151"/>
      <c r="AG149" s="151"/>
      <c r="AH149" s="176"/>
      <c r="AI149" s="175"/>
      <c r="AJ149" s="151"/>
      <c r="AK149" s="151"/>
      <c r="AL149" s="151"/>
      <c r="AM149" s="151"/>
      <c r="AN149" s="151"/>
      <c r="AO149" s="151"/>
      <c r="AP149" s="151"/>
      <c r="AQ149" s="151"/>
      <c r="AR149" s="151"/>
      <c r="AS149" s="151"/>
    </row>
    <row r="150" spans="1:45" hidden="1" outlineLevel="1">
      <c r="A150" s="175" t="s">
        <v>899</v>
      </c>
      <c r="B150" s="182"/>
      <c r="C150" s="183"/>
      <c r="D150" s="151">
        <f>C113</f>
        <v>0</v>
      </c>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c r="AC150" s="151"/>
      <c r="AD150" s="151"/>
      <c r="AE150" s="151"/>
      <c r="AF150" s="151"/>
      <c r="AG150" s="151"/>
      <c r="AH150" s="176"/>
      <c r="AI150" s="175" t="s">
        <v>899</v>
      </c>
      <c r="AJ150" s="151" t="str">
        <f>AI113</f>
        <v>Investments</v>
      </c>
      <c r="AK150" s="151"/>
      <c r="AL150" s="151"/>
      <c r="AM150" s="151"/>
      <c r="AN150" s="151"/>
      <c r="AO150" s="151"/>
      <c r="AP150" s="151"/>
      <c r="AQ150" s="151"/>
      <c r="AR150" s="151"/>
      <c r="AS150" s="151"/>
    </row>
    <row r="151" spans="1:45" hidden="1" outlineLevel="1">
      <c r="A151" s="175"/>
      <c r="B151" s="182" t="s">
        <v>896</v>
      </c>
      <c r="C151" s="151">
        <f>NPV(0.1,D150:M150)</f>
        <v>0</v>
      </c>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c r="AC151" s="151"/>
      <c r="AD151" s="151"/>
      <c r="AE151" s="151"/>
      <c r="AF151" s="151"/>
      <c r="AG151" s="151"/>
      <c r="AH151" s="176"/>
      <c r="AI151" s="175"/>
      <c r="AJ151" s="151"/>
      <c r="AK151" s="151"/>
      <c r="AL151" s="151"/>
      <c r="AM151" s="151"/>
      <c r="AN151" s="151"/>
      <c r="AO151" s="151"/>
      <c r="AP151" s="151"/>
      <c r="AQ151" s="151"/>
      <c r="AR151" s="151"/>
      <c r="AS151" s="151"/>
    </row>
    <row r="152" spans="1:45" hidden="1" outlineLevel="1">
      <c r="A152" s="131" t="s">
        <v>900</v>
      </c>
      <c r="B152" s="131"/>
      <c r="C152" s="183"/>
      <c r="D152" s="151">
        <f>D139-$C$139</f>
        <v>1486.6</v>
      </c>
      <c r="E152" s="151">
        <f t="shared" ref="E152:M152" si="339">E139-$C$139</f>
        <v>423.30000000000018</v>
      </c>
      <c r="F152" s="151">
        <f t="shared" si="339"/>
        <v>1449.9</v>
      </c>
      <c r="G152" s="151">
        <f t="shared" si="339"/>
        <v>1449.9</v>
      </c>
      <c r="H152" s="151">
        <f t="shared" si="339"/>
        <v>2949.9</v>
      </c>
      <c r="I152" s="151">
        <f t="shared" si="339"/>
        <v>2349.9</v>
      </c>
      <c r="J152" s="151">
        <f t="shared" si="339"/>
        <v>4049.9</v>
      </c>
      <c r="K152" s="151">
        <f t="shared" si="339"/>
        <v>2749.9</v>
      </c>
      <c r="L152" s="151">
        <f t="shared" si="339"/>
        <v>4949.8999999999996</v>
      </c>
      <c r="M152" s="151">
        <f t="shared" si="339"/>
        <v>2949.9</v>
      </c>
      <c r="N152" s="151"/>
      <c r="O152" s="151"/>
      <c r="P152" s="151"/>
      <c r="Q152" s="151"/>
      <c r="R152" s="151"/>
      <c r="S152" s="151"/>
      <c r="T152" s="151"/>
      <c r="U152" s="151"/>
      <c r="V152" s="151"/>
      <c r="W152" s="151"/>
      <c r="X152" s="151"/>
      <c r="Y152" s="151"/>
      <c r="Z152" s="151"/>
      <c r="AA152" s="151"/>
      <c r="AB152" s="151"/>
      <c r="AC152" s="151"/>
      <c r="AD152" s="151"/>
      <c r="AE152" s="151"/>
      <c r="AF152" s="151"/>
      <c r="AG152" s="151"/>
      <c r="AH152" s="176"/>
      <c r="AI152" s="131" t="s">
        <v>900</v>
      </c>
      <c r="AJ152" s="151">
        <f>AJ139-$C$139</f>
        <v>1330.812286234514</v>
      </c>
      <c r="AK152" s="151">
        <f t="shared" ref="AK152:AS152" si="340">AK139-$C$139</f>
        <v>261.38218394093656</v>
      </c>
      <c r="AL152" s="151">
        <f t="shared" si="340"/>
        <v>1298.240726601487</v>
      </c>
      <c r="AM152" s="151">
        <f t="shared" si="340"/>
        <v>1199.787476601487</v>
      </c>
      <c r="AN152" s="151">
        <f t="shared" si="340"/>
        <v>2674.3875155923133</v>
      </c>
      <c r="AO152" s="151">
        <f t="shared" si="340"/>
        <v>2025.4755499959824</v>
      </c>
      <c r="AP152" s="151">
        <f t="shared" si="340"/>
        <v>3683.5618275189186</v>
      </c>
      <c r="AQ152" s="151">
        <f t="shared" si="340"/>
        <v>2392.448027060203</v>
      </c>
      <c r="AR152" s="151">
        <f t="shared" si="340"/>
        <v>4509.2499009134135</v>
      </c>
      <c r="AS152" s="151">
        <f t="shared" si="340"/>
        <v>2575.9342655923133</v>
      </c>
    </row>
    <row r="153" spans="1:45" hidden="1" outlineLevel="1">
      <c r="A153" s="131"/>
      <c r="B153" s="182" t="s">
        <v>896</v>
      </c>
      <c r="C153" s="151">
        <f>NPV(0.1,D152:M152)</f>
        <v>13536.677552616349</v>
      </c>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c r="AC153" s="151"/>
      <c r="AD153" s="151"/>
      <c r="AE153" s="151"/>
      <c r="AF153" s="151"/>
      <c r="AG153" s="151"/>
      <c r="AH153" s="176"/>
      <c r="AI153" s="131"/>
      <c r="AJ153" s="151"/>
      <c r="AK153" s="151"/>
      <c r="AL153" s="151"/>
      <c r="AM153" s="151"/>
      <c r="AN153" s="151"/>
      <c r="AO153" s="151"/>
      <c r="AP153" s="151"/>
      <c r="AQ153" s="151"/>
      <c r="AR153" s="151"/>
      <c r="AS153" s="151"/>
    </row>
    <row r="154" spans="1:45" ht="12" hidden="1" outlineLevel="1">
      <c r="A154" s="113" t="s">
        <v>901</v>
      </c>
      <c r="B154" s="131"/>
      <c r="C154" s="183"/>
      <c r="D154" s="151">
        <f>+D142-$C$142</f>
        <v>-1177.5999999999985</v>
      </c>
      <c r="E154" s="151">
        <f t="shared" ref="E154:M154" si="341">+E142-$C$142</f>
        <v>-114.30000000000291</v>
      </c>
      <c r="F154" s="151">
        <f t="shared" si="341"/>
        <v>-3248.1500000000087</v>
      </c>
      <c r="G154" s="151">
        <f t="shared" si="341"/>
        <v>-3250.4499999999971</v>
      </c>
      <c r="H154" s="151">
        <f t="shared" si="341"/>
        <v>-1518.2200000000012</v>
      </c>
      <c r="I154" s="151">
        <f t="shared" si="341"/>
        <v>741.00999999999476</v>
      </c>
      <c r="J154" s="151">
        <f t="shared" si="341"/>
        <v>700.23999999999069</v>
      </c>
      <c r="K154" s="151">
        <f t="shared" si="341"/>
        <v>3659.4700000000012</v>
      </c>
      <c r="L154" s="151">
        <f t="shared" si="341"/>
        <v>1459.4700000000012</v>
      </c>
      <c r="M154" s="151">
        <f t="shared" si="341"/>
        <v>3459.4700000000012</v>
      </c>
      <c r="N154" s="151"/>
      <c r="O154" s="151"/>
      <c r="P154" s="151"/>
      <c r="Q154" s="151"/>
      <c r="R154" s="151"/>
      <c r="S154" s="151"/>
      <c r="T154" s="151"/>
      <c r="U154" s="151"/>
      <c r="V154" s="151"/>
      <c r="W154" s="151"/>
      <c r="X154" s="151"/>
      <c r="Y154" s="151"/>
      <c r="Z154" s="151"/>
      <c r="AA154" s="151"/>
      <c r="AB154" s="151"/>
      <c r="AC154" s="151"/>
      <c r="AD154" s="151"/>
      <c r="AE154" s="151"/>
      <c r="AF154" s="151"/>
      <c r="AG154" s="151"/>
      <c r="AH154" s="176"/>
      <c r="AI154" s="113" t="s">
        <v>901</v>
      </c>
      <c r="AJ154" s="151" t="e">
        <f>+AJ142-$C$142</f>
        <v>#VALUE!</v>
      </c>
      <c r="AK154" s="151">
        <f t="shared" ref="AK154:AS154" si="342">+AK142-$C$142</f>
        <v>2966.8723236421574</v>
      </c>
      <c r="AL154" s="151">
        <f t="shared" si="342"/>
        <v>-345.37077500810847</v>
      </c>
      <c r="AM154" s="151">
        <f t="shared" si="342"/>
        <v>-250.39157554243138</v>
      </c>
      <c r="AN154" s="151">
        <f t="shared" si="342"/>
        <v>1794.5324654926226</v>
      </c>
      <c r="AO154" s="151">
        <f t="shared" si="342"/>
        <v>4291.171070080527</v>
      </c>
      <c r="AP154" s="151">
        <f t="shared" si="342"/>
        <v>4480.8114315491475</v>
      </c>
      <c r="AQ154" s="151">
        <f t="shared" si="342"/>
        <v>7619.651870999427</v>
      </c>
      <c r="AR154" s="151">
        <f t="shared" si="342"/>
        <v>5528.077997146218</v>
      </c>
      <c r="AS154" s="151">
        <f t="shared" si="342"/>
        <v>7461.3936324673123</v>
      </c>
    </row>
    <row r="155" spans="1:45" hidden="1" outlineLevel="1">
      <c r="A155" s="131"/>
      <c r="B155" s="182" t="s">
        <v>896</v>
      </c>
      <c r="C155" s="151">
        <f>NPV(0.1,D154:M154)</f>
        <v>-2330.6700672535417</v>
      </c>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c r="AC155" s="151"/>
      <c r="AD155" s="151"/>
      <c r="AE155" s="151"/>
      <c r="AF155" s="151"/>
      <c r="AG155" s="151"/>
      <c r="AH155" s="176"/>
      <c r="AI155" s="131"/>
      <c r="AJ155" s="151"/>
      <c r="AK155" s="151"/>
      <c r="AL155" s="151"/>
      <c r="AM155" s="151"/>
      <c r="AN155" s="151"/>
      <c r="AO155" s="151"/>
      <c r="AP155" s="151"/>
      <c r="AQ155" s="151"/>
      <c r="AR155" s="151"/>
      <c r="AS155" s="151"/>
    </row>
    <row r="156" spans="1:45" hidden="1" outlineLevel="1">
      <c r="A156" s="131"/>
      <c r="B156" s="182" t="s">
        <v>761</v>
      </c>
      <c r="C156" s="184">
        <f>IRR(D154:M154,0.1)</f>
        <v>1.4234153867019872E-2</v>
      </c>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49"/>
      <c r="AI156" s="131"/>
      <c r="AJ156" s="131"/>
      <c r="AK156" s="131"/>
      <c r="AL156" s="131"/>
      <c r="AM156" s="131"/>
      <c r="AN156" s="131"/>
      <c r="AO156" s="131"/>
      <c r="AP156" s="131"/>
      <c r="AQ156" s="131"/>
      <c r="AR156" s="131"/>
      <c r="AS156" s="131"/>
    </row>
    <row r="157" spans="1:45" ht="12" hidden="1" outlineLevel="1">
      <c r="A157" s="185" t="s">
        <v>902</v>
      </c>
      <c r="B157" s="186" t="s">
        <v>903</v>
      </c>
      <c r="C157" s="187" t="s">
        <v>904</v>
      </c>
      <c r="D157" s="188" t="s">
        <v>559</v>
      </c>
      <c r="E157" s="133"/>
      <c r="F157" s="133"/>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c r="AC157" s="131"/>
      <c r="AD157" s="131"/>
      <c r="AE157" s="131"/>
      <c r="AF157" s="131"/>
      <c r="AG157" s="131"/>
      <c r="AH157" s="149"/>
      <c r="AI157" s="185" t="s">
        <v>902</v>
      </c>
      <c r="AJ157" s="187" t="s">
        <v>904</v>
      </c>
      <c r="AK157" s="188" t="s">
        <v>559</v>
      </c>
      <c r="AL157" s="133"/>
      <c r="AM157" s="131"/>
      <c r="AN157" s="131"/>
      <c r="AO157" s="131"/>
      <c r="AP157" s="131"/>
      <c r="AQ157" s="131"/>
      <c r="AR157" s="131"/>
      <c r="AS157" s="131"/>
    </row>
    <row r="158" spans="1:45" ht="12" hidden="1" outlineLevel="1">
      <c r="A158" s="189"/>
      <c r="B158" s="190" t="s">
        <v>398</v>
      </c>
      <c r="C158" s="191" t="s">
        <v>398</v>
      </c>
      <c r="D158" s="192" t="s">
        <v>905</v>
      </c>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49"/>
      <c r="AI158" s="189"/>
      <c r="AJ158" s="193" t="s">
        <v>398</v>
      </c>
      <c r="AK158" s="192" t="s">
        <v>905</v>
      </c>
      <c r="AL158" s="131"/>
      <c r="AM158" s="131"/>
      <c r="AN158" s="131"/>
      <c r="AO158" s="131"/>
      <c r="AP158" s="131"/>
      <c r="AQ158" s="131"/>
      <c r="AR158" s="131"/>
      <c r="AS158" s="131"/>
    </row>
    <row r="159" spans="1:45" hidden="1" outlineLevel="1">
      <c r="A159" s="194" t="s">
        <v>906</v>
      </c>
      <c r="B159" s="195">
        <f>+C145</f>
        <v>11206.007485362814</v>
      </c>
      <c r="C159" s="196">
        <f>+B159-$C$155</f>
        <v>13536.677552616355</v>
      </c>
      <c r="D159" s="197">
        <f>-$C$159/B159</f>
        <v>-1.2079839827251446</v>
      </c>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G159" s="131"/>
      <c r="AH159" s="198"/>
      <c r="AI159" s="194" t="s">
        <v>906</v>
      </c>
      <c r="AJ159" s="196" t="e">
        <f>+AI159-$C$155</f>
        <v>#VALUE!</v>
      </c>
      <c r="AK159" s="197" t="e">
        <f>-$C$159/AI159</f>
        <v>#VALUE!</v>
      </c>
      <c r="AL159" s="131"/>
      <c r="AM159" s="131"/>
      <c r="AN159" s="131"/>
      <c r="AO159" s="131"/>
      <c r="AP159" s="131"/>
      <c r="AQ159" s="131"/>
      <c r="AR159" s="131"/>
      <c r="AS159" s="131"/>
    </row>
    <row r="160" spans="1:45" ht="12" hidden="1" outlineLevel="1">
      <c r="A160" s="199" t="s">
        <v>907</v>
      </c>
      <c r="B160" s="200">
        <f>+C147</f>
        <v>11206.007485362814</v>
      </c>
      <c r="C160" s="201">
        <f>+B160-$C$155</f>
        <v>13536.677552616355</v>
      </c>
      <c r="D160" s="202">
        <f>-$C$159/B160</f>
        <v>-1.2079839827251446</v>
      </c>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c r="AC160" s="131"/>
      <c r="AD160" s="131"/>
      <c r="AE160" s="131"/>
      <c r="AF160" s="131"/>
      <c r="AG160" s="131"/>
      <c r="AH160" s="198"/>
      <c r="AI160" s="199" t="s">
        <v>907</v>
      </c>
      <c r="AJ160" s="201" t="e">
        <f>+AI160-$C$155</f>
        <v>#VALUE!</v>
      </c>
      <c r="AK160" s="202" t="e">
        <f>-$C$159/AI160</f>
        <v>#VALUE!</v>
      </c>
      <c r="AL160" s="131"/>
      <c r="AM160" s="131"/>
      <c r="AN160" s="131"/>
      <c r="AO160" s="131"/>
      <c r="AP160" s="131"/>
      <c r="AQ160" s="131"/>
      <c r="AR160" s="131"/>
      <c r="AS160" s="131"/>
    </row>
    <row r="161" spans="1:45" hidden="1" outlineLevel="1">
      <c r="A161" s="203" t="s">
        <v>898</v>
      </c>
      <c r="B161" s="200">
        <f>+C149</f>
        <v>13536.677552616349</v>
      </c>
      <c r="C161" s="201">
        <f>+B161-$C$155</f>
        <v>15867.347619869892</v>
      </c>
      <c r="D161" s="202">
        <f>-$C$159/B161</f>
        <v>-1.0000000000000004</v>
      </c>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G161" s="131"/>
      <c r="AH161" s="198"/>
      <c r="AI161" s="203" t="s">
        <v>898</v>
      </c>
      <c r="AJ161" s="201" t="e">
        <f>+AI161-$C$155</f>
        <v>#VALUE!</v>
      </c>
      <c r="AK161" s="202" t="e">
        <f>-$C$159/AI161</f>
        <v>#VALUE!</v>
      </c>
      <c r="AL161" s="131"/>
      <c r="AM161" s="131"/>
      <c r="AN161" s="131"/>
      <c r="AO161" s="131"/>
      <c r="AP161" s="131"/>
      <c r="AQ161" s="131"/>
      <c r="AR161" s="131"/>
      <c r="AS161" s="131"/>
    </row>
    <row r="162" spans="1:45" hidden="1" outlineLevel="1">
      <c r="A162" s="203" t="s">
        <v>899</v>
      </c>
      <c r="B162" s="200">
        <f>+C151</f>
        <v>0</v>
      </c>
      <c r="C162" s="201">
        <f>+B162-$C$155</f>
        <v>2330.6700672535417</v>
      </c>
      <c r="D162" s="202" t="e">
        <f>-$C$159/B162</f>
        <v>#DIV/0!</v>
      </c>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G162" s="131"/>
      <c r="AH162" s="198"/>
      <c r="AI162" s="203" t="s">
        <v>899</v>
      </c>
      <c r="AJ162" s="201" t="e">
        <f>+AI162-$C$155</f>
        <v>#VALUE!</v>
      </c>
      <c r="AK162" s="202" t="e">
        <f>-$C$159/AI162</f>
        <v>#VALUE!</v>
      </c>
      <c r="AL162" s="131"/>
      <c r="AM162" s="131"/>
      <c r="AN162" s="131"/>
      <c r="AO162" s="131"/>
      <c r="AP162" s="131"/>
      <c r="AQ162" s="131"/>
      <c r="AR162" s="131"/>
      <c r="AS162" s="131"/>
    </row>
    <row r="163" spans="1:45" ht="12" hidden="1" outlineLevel="1">
      <c r="A163" s="204" t="s">
        <v>908</v>
      </c>
      <c r="B163" s="205">
        <f>C153</f>
        <v>13536.677552616349</v>
      </c>
      <c r="C163" s="206">
        <f>+B163-$C$155</f>
        <v>15867.347619869892</v>
      </c>
      <c r="D163" s="207">
        <f>-$C$159/B163</f>
        <v>-1.0000000000000004</v>
      </c>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G163" s="131"/>
      <c r="AH163" s="198"/>
      <c r="AI163" s="204" t="s">
        <v>908</v>
      </c>
      <c r="AJ163" s="206" t="e">
        <f>+AI163-$C$155</f>
        <v>#VALUE!</v>
      </c>
      <c r="AK163" s="207" t="e">
        <f>-$C$159/AI163</f>
        <v>#VALUE!</v>
      </c>
      <c r="AL163" s="131"/>
      <c r="AM163" s="131"/>
      <c r="AN163" s="131"/>
      <c r="AO163" s="131"/>
      <c r="AP163" s="131"/>
      <c r="AQ163" s="131"/>
      <c r="AR163" s="131"/>
      <c r="AS163" s="131"/>
    </row>
    <row r="164" spans="1:45" collapsed="1">
      <c r="A164" s="124" t="s">
        <v>82</v>
      </c>
      <c r="B164" s="236">
        <f>+B110/B111</f>
        <v>1.2150645879247524</v>
      </c>
      <c r="D164" s="208"/>
      <c r="AI164" s="124" t="s">
        <v>82</v>
      </c>
      <c r="AJ164" s="208">
        <f>+AJ110/AJ111</f>
        <v>1.4664199122897186</v>
      </c>
    </row>
    <row r="165" spans="1:45">
      <c r="A165" s="124" t="s">
        <v>909</v>
      </c>
      <c r="B165" s="237">
        <f>+-(B108/B110)*100%</f>
        <v>-0.17699848227168555</v>
      </c>
      <c r="AI165" s="124" t="s">
        <v>909</v>
      </c>
      <c r="AJ165" s="237">
        <f>+-(AJ108/AJ110)*100%</f>
        <v>-0.31806708868364592</v>
      </c>
    </row>
    <row r="166" spans="1:45">
      <c r="A166" s="124" t="s">
        <v>910</v>
      </c>
      <c r="B166" s="237">
        <f>+(B108/B111)</f>
        <v>0.21506458792475219</v>
      </c>
      <c r="AI166" s="124" t="s">
        <v>910</v>
      </c>
      <c r="AJ166" s="237">
        <f>+(AJ108/AJ111)</f>
        <v>0.46641991228971813</v>
      </c>
    </row>
  </sheetData>
  <mergeCells count="13">
    <mergeCell ref="D5:W5"/>
    <mergeCell ref="D65:AG65"/>
    <mergeCell ref="AJ65:BM65"/>
    <mergeCell ref="AI126:AI127"/>
    <mergeCell ref="A5:A6"/>
    <mergeCell ref="AJ5:AS5"/>
    <mergeCell ref="D64:M64"/>
    <mergeCell ref="A65:A66"/>
    <mergeCell ref="D119:M119"/>
    <mergeCell ref="AJ119:AS119"/>
    <mergeCell ref="A126:A127"/>
    <mergeCell ref="D126:M126"/>
    <mergeCell ref="AJ126:AS126"/>
  </mergeCells>
  <phoneticPr fontId="2"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6445-DAA5-47C9-B949-9533FC4886B2}">
  <sheetPr codeName="Sheet25"/>
  <dimension ref="A1:AR93"/>
  <sheetViews>
    <sheetView workbookViewId="0">
      <selection activeCell="A13" sqref="A13:A19"/>
    </sheetView>
  </sheetViews>
  <sheetFormatPr defaultRowHeight="14.45"/>
  <cols>
    <col min="1" max="1" width="28.5703125" customWidth="1"/>
    <col min="2" max="2" width="21.7109375" bestFit="1" customWidth="1"/>
    <col min="3" max="3" width="16.8554687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hectares'!C14</f>
        <v>3500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0.7</v>
      </c>
      <c r="C6" s="252"/>
      <c r="D6" s="2">
        <f>+$B$5*$B$6*D5</f>
        <v>84.323998509830929</v>
      </c>
      <c r="E6" s="2">
        <f t="shared" ref="E6:J6" si="0">+$B$5*$B$6*E5</f>
        <v>229.2529934005245</v>
      </c>
      <c r="F6" s="2">
        <f t="shared" si="0"/>
        <v>558.05389110238229</v>
      </c>
      <c r="G6" s="2">
        <f t="shared" si="0"/>
        <v>570.69494003701755</v>
      </c>
      <c r="H6" s="2">
        <f t="shared" si="0"/>
        <v>495.5385372898761</v>
      </c>
      <c r="I6" s="2">
        <f t="shared" si="0"/>
        <v>471.11476739885495</v>
      </c>
      <c r="J6" s="2">
        <f t="shared" si="0"/>
        <v>41.020872261513851</v>
      </c>
    </row>
    <row r="7" spans="1:34">
      <c r="A7" s="254" t="s">
        <v>290</v>
      </c>
      <c r="B7" s="251">
        <f>SUM(D7:J7)</f>
        <v>2450.0000000000005</v>
      </c>
      <c r="C7" s="3">
        <f t="shared" ref="C7" si="1">+C5*$B$6</f>
        <v>0.7</v>
      </c>
      <c r="D7" s="251">
        <f>SUM(D6)</f>
        <v>84.323998509830929</v>
      </c>
      <c r="E7" s="251">
        <f t="shared" ref="E7:J7" si="2">SUM(E6)</f>
        <v>229.2529934005245</v>
      </c>
      <c r="F7" s="251">
        <f t="shared" si="2"/>
        <v>558.05389110238229</v>
      </c>
      <c r="G7" s="251">
        <f t="shared" si="2"/>
        <v>570.69494003701755</v>
      </c>
      <c r="H7" s="251">
        <f t="shared" si="2"/>
        <v>495.5385372898761</v>
      </c>
      <c r="I7" s="251">
        <f t="shared" si="2"/>
        <v>471.11476739885495</v>
      </c>
      <c r="J7" s="251">
        <f t="shared" si="2"/>
        <v>41.020872261513851</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26056.115539537757</v>
      </c>
      <c r="C12" s="260">
        <f t="shared" si="3"/>
        <v>96895.29050029983</v>
      </c>
      <c r="D12" s="260">
        <f t="shared" si="3"/>
        <v>91642.196991094141</v>
      </c>
      <c r="E12" s="260">
        <f t="shared" si="3"/>
        <v>-215300.38207729597</v>
      </c>
      <c r="F12" s="260">
        <f t="shared" si="3"/>
        <v>-966110.76026161166</v>
      </c>
      <c r="G12" s="260">
        <f t="shared" si="3"/>
        <v>-1143505.4225714609</v>
      </c>
      <c r="H12" s="260">
        <f t="shared" si="3"/>
        <v>147688.72661644203</v>
      </c>
      <c r="I12" s="260">
        <f t="shared" si="3"/>
        <v>2444645.81043651</v>
      </c>
      <c r="J12" s="260">
        <f t="shared" si="3"/>
        <v>6212052.9071142534</v>
      </c>
      <c r="K12" s="260">
        <f t="shared" si="3"/>
        <v>10429776.174056562</v>
      </c>
      <c r="L12" s="260">
        <f t="shared" si="3"/>
        <v>13113179.3961027</v>
      </c>
      <c r="M12" s="260">
        <f t="shared" si="3"/>
        <v>14785142.620723858</v>
      </c>
      <c r="N12" s="260">
        <f t="shared" si="3"/>
        <v>15634893.438117538</v>
      </c>
      <c r="O12" s="260">
        <f t="shared" si="3"/>
        <v>15702956.500000009</v>
      </c>
      <c r="P12" s="260">
        <f t="shared" si="3"/>
        <v>15702956.500000009</v>
      </c>
      <c r="Q12" s="260">
        <f t="shared" si="3"/>
        <v>15702956.500000009</v>
      </c>
      <c r="R12" s="260">
        <f t="shared" si="3"/>
        <v>15702956.500000009</v>
      </c>
      <c r="S12" s="260">
        <f t="shared" si="3"/>
        <v>15702956.500000009</v>
      </c>
      <c r="T12" s="260">
        <f t="shared" si="3"/>
        <v>15702956.500000009</v>
      </c>
      <c r="U12" s="260">
        <f t="shared" si="3"/>
        <v>15702956.500000009</v>
      </c>
      <c r="V12" s="260">
        <f t="shared" si="3"/>
        <v>15702956.500000009</v>
      </c>
      <c r="W12" s="260">
        <f t="shared" si="3"/>
        <v>15702956.500000009</v>
      </c>
      <c r="X12" s="260">
        <f t="shared" si="3"/>
        <v>15702956.500000009</v>
      </c>
      <c r="Y12" s="260">
        <f t="shared" si="3"/>
        <v>15702956.500000009</v>
      </c>
      <c r="Z12" s="260">
        <f t="shared" si="3"/>
        <v>15702956.500000009</v>
      </c>
      <c r="AA12" s="260">
        <f t="shared" si="3"/>
        <v>15702956.500000009</v>
      </c>
      <c r="AB12" s="260">
        <f t="shared" si="3"/>
        <v>15702956.500000009</v>
      </c>
      <c r="AC12" s="260">
        <f t="shared" si="3"/>
        <v>15702956.500000009</v>
      </c>
      <c r="AD12" s="260">
        <f t="shared" si="3"/>
        <v>15702956.500000009</v>
      </c>
      <c r="AE12" s="260">
        <f t="shared" si="3"/>
        <v>15702956.500000009</v>
      </c>
      <c r="AF12" s="261">
        <f>+NPV('A. Investment parameters'!$C$12, B12:AE12)</f>
        <v>75445980.549952582</v>
      </c>
      <c r="AG12" s="261">
        <f>+NPV('A. Investment parameters'!$C$12, B12:P12)</f>
        <v>34732884.765408926</v>
      </c>
      <c r="AH12" s="261">
        <f>+NPV('A. Investment parameters'!$C$12, B12:K12)</f>
        <v>7843125.2324764682</v>
      </c>
    </row>
    <row r="13" spans="1:34">
      <c r="A13" s="541" t="s">
        <v>170</v>
      </c>
      <c r="B13">
        <f>+$D$7*'Model 1.A EFA Agrof 12-15'!D104</f>
        <v>26056.115539537757</v>
      </c>
      <c r="C13">
        <f>+$D$7*'Model 1.A EFA Agrof 12-15'!E104</f>
        <v>26056.115539537757</v>
      </c>
      <c r="D13">
        <f>+$D$7*'Model 1.A EFA Agrof 12-15'!F104</f>
        <v>-151635.63032030407</v>
      </c>
      <c r="E13">
        <f>+$D$7*'Model 1.A EFA Agrof 12-15'!G104</f>
        <v>-151829.57551687572</v>
      </c>
      <c r="F13">
        <f>+$D$7*'Model 1.A EFA Agrof 12-15'!H104</f>
        <v>120724.98218655477</v>
      </c>
      <c r="G13">
        <f>+$D$7*'Model 1.A EFA Agrof 12-15'!I104</f>
        <v>260637.89023402121</v>
      </c>
      <c r="H13">
        <f>+$D$7*'Model 1.A EFA Agrof 12-15'!J104</f>
        <v>400550.7982814876</v>
      </c>
      <c r="I13">
        <f>+$D$7*'Model 1.A EFA Agrof 12-15'!K104</f>
        <v>540463.70632895525</v>
      </c>
      <c r="J13">
        <f>+$D$7*'Model 1.A EFA Agrof 12-15'!L104</f>
        <v>540463.70632895525</v>
      </c>
      <c r="K13">
        <f>+$D$7*'Model 1.A EFA Agrof 12-15'!M104</f>
        <v>540463.70632895525</v>
      </c>
      <c r="L13">
        <f>+$D$7*'Model 1.A EFA Agrof 12-15'!N104</f>
        <v>540463.70632895525</v>
      </c>
      <c r="M13">
        <f>+$D$7*'Model 1.A EFA Agrof 12-15'!O104</f>
        <v>540463.70632895525</v>
      </c>
      <c r="N13">
        <f>+$D$7*'Model 1.A EFA Agrof 12-15'!P104</f>
        <v>540463.70632895525</v>
      </c>
      <c r="O13">
        <f>+$D$7*'Model 1.A EFA Agrof 12-15'!Q104</f>
        <v>540463.70632895525</v>
      </c>
      <c r="P13">
        <f>+$D$7*'Model 1.A EFA Agrof 12-15'!R104</f>
        <v>540463.70632895525</v>
      </c>
      <c r="Q13">
        <f>+$D$7*'Model 1.A EFA Agrof 12-15'!S104</f>
        <v>540463.70632895525</v>
      </c>
      <c r="R13">
        <f>+$D$7*'Model 1.A EFA Agrof 12-15'!T104</f>
        <v>540463.70632895525</v>
      </c>
      <c r="S13">
        <f>+$D$7*'Model 1.A EFA Agrof 12-15'!U104</f>
        <v>540463.70632895525</v>
      </c>
      <c r="T13">
        <f>+$D$7*'Model 1.A EFA Agrof 12-15'!V104</f>
        <v>540463.70632895525</v>
      </c>
      <c r="U13">
        <f>+$D$7*'Model 1.A EFA Agrof 12-15'!W104</f>
        <v>540463.70632895525</v>
      </c>
      <c r="V13">
        <f>+$D$7*'Model 1.A EFA Agrof 12-15'!X104</f>
        <v>540463.70632895525</v>
      </c>
      <c r="W13">
        <f>+$D$7*'Model 1.A EFA Agrof 12-15'!Y104</f>
        <v>540463.70632895525</v>
      </c>
      <c r="X13">
        <f>+$D$7*'Model 1.A EFA Agrof 12-15'!Z104</f>
        <v>540463.70632895525</v>
      </c>
      <c r="Y13">
        <f>+$D$7*'Model 1.A EFA Agrof 12-15'!AA104</f>
        <v>540463.70632895525</v>
      </c>
      <c r="Z13">
        <f>+$D$7*'Model 1.A EFA Agrof 12-15'!AB104</f>
        <v>540463.70632895525</v>
      </c>
      <c r="AA13">
        <f>+$D$7*'Model 1.A EFA Agrof 12-15'!AC104</f>
        <v>540463.70632895525</v>
      </c>
      <c r="AB13">
        <f>+$D$7*'Model 1.A EFA Agrof 12-15'!AD104</f>
        <v>540463.70632895525</v>
      </c>
      <c r="AC13">
        <f>+$D$7*'Model 1.A EFA Agrof 12-15'!AE104</f>
        <v>540463.70632895525</v>
      </c>
      <c r="AD13">
        <f>+$D$7*'Model 1.A EFA Agrof 12-15'!AF104</f>
        <v>540463.70632895525</v>
      </c>
      <c r="AE13">
        <f>+$D$7*'Model 1.A EFA Agrof 12-15'!AG104</f>
        <v>540463.70632895525</v>
      </c>
      <c r="AF13" s="261"/>
      <c r="AG13" s="261"/>
      <c r="AH13" s="261"/>
    </row>
    <row r="14" spans="1:34">
      <c r="A14" s="541" t="s">
        <v>171</v>
      </c>
      <c r="C14" s="1">
        <f>+$E$7*'Model 1.A EFA Agrof 12-15'!D104</f>
        <v>70839.174960762073</v>
      </c>
      <c r="D14" s="1">
        <f>+$E$7*'Model 1.A EFA Agrof 12-15'!E104</f>
        <v>70839.174960762073</v>
      </c>
      <c r="E14" s="1">
        <f>+$E$7*'Model 1.A EFA Agrof 12-15'!F104</f>
        <v>-412254.19538249483</v>
      </c>
      <c r="F14" s="1">
        <f>+$E$7*'Model 1.A EFA Agrof 12-15'!G104</f>
        <v>-412781.4772673134</v>
      </c>
      <c r="G14" s="1">
        <f>+$E$7*'Model 1.A EFA Agrof 12-15'!H104</f>
        <v>328216.92559166299</v>
      </c>
      <c r="H14" s="1">
        <f>+$E$7*'Model 1.A EFA Agrof 12-15'!I104</f>
        <v>708600.36983161431</v>
      </c>
      <c r="I14" s="1">
        <f>+$E$7*'Model 1.A EFA Agrof 12-15'!J104</f>
        <v>1088983.8140715656</v>
      </c>
      <c r="J14" s="1">
        <f>+$E$7*'Model 1.A EFA Agrof 12-15'!K104</f>
        <v>1469367.2583115203</v>
      </c>
      <c r="K14" s="1">
        <f>+$E$7*'Model 1.A EFA Agrof 12-15'!L104</f>
        <v>1469367.2583115203</v>
      </c>
      <c r="L14" s="1">
        <f>+$E$7*'Model 1.A EFA Agrof 12-15'!M104</f>
        <v>1469367.2583115203</v>
      </c>
      <c r="M14" s="1">
        <f>+$E$7*'Model 1.A EFA Agrof 12-15'!N104</f>
        <v>1469367.2583115203</v>
      </c>
      <c r="N14" s="1">
        <f>+$E$7*'Model 1.A EFA Agrof 12-15'!O104</f>
        <v>1469367.2583115203</v>
      </c>
      <c r="O14" s="1">
        <f>+$E$7*'Model 1.A EFA Agrof 12-15'!P104</f>
        <v>1469367.2583115203</v>
      </c>
      <c r="P14" s="1">
        <f>+$E$7*'Model 1.A EFA Agrof 12-15'!Q104</f>
        <v>1469367.2583115203</v>
      </c>
      <c r="Q14" s="1">
        <f>+$E$7*'Model 1.A EFA Agrof 12-15'!R104</f>
        <v>1469367.2583115203</v>
      </c>
      <c r="R14" s="1">
        <f>+$E$7*'Model 1.A EFA Agrof 12-15'!S104</f>
        <v>1469367.2583115203</v>
      </c>
      <c r="S14" s="1">
        <f>+$E$7*'Model 1.A EFA Agrof 12-15'!T104</f>
        <v>1469367.2583115203</v>
      </c>
      <c r="T14" s="1">
        <f>+$E$7*'Model 1.A EFA Agrof 12-15'!U104</f>
        <v>1469367.2583115203</v>
      </c>
      <c r="U14" s="1">
        <f>+$E$7*'Model 1.A EFA Agrof 12-15'!V104</f>
        <v>1469367.2583115203</v>
      </c>
      <c r="V14" s="1">
        <f>+$E$7*'Model 1.A EFA Agrof 12-15'!W104</f>
        <v>1469367.2583115203</v>
      </c>
      <c r="W14" s="1">
        <f>+$E$7*'Model 1.A EFA Agrof 12-15'!X104</f>
        <v>1469367.2583115203</v>
      </c>
      <c r="X14" s="1">
        <f>+$E$7*'Model 1.A EFA Agrof 12-15'!Y104</f>
        <v>1469367.2583115203</v>
      </c>
      <c r="Y14" s="1">
        <f>+$E$7*'Model 1.A EFA Agrof 12-15'!Z104</f>
        <v>1469367.2583115203</v>
      </c>
      <c r="Z14" s="1">
        <f>+$E$7*'Model 1.A EFA Agrof 12-15'!AA104</f>
        <v>1469367.2583115203</v>
      </c>
      <c r="AA14" s="1">
        <f>+$E$7*'Model 1.A EFA Agrof 12-15'!AB104</f>
        <v>1469367.2583115203</v>
      </c>
      <c r="AB14" s="1">
        <f>+$E$7*'Model 1.A EFA Agrof 12-15'!AC104</f>
        <v>1469367.2583115203</v>
      </c>
      <c r="AC14" s="1">
        <f>+$E$7*'Model 1.A EFA Agrof 12-15'!AD104</f>
        <v>1469367.2583115203</v>
      </c>
      <c r="AD14" s="1">
        <f>+$E$7*'Model 1.A EFA Agrof 12-15'!AE104</f>
        <v>1469367.2583115203</v>
      </c>
      <c r="AE14" s="1">
        <f>+$E$7*'Model 1.A EFA Agrof 12-15'!AF104</f>
        <v>1469367.2583115203</v>
      </c>
      <c r="AF14" s="261"/>
      <c r="AG14" s="261"/>
      <c r="AH14" s="261"/>
    </row>
    <row r="15" spans="1:34">
      <c r="A15" s="541" t="s">
        <v>172</v>
      </c>
      <c r="D15">
        <f>+$F$7*'Model 1.A EFA Agrof 12-15'!D104</f>
        <v>172438.65235063614</v>
      </c>
      <c r="E15">
        <f>+$F$7*'Model 1.A EFA Agrof 12-15'!E104</f>
        <v>172438.65235063614</v>
      </c>
      <c r="F15">
        <f>+$F$7*'Model 1.A EFA Agrof 12-15'!F104</f>
        <v>-1003520.409674863</v>
      </c>
      <c r="G15">
        <f>+$F$7*'Model 1.A EFA Agrof 12-15'!G104</f>
        <v>-1004803.933624392</v>
      </c>
      <c r="H15">
        <f>+$F$7*'Model 1.A EFA Agrof 12-15'!H104</f>
        <v>798954.59481345885</v>
      </c>
      <c r="I15">
        <f>+$F$7*'Model 1.A EFA Agrof 12-15'!I104</f>
        <v>1724894.3525472623</v>
      </c>
      <c r="J15">
        <f>+$F$7*'Model 1.A EFA Agrof 12-15'!J104</f>
        <v>2650834.110281066</v>
      </c>
      <c r="K15">
        <f>+$F$7*'Model 1.A EFA Agrof 12-15'!K104</f>
        <v>3576773.8680148777</v>
      </c>
      <c r="L15">
        <f>+$F$7*'Model 1.A EFA Agrof 12-15'!L104</f>
        <v>3576773.8680148777</v>
      </c>
      <c r="M15">
        <f>+$F$7*'Model 1.A EFA Agrof 12-15'!M104</f>
        <v>3576773.8680148777</v>
      </c>
      <c r="N15">
        <f>+$F$7*'Model 1.A EFA Agrof 12-15'!N104</f>
        <v>3576773.8680148777</v>
      </c>
      <c r="O15">
        <f>+$F$7*'Model 1.A EFA Agrof 12-15'!O104</f>
        <v>3576773.8680148777</v>
      </c>
      <c r="P15">
        <f>+$F$7*'Model 1.A EFA Agrof 12-15'!P104</f>
        <v>3576773.8680148777</v>
      </c>
      <c r="Q15">
        <f>+$F$7*'Model 1.A EFA Agrof 12-15'!Q104</f>
        <v>3576773.8680148777</v>
      </c>
      <c r="R15">
        <f>+$F$7*'Model 1.A EFA Agrof 12-15'!R104</f>
        <v>3576773.8680148777</v>
      </c>
      <c r="S15">
        <f>+$F$7*'Model 1.A EFA Agrof 12-15'!S104</f>
        <v>3576773.8680148777</v>
      </c>
      <c r="T15">
        <f>+$F$7*'Model 1.A EFA Agrof 12-15'!T104</f>
        <v>3576773.8680148777</v>
      </c>
      <c r="U15">
        <f>+$F$7*'Model 1.A EFA Agrof 12-15'!U104</f>
        <v>3576773.8680148777</v>
      </c>
      <c r="V15">
        <f>+$F$7*'Model 1.A EFA Agrof 12-15'!V104</f>
        <v>3576773.8680148777</v>
      </c>
      <c r="W15">
        <f>+$F$7*'Model 1.A EFA Agrof 12-15'!W104</f>
        <v>3576773.8680148777</v>
      </c>
      <c r="X15">
        <f>+$F$7*'Model 1.A EFA Agrof 12-15'!X104</f>
        <v>3576773.8680148777</v>
      </c>
      <c r="Y15">
        <f>+$F$7*'Model 1.A EFA Agrof 12-15'!Y104</f>
        <v>3576773.8680148777</v>
      </c>
      <c r="Z15">
        <f>+$F$7*'Model 1.A EFA Agrof 12-15'!Z104</f>
        <v>3576773.8680148777</v>
      </c>
      <c r="AA15">
        <f>+$F$7*'Model 1.A EFA Agrof 12-15'!AA104</f>
        <v>3576773.8680148777</v>
      </c>
      <c r="AB15">
        <f>+$F$7*'Model 1.A EFA Agrof 12-15'!AB104</f>
        <v>3576773.8680148777</v>
      </c>
      <c r="AC15">
        <f>+$F$7*'Model 1.A EFA Agrof 12-15'!AC104</f>
        <v>3576773.8680148777</v>
      </c>
      <c r="AD15">
        <f>+$F$7*'Model 1.A EFA Agrof 12-15'!AD104</f>
        <v>3576773.8680148777</v>
      </c>
      <c r="AE15">
        <f>+$F$7*'Model 1.A EFA Agrof 12-15'!AE104</f>
        <v>3576773.8680148777</v>
      </c>
      <c r="AF15" s="261"/>
      <c r="AG15" s="261"/>
      <c r="AH15" s="261"/>
    </row>
    <row r="16" spans="1:34">
      <c r="A16" s="541" t="s">
        <v>173</v>
      </c>
      <c r="E16">
        <f>+$G$7*'Model 1.A EFA Agrof 12-15'!D104</f>
        <v>176344.73647143843</v>
      </c>
      <c r="F16">
        <f>+$G$7*'Model 1.A EFA Agrof 12-15'!E104</f>
        <v>176344.73647143843</v>
      </c>
      <c r="G16">
        <f>+$G$7*'Model 1.A EFA Agrof 12-15'!F104</f>
        <v>-1026252.175921571</v>
      </c>
      <c r="H16">
        <f>+$G$7*'Model 1.A EFA Agrof 12-15'!G104</f>
        <v>-1027564.7742836494</v>
      </c>
      <c r="I16">
        <f>+$G$7*'Model 1.A EFA Agrof 12-15'!H104</f>
        <v>817052.53175219742</v>
      </c>
      <c r="J16">
        <f>+$G$7*'Model 1.A EFA Agrof 12-15'!I104</f>
        <v>1763966.6971098157</v>
      </c>
      <c r="K16">
        <f>+$G$7*'Model 1.A EFA Agrof 12-15'!J104</f>
        <v>2710880.8624674343</v>
      </c>
      <c r="L16">
        <f>+$G$7*'Model 1.A EFA Agrof 12-15'!K104</f>
        <v>3657795.0278250608</v>
      </c>
      <c r="M16">
        <f>+$G$7*'Model 1.A EFA Agrof 12-15'!L104</f>
        <v>3657795.0278250608</v>
      </c>
      <c r="N16">
        <f>+$G$7*'Model 1.A EFA Agrof 12-15'!M104</f>
        <v>3657795.0278250608</v>
      </c>
      <c r="O16">
        <f>+$G$7*'Model 1.A EFA Agrof 12-15'!N104</f>
        <v>3657795.0278250608</v>
      </c>
      <c r="P16">
        <f>+$G$7*'Model 1.A EFA Agrof 12-15'!O104</f>
        <v>3657795.0278250608</v>
      </c>
      <c r="Q16">
        <f>+$G$7*'Model 1.A EFA Agrof 12-15'!P104</f>
        <v>3657795.0278250608</v>
      </c>
      <c r="R16">
        <f>+$G$7*'Model 1.A EFA Agrof 12-15'!Q104</f>
        <v>3657795.0278250608</v>
      </c>
      <c r="S16">
        <f>+$G$7*'Model 1.A EFA Agrof 12-15'!R104</f>
        <v>3657795.0278250608</v>
      </c>
      <c r="T16">
        <f>+$G$7*'Model 1.A EFA Agrof 12-15'!S104</f>
        <v>3657795.0278250608</v>
      </c>
      <c r="U16">
        <f>+$G$7*'Model 1.A EFA Agrof 12-15'!T104</f>
        <v>3657795.0278250608</v>
      </c>
      <c r="V16">
        <f>+$G$7*'Model 1.A EFA Agrof 12-15'!U104</f>
        <v>3657795.0278250608</v>
      </c>
      <c r="W16">
        <f>+$G$7*'Model 1.A EFA Agrof 12-15'!V104</f>
        <v>3657795.0278250608</v>
      </c>
      <c r="X16">
        <f>+$G$7*'Model 1.A EFA Agrof 12-15'!W104</f>
        <v>3657795.0278250608</v>
      </c>
      <c r="Y16">
        <f>+$G$7*'Model 1.A EFA Agrof 12-15'!X104</f>
        <v>3657795.0278250608</v>
      </c>
      <c r="Z16">
        <f>+$G$7*'Model 1.A EFA Agrof 12-15'!Y104</f>
        <v>3657795.0278250608</v>
      </c>
      <c r="AA16">
        <f>+$G$7*'Model 1.A EFA Agrof 12-15'!Z104</f>
        <v>3657795.0278250608</v>
      </c>
      <c r="AB16">
        <f>+$G$7*'Model 1.A EFA Agrof 12-15'!AA104</f>
        <v>3657795.0278250608</v>
      </c>
      <c r="AC16">
        <f>+$G$7*'Model 1.A EFA Agrof 12-15'!AB104</f>
        <v>3657795.0278250608</v>
      </c>
      <c r="AD16">
        <f>+$G$7*'Model 1.A EFA Agrof 12-15'!AC104</f>
        <v>3657795.0278250608</v>
      </c>
      <c r="AE16">
        <f>+$G$7*'Model 1.A EFA Agrof 12-15'!AD104</f>
        <v>3657795.0278250608</v>
      </c>
      <c r="AF16" s="261"/>
      <c r="AG16" s="261"/>
      <c r="AH16" s="261"/>
    </row>
    <row r="17" spans="1:34">
      <c r="A17" s="541" t="s">
        <v>174</v>
      </c>
      <c r="F17">
        <f>+$H$7*'Model 1.A EFA Agrof 12-15'!D104</f>
        <v>153121.4080225717</v>
      </c>
      <c r="G17">
        <f>+$H$7*'Model 1.A EFA Agrof 12-15'!E104</f>
        <v>153121.4080225717</v>
      </c>
      <c r="H17">
        <f>+$H$7*'Model 1.A EFA Agrof 12-15'!F104</f>
        <v>-891102.17468152335</v>
      </c>
      <c r="I17">
        <f>+$H$7*'Model 1.A EFA Agrof 12-15'!G104</f>
        <v>-892241.9133172842</v>
      </c>
      <c r="J17">
        <f>+$H$7*'Model 1.A EFA Agrof 12-15'!H104</f>
        <v>709452.61306716991</v>
      </c>
      <c r="K17">
        <f>+$H$7*'Model 1.A EFA Agrof 12-15'!I104</f>
        <v>1531665.0202946491</v>
      </c>
      <c r="L17">
        <f>+$H$7*'Model 1.A EFA Agrof 12-15'!J104</f>
        <v>2353877.427522128</v>
      </c>
      <c r="M17">
        <f>+$H$7*'Model 1.A EFA Agrof 12-15'!K104</f>
        <v>3176089.8347496144</v>
      </c>
      <c r="N17">
        <f>+$H$7*'Model 1.A EFA Agrof 12-15'!L104</f>
        <v>3176089.8347496144</v>
      </c>
      <c r="O17">
        <f>+$H$7*'Model 1.A EFA Agrof 12-15'!M104</f>
        <v>3176089.8347496144</v>
      </c>
      <c r="P17">
        <f>+$H$7*'Model 1.A EFA Agrof 12-15'!N104</f>
        <v>3176089.8347496144</v>
      </c>
      <c r="Q17">
        <f>+$H$7*'Model 1.A EFA Agrof 12-15'!O104</f>
        <v>3176089.8347496144</v>
      </c>
      <c r="R17">
        <f>+$H$7*'Model 1.A EFA Agrof 12-15'!P104</f>
        <v>3176089.8347496144</v>
      </c>
      <c r="S17">
        <f>+$H$7*'Model 1.A EFA Agrof 12-15'!Q104</f>
        <v>3176089.8347496144</v>
      </c>
      <c r="T17">
        <f>+$H$7*'Model 1.A EFA Agrof 12-15'!R104</f>
        <v>3176089.8347496144</v>
      </c>
      <c r="U17">
        <f>+$H$7*'Model 1.A EFA Agrof 12-15'!S104</f>
        <v>3176089.8347496144</v>
      </c>
      <c r="V17">
        <f>+$H$7*'Model 1.A EFA Agrof 12-15'!T104</f>
        <v>3176089.8347496144</v>
      </c>
      <c r="W17">
        <f>+$H$7*'Model 1.A EFA Agrof 12-15'!U104</f>
        <v>3176089.8347496144</v>
      </c>
      <c r="X17">
        <f>+$H$7*'Model 1.A EFA Agrof 12-15'!V104</f>
        <v>3176089.8347496144</v>
      </c>
      <c r="Y17">
        <f>+$H$7*'Model 1.A EFA Agrof 12-15'!W104</f>
        <v>3176089.8347496144</v>
      </c>
      <c r="Z17">
        <f>+$H$7*'Model 1.A EFA Agrof 12-15'!X104</f>
        <v>3176089.8347496144</v>
      </c>
      <c r="AA17">
        <f>+$H$7*'Model 1.A EFA Agrof 12-15'!Y104</f>
        <v>3176089.8347496144</v>
      </c>
      <c r="AB17">
        <f>+$H$7*'Model 1.A EFA Agrof 12-15'!Z104</f>
        <v>3176089.8347496144</v>
      </c>
      <c r="AC17">
        <f>+$H$7*'Model 1.A EFA Agrof 12-15'!AA104</f>
        <v>3176089.8347496144</v>
      </c>
      <c r="AD17">
        <f>+$H$7*'Model 1.A EFA Agrof 12-15'!AB104</f>
        <v>3176089.8347496144</v>
      </c>
      <c r="AE17">
        <f>+$H$7*'Model 1.A EFA Agrof 12-15'!AC104</f>
        <v>3176089.8347496144</v>
      </c>
      <c r="AF17" s="261"/>
      <c r="AG17" s="261"/>
      <c r="AH17" s="261"/>
    </row>
    <row r="18" spans="1:34">
      <c r="A18" s="541" t="s">
        <v>175</v>
      </c>
      <c r="G18">
        <f>+$I$7*'Model 1.A EFA Agrof 12-15'!D104</f>
        <v>145574.46312624618</v>
      </c>
      <c r="H18">
        <f>+$I$7*'Model 1.A EFA Agrof 12-15'!E104</f>
        <v>145574.46312624618</v>
      </c>
      <c r="I18">
        <f>+$I$7*'Model 1.A EFA Agrof 12-15'!F104</f>
        <v>-847182.13047499431</v>
      </c>
      <c r="J18">
        <f>+$I$7*'Model 1.A EFA Agrof 12-15'!G104</f>
        <v>-848265.69444000628</v>
      </c>
      <c r="K18">
        <f>+$I$7*'Model 1.A EFA Agrof 12-15'!H104</f>
        <v>674485.5901895928</v>
      </c>
      <c r="L18">
        <f>+$I$7*'Model 1.A EFA Agrof 12-15'!I104</f>
        <v>1456173.345700793</v>
      </c>
      <c r="M18">
        <f>+$I$7*'Model 1.A EFA Agrof 12-15'!J104</f>
        <v>2237861.101211993</v>
      </c>
      <c r="N18">
        <f>+$I$7*'Model 1.A EFA Agrof 12-15'!K104</f>
        <v>3019548.8567232001</v>
      </c>
      <c r="O18">
        <f>+$I$7*'Model 1.A EFA Agrof 12-15'!L104</f>
        <v>3019548.8567232001</v>
      </c>
      <c r="P18">
        <f>+$I$7*'Model 1.A EFA Agrof 12-15'!M104</f>
        <v>3019548.8567232001</v>
      </c>
      <c r="Q18">
        <f>+$I$7*'Model 1.A EFA Agrof 12-15'!N104</f>
        <v>3019548.8567232001</v>
      </c>
      <c r="R18">
        <f>+$I$7*'Model 1.A EFA Agrof 12-15'!O104</f>
        <v>3019548.8567232001</v>
      </c>
      <c r="S18">
        <f>+$I$7*'Model 1.A EFA Agrof 12-15'!P104</f>
        <v>3019548.8567232001</v>
      </c>
      <c r="T18">
        <f>+$I$7*'Model 1.A EFA Agrof 12-15'!Q104</f>
        <v>3019548.8567232001</v>
      </c>
      <c r="U18">
        <f>+$I$7*'Model 1.A EFA Agrof 12-15'!R104</f>
        <v>3019548.8567232001</v>
      </c>
      <c r="V18">
        <f>+$I$7*'Model 1.A EFA Agrof 12-15'!S104</f>
        <v>3019548.8567232001</v>
      </c>
      <c r="W18">
        <f>+$I$7*'Model 1.A EFA Agrof 12-15'!T104</f>
        <v>3019548.8567232001</v>
      </c>
      <c r="X18">
        <f>+$I$7*'Model 1.A EFA Agrof 12-15'!U104</f>
        <v>3019548.8567232001</v>
      </c>
      <c r="Y18">
        <f>+$I$7*'Model 1.A EFA Agrof 12-15'!V104</f>
        <v>3019548.8567232001</v>
      </c>
      <c r="Z18">
        <f>+$I$7*'Model 1.A EFA Agrof 12-15'!W104</f>
        <v>3019548.8567232001</v>
      </c>
      <c r="AA18">
        <f>+$I$7*'Model 1.A EFA Agrof 12-15'!X104</f>
        <v>3019548.8567232001</v>
      </c>
      <c r="AB18">
        <f>+$I$7*'Model 1.A EFA Agrof 12-15'!Y104</f>
        <v>3019548.8567232001</v>
      </c>
      <c r="AC18">
        <f>+$I$7*'Model 1.A EFA Agrof 12-15'!Z104</f>
        <v>3019548.8567232001</v>
      </c>
      <c r="AD18">
        <f>+$I$7*'Model 1.A EFA Agrof 12-15'!AA104</f>
        <v>3019548.8567232001</v>
      </c>
      <c r="AE18">
        <f>+$I$7*'Model 1.A EFA Agrof 12-15'!AB104</f>
        <v>3019548.8567232001</v>
      </c>
      <c r="AF18" s="261"/>
      <c r="AG18" s="261"/>
      <c r="AH18" s="261"/>
    </row>
    <row r="19" spans="1:34">
      <c r="A19" s="541" t="s">
        <v>176</v>
      </c>
      <c r="H19">
        <f>+$J7*'Model 1.A EFA Agrof 12-15'!D104</f>
        <v>12675.44952880778</v>
      </c>
      <c r="I19">
        <f>+$J7*'Model 1.A EFA Agrof 12-15'!E104</f>
        <v>12675.44952880778</v>
      </c>
      <c r="J19">
        <f>+$J7*'Model 1.A EFA Agrof 12-15'!F104</f>
        <v>-73765.783544267586</v>
      </c>
      <c r="K19">
        <f>+$J7*'Model 1.A EFA Agrof 12-15'!G104</f>
        <v>-73860.131550468592</v>
      </c>
      <c r="L19">
        <f>+$J7*'Model 1.A EFA Agrof 12-15'!H104</f>
        <v>58728.762399364161</v>
      </c>
      <c r="M19">
        <f>+$J7*'Model 1.A EFA Agrof 12-15'!I104</f>
        <v>126791.82428183562</v>
      </c>
      <c r="N19">
        <f>+$J7*'Model 1.A EFA Agrof 12-15'!J104</f>
        <v>194854.88616430707</v>
      </c>
      <c r="O19">
        <f>+$J7*'Model 1.A EFA Agrof 12-15'!K104</f>
        <v>262917.94804677914</v>
      </c>
      <c r="P19">
        <f>+$J7*'Model 1.A EFA Agrof 12-15'!L104</f>
        <v>262917.94804677914</v>
      </c>
      <c r="Q19">
        <f>+$J7*'Model 1.A EFA Agrof 12-15'!M104</f>
        <v>262917.94804677914</v>
      </c>
      <c r="R19">
        <f>+$J7*'Model 1.A EFA Agrof 12-15'!N104</f>
        <v>262917.94804677914</v>
      </c>
      <c r="S19">
        <f>+$J7*'Model 1.A EFA Agrof 12-15'!O104</f>
        <v>262917.94804677914</v>
      </c>
      <c r="T19">
        <f>+$J7*'Model 1.A EFA Agrof 12-15'!P104</f>
        <v>262917.94804677914</v>
      </c>
      <c r="U19">
        <f>+$J7*'Model 1.A EFA Agrof 12-15'!Q104</f>
        <v>262917.94804677914</v>
      </c>
      <c r="V19">
        <f>+$J7*'Model 1.A EFA Agrof 12-15'!R104</f>
        <v>262917.94804677914</v>
      </c>
      <c r="W19">
        <f>+$J7*'Model 1.A EFA Agrof 12-15'!S104</f>
        <v>262917.94804677914</v>
      </c>
      <c r="X19">
        <f>+$J7*'Model 1.A EFA Agrof 12-15'!T104</f>
        <v>262917.94804677914</v>
      </c>
      <c r="Y19">
        <f>+$J7*'Model 1.A EFA Agrof 12-15'!U104</f>
        <v>262917.94804677914</v>
      </c>
      <c r="Z19">
        <f>+$J7*'Model 1.A EFA Agrof 12-15'!V104</f>
        <v>262917.94804677914</v>
      </c>
      <c r="AA19">
        <f>+$J7*'Model 1.A EFA Agrof 12-15'!W104</f>
        <v>262917.94804677914</v>
      </c>
      <c r="AB19">
        <f>+$J7*'Model 1.A EFA Agrof 12-15'!X104</f>
        <v>262917.94804677914</v>
      </c>
      <c r="AC19">
        <f>+$J7*'Model 1.A EFA Agrof 12-15'!Y104</f>
        <v>262917.94804677914</v>
      </c>
      <c r="AD19">
        <f>+$J7*'Model 1.A EFA Agrof 12-15'!Z104</f>
        <v>262917.94804677914</v>
      </c>
      <c r="AE19">
        <f>+$J7*'Model 1.A EFA Agrof 12-15'!AA104</f>
        <v>262917.94804677914</v>
      </c>
      <c r="AF19" s="261"/>
      <c r="AG19" s="261"/>
      <c r="AH19" s="261"/>
    </row>
    <row r="20" spans="1:34">
      <c r="A20" s="259" t="s">
        <v>177</v>
      </c>
      <c r="B20" s="259">
        <f t="shared" ref="B20:U20" si="4">SUM(B21:B27)</f>
        <v>125356.05618471465</v>
      </c>
      <c r="C20" s="259">
        <f t="shared" si="4"/>
        <v>376501.84855843114</v>
      </c>
      <c r="D20" s="259">
        <f t="shared" si="4"/>
        <v>1048907.0720586474</v>
      </c>
      <c r="E20" s="259">
        <f t="shared" si="4"/>
        <v>1539274.5905334931</v>
      </c>
      <c r="F20" s="259">
        <f t="shared" si="4"/>
        <v>2368506.3726977143</v>
      </c>
      <c r="G20" s="259">
        <f t="shared" si="4"/>
        <v>3421119.9756494174</v>
      </c>
      <c r="H20" s="259">
        <f t="shared" si="4"/>
        <v>4332764.9726399397</v>
      </c>
      <c r="I20" s="259">
        <f t="shared" si="4"/>
        <v>5574112.8654881436</v>
      </c>
      <c r="J20" s="259">
        <f t="shared" si="4"/>
        <v>6853291.2550394135</v>
      </c>
      <c r="K20" s="259">
        <f t="shared" si="4"/>
        <v>7843060.2118550958</v>
      </c>
      <c r="L20" s="259">
        <f t="shared" si="4"/>
        <v>8727754.5206044372</v>
      </c>
      <c r="M20" s="259">
        <f t="shared" si="4"/>
        <v>9405059.2749193627</v>
      </c>
      <c r="N20" s="259">
        <f t="shared" si="4"/>
        <v>9942592.9719488937</v>
      </c>
      <c r="O20" s="259">
        <f t="shared" si="4"/>
        <v>10332358.675950369</v>
      </c>
      <c r="P20" s="259">
        <f t="shared" si="4"/>
        <v>10302749.372965213</v>
      </c>
      <c r="Q20" s="259">
        <f t="shared" si="4"/>
        <v>10546246.182310648</v>
      </c>
      <c r="R20" s="259">
        <f t="shared" si="4"/>
        <v>10186904.509587463</v>
      </c>
      <c r="S20" s="259">
        <f t="shared" si="4"/>
        <v>10404911.752090992</v>
      </c>
      <c r="T20" s="259">
        <f t="shared" si="4"/>
        <v>10174598.247909009</v>
      </c>
      <c r="U20" s="259">
        <f t="shared" si="4"/>
        <v>10404911.752090992</v>
      </c>
      <c r="V20" s="259">
        <f t="shared" ref="V20:AE20" si="5">SUM(V21:V27)</f>
        <v>10199895.447461959</v>
      </c>
      <c r="W20" s="259">
        <f t="shared" si="5"/>
        <v>10473687.650111148</v>
      </c>
      <c r="X20" s="259">
        <f t="shared" si="5"/>
        <v>10342014.415239722</v>
      </c>
      <c r="Y20" s="259">
        <f t="shared" si="5"/>
        <v>10576120.234102098</v>
      </c>
      <c r="Z20" s="259">
        <f t="shared" si="5"/>
        <v>10323259.809095971</v>
      </c>
      <c r="AA20" s="259">
        <f t="shared" si="5"/>
        <v>10546246.182310648</v>
      </c>
      <c r="AB20" s="259">
        <f t="shared" si="5"/>
        <v>10186904.509587463</v>
      </c>
      <c r="AC20" s="259">
        <f t="shared" si="5"/>
        <v>10404911.752090992</v>
      </c>
      <c r="AD20" s="259">
        <f t="shared" si="5"/>
        <v>10174598.247909009</v>
      </c>
      <c r="AE20" s="259">
        <f t="shared" si="5"/>
        <v>10404911.752090992</v>
      </c>
      <c r="AF20" s="261">
        <f>+NPV('A. Investment parameters'!$C$12, B20:AE20)</f>
        <v>62849305.439652413</v>
      </c>
      <c r="AG20" s="261">
        <f>+NPV('A. Investment parameters'!$C$12, B20:P20)</f>
        <v>35995063.122394092</v>
      </c>
      <c r="AH20" s="261">
        <f>+NPV('A. Investment parameters'!$C$12, B20:K20)</f>
        <v>18518648.037834838</v>
      </c>
    </row>
    <row r="21" spans="1:34">
      <c r="A21" s="541" t="s">
        <v>170</v>
      </c>
      <c r="B21">
        <f>+$D$7*'Model 1.A EFA Agrof 12-15'!D105</f>
        <v>125356.05618471465</v>
      </c>
      <c r="C21">
        <f>+$D$7*'Model 1.A EFA Agrof 12-15'!E105</f>
        <v>35694.348569211448</v>
      </c>
      <c r="D21">
        <f>+$D$7*'Model 1.A EFA Agrof 12-15'!F105</f>
        <v>122261.36543940387</v>
      </c>
      <c r="E21">
        <f>+$D$7*'Model 1.A EFA Agrof 12-15'!G105</f>
        <v>122261.36543940387</v>
      </c>
      <c r="F21">
        <f>+$D$7*'Model 1.A EFA Agrof 12-15'!H105</f>
        <v>248747.36320415026</v>
      </c>
      <c r="G21">
        <f>+$D$7*'Model 1.A EFA Agrof 12-15'!I105</f>
        <v>198152.96409825172</v>
      </c>
      <c r="H21">
        <f>+$D$7*'Model 1.A EFA Agrof 12-15'!J105</f>
        <v>341503.76156496431</v>
      </c>
      <c r="I21">
        <f>+$D$7*'Model 1.A EFA Agrof 12-15'!K105</f>
        <v>231882.56350218409</v>
      </c>
      <c r="J21">
        <f>+$D$7*'Model 1.A EFA Agrof 12-15'!L105</f>
        <v>417395.36022381211</v>
      </c>
      <c r="K21">
        <f>+$D$7*'Model 1.A EFA Agrof 12-15'!M105</f>
        <v>248747.36320415026</v>
      </c>
      <c r="L21">
        <f>+$D$7*'Model 1.A EFA Agrof 12-15'!N105</f>
        <v>484854.55903167685</v>
      </c>
      <c r="M21">
        <f>+$D$7*'Model 1.A EFA Agrof 12-15'!O105</f>
        <v>248747.36320415026</v>
      </c>
      <c r="N21">
        <f>+$D$7*'Model 1.A EFA Agrof 12-15'!P105</f>
        <v>459557.35947872757</v>
      </c>
      <c r="O21">
        <f>+$D$7*'Model 1.A EFA Agrof 12-15'!Q105</f>
        <v>248747.36320415026</v>
      </c>
      <c r="P21">
        <f>+$D$7*'Model 1.A EFA Agrof 12-15'!R105</f>
        <v>459557.35947872757</v>
      </c>
      <c r="Q21">
        <f>+$D$7*'Model 1.A EFA Agrof 12-15'!S105</f>
        <v>248747.36320415026</v>
      </c>
      <c r="R21">
        <f>+$D$7*'Model 1.A EFA Agrof 12-15'!T105</f>
        <v>459557.35947872757</v>
      </c>
      <c r="S21">
        <f>+$D$7*'Model 1.A EFA Agrof 12-15'!U105</f>
        <v>248747.36320415026</v>
      </c>
      <c r="T21">
        <f>+$D$7*'Model 1.A EFA Agrof 12-15'!V105</f>
        <v>459557.35947872757</v>
      </c>
      <c r="U21">
        <f>+$D$7*'Model 1.A EFA Agrof 12-15'!W105</f>
        <v>248747.36320415026</v>
      </c>
      <c r="V21">
        <f>+$D$7*'Model 1.A EFA Agrof 12-15'!X105</f>
        <v>484854.55903167685</v>
      </c>
      <c r="W21">
        <f>+$D$7*'Model 1.A EFA Agrof 12-15'!Y105</f>
        <v>248747.36320415026</v>
      </c>
      <c r="X21">
        <f>+$D$7*'Model 1.A EFA Agrof 12-15'!Z105</f>
        <v>459557.35947872757</v>
      </c>
      <c r="Y21">
        <f>+$D$7*'Model 1.A EFA Agrof 12-15'!AA105</f>
        <v>248747.36320415026</v>
      </c>
      <c r="Z21">
        <f>+$D$7*'Model 1.A EFA Agrof 12-15'!AB105</f>
        <v>459557.35947872757</v>
      </c>
      <c r="AA21">
        <f>+$D$7*'Model 1.A EFA Agrof 12-15'!AC105</f>
        <v>248747.36320415026</v>
      </c>
      <c r="AB21">
        <f>+$D$7*'Model 1.A EFA Agrof 12-15'!AD105</f>
        <v>459557.35947872757</v>
      </c>
      <c r="AC21">
        <f>+$D$7*'Model 1.A EFA Agrof 12-15'!AE105</f>
        <v>248747.36320415026</v>
      </c>
      <c r="AD21">
        <f>+$D$7*'Model 1.A EFA Agrof 12-15'!AF105</f>
        <v>459557.35947872757</v>
      </c>
      <c r="AE21">
        <f>+$D$7*'Model 1.A EFA Agrof 12-15'!AG105</f>
        <v>248747.36320415026</v>
      </c>
      <c r="AF21" s="261"/>
      <c r="AG21" s="261"/>
      <c r="AH21" s="261"/>
    </row>
    <row r="22" spans="1:34">
      <c r="A22" s="541" t="s">
        <v>171</v>
      </c>
      <c r="C22">
        <f>+$E$7*'Model 1.A EFA Agrof 12-15'!D105</f>
        <v>340807.49998921971</v>
      </c>
      <c r="D22">
        <f>+$E$7*'Model 1.A EFA Agrof 12-15'!E105</f>
        <v>97042.792106442066</v>
      </c>
      <c r="E22">
        <f>+$E$7*'Model 1.A EFA Agrof 12-15'!F105</f>
        <v>332393.91513142048</v>
      </c>
      <c r="F22">
        <f>+$E$7*'Model 1.A EFA Agrof 12-15'!G105</f>
        <v>332393.91513142048</v>
      </c>
      <c r="G22">
        <f>+$E$7*'Model 1.A EFA Agrof 12-15'!H105</f>
        <v>676273.40523220727</v>
      </c>
      <c r="H22">
        <f>+$E$7*'Model 1.A EFA Agrof 12-15'!I105</f>
        <v>538721.60919189255</v>
      </c>
      <c r="I22">
        <f>+$E$7*'Model 1.A EFA Agrof 12-15'!J105</f>
        <v>928451.69797278417</v>
      </c>
      <c r="J22">
        <f>+$E$7*'Model 1.A EFA Agrof 12-15'!K105</f>
        <v>630422.80655210232</v>
      </c>
      <c r="K22">
        <f>+$E$7*'Model 1.A EFA Agrof 12-15'!L105</f>
        <v>1134779.3920332561</v>
      </c>
      <c r="L22">
        <f>+$E$7*'Model 1.A EFA Agrof 12-15'!M105</f>
        <v>676273.40523220727</v>
      </c>
      <c r="M22">
        <f>+$E$7*'Model 1.A EFA Agrof 12-15'!N105</f>
        <v>1318181.7867536757</v>
      </c>
      <c r="N22">
        <f>+$E$7*'Model 1.A EFA Agrof 12-15'!O105</f>
        <v>676273.40523220727</v>
      </c>
      <c r="O22">
        <f>+$E$7*'Model 1.A EFA Agrof 12-15'!P105</f>
        <v>1249405.8887335183</v>
      </c>
      <c r="P22">
        <f>+$E$7*'Model 1.A EFA Agrof 12-15'!Q105</f>
        <v>676273.40523220727</v>
      </c>
      <c r="Q22">
        <f>+$E$7*'Model 1.A EFA Agrof 12-15'!R105</f>
        <v>1249405.8887335183</v>
      </c>
      <c r="R22">
        <f>+$E$7*'Model 1.A EFA Agrof 12-15'!S105</f>
        <v>676273.40523220727</v>
      </c>
      <c r="S22">
        <f>+$E$7*'Model 1.A EFA Agrof 12-15'!T105</f>
        <v>1249405.8887335183</v>
      </c>
      <c r="T22">
        <f>+$E$7*'Model 1.A EFA Agrof 12-15'!U105</f>
        <v>676273.40523220727</v>
      </c>
      <c r="U22">
        <f>+$E$7*'Model 1.A EFA Agrof 12-15'!V105</f>
        <v>1249405.8887335183</v>
      </c>
      <c r="V22">
        <f>+$E$7*'Model 1.A EFA Agrof 12-15'!W105</f>
        <v>676273.40523220727</v>
      </c>
      <c r="W22">
        <f>+$E$7*'Model 1.A EFA Agrof 12-15'!X105</f>
        <v>1318181.7867536757</v>
      </c>
      <c r="X22">
        <f>+$E$7*'Model 1.A EFA Agrof 12-15'!Y105</f>
        <v>676273.40523220727</v>
      </c>
      <c r="Y22">
        <f>+$E$7*'Model 1.A EFA Agrof 12-15'!Z105</f>
        <v>1249405.8887335183</v>
      </c>
      <c r="Z22">
        <f>+$E$7*'Model 1.A EFA Agrof 12-15'!AA105</f>
        <v>676273.40523220727</v>
      </c>
      <c r="AA22">
        <f>+$E$7*'Model 1.A EFA Agrof 12-15'!AB105</f>
        <v>1249405.8887335183</v>
      </c>
      <c r="AB22">
        <f>+$E$7*'Model 1.A EFA Agrof 12-15'!AC105</f>
        <v>676273.40523220727</v>
      </c>
      <c r="AC22">
        <f>+$E$7*'Model 1.A EFA Agrof 12-15'!AD105</f>
        <v>1249405.8887335183</v>
      </c>
      <c r="AD22">
        <f>+$E$7*'Model 1.A EFA Agrof 12-15'!AE105</f>
        <v>676273.40523220727</v>
      </c>
      <c r="AE22">
        <f>+$E$7*'Model 1.A EFA Agrof 12-15'!AF105</f>
        <v>1249405.8887335183</v>
      </c>
      <c r="AF22" s="261"/>
      <c r="AG22" s="261"/>
      <c r="AH22" s="261"/>
    </row>
    <row r="23" spans="1:34">
      <c r="A23" s="541" t="s">
        <v>172</v>
      </c>
      <c r="D23">
        <f>+$F$7*'Model 1.A EFA Agrof 12-15'!D105</f>
        <v>829602.91451280145</v>
      </c>
      <c r="E23">
        <f>+$F$7*'Model 1.A EFA Agrof 12-15'!E105</f>
        <v>236224.21210363854</v>
      </c>
      <c r="F23">
        <f>+$F$7*'Model 1.A EFA Agrof 12-15'!F105</f>
        <v>809122.33670934418</v>
      </c>
      <c r="G23">
        <f>+$F$7*'Model 1.A EFA Agrof 12-15'!G105</f>
        <v>809122.33670934418</v>
      </c>
      <c r="H23">
        <f>+$F$7*'Model 1.A EFA Agrof 12-15'!H105</f>
        <v>1646203.1733629175</v>
      </c>
      <c r="I23">
        <f>+$F$7*'Model 1.A EFA Agrof 12-15'!I105</f>
        <v>1311370.8387014882</v>
      </c>
      <c r="J23">
        <f>+$F$7*'Model 1.A EFA Agrof 12-15'!J105</f>
        <v>2260062.453575538</v>
      </c>
      <c r="K23">
        <f>+$F$7*'Model 1.A EFA Agrof 12-15'!K105</f>
        <v>1534592.3951424411</v>
      </c>
      <c r="L23">
        <f>+$F$7*'Model 1.A EFA Agrof 12-15'!L105</f>
        <v>2762310.9555676817</v>
      </c>
      <c r="M23">
        <f>+$F$7*'Model 1.A EFA Agrof 12-15'!M105</f>
        <v>1646203.1733629175</v>
      </c>
      <c r="N23">
        <f>+$F$7*'Model 1.A EFA Agrof 12-15'!N105</f>
        <v>3208754.0684495876</v>
      </c>
      <c r="O23">
        <f>+$F$7*'Model 1.A EFA Agrof 12-15'!O105</f>
        <v>1646203.1733629175</v>
      </c>
      <c r="P23">
        <f>+$F$7*'Model 1.A EFA Agrof 12-15'!P105</f>
        <v>3041337.9011188732</v>
      </c>
      <c r="Q23">
        <f>+$F$7*'Model 1.A EFA Agrof 12-15'!Q105</f>
        <v>1646203.1733629175</v>
      </c>
      <c r="R23">
        <f>+$F$7*'Model 1.A EFA Agrof 12-15'!R105</f>
        <v>3041337.9011188732</v>
      </c>
      <c r="S23">
        <f>+$F$7*'Model 1.A EFA Agrof 12-15'!S105</f>
        <v>1646203.1733629175</v>
      </c>
      <c r="T23">
        <f>+$F$7*'Model 1.A EFA Agrof 12-15'!T105</f>
        <v>3041337.9011188732</v>
      </c>
      <c r="U23">
        <f>+$F$7*'Model 1.A EFA Agrof 12-15'!U105</f>
        <v>1646203.1733629175</v>
      </c>
      <c r="V23">
        <f>+$F$7*'Model 1.A EFA Agrof 12-15'!V105</f>
        <v>3041337.9011188732</v>
      </c>
      <c r="W23">
        <f>+$F$7*'Model 1.A EFA Agrof 12-15'!W105</f>
        <v>1646203.1733629175</v>
      </c>
      <c r="X23">
        <f>+$F$7*'Model 1.A EFA Agrof 12-15'!X105</f>
        <v>3208754.0684495876</v>
      </c>
      <c r="Y23">
        <f>+$F$7*'Model 1.A EFA Agrof 12-15'!Y105</f>
        <v>1646203.1733629175</v>
      </c>
      <c r="Z23">
        <f>+$F$7*'Model 1.A EFA Agrof 12-15'!Z105</f>
        <v>3041337.9011188732</v>
      </c>
      <c r="AA23">
        <f>+$F$7*'Model 1.A EFA Agrof 12-15'!AA105</f>
        <v>1646203.1733629175</v>
      </c>
      <c r="AB23">
        <f>+$F$7*'Model 1.A EFA Agrof 12-15'!AB105</f>
        <v>3041337.9011188732</v>
      </c>
      <c r="AC23">
        <f>+$F$7*'Model 1.A EFA Agrof 12-15'!AC105</f>
        <v>1646203.1733629175</v>
      </c>
      <c r="AD23">
        <f>+$F$7*'Model 1.A EFA Agrof 12-15'!AD105</f>
        <v>3041337.9011188732</v>
      </c>
      <c r="AE23">
        <f>+$F$7*'Model 1.A EFA Agrof 12-15'!AE105</f>
        <v>1646203.1733629175</v>
      </c>
      <c r="AF23" s="261"/>
      <c r="AG23" s="261"/>
      <c r="AH23" s="261"/>
    </row>
    <row r="24" spans="1:34">
      <c r="A24" s="541" t="s">
        <v>173</v>
      </c>
      <c r="E24">
        <f>+$G$7*'Model 1.A EFA Agrof 12-15'!D105</f>
        <v>848395.09785903024</v>
      </c>
      <c r="F24">
        <f>+$G$7*'Model 1.A EFA Agrof 12-15'!E105</f>
        <v>241575.16811766964</v>
      </c>
      <c r="G24">
        <f>+$G$7*'Model 1.A EFA Agrof 12-15'!F105</f>
        <v>827450.59355967178</v>
      </c>
      <c r="H24">
        <f>+$G$7*'Model 1.A EFA Agrof 12-15'!G105</f>
        <v>827450.59355967178</v>
      </c>
      <c r="I24">
        <f>+$G$7*'Model 1.A EFA Agrof 12-15'!H105</f>
        <v>1683493.0036151982</v>
      </c>
      <c r="J24">
        <f>+$G$7*'Model 1.A EFA Agrof 12-15'!I105</f>
        <v>1341076.0395929876</v>
      </c>
      <c r="K24">
        <f>+$G$7*'Model 1.A EFA Agrof 12-15'!J105</f>
        <v>2311257.4376559174</v>
      </c>
      <c r="L24">
        <f>+$G$7*'Model 1.A EFA Agrof 12-15'!K105</f>
        <v>1569354.0156077945</v>
      </c>
      <c r="M24">
        <f>+$G$7*'Model 1.A EFA Agrof 12-15'!L105</f>
        <v>2824882.8836892331</v>
      </c>
      <c r="N24">
        <f>+$G$7*'Model 1.A EFA Agrof 12-15'!M105</f>
        <v>1683493.0036151982</v>
      </c>
      <c r="O24">
        <f>+$G$7*'Model 1.A EFA Agrof 12-15'!N105</f>
        <v>3281438.8357188469</v>
      </c>
      <c r="P24">
        <f>+$G$7*'Model 1.A EFA Agrof 12-15'!O105</f>
        <v>1683493.0036151982</v>
      </c>
      <c r="Q24">
        <f>+$G$7*'Model 1.A EFA Agrof 12-15'!P105</f>
        <v>3110230.3537077415</v>
      </c>
      <c r="R24">
        <f>+$G$7*'Model 1.A EFA Agrof 12-15'!Q105</f>
        <v>1683493.0036151982</v>
      </c>
      <c r="S24">
        <f>+$G$7*'Model 1.A EFA Agrof 12-15'!R105</f>
        <v>3110230.3537077415</v>
      </c>
      <c r="T24">
        <f>+$G$7*'Model 1.A EFA Agrof 12-15'!S105</f>
        <v>1683493.0036151982</v>
      </c>
      <c r="U24">
        <f>+$G$7*'Model 1.A EFA Agrof 12-15'!T105</f>
        <v>3110230.3537077415</v>
      </c>
      <c r="V24">
        <f>+$G$7*'Model 1.A EFA Agrof 12-15'!U105</f>
        <v>1683493.0036151982</v>
      </c>
      <c r="W24">
        <f>+$G$7*'Model 1.A EFA Agrof 12-15'!V105</f>
        <v>3110230.3537077415</v>
      </c>
      <c r="X24">
        <f>+$G$7*'Model 1.A EFA Agrof 12-15'!W105</f>
        <v>1683493.0036151982</v>
      </c>
      <c r="Y24">
        <f>+$G$7*'Model 1.A EFA Agrof 12-15'!X105</f>
        <v>3281438.8357188469</v>
      </c>
      <c r="Z24">
        <f>+$G$7*'Model 1.A EFA Agrof 12-15'!Y105</f>
        <v>1683493.0036151982</v>
      </c>
      <c r="AA24">
        <f>+$G$7*'Model 1.A EFA Agrof 12-15'!Z105</f>
        <v>3110230.3537077415</v>
      </c>
      <c r="AB24">
        <f>+$G$7*'Model 1.A EFA Agrof 12-15'!AA105</f>
        <v>1683493.0036151982</v>
      </c>
      <c r="AC24">
        <f>+$G$7*'Model 1.A EFA Agrof 12-15'!AB105</f>
        <v>3110230.3537077415</v>
      </c>
      <c r="AD24">
        <f>+$G$7*'Model 1.A EFA Agrof 12-15'!AC105</f>
        <v>1683493.0036151982</v>
      </c>
      <c r="AE24">
        <f>+$G$7*'Model 1.A EFA Agrof 12-15'!AD105</f>
        <v>3110230.3537077415</v>
      </c>
      <c r="AF24" s="261"/>
      <c r="AG24" s="261"/>
      <c r="AH24" s="261"/>
    </row>
    <row r="25" spans="1:34">
      <c r="A25" s="541" t="s">
        <v>174</v>
      </c>
      <c r="F25">
        <f>+$H$7*'Model 1.A EFA Agrof 12-15'!D105</f>
        <v>736667.58953512972</v>
      </c>
      <c r="G25">
        <f>+$H$7*'Model 1.A EFA Agrof 12-15'!E105</f>
        <v>209761.46283480464</v>
      </c>
      <c r="H25">
        <f>+$H$7*'Model 1.A EFA Agrof 12-15'!F105</f>
        <v>718481.32521659136</v>
      </c>
      <c r="I25">
        <f>+$H$7*'Model 1.A EFA Agrof 12-15'!G105</f>
        <v>718481.32521659136</v>
      </c>
      <c r="J25">
        <f>+$H$7*'Model 1.A EFA Agrof 12-15'!H105</f>
        <v>1461789.1311514056</v>
      </c>
      <c r="K25">
        <f>+$H$7*'Model 1.A EFA Agrof 12-15'!I105</f>
        <v>1164466.0087774799</v>
      </c>
      <c r="L25">
        <f>+$H$7*'Model 1.A EFA Agrof 12-15'!J105</f>
        <v>2006881.5221702692</v>
      </c>
      <c r="M25">
        <f>+$H$7*'Model 1.A EFA Agrof 12-15'!K105</f>
        <v>1362681.4236934304</v>
      </c>
      <c r="N25">
        <f>+$H$7*'Model 1.A EFA Agrof 12-15'!L105</f>
        <v>2452866.2057311577</v>
      </c>
      <c r="O25">
        <f>+$H$7*'Model 1.A EFA Agrof 12-15'!M105</f>
        <v>1461789.1311514056</v>
      </c>
      <c r="P25">
        <f>+$H$7*'Model 1.A EFA Agrof 12-15'!N105</f>
        <v>2849297.0355630582</v>
      </c>
      <c r="Q25">
        <f>+$H$7*'Model 1.A EFA Agrof 12-15'!O105</f>
        <v>1461789.1311514056</v>
      </c>
      <c r="R25">
        <f>+$H$7*'Model 1.A EFA Agrof 12-15'!P105</f>
        <v>2700635.4743760955</v>
      </c>
      <c r="S25">
        <f>+$H$7*'Model 1.A EFA Agrof 12-15'!Q105</f>
        <v>1461789.1311514056</v>
      </c>
      <c r="T25">
        <f>+$H$7*'Model 1.A EFA Agrof 12-15'!R105</f>
        <v>2700635.4743760955</v>
      </c>
      <c r="U25">
        <f>+$H$7*'Model 1.A EFA Agrof 12-15'!S105</f>
        <v>1461789.1311514056</v>
      </c>
      <c r="V25">
        <f>+$H$7*'Model 1.A EFA Agrof 12-15'!T105</f>
        <v>2700635.4743760955</v>
      </c>
      <c r="W25">
        <f>+$H$7*'Model 1.A EFA Agrof 12-15'!U105</f>
        <v>1461789.1311514056</v>
      </c>
      <c r="X25">
        <f>+$H$7*'Model 1.A EFA Agrof 12-15'!V105</f>
        <v>2700635.4743760955</v>
      </c>
      <c r="Y25">
        <f>+$H$7*'Model 1.A EFA Agrof 12-15'!W105</f>
        <v>1461789.1311514056</v>
      </c>
      <c r="Z25">
        <f>+$H$7*'Model 1.A EFA Agrof 12-15'!X105</f>
        <v>2849297.0355630582</v>
      </c>
      <c r="AA25">
        <f>+$H$7*'Model 1.A EFA Agrof 12-15'!Y105</f>
        <v>1461789.1311514056</v>
      </c>
      <c r="AB25">
        <f>+$H$7*'Model 1.A EFA Agrof 12-15'!Z105</f>
        <v>2700635.4743760955</v>
      </c>
      <c r="AC25">
        <f>+$H$7*'Model 1.A EFA Agrof 12-15'!AA105</f>
        <v>1461789.1311514056</v>
      </c>
      <c r="AD25">
        <f>+$H$7*'Model 1.A EFA Agrof 12-15'!AB105</f>
        <v>2700635.4743760955</v>
      </c>
      <c r="AE25">
        <f>+$H$7*'Model 1.A EFA Agrof 12-15'!AC105</f>
        <v>1461789.1311514056</v>
      </c>
      <c r="AF25" s="261"/>
      <c r="AG25" s="261"/>
      <c r="AH25" s="261"/>
    </row>
    <row r="26" spans="1:34">
      <c r="A26" s="541" t="s">
        <v>175</v>
      </c>
      <c r="G26">
        <f>+$I$7*'Model 1.A EFA Agrof 12-15'!D105</f>
        <v>700359.21321513772</v>
      </c>
      <c r="H26">
        <f>+$I$7*'Model 1.A EFA Agrof 12-15'!E105</f>
        <v>199422.8810399354</v>
      </c>
      <c r="I26">
        <f>+$I$7*'Model 1.A EFA Agrof 12-15'!F105</f>
        <v>683069.3012515998</v>
      </c>
      <c r="J26">
        <f>+$I$7*'Model 1.A EFA Agrof 12-15'!G105</f>
        <v>683069.3012515998</v>
      </c>
      <c r="K26">
        <f>+$I$7*'Model 1.A EFA Agrof 12-15'!H105</f>
        <v>1389741.4523498823</v>
      </c>
      <c r="L26">
        <f>+$I$7*'Model 1.A EFA Agrof 12-15'!I105</f>
        <v>1107072.5919105692</v>
      </c>
      <c r="M26">
        <f>+$I$7*'Model 1.A EFA Agrof 12-15'!J105</f>
        <v>1907967.6964886228</v>
      </c>
      <c r="N26">
        <f>+$I$7*'Model 1.A EFA Agrof 12-15'!K105</f>
        <v>1295518.4988701113</v>
      </c>
      <c r="O26">
        <f>+$I$7*'Model 1.A EFA Agrof 12-15'!L105</f>
        <v>2331970.987147592</v>
      </c>
      <c r="P26">
        <f>+$I$7*'Model 1.A EFA Agrof 12-15'!M105</f>
        <v>1389741.4523498823</v>
      </c>
      <c r="Q26">
        <f>+$I$7*'Model 1.A EFA Agrof 12-15'!N105</f>
        <v>2708862.8010666757</v>
      </c>
      <c r="R26">
        <f>+$I$7*'Model 1.A EFA Agrof 12-15'!O105</f>
        <v>1389741.4523498823</v>
      </c>
      <c r="S26">
        <f>+$I$7*'Model 1.A EFA Agrof 12-15'!P105</f>
        <v>2567528.3708470194</v>
      </c>
      <c r="T26">
        <f>+$I$7*'Model 1.A EFA Agrof 12-15'!Q105</f>
        <v>1389741.4523498823</v>
      </c>
      <c r="U26">
        <f>+$I$7*'Model 1.A EFA Agrof 12-15'!R105</f>
        <v>2567528.3708470194</v>
      </c>
      <c r="V26">
        <f>+$I$7*'Model 1.A EFA Agrof 12-15'!S105</f>
        <v>1389741.4523498823</v>
      </c>
      <c r="W26">
        <f>+$I$7*'Model 1.A EFA Agrof 12-15'!T105</f>
        <v>2567528.3708470194</v>
      </c>
      <c r="X26">
        <f>+$I$7*'Model 1.A EFA Agrof 12-15'!U105</f>
        <v>1389741.4523498823</v>
      </c>
      <c r="Y26">
        <f>+$I$7*'Model 1.A EFA Agrof 12-15'!V105</f>
        <v>2567528.3708470194</v>
      </c>
      <c r="Z26">
        <f>+$I$7*'Model 1.A EFA Agrof 12-15'!W105</f>
        <v>1389741.4523498823</v>
      </c>
      <c r="AA26">
        <f>+$I$7*'Model 1.A EFA Agrof 12-15'!X105</f>
        <v>2708862.8010666757</v>
      </c>
      <c r="AB26">
        <f>+$I$7*'Model 1.A EFA Agrof 12-15'!Y105</f>
        <v>1389741.4523498823</v>
      </c>
      <c r="AC26">
        <f>+$I$7*'Model 1.A EFA Agrof 12-15'!Z105</f>
        <v>2567528.3708470194</v>
      </c>
      <c r="AD26">
        <f>+$I$7*'Model 1.A EFA Agrof 12-15'!AA105</f>
        <v>1389741.4523498823</v>
      </c>
      <c r="AE26">
        <f>+$I$7*'Model 1.A EFA Agrof 12-15'!AB105</f>
        <v>2567528.3708470194</v>
      </c>
      <c r="AF26" s="261"/>
      <c r="AG26" s="261"/>
      <c r="AH26" s="261"/>
    </row>
    <row r="27" spans="1:34">
      <c r="A27" s="541" t="s">
        <v>176</v>
      </c>
      <c r="H27">
        <f>+$J7*'Model 1.A EFA Agrof 12-15'!D105</f>
        <v>60981.628703966489</v>
      </c>
      <c r="I27">
        <f>+$J7*'Model 1.A EFA Agrof 12-15'!E105</f>
        <v>17364.135228298819</v>
      </c>
      <c r="J27">
        <f>+$J7*'Model 1.A EFA Agrof 12-15'!F105</f>
        <v>59476.162691968937</v>
      </c>
      <c r="K27">
        <f>+$J7*'Model 1.A EFA Agrof 12-15'!G105</f>
        <v>59476.162691968937</v>
      </c>
      <c r="L27">
        <f>+$J7*'Model 1.A EFA Agrof 12-15'!H105</f>
        <v>121007.47108423972</v>
      </c>
      <c r="M27">
        <f>+$J7*'Model 1.A EFA Agrof 12-15'!I105</f>
        <v>96394.947727331397</v>
      </c>
      <c r="N27">
        <f>+$J7*'Model 1.A EFA Agrof 12-15'!J105</f>
        <v>166130.43057190496</v>
      </c>
      <c r="O27">
        <f>+$J7*'Model 1.A EFA Agrof 12-15'!K105</f>
        <v>112803.29663193694</v>
      </c>
      <c r="P27">
        <f>+$J7*'Model 1.A EFA Agrof 12-15'!L105</f>
        <v>203049.2156072674</v>
      </c>
      <c r="Q27">
        <f>+$J7*'Model 1.A EFA Agrof 12-15'!M105</f>
        <v>121007.47108423972</v>
      </c>
      <c r="R27">
        <f>+$J7*'Model 1.A EFA Agrof 12-15'!N105</f>
        <v>235865.91341647849</v>
      </c>
      <c r="S27">
        <f>+$J7*'Model 1.A EFA Agrof 12-15'!O105</f>
        <v>121007.47108423972</v>
      </c>
      <c r="T27">
        <f>+$J7*'Model 1.A EFA Agrof 12-15'!P105</f>
        <v>223559.65173802432</v>
      </c>
      <c r="U27">
        <f>+$J7*'Model 1.A EFA Agrof 12-15'!Q105</f>
        <v>121007.47108423972</v>
      </c>
      <c r="V27">
        <f>+$J7*'Model 1.A EFA Agrof 12-15'!R105</f>
        <v>223559.65173802432</v>
      </c>
      <c r="W27">
        <f>+$J7*'Model 1.A EFA Agrof 12-15'!S105</f>
        <v>121007.47108423972</v>
      </c>
      <c r="X27">
        <f>+$J7*'Model 1.A EFA Agrof 12-15'!T105</f>
        <v>223559.65173802432</v>
      </c>
      <c r="Y27">
        <f>+$J7*'Model 1.A EFA Agrof 12-15'!U105</f>
        <v>121007.47108423972</v>
      </c>
      <c r="Z27">
        <f>+$J7*'Model 1.A EFA Agrof 12-15'!V105</f>
        <v>223559.65173802432</v>
      </c>
      <c r="AA27">
        <f>+$J7*'Model 1.A EFA Agrof 12-15'!W105</f>
        <v>121007.47108423972</v>
      </c>
      <c r="AB27">
        <f>+$J7*'Model 1.A EFA Agrof 12-15'!X105</f>
        <v>235865.91341647849</v>
      </c>
      <c r="AC27">
        <f>+$J7*'Model 1.A EFA Agrof 12-15'!Y105</f>
        <v>121007.47108423972</v>
      </c>
      <c r="AD27">
        <f>+$J7*'Model 1.A EFA Agrof 12-15'!Z105</f>
        <v>223559.65173802432</v>
      </c>
      <c r="AE27">
        <f>+$J7*'Model 1.A EFA Agrof 12-15'!AA105</f>
        <v>121007.47108423972</v>
      </c>
      <c r="AF27" s="261"/>
      <c r="AG27" s="261"/>
      <c r="AH27" s="261"/>
    </row>
    <row r="28" spans="1:34">
      <c r="A28" s="259" t="s">
        <v>178</v>
      </c>
      <c r="B28" s="259">
        <f t="shared" ref="B28:U28" si="6">SUM(B29:B35)</f>
        <v>37115.915233150808</v>
      </c>
      <c r="C28" s="259">
        <f t="shared" si="6"/>
        <v>100907.62796320592</v>
      </c>
      <c r="D28" s="259">
        <f t="shared" si="6"/>
        <v>245632.10098808588</v>
      </c>
      <c r="E28" s="259">
        <f t="shared" si="6"/>
        <v>251196.16470668832</v>
      </c>
      <c r="F28" s="259">
        <f t="shared" si="6"/>
        <v>218115.4436440334</v>
      </c>
      <c r="G28" s="259">
        <f t="shared" si="6"/>
        <v>207365.11646589992</v>
      </c>
      <c r="H28" s="259">
        <f t="shared" si="6"/>
        <v>18055.680998935924</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784393.4537721799</v>
      </c>
      <c r="AG28" s="261">
        <f>+NPV('A. Investment parameters'!$C$12, B28:P28)</f>
        <v>784393.4537721799</v>
      </c>
      <c r="AH28" s="261">
        <f>+NPV('A. Investment parameters'!$C$12, B28:K28)</f>
        <v>784393.4537721799</v>
      </c>
    </row>
    <row r="29" spans="1:34">
      <c r="A29" s="541" t="s">
        <v>170</v>
      </c>
      <c r="B29">
        <f>+'A.6 Beneficiary hectares'!$F$14*'A.4b BudgetSimpl '!B$47</f>
        <v>37115.915233150808</v>
      </c>
      <c r="AF29" s="261"/>
      <c r="AG29" s="261"/>
      <c r="AH29" s="261"/>
    </row>
    <row r="30" spans="1:34">
      <c r="A30" s="541" t="s">
        <v>171</v>
      </c>
      <c r="C30">
        <f>+'A.6 Beneficiary hectares'!$F$14*'A.4b BudgetSimpl '!C$47</f>
        <v>100907.62796320592</v>
      </c>
      <c r="AF30" s="261"/>
      <c r="AG30" s="261"/>
      <c r="AH30" s="261"/>
    </row>
    <row r="31" spans="1:34">
      <c r="A31" s="541" t="s">
        <v>172</v>
      </c>
      <c r="D31">
        <f>+'A.6 Beneficiary hectares'!$F$14*'A.4b BudgetSimpl '!D$47</f>
        <v>245632.10098808588</v>
      </c>
      <c r="AF31" s="261"/>
      <c r="AG31" s="261"/>
      <c r="AH31" s="261"/>
    </row>
    <row r="32" spans="1:34">
      <c r="A32" s="541" t="s">
        <v>173</v>
      </c>
      <c r="E32">
        <f>+'A.6 Beneficiary hectares'!$F$14*'A.4b BudgetSimpl '!E$47</f>
        <v>251196.16470668832</v>
      </c>
      <c r="AF32" s="261"/>
      <c r="AG32" s="261"/>
      <c r="AH32" s="261"/>
    </row>
    <row r="33" spans="1:34">
      <c r="A33" s="541" t="s">
        <v>174</v>
      </c>
      <c r="F33">
        <f>+'A.6 Beneficiary hectares'!$F$14*'A.4b BudgetSimpl '!F$47</f>
        <v>218115.4436440334</v>
      </c>
      <c r="AF33" s="261"/>
      <c r="AG33" s="261"/>
      <c r="AH33" s="261"/>
    </row>
    <row r="34" spans="1:34">
      <c r="A34" s="541" t="s">
        <v>175</v>
      </c>
      <c r="G34">
        <f>+'A.6 Beneficiary hectares'!$F$14*'A.4b BudgetSimpl '!G$47</f>
        <v>207365.11646589992</v>
      </c>
      <c r="AF34" s="261"/>
      <c r="AG34" s="261"/>
      <c r="AH34" s="261"/>
    </row>
    <row r="35" spans="1:34">
      <c r="A35" s="541" t="s">
        <v>176</v>
      </c>
      <c r="H35">
        <f>+'A.6 Beneficiary hectares'!$F$14*'A.4b BudgetSimpl '!H$47</f>
        <v>18055.680998935924</v>
      </c>
      <c r="AF35" s="261"/>
      <c r="AG35" s="261"/>
      <c r="AH35" s="261"/>
    </row>
    <row r="36" spans="1:34">
      <c r="A36" s="259" t="s">
        <v>179</v>
      </c>
      <c r="B36" s="259">
        <f t="shared" ref="B36:U36" si="8">SUM(B37:B43)</f>
        <v>16524.731441484986</v>
      </c>
      <c r="C36" s="259">
        <f t="shared" si="8"/>
        <v>43091.355630862883</v>
      </c>
      <c r="D36" s="259">
        <f t="shared" si="8"/>
        <v>44947.089232310347</v>
      </c>
      <c r="E36" s="259">
        <f t="shared" si="8"/>
        <v>36366.256703160805</v>
      </c>
      <c r="F36" s="259">
        <f t="shared" si="8"/>
        <v>35252.697670734866</v>
      </c>
      <c r="G36" s="259">
        <f t="shared" si="8"/>
        <v>31285.74577296216</v>
      </c>
      <c r="H36" s="259">
        <f t="shared" si="8"/>
        <v>35967.036483383752</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178081.51753933748</v>
      </c>
      <c r="AG36" s="261">
        <f>+NPV('A. Investment parameters'!$C$12, B36:P36)</f>
        <v>178081.51753933748</v>
      </c>
      <c r="AH36" s="261">
        <f>+NPV('A. Investment parameters'!$C$12, B36:K36)</f>
        <v>178081.51753933748</v>
      </c>
    </row>
    <row r="37" spans="1:34">
      <c r="A37" s="541" t="s">
        <v>170</v>
      </c>
      <c r="B37">
        <f>+('A.6 Beneficiary hectares'!$G$14+'A.6 Beneficiary hectares'!$H$14)*'A.4b BudgetSimpl '!B$48</f>
        <v>16524.731441484986</v>
      </c>
      <c r="AF37" s="261"/>
      <c r="AG37" s="261"/>
      <c r="AH37" s="261"/>
    </row>
    <row r="38" spans="1:34">
      <c r="A38" s="541" t="s">
        <v>171</v>
      </c>
      <c r="C38">
        <f>+('A.6 Beneficiary hectares'!$G$14+'A.6 Beneficiary hectares'!$H$14)*'A.4b BudgetSimpl '!C$48</f>
        <v>43091.355630862883</v>
      </c>
      <c r="AF38" s="261"/>
      <c r="AG38" s="261"/>
      <c r="AH38" s="261"/>
    </row>
    <row r="39" spans="1:34">
      <c r="A39" s="541" t="s">
        <v>172</v>
      </c>
      <c r="D39">
        <f>+('A.6 Beneficiary hectares'!$G$14+'A.6 Beneficiary hectares'!$H$14)*'A.4b BudgetSimpl '!D$48</f>
        <v>44947.089232310347</v>
      </c>
      <c r="AF39" s="261"/>
      <c r="AG39" s="261"/>
      <c r="AH39" s="261"/>
    </row>
    <row r="40" spans="1:34">
      <c r="A40" s="541" t="s">
        <v>173</v>
      </c>
      <c r="E40">
        <f>+('A.6 Beneficiary hectares'!$G$14+'A.6 Beneficiary hectares'!$H$14)*'A.4b BudgetSimpl '!E$48</f>
        <v>36366.256703160805</v>
      </c>
      <c r="AF40" s="261"/>
      <c r="AG40" s="261"/>
      <c r="AH40" s="261"/>
    </row>
    <row r="41" spans="1:34">
      <c r="A41" s="541" t="s">
        <v>174</v>
      </c>
      <c r="F41">
        <f>+('A.6 Beneficiary hectares'!$G$14+'A.6 Beneficiary hectares'!$H$14)*'A.4b BudgetSimpl '!F$48</f>
        <v>35252.697670734866</v>
      </c>
      <c r="AF41" s="261"/>
      <c r="AG41" s="261"/>
      <c r="AH41" s="261"/>
    </row>
    <row r="42" spans="1:34">
      <c r="A42" s="541" t="s">
        <v>175</v>
      </c>
      <c r="G42">
        <f>+('A.6 Beneficiary hectares'!$G$14+'A.6 Beneficiary hectares'!$H$14)*'A.4b BudgetSimpl '!G$48</f>
        <v>31285.74577296216</v>
      </c>
      <c r="AF42" s="261"/>
      <c r="AG42" s="261"/>
      <c r="AH42" s="261"/>
    </row>
    <row r="43" spans="1:34">
      <c r="A43" s="541" t="s">
        <v>176</v>
      </c>
      <c r="H43">
        <f>+('A.6 Beneficiary hectares'!$G$14+'A.6 Beneficiary hectares'!$H$14)*'A.4b BudgetSimpl '!H$48</f>
        <v>35967.036483383752</v>
      </c>
      <c r="AF43" s="261"/>
      <c r="AG43" s="261"/>
      <c r="AH43" s="261"/>
    </row>
    <row r="44" spans="1:34">
      <c r="A44" s="259" t="s">
        <v>180</v>
      </c>
      <c r="B44" s="262">
        <f t="shared" ref="B44:AE44" si="10">+B12-B20-B28-B36</f>
        <v>-152940.58731981268</v>
      </c>
      <c r="C44" s="262">
        <f t="shared" si="10"/>
        <v>-423605.5416522001</v>
      </c>
      <c r="D44" s="262">
        <f t="shared" si="10"/>
        <v>-1247844.0652879495</v>
      </c>
      <c r="E44" s="262">
        <f t="shared" si="10"/>
        <v>-2042137.3940206382</v>
      </c>
      <c r="F44" s="262">
        <f t="shared" si="10"/>
        <v>-3587985.274274094</v>
      </c>
      <c r="G44" s="262">
        <f t="shared" si="10"/>
        <v>-4803276.2604597406</v>
      </c>
      <c r="H44" s="262">
        <f t="shared" si="10"/>
        <v>-4239098.9635058176</v>
      </c>
      <c r="I44" s="262">
        <f t="shared" si="10"/>
        <v>-3129467.0550516336</v>
      </c>
      <c r="J44" s="262">
        <f t="shared" si="10"/>
        <v>-641238.34792516008</v>
      </c>
      <c r="K44" s="262">
        <f t="shared" si="10"/>
        <v>2586715.9622014659</v>
      </c>
      <c r="L44" s="262">
        <f t="shared" si="10"/>
        <v>4385424.8754982632</v>
      </c>
      <c r="M44" s="262">
        <f t="shared" si="10"/>
        <v>5380083.3458044957</v>
      </c>
      <c r="N44" s="262">
        <f t="shared" si="10"/>
        <v>5692300.4661686439</v>
      </c>
      <c r="O44" s="262">
        <f t="shared" si="10"/>
        <v>5370597.8240496404</v>
      </c>
      <c r="P44" s="262">
        <f t="shared" si="10"/>
        <v>5400207.1270347964</v>
      </c>
      <c r="Q44" s="262">
        <f t="shared" si="10"/>
        <v>5156710.3176893611</v>
      </c>
      <c r="R44" s="262">
        <f t="shared" si="10"/>
        <v>5516051.9904125463</v>
      </c>
      <c r="S44" s="262">
        <f t="shared" si="10"/>
        <v>5298044.7479090169</v>
      </c>
      <c r="T44" s="262">
        <f t="shared" si="10"/>
        <v>5528358.2520909999</v>
      </c>
      <c r="U44" s="262">
        <f t="shared" si="10"/>
        <v>5298044.7479090169</v>
      </c>
      <c r="V44" s="262">
        <f t="shared" si="10"/>
        <v>5503061.0525380503</v>
      </c>
      <c r="W44" s="262">
        <f t="shared" si="10"/>
        <v>5229268.8498888612</v>
      </c>
      <c r="X44" s="262">
        <f t="shared" si="10"/>
        <v>5360942.0847602878</v>
      </c>
      <c r="Y44" s="262">
        <f t="shared" si="10"/>
        <v>5126836.265897911</v>
      </c>
      <c r="Z44" s="262">
        <f t="shared" si="10"/>
        <v>5379696.690904038</v>
      </c>
      <c r="AA44" s="262">
        <f t="shared" si="10"/>
        <v>5156710.3176893611</v>
      </c>
      <c r="AB44" s="262">
        <f t="shared" si="10"/>
        <v>5516051.9904125463</v>
      </c>
      <c r="AC44" s="262">
        <f t="shared" si="10"/>
        <v>5298044.7479090169</v>
      </c>
      <c r="AD44" s="262">
        <f t="shared" si="10"/>
        <v>5528358.2520909999</v>
      </c>
      <c r="AE44" s="262">
        <f t="shared" si="10"/>
        <v>5298044.7479090169</v>
      </c>
      <c r="AF44" s="261">
        <f>+NPV('A. Investment parameters'!$C$12, B44:AE44)</f>
        <v>11634200.13898867</v>
      </c>
      <c r="AG44" s="261">
        <f>+NPV('A. Investment parameters'!$C$12, B44:P44)</f>
        <v>-2224653.3282966889</v>
      </c>
      <c r="AH44" s="261">
        <f>+NPV('A. Investment parameters'!$C$12, B44:K44)</f>
        <v>-11637997.776669892</v>
      </c>
    </row>
    <row r="45" spans="1:34">
      <c r="A45" s="15" t="s">
        <v>181</v>
      </c>
      <c r="B45" s="263">
        <f>+B44</f>
        <v>-152940.58731981268</v>
      </c>
      <c r="C45" s="59">
        <f>+B45+C44</f>
        <v>-576546.12897201278</v>
      </c>
      <c r="D45" s="59">
        <f t="shared" ref="D45:AE45" si="11">+C45+D44</f>
        <v>-1824390.1942599623</v>
      </c>
      <c r="E45" s="59">
        <f t="shared" si="11"/>
        <v>-3866527.5882806005</v>
      </c>
      <c r="F45" s="59">
        <f t="shared" si="11"/>
        <v>-7454512.8625546945</v>
      </c>
      <c r="G45" s="59">
        <f t="shared" si="11"/>
        <v>-12257789.123014435</v>
      </c>
      <c r="H45" s="59">
        <f t="shared" si="11"/>
        <v>-16496888.086520253</v>
      </c>
      <c r="I45" s="59">
        <f t="shared" si="11"/>
        <v>-19626355.141571887</v>
      </c>
      <c r="J45" s="59">
        <f t="shared" si="11"/>
        <v>-20267593.489497047</v>
      </c>
      <c r="K45" s="59">
        <f t="shared" si="11"/>
        <v>-17680877.527295582</v>
      </c>
      <c r="L45" s="59">
        <f t="shared" si="11"/>
        <v>-13295452.651797319</v>
      </c>
      <c r="M45" s="59">
        <f t="shared" si="11"/>
        <v>-7915369.3059928231</v>
      </c>
      <c r="N45" s="59">
        <f t="shared" si="11"/>
        <v>-2223068.8398241792</v>
      </c>
      <c r="O45" s="59">
        <f t="shared" si="11"/>
        <v>3147528.9842254613</v>
      </c>
      <c r="P45" s="59">
        <f t="shared" si="11"/>
        <v>8547736.1112602577</v>
      </c>
      <c r="Q45" s="59">
        <f t="shared" si="11"/>
        <v>13704446.428949619</v>
      </c>
      <c r="R45" s="59">
        <f t="shared" si="11"/>
        <v>19220498.419362165</v>
      </c>
      <c r="S45" s="59">
        <f t="shared" si="11"/>
        <v>24518543.167271182</v>
      </c>
      <c r="T45" s="59">
        <f t="shared" si="11"/>
        <v>30046901.41936218</v>
      </c>
      <c r="U45" s="59">
        <f t="shared" si="11"/>
        <v>35344946.167271197</v>
      </c>
      <c r="V45" s="59">
        <f t="shared" si="11"/>
        <v>40848007.219809249</v>
      </c>
      <c r="W45" s="59">
        <f t="shared" si="11"/>
        <v>46077276.06969811</v>
      </c>
      <c r="X45" s="59">
        <f t="shared" si="11"/>
        <v>51438218.154458396</v>
      </c>
      <c r="Y45" s="59">
        <f t="shared" si="11"/>
        <v>56565054.420356303</v>
      </c>
      <c r="Z45" s="59">
        <f t="shared" si="11"/>
        <v>61944751.11126034</v>
      </c>
      <c r="AA45" s="59">
        <f t="shared" si="11"/>
        <v>67101461.428949699</v>
      </c>
      <c r="AB45" s="59">
        <f t="shared" si="11"/>
        <v>72617513.419362247</v>
      </c>
      <c r="AC45" s="59">
        <f t="shared" si="11"/>
        <v>77915558.167271256</v>
      </c>
      <c r="AD45" s="59">
        <f t="shared" si="11"/>
        <v>83443916.419362262</v>
      </c>
      <c r="AE45" s="59">
        <f t="shared" si="11"/>
        <v>88741961.167271286</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28110.547339558656</v>
      </c>
      <c r="C51" s="260">
        <f t="shared" si="12"/>
        <v>104535.13864934632</v>
      </c>
      <c r="D51" s="260">
        <f t="shared" si="12"/>
        <v>98700.43995165154</v>
      </c>
      <c r="E51" s="260">
        <f t="shared" si="12"/>
        <v>-232982.3363420126</v>
      </c>
      <c r="F51" s="260">
        <f t="shared" si="12"/>
        <v>-1041591.149722633</v>
      </c>
      <c r="G51" s="260">
        <f t="shared" si="12"/>
        <v>-1222358.6903810203</v>
      </c>
      <c r="H51" s="260">
        <f t="shared" si="12"/>
        <v>205281.48445141595</v>
      </c>
      <c r="I51" s="260">
        <f t="shared" si="12"/>
        <v>2750702.8784127142</v>
      </c>
      <c r="J51" s="260">
        <f t="shared" si="12"/>
        <v>6911131.2300947243</v>
      </c>
      <c r="K51" s="260">
        <f t="shared" si="12"/>
        <v>11576111.124369379</v>
      </c>
      <c r="L51" s="260">
        <f t="shared" si="12"/>
        <v>14575162.960828859</v>
      </c>
      <c r="M51" s="260">
        <f t="shared" si="12"/>
        <v>16451466.872950973</v>
      </c>
      <c r="N51" s="260">
        <f t="shared" si="12"/>
        <v>17410254.98334717</v>
      </c>
      <c r="O51" s="260">
        <f t="shared" si="12"/>
        <v>17497935.625131376</v>
      </c>
      <c r="P51" s="260">
        <f t="shared" si="12"/>
        <v>17498970.499696787</v>
      </c>
      <c r="Q51" s="260">
        <f t="shared" si="12"/>
        <v>17498970.499696787</v>
      </c>
      <c r="R51" s="260">
        <f t="shared" si="12"/>
        <v>17498970.499696787</v>
      </c>
      <c r="S51" s="260">
        <f t="shared" si="12"/>
        <v>17498970.499696787</v>
      </c>
      <c r="T51" s="260">
        <f t="shared" si="12"/>
        <v>17498970.499696787</v>
      </c>
      <c r="U51" s="260">
        <f t="shared" si="12"/>
        <v>17498970.499696787</v>
      </c>
      <c r="V51" s="260">
        <f t="shared" ref="V51:AE51" si="13">SUM(V52:V58)</f>
        <v>17498970.499696787</v>
      </c>
      <c r="W51" s="260">
        <f t="shared" si="13"/>
        <v>17498970.499696787</v>
      </c>
      <c r="X51" s="260">
        <f t="shared" si="13"/>
        <v>17498970.499696787</v>
      </c>
      <c r="Y51" s="260">
        <f t="shared" si="13"/>
        <v>17498970.499696787</v>
      </c>
      <c r="Z51" s="260">
        <f t="shared" si="13"/>
        <v>17498970.499696787</v>
      </c>
      <c r="AA51" s="260">
        <f t="shared" si="13"/>
        <v>17498970.499696787</v>
      </c>
      <c r="AB51" s="260">
        <f t="shared" si="13"/>
        <v>17498970.499696787</v>
      </c>
      <c r="AC51" s="260">
        <f t="shared" si="13"/>
        <v>17498970.499696787</v>
      </c>
      <c r="AD51" s="260">
        <f t="shared" si="13"/>
        <v>17498970.499696787</v>
      </c>
      <c r="AE51" s="260">
        <f t="shared" si="13"/>
        <v>17498970.499696787</v>
      </c>
      <c r="AF51" s="261">
        <f>+NPV('A. Investment parameters'!$C$13, B51:AE51)</f>
        <v>95698138.163397372</v>
      </c>
      <c r="AG51" s="261">
        <f>+NPV('A. Investment parameters'!$C$13, B51:U51)</f>
        <v>66758391.189758025</v>
      </c>
      <c r="AH51" s="261">
        <f>+NPV('A. Investment parameters'!$C$13, B51:K51)</f>
        <v>9478595.5255169086</v>
      </c>
    </row>
    <row r="52" spans="1:34">
      <c r="A52" s="541" t="s">
        <v>170</v>
      </c>
      <c r="B52">
        <f>+$D$7*'Model 1.A EFA Agrof 12-15'!AJ104</f>
        <v>28110.547339558656</v>
      </c>
      <c r="C52">
        <f>+$D$7*'Model 1.A EFA Agrof 12-15'!AK104</f>
        <v>28110.547339558656</v>
      </c>
      <c r="D52">
        <f>+$D$7*'Model 1.A EFA Agrof 12-15'!AL104</f>
        <v>-163758.9765690105</v>
      </c>
      <c r="E52">
        <f>+$D$7*'Model 1.A EFA Agrof 12-15'!AM104</f>
        <v>-164051.92240108972</v>
      </c>
      <c r="F52">
        <f>+$D$7*'Model 1.A EFA Agrof 12-15'!AN104</f>
        <v>132728.42087832696</v>
      </c>
      <c r="G52">
        <f>+$D$7*'Model 1.A EFA Agrof 12-15'!AO104</f>
        <v>288536.11923122744</v>
      </c>
      <c r="H52">
        <f>+$D$7*'Model 1.A EFA Agrof 12-15'!AP104</f>
        <v>444343.81758412608</v>
      </c>
      <c r="I52">
        <f>+$D$7*'Model 1.A EFA Agrof 12-15'!AQ104</f>
        <v>600151.51593702589</v>
      </c>
      <c r="J52">
        <f>+$D$7*'Model 1.A EFA Agrof 12-15'!AR104</f>
        <v>602278.8417714315</v>
      </c>
      <c r="K52">
        <f>+$D$7*'Model 1.A EFA Agrof 12-15'!AS104</f>
        <v>602278.8417714315</v>
      </c>
      <c r="L52">
        <f>+$D$7*'Model 1.A EFA Agrof 12-15'!AT104</f>
        <v>602278.8417714315</v>
      </c>
      <c r="M52">
        <f>+$D$7*'Model 1.A EFA Agrof 12-15'!AU104</f>
        <v>602278.8417714315</v>
      </c>
      <c r="N52">
        <f>+$D$7*'Model 1.A EFA Agrof 12-15'!AV104</f>
        <v>602278.8417714315</v>
      </c>
      <c r="O52">
        <f>+$D$7*'Model 1.A EFA Agrof 12-15'!AW104</f>
        <v>602278.8417714315</v>
      </c>
      <c r="P52">
        <f>+$D$7*'Model 1.A EFA Agrof 12-15'!AX104</f>
        <v>602278.8417714315</v>
      </c>
      <c r="Q52">
        <f>+$D$7*'Model 1.A EFA Agrof 12-15'!AY104</f>
        <v>602278.8417714315</v>
      </c>
      <c r="R52">
        <f>+$D$7*'Model 1.A EFA Agrof 12-15'!AZ104</f>
        <v>602278.8417714315</v>
      </c>
      <c r="S52">
        <f>+$D$7*'Model 1.A EFA Agrof 12-15'!BA104</f>
        <v>602278.8417714315</v>
      </c>
      <c r="T52">
        <f>+$D$7*'Model 1.A EFA Agrof 12-15'!BB104</f>
        <v>602278.8417714315</v>
      </c>
      <c r="U52">
        <f>+$D$7*'Model 1.A EFA Agrof 12-15'!BC104</f>
        <v>602278.8417714315</v>
      </c>
      <c r="V52">
        <f>+$D$7*'Model 1.A EFA Agrof 12-15'!BD104</f>
        <v>602278.8417714315</v>
      </c>
      <c r="W52">
        <f>+$D$7*'Model 1.A EFA Agrof 12-15'!BE104</f>
        <v>602278.8417714315</v>
      </c>
      <c r="X52">
        <f>+$D$7*'Model 1.A EFA Agrof 12-15'!BF104</f>
        <v>602278.8417714315</v>
      </c>
      <c r="Y52">
        <f>+$D$7*'Model 1.A EFA Agrof 12-15'!BG104</f>
        <v>602278.8417714315</v>
      </c>
      <c r="Z52">
        <f>+$D$7*'Model 1.A EFA Agrof 12-15'!BH104</f>
        <v>602278.8417714315</v>
      </c>
      <c r="AA52">
        <f>+$D$7*'Model 1.A EFA Agrof 12-15'!BI104</f>
        <v>602278.8417714315</v>
      </c>
      <c r="AB52">
        <f>+$D$7*'Model 1.A EFA Agrof 12-15'!BJ104</f>
        <v>602278.8417714315</v>
      </c>
      <c r="AC52">
        <f>+$D$7*'Model 1.A EFA Agrof 12-15'!BK104</f>
        <v>602278.8417714315</v>
      </c>
      <c r="AD52">
        <f>+$D$7*'Model 1.A EFA Agrof 12-15'!BL104</f>
        <v>602278.8417714315</v>
      </c>
      <c r="AE52">
        <f>+$D$7*'Model 1.A EFA Agrof 12-15'!BM104</f>
        <v>602278.8417714315</v>
      </c>
      <c r="AF52" s="261">
        <f>+NPV('A. Investment parameters'!$C$13, B52:AE52)</f>
        <v>4326198.9131967062</v>
      </c>
      <c r="AG52" s="261">
        <f>+NPV('A. Investment parameters'!$C$13, B52:U52)</f>
        <v>3330151.9006742383</v>
      </c>
      <c r="AH52" s="261">
        <f>+NPV('A. Investment parameters'!$C$13, B52:K52)</f>
        <v>1296284.427613365</v>
      </c>
    </row>
    <row r="53" spans="1:34">
      <c r="A53" s="541" t="s">
        <v>171</v>
      </c>
      <c r="C53" s="1">
        <f>+$E$7*'Model 1.A EFA Agrof 12-15'!AJ104</f>
        <v>76424.591309787662</v>
      </c>
      <c r="D53" s="1">
        <f>+$E$7*'Model 1.A EFA Agrof 12-15'!AK104</f>
        <v>76424.591309787662</v>
      </c>
      <c r="E53" s="1">
        <f>+$E$7*'Model 1.A EFA Agrof 12-15'!AL104</f>
        <v>-445214.12928817817</v>
      </c>
      <c r="F53" s="1">
        <f>+$E$7*'Model 1.A EFA Agrof 12-15'!AM104</f>
        <v>-446010.56577239605</v>
      </c>
      <c r="G53" s="1">
        <f>+$E$7*'Model 1.A EFA Agrof 12-15'!AN104</f>
        <v>360850.86491876486</v>
      </c>
      <c r="H53" s="1">
        <f>+$E$7*'Model 1.A EFA Agrof 12-15'!AO104</f>
        <v>784447.7278934737</v>
      </c>
      <c r="I53" s="1">
        <f>+$E$7*'Model 1.A EFA Agrof 12-15'!AP104</f>
        <v>1208044.5908681776</v>
      </c>
      <c r="J53" s="1">
        <f>+$E$7*'Model 1.A EFA Agrof 12-15'!AQ104</f>
        <v>1631641.4538428846</v>
      </c>
      <c r="K53" s="1">
        <f>+$E$7*'Model 1.A EFA Agrof 12-15'!AR104</f>
        <v>1637425.048360392</v>
      </c>
      <c r="L53" s="1">
        <f>+$E$7*'Model 1.A EFA Agrof 12-15'!AS104</f>
        <v>1637425.048360392</v>
      </c>
      <c r="M53" s="1">
        <f>+$E$7*'Model 1.A EFA Agrof 12-15'!AT104</f>
        <v>1637425.048360392</v>
      </c>
      <c r="N53" s="1">
        <f>+$E$7*'Model 1.A EFA Agrof 12-15'!AU104</f>
        <v>1637425.048360392</v>
      </c>
      <c r="O53" s="1">
        <f>+$E$7*'Model 1.A EFA Agrof 12-15'!AV104</f>
        <v>1637425.048360392</v>
      </c>
      <c r="P53" s="1">
        <f>+$E$7*'Model 1.A EFA Agrof 12-15'!AW104</f>
        <v>1637425.048360392</v>
      </c>
      <c r="Q53" s="1">
        <f>+$E$7*'Model 1.A EFA Agrof 12-15'!AX104</f>
        <v>1637425.048360392</v>
      </c>
      <c r="R53" s="1">
        <f>+$E$7*'Model 1.A EFA Agrof 12-15'!AY104</f>
        <v>1637425.048360392</v>
      </c>
      <c r="S53" s="1">
        <f>+$E$7*'Model 1.A EFA Agrof 12-15'!AZ104</f>
        <v>1637425.048360392</v>
      </c>
      <c r="T53" s="1">
        <f>+$E$7*'Model 1.A EFA Agrof 12-15'!BA104</f>
        <v>1637425.048360392</v>
      </c>
      <c r="U53" s="1">
        <f>+$E$7*'Model 1.A EFA Agrof 12-15'!BB104</f>
        <v>1637425.048360392</v>
      </c>
      <c r="V53" s="1">
        <f>+$E$7*'Model 1.A EFA Agrof 12-15'!BC104</f>
        <v>1637425.048360392</v>
      </c>
      <c r="W53" s="1">
        <f>+$E$7*'Model 1.A EFA Agrof 12-15'!BD104</f>
        <v>1637425.048360392</v>
      </c>
      <c r="X53" s="1">
        <f>+$E$7*'Model 1.A EFA Agrof 12-15'!BE104</f>
        <v>1637425.048360392</v>
      </c>
      <c r="Y53" s="1">
        <f>+$E$7*'Model 1.A EFA Agrof 12-15'!BF104</f>
        <v>1637425.048360392</v>
      </c>
      <c r="Z53" s="1">
        <f>+$E$7*'Model 1.A EFA Agrof 12-15'!BG104</f>
        <v>1637425.048360392</v>
      </c>
      <c r="AA53" s="1">
        <f>+$E$7*'Model 1.A EFA Agrof 12-15'!BH104</f>
        <v>1637425.048360392</v>
      </c>
      <c r="AB53" s="1">
        <f>+$E$7*'Model 1.A EFA Agrof 12-15'!BI104</f>
        <v>1637425.048360392</v>
      </c>
      <c r="AC53" s="1">
        <f>+$E$7*'Model 1.A EFA Agrof 12-15'!BJ104</f>
        <v>1637425.048360392</v>
      </c>
      <c r="AD53" s="1">
        <f>+$E$7*'Model 1.A EFA Agrof 12-15'!BK104</f>
        <v>1637425.048360392</v>
      </c>
      <c r="AE53" s="1">
        <f>+$E$7*'Model 1.A EFA Agrof 12-15'!BL104</f>
        <v>1637425.048360392</v>
      </c>
      <c r="AF53" s="261">
        <f>+NPV('A. Investment parameters'!$C$13, B53:AE53)</f>
        <v>11569381.882996494</v>
      </c>
      <c r="AG53" s="261">
        <f>+NPV('A. Investment parameters'!$C$13, B53:U53)</f>
        <v>8661023.3646349963</v>
      </c>
      <c r="AH53" s="261">
        <f>+NPV('A. Investment parameters'!$C$13, B53:K53)</f>
        <v>2722332.0015488262</v>
      </c>
    </row>
    <row r="54" spans="1:34">
      <c r="A54" s="541" t="s">
        <v>172</v>
      </c>
      <c r="D54" s="1">
        <f>+$F$7*'Model 1.A EFA Agrof 12-15'!AJ104</f>
        <v>186034.82521087438</v>
      </c>
      <c r="E54" s="1">
        <f>+$F$7*'Model 1.A EFA Agrof 12-15'!AK104</f>
        <v>186034.82521087438</v>
      </c>
      <c r="F54" s="1">
        <f>+$F$7*'Model 1.A EFA Agrof 12-15'!AL104</f>
        <v>-1083752.3800134533</v>
      </c>
      <c r="G54" s="1">
        <f>+$F$7*'Model 1.A EFA Agrof 12-15'!AM104</f>
        <v>-1085691.0874320178</v>
      </c>
      <c r="H54" s="1">
        <f>+$F$7*'Model 1.A EFA Agrof 12-15'!AN104</f>
        <v>878393.02025495889</v>
      </c>
      <c r="I54" s="1">
        <f>+$F$7*'Model 1.A EFA Agrof 12-15'!AO104</f>
        <v>1909524.060837734</v>
      </c>
      <c r="J54" s="1">
        <f>+$F$7*'Model 1.A EFA Agrof 12-15'!AP104</f>
        <v>2940655.1014204971</v>
      </c>
      <c r="K54" s="1">
        <f>+$F$7*'Model 1.A EFA Agrof 12-15'!AQ104</f>
        <v>3971786.142003268</v>
      </c>
      <c r="L54" s="1">
        <f>+$F$7*'Model 1.A EFA Agrof 12-15'!AR104</f>
        <v>3985864.7255679965</v>
      </c>
      <c r="M54" s="1">
        <f>+$F$7*'Model 1.A EFA Agrof 12-15'!AS104</f>
        <v>3985864.7255679965</v>
      </c>
      <c r="N54" s="1">
        <f>+$F$7*'Model 1.A EFA Agrof 12-15'!AT104</f>
        <v>3985864.7255679965</v>
      </c>
      <c r="O54" s="1">
        <f>+$F$7*'Model 1.A EFA Agrof 12-15'!AU104</f>
        <v>3985864.7255679965</v>
      </c>
      <c r="P54" s="1">
        <f>+$F$7*'Model 1.A EFA Agrof 12-15'!AV104</f>
        <v>3985864.7255679965</v>
      </c>
      <c r="Q54" s="1">
        <f>+$F$7*'Model 1.A EFA Agrof 12-15'!AW104</f>
        <v>3985864.7255679965</v>
      </c>
      <c r="R54" s="1">
        <f>+$F$7*'Model 1.A EFA Agrof 12-15'!AX104</f>
        <v>3985864.7255679965</v>
      </c>
      <c r="S54" s="1">
        <f>+$F$7*'Model 1.A EFA Agrof 12-15'!AY104</f>
        <v>3985864.7255679965</v>
      </c>
      <c r="T54" s="1">
        <f>+$F$7*'Model 1.A EFA Agrof 12-15'!AZ104</f>
        <v>3985864.7255679965</v>
      </c>
      <c r="U54" s="1">
        <f>+$F$7*'Model 1.A EFA Agrof 12-15'!BA104</f>
        <v>3985864.7255679965</v>
      </c>
      <c r="V54" s="1">
        <f>+$F$7*'Model 1.A EFA Agrof 12-15'!BB104</f>
        <v>3985864.7255679965</v>
      </c>
      <c r="W54" s="1">
        <f>+$F$7*'Model 1.A EFA Agrof 12-15'!BC104</f>
        <v>3985864.7255679965</v>
      </c>
      <c r="X54" s="1">
        <f>+$F$7*'Model 1.A EFA Agrof 12-15'!BD104</f>
        <v>3985864.7255679965</v>
      </c>
      <c r="Y54" s="1">
        <f>+$F$7*'Model 1.A EFA Agrof 12-15'!BE104</f>
        <v>3985864.7255679965</v>
      </c>
      <c r="Z54" s="1">
        <f>+$F$7*'Model 1.A EFA Agrof 12-15'!BF104</f>
        <v>3985864.7255679965</v>
      </c>
      <c r="AA54" s="1">
        <f>+$F$7*'Model 1.A EFA Agrof 12-15'!BG104</f>
        <v>3985864.7255679965</v>
      </c>
      <c r="AB54" s="1">
        <f>+$F$7*'Model 1.A EFA Agrof 12-15'!BH104</f>
        <v>3985864.7255679965</v>
      </c>
      <c r="AC54" s="1">
        <f>+$F$7*'Model 1.A EFA Agrof 12-15'!BI104</f>
        <v>3985864.7255679965</v>
      </c>
      <c r="AD54" s="1">
        <f>+$F$7*'Model 1.A EFA Agrof 12-15'!BJ104</f>
        <v>3985864.7255679965</v>
      </c>
      <c r="AE54" s="1">
        <f>+$F$7*'Model 1.A EFA Agrof 12-15'!BK104</f>
        <v>3985864.7255679965</v>
      </c>
      <c r="AF54" s="261">
        <f>+NPV('A. Investment parameters'!$C$13, B54:AE54)</f>
        <v>27659701.399878878</v>
      </c>
      <c r="AG54" s="261">
        <f>+NPV('A. Investment parameters'!$C$13, B54:U54)</f>
        <v>20056204.929274272</v>
      </c>
      <c r="AH54" s="261">
        <f>+NPV('A. Investment parameters'!$C$13, B54:K54)</f>
        <v>4530327.175841392</v>
      </c>
    </row>
    <row r="55" spans="1:34">
      <c r="A55" s="541" t="s">
        <v>173</v>
      </c>
      <c r="E55" s="1">
        <f>+$G$7*'Model 1.A EFA Agrof 12-15'!AJ104</f>
        <v>190248.89013638088</v>
      </c>
      <c r="F55" s="1">
        <f>+$G$7*'Model 1.A EFA Agrof 12-15'!AK104</f>
        <v>190248.89013638088</v>
      </c>
      <c r="G55" s="1">
        <f>+$G$7*'Model 1.A EFA Agrof 12-15'!AL104</f>
        <v>-1108301.5626053261</v>
      </c>
      <c r="H55" s="1">
        <f>+$G$7*'Model 1.A EFA Agrof 12-15'!AM104</f>
        <v>-1110284.1856666962</v>
      </c>
      <c r="I55" s="1">
        <f>+$G$7*'Model 1.A EFA Agrof 12-15'!AN104</f>
        <v>898290.39814251463</v>
      </c>
      <c r="J55" s="1">
        <f>+$G$7*'Model 1.A EFA Agrof 12-15'!AO104</f>
        <v>1952778.6415866115</v>
      </c>
      <c r="K55" s="1">
        <f>+$G$7*'Model 1.A EFA Agrof 12-15'!AP104</f>
        <v>3007266.8850306957</v>
      </c>
      <c r="L55" s="1">
        <f>+$G$7*'Model 1.A EFA Agrof 12-15'!AQ104</f>
        <v>4061755.1284747883</v>
      </c>
      <c r="M55" s="1">
        <f>+$G$7*'Model 1.A EFA Agrof 12-15'!AR104</f>
        <v>4076152.6204220396</v>
      </c>
      <c r="N55" s="1">
        <f>+$G$7*'Model 1.A EFA Agrof 12-15'!AS104</f>
        <v>4076152.6204220396</v>
      </c>
      <c r="O55" s="1">
        <f>+$G$7*'Model 1.A EFA Agrof 12-15'!AT104</f>
        <v>4076152.6204220396</v>
      </c>
      <c r="P55" s="1">
        <f>+$G$7*'Model 1.A EFA Agrof 12-15'!AU104</f>
        <v>4076152.6204220396</v>
      </c>
      <c r="Q55" s="1">
        <f>+$G$7*'Model 1.A EFA Agrof 12-15'!AV104</f>
        <v>4076152.6204220396</v>
      </c>
      <c r="R55" s="1">
        <f>+$G$7*'Model 1.A EFA Agrof 12-15'!AW104</f>
        <v>4076152.6204220396</v>
      </c>
      <c r="S55" s="1">
        <f>+$G$7*'Model 1.A EFA Agrof 12-15'!AX104</f>
        <v>4076152.6204220396</v>
      </c>
      <c r="T55" s="1">
        <f>+$G$7*'Model 1.A EFA Agrof 12-15'!AY104</f>
        <v>4076152.6204220396</v>
      </c>
      <c r="U55" s="1">
        <f>+$G$7*'Model 1.A EFA Agrof 12-15'!AZ104</f>
        <v>4076152.6204220396</v>
      </c>
      <c r="V55" s="1">
        <f>+$G$7*'Model 1.A EFA Agrof 12-15'!BA104</f>
        <v>4076152.6204220396</v>
      </c>
      <c r="W55" s="1">
        <f>+$G$7*'Model 1.A EFA Agrof 12-15'!BB104</f>
        <v>4076152.6204220396</v>
      </c>
      <c r="X55" s="1">
        <f>+$G$7*'Model 1.A EFA Agrof 12-15'!BC104</f>
        <v>4076152.6204220396</v>
      </c>
      <c r="Y55" s="1">
        <f>+$G$7*'Model 1.A EFA Agrof 12-15'!BD104</f>
        <v>4076152.6204220396</v>
      </c>
      <c r="Z55" s="1">
        <f>+$G$7*'Model 1.A EFA Agrof 12-15'!BE104</f>
        <v>4076152.6204220396</v>
      </c>
      <c r="AA55" s="1">
        <f>+$G$7*'Model 1.A EFA Agrof 12-15'!BF104</f>
        <v>4076152.6204220396</v>
      </c>
      <c r="AB55" s="1">
        <f>+$G$7*'Model 1.A EFA Agrof 12-15'!BG104</f>
        <v>4076152.6204220396</v>
      </c>
      <c r="AC55" s="1">
        <f>+$G$7*'Model 1.A EFA Agrof 12-15'!BH104</f>
        <v>4076152.6204220396</v>
      </c>
      <c r="AD55" s="1">
        <f>+$G$7*'Model 1.A EFA Agrof 12-15'!BI104</f>
        <v>4076152.6204220396</v>
      </c>
      <c r="AE55" s="1">
        <f>+$G$7*'Model 1.A EFA Agrof 12-15'!BJ104</f>
        <v>4076152.6204220396</v>
      </c>
      <c r="AF55" s="261">
        <f>+NPV('A. Investment parameters'!$C$13, B55:AE55)</f>
        <v>27734006.129549768</v>
      </c>
      <c r="AG55" s="261">
        <f>+NPV('A. Investment parameters'!$C$13, B55:U55)</f>
        <v>19382870.993887294</v>
      </c>
      <c r="AH55" s="261">
        <f>+NPV('A. Investment parameters'!$C$13, B55:K55)</f>
        <v>2338493.5520591568</v>
      </c>
    </row>
    <row r="56" spans="1:34">
      <c r="A56" s="541" t="s">
        <v>174</v>
      </c>
      <c r="F56" s="1">
        <f>+$H$7*'Model 1.A EFA Agrof 12-15'!AJ104</f>
        <v>165194.48504850845</v>
      </c>
      <c r="G56" s="1">
        <f>+$H$7*'Model 1.A EFA Agrof 12-15'!AK104</f>
        <v>165194.48504850845</v>
      </c>
      <c r="H56" s="1">
        <f>+$H$7*'Model 1.A EFA Agrof 12-15'!AL104</f>
        <v>-962346.24959860975</v>
      </c>
      <c r="I56" s="1">
        <f>+$H$7*'Model 1.A EFA Agrof 12-15'!AM104</f>
        <v>-964067.77551885857</v>
      </c>
      <c r="J56" s="1">
        <f>+$H$7*'Model 1.A EFA Agrof 12-15'!AN104</f>
        <v>779992.03905366454</v>
      </c>
      <c r="K56" s="1">
        <f>+$H$7*'Model 1.A EFA Agrof 12-15'!AO104</f>
        <v>1695611.7950510886</v>
      </c>
      <c r="L56" s="1">
        <f>+$H$7*'Model 1.A EFA Agrof 12-15'!AP104</f>
        <v>2611231.5510485019</v>
      </c>
      <c r="M56" s="1">
        <f>+$H$7*'Model 1.A EFA Agrof 12-15'!AQ104</f>
        <v>3526851.3070459221</v>
      </c>
      <c r="N56" s="1">
        <f>+$H$7*'Model 1.A EFA Agrof 12-15'!AR104</f>
        <v>3539352.7532646689</v>
      </c>
      <c r="O56" s="1">
        <f>+$H$7*'Model 1.A EFA Agrof 12-15'!AS104</f>
        <v>3539352.7532646689</v>
      </c>
      <c r="P56" s="1">
        <f>+$H$7*'Model 1.A EFA Agrof 12-15'!AT104</f>
        <v>3539352.7532646689</v>
      </c>
      <c r="Q56" s="1">
        <f>+$H$7*'Model 1.A EFA Agrof 12-15'!AU104</f>
        <v>3539352.7532646689</v>
      </c>
      <c r="R56" s="1">
        <f>+$H$7*'Model 1.A EFA Agrof 12-15'!AV104</f>
        <v>3539352.7532646689</v>
      </c>
      <c r="S56" s="1">
        <f>+$H$7*'Model 1.A EFA Agrof 12-15'!AW104</f>
        <v>3539352.7532646689</v>
      </c>
      <c r="T56" s="1">
        <f>+$H$7*'Model 1.A EFA Agrof 12-15'!AX104</f>
        <v>3539352.7532646689</v>
      </c>
      <c r="U56" s="1">
        <f>+$H$7*'Model 1.A EFA Agrof 12-15'!AY104</f>
        <v>3539352.7532646689</v>
      </c>
      <c r="V56" s="1">
        <f>+$H$7*'Model 1.A EFA Agrof 12-15'!AZ104</f>
        <v>3539352.7532646689</v>
      </c>
      <c r="W56" s="1">
        <f>+$H$7*'Model 1.A EFA Agrof 12-15'!BA104</f>
        <v>3539352.7532646689</v>
      </c>
      <c r="X56" s="1">
        <f>+$H$7*'Model 1.A EFA Agrof 12-15'!BB104</f>
        <v>3539352.7532646689</v>
      </c>
      <c r="Y56" s="1">
        <f>+$H$7*'Model 1.A EFA Agrof 12-15'!BC104</f>
        <v>3539352.7532646689</v>
      </c>
      <c r="Z56" s="1">
        <f>+$H$7*'Model 1.A EFA Agrof 12-15'!BD104</f>
        <v>3539352.7532646689</v>
      </c>
      <c r="AA56" s="1">
        <f>+$H$7*'Model 1.A EFA Agrof 12-15'!BE104</f>
        <v>3539352.7532646689</v>
      </c>
      <c r="AB56" s="1">
        <f>+$H$7*'Model 1.A EFA Agrof 12-15'!BF104</f>
        <v>3539352.7532646689</v>
      </c>
      <c r="AC56" s="1">
        <f>+$H$7*'Model 1.A EFA Agrof 12-15'!BG104</f>
        <v>3539352.7532646689</v>
      </c>
      <c r="AD56" s="1">
        <f>+$H$7*'Model 1.A EFA Agrof 12-15'!BH104</f>
        <v>3539352.7532646689</v>
      </c>
      <c r="AE56" s="1">
        <f>+$H$7*'Model 1.A EFA Agrof 12-15'!BI104</f>
        <v>3539352.7532646689</v>
      </c>
      <c r="AF56" s="261">
        <f>+NPV('A. Investment parameters'!$C$13, B56:AE56)</f>
        <v>23566636.569591016</v>
      </c>
      <c r="AG56" s="261">
        <f>+NPV('A. Investment parameters'!$C$13, B56:U56)</f>
        <v>15778685.66013339</v>
      </c>
      <c r="AH56" s="261">
        <f>+NPV('A. Investment parameters'!$C$13, B56:K56)</f>
        <v>446311.11668223492</v>
      </c>
    </row>
    <row r="57" spans="1:34">
      <c r="A57" s="541" t="s">
        <v>175</v>
      </c>
      <c r="G57" s="1">
        <f>+$I$7*'Model 1.A EFA Agrof 12-15'!AJ104</f>
        <v>157052.49045782269</v>
      </c>
      <c r="H57" s="1">
        <f>+$I$7*'Model 1.A EFA Agrof 12-15'!AK104</f>
        <v>157052.49045782269</v>
      </c>
      <c r="I57" s="1">
        <f>+$I$7*'Model 1.A EFA Agrof 12-15'!AL104</f>
        <v>-914914.77538021933</v>
      </c>
      <c r="J57" s="1">
        <f>+$I$7*'Model 1.A EFA Agrof 12-15'!AM104</f>
        <v>-916551.4518896282</v>
      </c>
      <c r="K57" s="1">
        <f>+$I$7*'Model 1.A EFA Agrof 12-15'!AN104</f>
        <v>741548.3164264349</v>
      </c>
      <c r="L57" s="1">
        <f>+$I$7*'Model 1.A EFA Agrof 12-15'!AO104</f>
        <v>1612039.6221716187</v>
      </c>
      <c r="M57" s="1">
        <f>+$I$7*'Model 1.A EFA Agrof 12-15'!AP104</f>
        <v>2482530.9279167922</v>
      </c>
      <c r="N57" s="1">
        <f>+$I$7*'Model 1.A EFA Agrof 12-15'!AQ104</f>
        <v>3353022.2336619725</v>
      </c>
      <c r="O57" s="1">
        <f>+$I$7*'Model 1.A EFA Agrof 12-15'!AR104</f>
        <v>3364907.5170139088</v>
      </c>
      <c r="P57" s="1">
        <f>+$I$7*'Model 1.A EFA Agrof 12-15'!AS104</f>
        <v>3364907.5170139088</v>
      </c>
      <c r="Q57" s="1">
        <f>+$I$7*'Model 1.A EFA Agrof 12-15'!AT104</f>
        <v>3364907.5170139088</v>
      </c>
      <c r="R57" s="1">
        <f>+$I$7*'Model 1.A EFA Agrof 12-15'!AU104</f>
        <v>3364907.5170139088</v>
      </c>
      <c r="S57" s="1">
        <f>+$I$7*'Model 1.A EFA Agrof 12-15'!AV104</f>
        <v>3364907.5170139088</v>
      </c>
      <c r="T57" s="1">
        <f>+$I$7*'Model 1.A EFA Agrof 12-15'!AW104</f>
        <v>3364907.5170139088</v>
      </c>
      <c r="U57" s="1">
        <f>+$I$7*'Model 1.A EFA Agrof 12-15'!AX104</f>
        <v>3364907.5170139088</v>
      </c>
      <c r="V57" s="1">
        <f>+$I$7*'Model 1.A EFA Agrof 12-15'!AY104</f>
        <v>3364907.5170139088</v>
      </c>
      <c r="W57" s="1">
        <f>+$I$7*'Model 1.A EFA Agrof 12-15'!AZ104</f>
        <v>3364907.5170139088</v>
      </c>
      <c r="X57" s="1">
        <f>+$I$7*'Model 1.A EFA Agrof 12-15'!BA104</f>
        <v>3364907.5170139088</v>
      </c>
      <c r="Y57" s="1">
        <f>+$I$7*'Model 1.A EFA Agrof 12-15'!BB104</f>
        <v>3364907.5170139088</v>
      </c>
      <c r="Z57" s="1">
        <f>+$I$7*'Model 1.A EFA Agrof 12-15'!BC104</f>
        <v>3364907.5170139088</v>
      </c>
      <c r="AA57" s="1">
        <f>+$I$7*'Model 1.A EFA Agrof 12-15'!BD104</f>
        <v>3364907.5170139088</v>
      </c>
      <c r="AB57" s="1">
        <f>+$I$7*'Model 1.A EFA Agrof 12-15'!BE104</f>
        <v>3364907.5170139088</v>
      </c>
      <c r="AC57" s="1">
        <f>+$I$7*'Model 1.A EFA Agrof 12-15'!BF104</f>
        <v>3364907.5170139088</v>
      </c>
      <c r="AD57" s="1">
        <f>+$I$7*'Model 1.A EFA Agrof 12-15'!BG104</f>
        <v>3364907.5170139088</v>
      </c>
      <c r="AE57" s="1">
        <f>+$I$7*'Model 1.A EFA Agrof 12-15'!BH104</f>
        <v>3364907.5170139088</v>
      </c>
      <c r="AF57" s="261">
        <f>+NPV('A. Investment parameters'!$C$13, B57:AE57)</f>
        <v>21879250.122790322</v>
      </c>
      <c r="AG57" s="261">
        <f>+NPV('A. Investment parameters'!$C$13, B57:U57)</f>
        <v>13927242.827486424</v>
      </c>
      <c r="AH57" s="261">
        <f>+NPV('A. Investment parameters'!$C$13, B57:K57)</f>
        <v>-626075.02388313739</v>
      </c>
    </row>
    <row r="58" spans="1:34">
      <c r="A58" s="541" t="s">
        <v>176</v>
      </c>
      <c r="H58" s="1">
        <f>+$J$7*'Model 1.A EFA Agrof 12-15'!AJ104</f>
        <v>13674.863526340452</v>
      </c>
      <c r="I58" s="1">
        <f>+$J$7*'Model 1.A EFA Agrof 12-15'!AK104</f>
        <v>13674.863526340452</v>
      </c>
      <c r="J58" s="1">
        <f>+$J$7*'Model 1.A EFA Agrof 12-15'!AL104</f>
        <v>-79663.395690735109</v>
      </c>
      <c r="K58" s="1">
        <f>+$J$7*'Model 1.A EFA Agrof 12-15'!AM104</f>
        <v>-79805.904273933556</v>
      </c>
      <c r="L58" s="1">
        <f>+$J$7*'Model 1.A EFA Agrof 12-15'!AN104</f>
        <v>64568.043434130253</v>
      </c>
      <c r="M58" s="1">
        <f>+$J$7*'Model 1.A EFA Agrof 12-15'!AO104</f>
        <v>140363.40186639997</v>
      </c>
      <c r="N58" s="1">
        <f>+$J$7*'Model 1.A EFA Agrof 12-15'!AP104</f>
        <v>216158.76029866879</v>
      </c>
      <c r="O58" s="1">
        <f>+$J$7*'Model 1.A EFA Agrof 12-15'!AQ104</f>
        <v>291954.11873093818</v>
      </c>
      <c r="P58" s="1">
        <f>+$J$7*'Model 1.A EFA Agrof 12-15'!AR104</f>
        <v>292988.99329635146</v>
      </c>
      <c r="Q58" s="1">
        <f>+$J$7*'Model 1.A EFA Agrof 12-15'!AS104</f>
        <v>292988.99329635146</v>
      </c>
      <c r="R58" s="1">
        <f>+$J$7*'Model 1.A EFA Agrof 12-15'!AT104</f>
        <v>292988.99329635146</v>
      </c>
      <c r="S58" s="1">
        <f>+$J$7*'Model 1.A EFA Agrof 12-15'!AU104</f>
        <v>292988.99329635146</v>
      </c>
      <c r="T58" s="1">
        <f>+$J$7*'Model 1.A EFA Agrof 12-15'!AV104</f>
        <v>292988.99329635146</v>
      </c>
      <c r="U58" s="1">
        <f>+$J$7*'Model 1.A EFA Agrof 12-15'!AW104</f>
        <v>292988.99329635146</v>
      </c>
      <c r="V58" s="1">
        <f>+$J$7*'Model 1.A EFA Agrof 12-15'!AX104</f>
        <v>292988.99329635146</v>
      </c>
      <c r="W58" s="1">
        <f>+$J$7*'Model 1.A EFA Agrof 12-15'!AY104</f>
        <v>292988.99329635146</v>
      </c>
      <c r="X58" s="1">
        <f>+$J$7*'Model 1.A EFA Agrof 12-15'!AZ104</f>
        <v>292988.99329635146</v>
      </c>
      <c r="Y58" s="1">
        <f>+$J$7*'Model 1.A EFA Agrof 12-15'!BA104</f>
        <v>292988.99329635146</v>
      </c>
      <c r="Z58" s="1">
        <f>+$J$7*'Model 1.A EFA Agrof 12-15'!BB104</f>
        <v>292988.99329635146</v>
      </c>
      <c r="AA58" s="1">
        <f>+$J$7*'Model 1.A EFA Agrof 12-15'!BC104</f>
        <v>292988.99329635146</v>
      </c>
      <c r="AB58" s="1">
        <f>+$J$7*'Model 1.A EFA Agrof 12-15'!BD104</f>
        <v>292988.99329635146</v>
      </c>
      <c r="AC58" s="1">
        <f>+$J$7*'Model 1.A EFA Agrof 12-15'!BE104</f>
        <v>292988.99329635146</v>
      </c>
      <c r="AD58" s="1">
        <f>+$J$7*'Model 1.A EFA Agrof 12-15'!BF104</f>
        <v>292988.99329635146</v>
      </c>
      <c r="AE58" s="1">
        <f>+$J$7*'Model 1.A EFA Agrof 12-15'!BG104</f>
        <v>292988.99329635146</v>
      </c>
      <c r="AF58" s="261">
        <f>+NPV('A. Investment parameters'!$C$13, B58:AE58)</f>
        <v>1855893.5560163513</v>
      </c>
      <c r="AG58" s="261">
        <f>+NPV('A. Investment parameters'!$C$13, B58:U58)</f>
        <v>1112259.5795155708</v>
      </c>
      <c r="AH58" s="261">
        <f>+NPV('A. Investment parameters'!$C$13, B58:K58)</f>
        <v>-99698.762052213962</v>
      </c>
    </row>
    <row r="59" spans="1:34">
      <c r="A59" s="259" t="s">
        <v>177</v>
      </c>
      <c r="B59" s="259">
        <f t="shared" ref="B59:U59" si="14">SUM(B60:B66)</f>
        <v>124822.81040344336</v>
      </c>
      <c r="C59" s="259">
        <f t="shared" si="14"/>
        <v>374001.94426961918</v>
      </c>
      <c r="D59" s="259">
        <f t="shared" si="14"/>
        <v>1042337.8589656885</v>
      </c>
      <c r="E59" s="259">
        <f t="shared" si="14"/>
        <v>1519725.3349524187</v>
      </c>
      <c r="F59" s="259">
        <f t="shared" si="14"/>
        <v>2323337.3168923189</v>
      </c>
      <c r="G59" s="259">
        <f t="shared" si="14"/>
        <v>3310898.8048452036</v>
      </c>
      <c r="H59" s="259">
        <f t="shared" si="14"/>
        <v>4139371.0508031561</v>
      </c>
      <c r="I59" s="259">
        <f t="shared" si="14"/>
        <v>5285862.3845380489</v>
      </c>
      <c r="J59" s="259">
        <f t="shared" si="14"/>
        <v>6450209.8109458396</v>
      </c>
      <c r="K59" s="259">
        <f t="shared" si="14"/>
        <v>7367324.7706578793</v>
      </c>
      <c r="L59" s="259">
        <f t="shared" si="14"/>
        <v>8169900.8802715503</v>
      </c>
      <c r="M59" s="259">
        <f t="shared" si="14"/>
        <v>8800351.4340195917</v>
      </c>
      <c r="N59" s="259">
        <f t="shared" si="14"/>
        <v>9284431.5695783906</v>
      </c>
      <c r="O59" s="259">
        <f t="shared" si="14"/>
        <v>9651084.8294608817</v>
      </c>
      <c r="P59" s="259">
        <f t="shared" si="14"/>
        <v>9614850.2861071248</v>
      </c>
      <c r="Q59" s="259">
        <f t="shared" si="14"/>
        <v>9847311.8995161876</v>
      </c>
      <c r="R59" s="259">
        <f t="shared" si="14"/>
        <v>9508570.594934877</v>
      </c>
      <c r="S59" s="259">
        <f t="shared" si="14"/>
        <v>9717647.2846357692</v>
      </c>
      <c r="T59" s="259">
        <f t="shared" si="14"/>
        <v>9497280.4466060195</v>
      </c>
      <c r="U59" s="259">
        <f t="shared" si="14"/>
        <v>9717647.2846357692</v>
      </c>
      <c r="V59" s="259">
        <f t="shared" ref="V59:AE59" si="15">SUM(V60:V66)</f>
        <v>9520488.8865628541</v>
      </c>
      <c r="W59" s="259">
        <f t="shared" si="15"/>
        <v>9780744.4387827013</v>
      </c>
      <c r="X59" s="259">
        <f t="shared" si="15"/>
        <v>9650873.2606708948</v>
      </c>
      <c r="Y59" s="259">
        <f t="shared" si="15"/>
        <v>9874719.2864808179</v>
      </c>
      <c r="Z59" s="259">
        <f t="shared" si="15"/>
        <v>9633667.1999885533</v>
      </c>
      <c r="AA59" s="259">
        <f t="shared" si="15"/>
        <v>9847311.8995161876</v>
      </c>
      <c r="AB59" s="259">
        <f t="shared" si="15"/>
        <v>9508570.594934877</v>
      </c>
      <c r="AC59" s="259">
        <f t="shared" si="15"/>
        <v>9717647.2846357692</v>
      </c>
      <c r="AD59" s="259">
        <f t="shared" si="15"/>
        <v>9497280.4466060195</v>
      </c>
      <c r="AE59" s="259">
        <f t="shared" si="15"/>
        <v>9717647.2846357692</v>
      </c>
      <c r="AF59" s="261">
        <f>+NPV('A. Investment parameters'!$C$13, B59:AE59)</f>
        <v>66120982.145566955</v>
      </c>
      <c r="AG59" s="261">
        <f>+NPV('A. Investment parameters'!$C$13, B59:U59)</f>
        <v>50117539.48134844</v>
      </c>
      <c r="AH59" s="261">
        <f>+NPV('A. Investment parameters'!$C$13, B59:K59)</f>
        <v>18705202.133085158</v>
      </c>
    </row>
    <row r="60" spans="1:34">
      <c r="A60" s="541" t="s">
        <v>170</v>
      </c>
      <c r="B60">
        <f>+$D$7*'Model 1.A EFA Agrof 12-15'!AJ105</f>
        <v>124822.81040344336</v>
      </c>
      <c r="C60">
        <f>+$D$7*'Model 1.A EFA Agrof 12-15'!AK105</f>
        <v>34644.188051271405</v>
      </c>
      <c r="D60">
        <f>+$D$7*'Model 1.A EFA Agrof 12-15'!AL105</f>
        <v>122076.24625748514</v>
      </c>
      <c r="E60">
        <f>+$D$7*'Model 1.A EFA Agrof 12-15'!AM105</f>
        <v>113774.27455119712</v>
      </c>
      <c r="F60">
        <f>+$D$7*'Model 1.A EFA Agrof 12-15'!AN105</f>
        <v>238118.44604165616</v>
      </c>
      <c r="G60">
        <f>+$D$7*'Model 1.A EFA Agrof 12-15'!AO105</f>
        <v>183399.59442169973</v>
      </c>
      <c r="H60">
        <f>+$D$7*'Model 1.A EFA Agrof 12-15'!AP105</f>
        <v>323216.05921671493</v>
      </c>
      <c r="I60">
        <f>+$D$7*'Model 1.A EFA Agrof 12-15'!AQ105</f>
        <v>214344.18103081203</v>
      </c>
      <c r="J60">
        <f>+$D$7*'Model 1.A EFA Agrof 12-15'!AR105</f>
        <v>392841.3790872175</v>
      </c>
      <c r="K60">
        <f>+$D$7*'Model 1.A EFA Agrof 12-15'!AS105</f>
        <v>229816.4743353682</v>
      </c>
      <c r="L60">
        <f>+$D$7*'Model 1.A EFA Agrof 12-15'!AT105</f>
        <v>454730.55230544205</v>
      </c>
      <c r="M60">
        <f>+$D$7*'Model 1.A EFA Agrof 12-15'!AU105</f>
        <v>229816.4743353682</v>
      </c>
      <c r="N60">
        <f>+$D$7*'Model 1.A EFA Agrof 12-15'!AV105</f>
        <v>431522.11234860792</v>
      </c>
      <c r="O60">
        <f>+$D$7*'Model 1.A EFA Agrof 12-15'!AW105</f>
        <v>229816.4743353682</v>
      </c>
      <c r="P60">
        <f>+$D$7*'Model 1.A EFA Agrof 12-15'!AX105</f>
        <v>431522.11234860792</v>
      </c>
      <c r="Q60">
        <f>+$D$7*'Model 1.A EFA Agrof 12-15'!AY105</f>
        <v>229816.4743353682</v>
      </c>
      <c r="R60">
        <f>+$D$7*'Model 1.A EFA Agrof 12-15'!AZ105</f>
        <v>431522.11234860792</v>
      </c>
      <c r="S60">
        <f>+$D$7*'Model 1.A EFA Agrof 12-15'!BA105</f>
        <v>229816.4743353682</v>
      </c>
      <c r="T60">
        <f>+$D$7*'Model 1.A EFA Agrof 12-15'!BB105</f>
        <v>431522.11234860792</v>
      </c>
      <c r="U60">
        <f>+$D$7*'Model 1.A EFA Agrof 12-15'!BC105</f>
        <v>229816.4743353682</v>
      </c>
      <c r="V60">
        <f>+$D$7*'Model 1.A EFA Agrof 12-15'!BD105</f>
        <v>454730.55230544205</v>
      </c>
      <c r="W60">
        <f>+$D$7*'Model 1.A EFA Agrof 12-15'!BE105</f>
        <v>229816.4743353682</v>
      </c>
      <c r="X60">
        <f>+$D$7*'Model 1.A EFA Agrof 12-15'!BF105</f>
        <v>431522.11234860792</v>
      </c>
      <c r="Y60">
        <f>+$D$7*'Model 1.A EFA Agrof 12-15'!BG105</f>
        <v>229816.4743353682</v>
      </c>
      <c r="Z60">
        <f>+$D$7*'Model 1.A EFA Agrof 12-15'!BH105</f>
        <v>431522.11234860792</v>
      </c>
      <c r="AA60">
        <f>+$D$7*'Model 1.A EFA Agrof 12-15'!BI105</f>
        <v>229816.4743353682</v>
      </c>
      <c r="AB60">
        <f>+$D$7*'Model 1.A EFA Agrof 12-15'!BJ105</f>
        <v>431522.11234860792</v>
      </c>
      <c r="AC60">
        <f>+$D$7*'Model 1.A EFA Agrof 12-15'!BK105</f>
        <v>229816.4743353682</v>
      </c>
      <c r="AD60">
        <f>+$D$7*'Model 1.A EFA Agrof 12-15'!BL105</f>
        <v>431522.11234860792</v>
      </c>
      <c r="AE60">
        <f>+$D$7*'Model 1.A EFA Agrof 12-15'!BM105</f>
        <v>229816.4743353682</v>
      </c>
      <c r="AF60" s="261">
        <f>+NPV('A. Investment parameters'!$C$13, B60:AE60)</f>
        <v>2950177.4198098769</v>
      </c>
      <c r="AG60" s="261">
        <f>+NPV('A. Investment parameters'!$C$13, B60:U60)</f>
        <v>2392183.7508771233</v>
      </c>
      <c r="AH60" s="261">
        <f>+NPV('A. Investment parameters'!$C$13, B60:K60)</f>
        <v>1252794.5863615337</v>
      </c>
    </row>
    <row r="61" spans="1:34">
      <c r="A61" s="541" t="s">
        <v>171</v>
      </c>
      <c r="C61" s="1">
        <f>+$E$7*'Model 1.A EFA Agrof 12-15'!AJ105</f>
        <v>339357.75621834776</v>
      </c>
      <c r="D61" s="1">
        <f>+$E$7*'Model 1.A EFA Agrof 12-15'!AK105</f>
        <v>94187.704034916009</v>
      </c>
      <c r="E61" s="1">
        <f>+$E$7*'Model 1.A EFA Agrof 12-15'!AL105</f>
        <v>331890.62867275265</v>
      </c>
      <c r="F61" s="1">
        <f>+$E$7*'Model 1.A EFA Agrof 12-15'!AM105</f>
        <v>309319.92640024243</v>
      </c>
      <c r="G61" s="1">
        <f>+$E$7*'Model 1.A EFA Agrof 12-15'!AN105</f>
        <v>647376.39940741949</v>
      </c>
      <c r="H61" s="1">
        <f>+$E$7*'Model 1.A EFA Agrof 12-15'!AO105</f>
        <v>498611.38884104253</v>
      </c>
      <c r="I61" s="1">
        <f>+$E$7*'Model 1.A EFA Agrof 12-15'!AP105</f>
        <v>878732.63127950847</v>
      </c>
      <c r="J61" s="1">
        <f>+$E$7*'Model 1.A EFA Agrof 12-15'!AQ105</f>
        <v>582740.9277036204</v>
      </c>
      <c r="K61" s="1">
        <f>+$E$7*'Model 1.A EFA Agrof 12-15'!AR105</f>
        <v>1068024.0937203085</v>
      </c>
      <c r="L61" s="1">
        <f>+$E$7*'Model 1.A EFA Agrof 12-15'!AS105</f>
        <v>624805.69713490934</v>
      </c>
      <c r="M61" s="1">
        <f>+$E$7*'Model 1.A EFA Agrof 12-15'!AT105</f>
        <v>1236283.171445464</v>
      </c>
      <c r="N61" s="1">
        <f>+$E$7*'Model 1.A EFA Agrof 12-15'!AU105</f>
        <v>624805.69713490934</v>
      </c>
      <c r="O61" s="1">
        <f>+$E$7*'Model 1.A EFA Agrof 12-15'!AV105</f>
        <v>1173186.0172985308</v>
      </c>
      <c r="P61" s="1">
        <f>+$E$7*'Model 1.A EFA Agrof 12-15'!AW105</f>
        <v>624805.69713490934</v>
      </c>
      <c r="Q61" s="1">
        <f>+$E$7*'Model 1.A EFA Agrof 12-15'!AX105</f>
        <v>1173186.0172985308</v>
      </c>
      <c r="R61" s="1">
        <f>+$E$7*'Model 1.A EFA Agrof 12-15'!AY105</f>
        <v>624805.69713490934</v>
      </c>
      <c r="S61" s="1">
        <f>+$E$7*'Model 1.A EFA Agrof 12-15'!AZ105</f>
        <v>1173186.0172985308</v>
      </c>
      <c r="T61" s="1">
        <f>+$E$7*'Model 1.A EFA Agrof 12-15'!BA105</f>
        <v>624805.69713490934</v>
      </c>
      <c r="U61" s="1">
        <f>+$E$7*'Model 1.A EFA Agrof 12-15'!BB105</f>
        <v>1173186.0172985308</v>
      </c>
      <c r="V61" s="1">
        <f>+$E$7*'Model 1.A EFA Agrof 12-15'!BC105</f>
        <v>624805.69713490934</v>
      </c>
      <c r="W61" s="1">
        <f>+$E$7*'Model 1.A EFA Agrof 12-15'!BD105</f>
        <v>1236283.171445464</v>
      </c>
      <c r="X61" s="1">
        <f>+$E$7*'Model 1.A EFA Agrof 12-15'!BE105</f>
        <v>624805.69713490934</v>
      </c>
      <c r="Y61" s="1">
        <f>+$E$7*'Model 1.A EFA Agrof 12-15'!BF105</f>
        <v>1173186.0172985308</v>
      </c>
      <c r="Z61" s="1">
        <f>+$E$7*'Model 1.A EFA Agrof 12-15'!BG105</f>
        <v>624805.69713490934</v>
      </c>
      <c r="AA61" s="1">
        <f>+$E$7*'Model 1.A EFA Agrof 12-15'!BH105</f>
        <v>1173186.0172985308</v>
      </c>
      <c r="AB61" s="1">
        <f>+$E$7*'Model 1.A EFA Agrof 12-15'!BI105</f>
        <v>624805.69713490934</v>
      </c>
      <c r="AC61" s="1">
        <f>+$E$7*'Model 1.A EFA Agrof 12-15'!BJ105</f>
        <v>1173186.0172985308</v>
      </c>
      <c r="AD61" s="1">
        <f>+$E$7*'Model 1.A EFA Agrof 12-15'!BK105</f>
        <v>624805.69713490934</v>
      </c>
      <c r="AE61" s="1">
        <f>+$E$7*'Model 1.A EFA Agrof 12-15'!BL105</f>
        <v>1173186.0172985308</v>
      </c>
      <c r="AF61" s="261">
        <f>+NPV('A. Investment parameters'!$C$13, B61:AE61)</f>
        <v>7947307.6240091631</v>
      </c>
      <c r="AG61" s="261">
        <f>+NPV('A. Investment parameters'!$C$13, B61:U61)</f>
        <v>6353817.0403634282</v>
      </c>
      <c r="AH61" s="261">
        <f>+NPV('A. Investment parameters'!$C$13, B61:K61)</f>
        <v>3100006.0997550981</v>
      </c>
    </row>
    <row r="62" spans="1:34">
      <c r="A62" s="541" t="s">
        <v>172</v>
      </c>
      <c r="D62" s="1">
        <f>+$F$7*'Model 1.A EFA Agrof 12-15'!AJ105</f>
        <v>826073.90867328737</v>
      </c>
      <c r="E62" s="1">
        <f>+$F$7*'Model 1.A EFA Agrof 12-15'!AK105</f>
        <v>229274.27882633777</v>
      </c>
      <c r="F62" s="1">
        <f>+$F$7*'Model 1.A EFA Agrof 12-15'!AL105</f>
        <v>807897.22308080341</v>
      </c>
      <c r="G62" s="1">
        <f>+$F$7*'Model 1.A EFA Agrof 12-15'!AM105</f>
        <v>752955.00382662774</v>
      </c>
      <c r="H62" s="1">
        <f>+$F$7*'Model 1.A EFA Agrof 12-15'!AN105</f>
        <v>1575861.2934051829</v>
      </c>
      <c r="I62" s="1">
        <f>+$F$7*'Model 1.A EFA Agrof 12-15'!AO105</f>
        <v>1213733.4460212556</v>
      </c>
      <c r="J62" s="1">
        <f>+$F$7*'Model 1.A EFA Agrof 12-15'!AP105</f>
        <v>2139034.9449763945</v>
      </c>
      <c r="K62" s="1">
        <f>+$F$7*'Model 1.A EFA Agrof 12-15'!AQ105</f>
        <v>1418523.8647744234</v>
      </c>
      <c r="L62" s="1">
        <f>+$F$7*'Model 1.A EFA Agrof 12-15'!AR105</f>
        <v>2599813.3871710221</v>
      </c>
      <c r="M62" s="1">
        <f>+$F$7*'Model 1.A EFA Agrof 12-15'!AS105</f>
        <v>1520919.0741510075</v>
      </c>
      <c r="N62" s="1">
        <f>+$F$7*'Model 1.A EFA Agrof 12-15'!AT105</f>
        <v>3009394.2246773578</v>
      </c>
      <c r="O62" s="1">
        <f>+$F$7*'Model 1.A EFA Agrof 12-15'!AU105</f>
        <v>1520919.0741510075</v>
      </c>
      <c r="P62" s="1">
        <f>+$F$7*'Model 1.A EFA Agrof 12-15'!AV105</f>
        <v>2855801.4106124821</v>
      </c>
      <c r="Q62" s="1">
        <f>+$F$7*'Model 1.A EFA Agrof 12-15'!AW105</f>
        <v>1520919.0741510075</v>
      </c>
      <c r="R62" s="1">
        <f>+$F$7*'Model 1.A EFA Agrof 12-15'!AX105</f>
        <v>2855801.4106124821</v>
      </c>
      <c r="S62" s="1">
        <f>+$F$7*'Model 1.A EFA Agrof 12-15'!AY105</f>
        <v>1520919.0741510075</v>
      </c>
      <c r="T62" s="1">
        <f>+$F$7*'Model 1.A EFA Agrof 12-15'!AZ105</f>
        <v>2855801.4106124821</v>
      </c>
      <c r="U62" s="1">
        <f>+$F$7*'Model 1.A EFA Agrof 12-15'!BA105</f>
        <v>1520919.0741510075</v>
      </c>
      <c r="V62" s="1">
        <f>+$F$7*'Model 1.A EFA Agrof 12-15'!BB105</f>
        <v>2855801.4106124821</v>
      </c>
      <c r="W62" s="1">
        <f>+$F$7*'Model 1.A EFA Agrof 12-15'!BC105</f>
        <v>1520919.0741510075</v>
      </c>
      <c r="X62" s="1">
        <f>+$F$7*'Model 1.A EFA Agrof 12-15'!BD105</f>
        <v>3009394.2246773578</v>
      </c>
      <c r="Y62" s="1">
        <f>+$F$7*'Model 1.A EFA Agrof 12-15'!BE105</f>
        <v>1520919.0741510075</v>
      </c>
      <c r="Z62" s="1">
        <f>+$F$7*'Model 1.A EFA Agrof 12-15'!BF105</f>
        <v>2855801.4106124821</v>
      </c>
      <c r="AA62" s="1">
        <f>+$F$7*'Model 1.A EFA Agrof 12-15'!BG105</f>
        <v>1520919.0741510075</v>
      </c>
      <c r="AB62" s="1">
        <f>+$F$7*'Model 1.A EFA Agrof 12-15'!BH105</f>
        <v>2855801.4106124821</v>
      </c>
      <c r="AC62" s="1">
        <f>+$F$7*'Model 1.A EFA Agrof 12-15'!BI105</f>
        <v>1520919.0741510075</v>
      </c>
      <c r="AD62" s="1">
        <f>+$F$7*'Model 1.A EFA Agrof 12-15'!BJ105</f>
        <v>2855801.4106124821</v>
      </c>
      <c r="AE62" s="1">
        <f>+$F$7*'Model 1.A EFA Agrof 12-15'!BK105</f>
        <v>1520919.0741510075</v>
      </c>
      <c r="AF62" s="261">
        <f>+NPV('A. Investment parameters'!$C$13, B62:AE62)</f>
        <v>18985303.160299648</v>
      </c>
      <c r="AG62" s="261">
        <f>+NPV('A. Investment parameters'!$C$13, B62:U62)</f>
        <v>14731026.424126526</v>
      </c>
      <c r="AH62" s="261">
        <f>+NPV('A. Investment parameters'!$C$13, B62:K62)</f>
        <v>6178694.0211241255</v>
      </c>
    </row>
    <row r="63" spans="1:34">
      <c r="A63" s="541" t="s">
        <v>173</v>
      </c>
      <c r="E63" s="1">
        <f>+$G$7*'Model 1.A EFA Agrof 12-15'!AJ105</f>
        <v>844786.15290213132</v>
      </c>
      <c r="F63" s="1">
        <f>+$G$7*'Model 1.A EFA Agrof 12-15'!AK105</f>
        <v>234467.80479991657</v>
      </c>
      <c r="G63" s="1">
        <f>+$G$7*'Model 1.A EFA Agrof 12-15'!AL105</f>
        <v>826197.72863044881</v>
      </c>
      <c r="H63" s="1">
        <f>+$G$7*'Model 1.A EFA Agrof 12-15'!AM105</f>
        <v>770010.95702524937</v>
      </c>
      <c r="I63" s="1">
        <f>+$G$7*'Model 1.A EFA Agrof 12-15'!AN105</f>
        <v>1611557.7378557026</v>
      </c>
      <c r="J63" s="1">
        <f>+$G$7*'Model 1.A EFA Agrof 12-15'!AO105</f>
        <v>1241226.9625604015</v>
      </c>
      <c r="K63" s="1">
        <f>+$G$7*'Model 1.A EFA Agrof 12-15'!AP105</f>
        <v>2187488.411287555</v>
      </c>
      <c r="L63" s="1">
        <f>+$G$7*'Model 1.A EFA Agrof 12-15'!AQ105</f>
        <v>1450656.2983538026</v>
      </c>
      <c r="M63" s="1">
        <f>+$G$7*'Model 1.A EFA Agrof 12-15'!AR105</f>
        <v>2658704.4168227073</v>
      </c>
      <c r="N63" s="1">
        <f>+$G$7*'Model 1.A EFA Agrof 12-15'!AS105</f>
        <v>1555370.9662505032</v>
      </c>
      <c r="O63" s="1">
        <f>+$G$7*'Model 1.A EFA Agrof 12-15'!AT105</f>
        <v>3077563.088409509</v>
      </c>
      <c r="P63" s="1">
        <f>+$G$7*'Model 1.A EFA Agrof 12-15'!AU105</f>
        <v>1555370.9662505032</v>
      </c>
      <c r="Q63" s="1">
        <f>+$G$7*'Model 1.A EFA Agrof 12-15'!AV105</f>
        <v>2920491.0865644589</v>
      </c>
      <c r="R63" s="1">
        <f>+$G$7*'Model 1.A EFA Agrof 12-15'!AW105</f>
        <v>1555370.9662505032</v>
      </c>
      <c r="S63" s="1">
        <f>+$G$7*'Model 1.A EFA Agrof 12-15'!AX105</f>
        <v>2920491.0865644589</v>
      </c>
      <c r="T63" s="1">
        <f>+$G$7*'Model 1.A EFA Agrof 12-15'!AY105</f>
        <v>1555370.9662505032</v>
      </c>
      <c r="U63" s="1">
        <f>+$G$7*'Model 1.A EFA Agrof 12-15'!AZ105</f>
        <v>2920491.0865644589</v>
      </c>
      <c r="V63" s="1">
        <f>+$G$7*'Model 1.A EFA Agrof 12-15'!BA105</f>
        <v>1555370.9662505032</v>
      </c>
      <c r="W63" s="1">
        <f>+$G$7*'Model 1.A EFA Agrof 12-15'!BB105</f>
        <v>2920491.0865644589</v>
      </c>
      <c r="X63" s="1">
        <f>+$G$7*'Model 1.A EFA Agrof 12-15'!BC105</f>
        <v>1555370.9662505032</v>
      </c>
      <c r="Y63" s="1">
        <f>+$G$7*'Model 1.A EFA Agrof 12-15'!BD105</f>
        <v>3077563.088409509</v>
      </c>
      <c r="Z63" s="1">
        <f>+$G$7*'Model 1.A EFA Agrof 12-15'!BE105</f>
        <v>1555370.9662505032</v>
      </c>
      <c r="AA63" s="1">
        <f>+$G$7*'Model 1.A EFA Agrof 12-15'!BF105</f>
        <v>2920491.0865644589</v>
      </c>
      <c r="AB63" s="1">
        <f>+$G$7*'Model 1.A EFA Agrof 12-15'!BG105</f>
        <v>1555370.9662505032</v>
      </c>
      <c r="AC63" s="1">
        <f>+$G$7*'Model 1.A EFA Agrof 12-15'!BH105</f>
        <v>2920491.0865644589</v>
      </c>
      <c r="AD63" s="1">
        <f>+$G$7*'Model 1.A EFA Agrof 12-15'!BI105</f>
        <v>1555370.9662505032</v>
      </c>
      <c r="AE63" s="1">
        <f>+$G$7*'Model 1.A EFA Agrof 12-15'!BJ105</f>
        <v>2920491.0865644589</v>
      </c>
      <c r="AF63" s="261">
        <f>+NPV('A. Investment parameters'!$C$13, B63:AE63)</f>
        <v>19204634.60986555</v>
      </c>
      <c r="AG63" s="261">
        <f>+NPV('A. Investment parameters'!$C$13, B63:U63)</f>
        <v>14634428.24646925</v>
      </c>
      <c r="AH63" s="261">
        <f>+NPV('A. Investment parameters'!$C$13, B63:K63)</f>
        <v>5499189.1825626809</v>
      </c>
    </row>
    <row r="64" spans="1:34">
      <c r="A64" s="541" t="s">
        <v>174</v>
      </c>
      <c r="F64" s="1">
        <f>+$H$7*'Model 1.A EFA Agrof 12-15'!AJ105</f>
        <v>733533.91656970035</v>
      </c>
      <c r="G64" s="1">
        <f>+$H$7*'Model 1.A EFA Agrof 12-15'!AK105</f>
        <v>203590.08794537841</v>
      </c>
      <c r="H64" s="1">
        <f>+$H$7*'Model 1.A EFA Agrof 12-15'!AL105</f>
        <v>717393.45355190022</v>
      </c>
      <c r="I64" s="1">
        <f>+$H$7*'Model 1.A EFA Agrof 12-15'!AM105</f>
        <v>668606.07405546564</v>
      </c>
      <c r="J64" s="1">
        <f>+$H$7*'Model 1.A EFA Agrof 12-15'!AN105</f>
        <v>1399327.2204645739</v>
      </c>
      <c r="K64" s="1">
        <f>+$H$7*'Model 1.A EFA Agrof 12-15'!AO105</f>
        <v>1077766.33420307</v>
      </c>
      <c r="L64" s="1">
        <f>+$H$7*'Model 1.A EFA Agrof 12-15'!AP105</f>
        <v>1899411.9828672013</v>
      </c>
      <c r="M64" s="1">
        <f>+$H$7*'Model 1.A EFA Agrof 12-15'!AQ105</f>
        <v>1259615.3387131165</v>
      </c>
      <c r="N64" s="1">
        <f>+$H$7*'Model 1.A EFA Agrof 12-15'!AR105</f>
        <v>2308572.2430148055</v>
      </c>
      <c r="O64" s="1">
        <f>+$H$7*'Model 1.A EFA Agrof 12-15'!AS105</f>
        <v>1350539.8409681397</v>
      </c>
      <c r="P64" s="1">
        <f>+$H$7*'Model 1.A EFA Agrof 12-15'!AT105</f>
        <v>2672270.2520348979</v>
      </c>
      <c r="Q64" s="1">
        <f>+$H$7*'Model 1.A EFA Agrof 12-15'!AU105</f>
        <v>1350539.8409681397</v>
      </c>
      <c r="R64" s="1">
        <f>+$H$7*'Model 1.A EFA Agrof 12-15'!AV105</f>
        <v>2535883.4986523637</v>
      </c>
      <c r="S64" s="1">
        <f>+$H$7*'Model 1.A EFA Agrof 12-15'!AW105</f>
        <v>1350539.8409681397</v>
      </c>
      <c r="T64" s="1">
        <f>+$H$7*'Model 1.A EFA Agrof 12-15'!AX105</f>
        <v>2535883.4986523637</v>
      </c>
      <c r="U64" s="1">
        <f>+$H$7*'Model 1.A EFA Agrof 12-15'!AY105</f>
        <v>1350539.8409681397</v>
      </c>
      <c r="V64" s="1">
        <f>+$H$7*'Model 1.A EFA Agrof 12-15'!AZ105</f>
        <v>2535883.4986523637</v>
      </c>
      <c r="W64" s="1">
        <f>+$H$7*'Model 1.A EFA Agrof 12-15'!BA105</f>
        <v>1350539.8409681397</v>
      </c>
      <c r="X64" s="1">
        <f>+$H$7*'Model 1.A EFA Agrof 12-15'!BB105</f>
        <v>2535883.4986523637</v>
      </c>
      <c r="Y64" s="1">
        <f>+$H$7*'Model 1.A EFA Agrof 12-15'!BC105</f>
        <v>1350539.8409681397</v>
      </c>
      <c r="Z64" s="1">
        <f>+$H$7*'Model 1.A EFA Agrof 12-15'!BD105</f>
        <v>2672270.2520348979</v>
      </c>
      <c r="AA64" s="1">
        <f>+$H$7*'Model 1.A EFA Agrof 12-15'!BE105</f>
        <v>1350539.8409681397</v>
      </c>
      <c r="AB64" s="1">
        <f>+$H$7*'Model 1.A EFA Agrof 12-15'!BF105</f>
        <v>2535883.4986523637</v>
      </c>
      <c r="AC64" s="1">
        <f>+$H$7*'Model 1.A EFA Agrof 12-15'!BG105</f>
        <v>1350539.8409681397</v>
      </c>
      <c r="AD64" s="1">
        <f>+$H$7*'Model 1.A EFA Agrof 12-15'!BH105</f>
        <v>2535883.4986523637</v>
      </c>
      <c r="AE64" s="1">
        <f>+$H$7*'Model 1.A EFA Agrof 12-15'!BI105</f>
        <v>1350539.8409681397</v>
      </c>
      <c r="AF64" s="261">
        <f>+NPV('A. Investment parameters'!$C$13, B64:AE64)</f>
        <v>16306533.664908109</v>
      </c>
      <c r="AG64" s="261">
        <f>+NPV('A. Investment parameters'!$C$13, B64:U64)</f>
        <v>11953726.114348954</v>
      </c>
      <c r="AH64" s="261">
        <f>+NPV('A. Investment parameters'!$C$13, B64:K64)</f>
        <v>3622622.9450577823</v>
      </c>
    </row>
    <row r="65" spans="1:34">
      <c r="A65" s="541" t="s">
        <v>175</v>
      </c>
      <c r="G65" s="1">
        <f>+$I$7*'Model 1.A EFA Agrof 12-15'!AJ105</f>
        <v>697379.99061362946</v>
      </c>
      <c r="H65" s="1">
        <f>+$I$7*'Model 1.A EFA Agrof 12-15'!AK105</f>
        <v>193555.67672225702</v>
      </c>
      <c r="I65" s="1">
        <f>+$I$7*'Model 1.A EFA Agrof 12-15'!AL105</f>
        <v>682035.04787329794</v>
      </c>
      <c r="J65" s="1">
        <f>+$I$7*'Model 1.A EFA Agrof 12-15'!AM105</f>
        <v>635652.2678998867</v>
      </c>
      <c r="K65" s="1">
        <f>+$I$7*'Model 1.A EFA Agrof 12-15'!AN105</f>
        <v>1330358.1222753921</v>
      </c>
      <c r="L65" s="1">
        <f>+$I$7*'Model 1.A EFA Agrof 12-15'!AO105</f>
        <v>1024646.1125411432</v>
      </c>
      <c r="M65" s="1">
        <f>+$I$7*'Model 1.A EFA Agrof 12-15'!AP105</f>
        <v>1805795.0435035946</v>
      </c>
      <c r="N65" s="1">
        <f>+$I$7*'Model 1.A EFA Agrof 12-15'!AQ105</f>
        <v>1197532.2657150351</v>
      </c>
      <c r="O65" s="1">
        <f>+$I$7*'Model 1.A EFA Agrof 12-15'!AR105</f>
        <v>2194788.8881448507</v>
      </c>
      <c r="P65" s="1">
        <f>+$I$7*'Model 1.A EFA Agrof 12-15'!AS105</f>
        <v>1283975.3423019811</v>
      </c>
      <c r="Q65" s="1">
        <f>+$I$7*'Model 1.A EFA Agrof 12-15'!AT105</f>
        <v>2540561.1944926344</v>
      </c>
      <c r="R65" s="1">
        <f>+$I$7*'Model 1.A EFA Agrof 12-15'!AU105</f>
        <v>1283975.3423019811</v>
      </c>
      <c r="S65" s="1">
        <f>+$I$7*'Model 1.A EFA Agrof 12-15'!AV105</f>
        <v>2410896.5796122155</v>
      </c>
      <c r="T65" s="1">
        <f>+$I$7*'Model 1.A EFA Agrof 12-15'!AW105</f>
        <v>1283975.3423019811</v>
      </c>
      <c r="U65" s="1">
        <f>+$I$7*'Model 1.A EFA Agrof 12-15'!AX105</f>
        <v>2410896.5796122155</v>
      </c>
      <c r="V65" s="1">
        <f>+$I$7*'Model 1.A EFA Agrof 12-15'!AY105</f>
        <v>1283975.3423019811</v>
      </c>
      <c r="W65" s="1">
        <f>+$I$7*'Model 1.A EFA Agrof 12-15'!AZ105</f>
        <v>2410896.5796122155</v>
      </c>
      <c r="X65" s="1">
        <f>+$I$7*'Model 1.A EFA Agrof 12-15'!BA105</f>
        <v>1283975.3423019811</v>
      </c>
      <c r="Y65" s="1">
        <f>+$I$7*'Model 1.A EFA Agrof 12-15'!BB105</f>
        <v>2410896.5796122155</v>
      </c>
      <c r="Z65" s="1">
        <f>+$I$7*'Model 1.A EFA Agrof 12-15'!BC105</f>
        <v>1283975.3423019811</v>
      </c>
      <c r="AA65" s="1">
        <f>+$I$7*'Model 1.A EFA Agrof 12-15'!BD105</f>
        <v>2540561.1944926344</v>
      </c>
      <c r="AB65" s="1">
        <f>+$I$7*'Model 1.A EFA Agrof 12-15'!BE105</f>
        <v>1283975.3423019811</v>
      </c>
      <c r="AC65" s="1">
        <f>+$I$7*'Model 1.A EFA Agrof 12-15'!BF105</f>
        <v>2410896.5796122155</v>
      </c>
      <c r="AD65" s="1">
        <f>+$I$7*'Model 1.A EFA Agrof 12-15'!BG105</f>
        <v>1283975.3423019811</v>
      </c>
      <c r="AE65" s="1">
        <f>+$I$7*'Model 1.A EFA Agrof 12-15'!BH105</f>
        <v>2410896.5796122155</v>
      </c>
      <c r="AF65" s="261">
        <f>+NPV('A. Investment parameters'!$C$13, B65:AE65)</f>
        <v>15302175.342800044</v>
      </c>
      <c r="AG65" s="261">
        <f>+NPV('A. Investment parameters'!$C$13, B65:U65)</f>
        <v>10954837.947290616</v>
      </c>
      <c r="AH65" s="261">
        <f>+NPV('A. Investment parameters'!$C$13, B65:K65)</f>
        <v>2776424.5349333417</v>
      </c>
    </row>
    <row r="66" spans="1:34">
      <c r="A66" s="541" t="s">
        <v>176</v>
      </c>
      <c r="H66" s="1">
        <f>+$J$7*'Model 1.A EFA Agrof 12-15'!AJ105</f>
        <v>60722.222040809138</v>
      </c>
      <c r="I66" s="1">
        <f>+$J$7*'Model 1.A EFA Agrof 12-15'!AK105</f>
        <v>16853.266422006607</v>
      </c>
      <c r="J66" s="1">
        <f>+$J$7*'Model 1.A EFA Agrof 12-15'!AL105</f>
        <v>59386.10825374446</v>
      </c>
      <c r="K66" s="1">
        <f>+$J$7*'Model 1.A EFA Agrof 12-15'!AM105</f>
        <v>55347.470061763568</v>
      </c>
      <c r="L66" s="1">
        <f>+$J$7*'Model 1.A EFA Agrof 12-15'!AN105</f>
        <v>115836.84989802958</v>
      </c>
      <c r="M66" s="1">
        <f>+$J$7*'Model 1.A EFA Agrof 12-15'!AO105</f>
        <v>89217.915048334646</v>
      </c>
      <c r="N66" s="1">
        <f>+$J$7*'Model 1.A EFA Agrof 12-15'!AP105</f>
        <v>157234.06043717201</v>
      </c>
      <c r="O66" s="1">
        <f>+$J$7*'Model 1.A EFA Agrof 12-15'!AQ105</f>
        <v>104271.44615347736</v>
      </c>
      <c r="P66" s="1">
        <f>+$J$7*'Model 1.A EFA Agrof 12-15'!AR105</f>
        <v>191104.50542374307</v>
      </c>
      <c r="Q66" s="1">
        <f>+$J$7*'Model 1.A EFA Agrof 12-15'!AS105</f>
        <v>111798.21170604872</v>
      </c>
      <c r="R66" s="1">
        <f>+$J$7*'Model 1.A EFA Agrof 12-15'!AT105</f>
        <v>221211.56763402847</v>
      </c>
      <c r="S66" s="1">
        <f>+$J$7*'Model 1.A EFA Agrof 12-15'!AU105</f>
        <v>111798.21170604872</v>
      </c>
      <c r="T66" s="1">
        <f>+$J$7*'Model 1.A EFA Agrof 12-15'!AV105</f>
        <v>209921.41930517147</v>
      </c>
      <c r="U66" s="1">
        <f>+$J$7*'Model 1.A EFA Agrof 12-15'!AW105</f>
        <v>111798.21170604872</v>
      </c>
      <c r="V66" s="1">
        <f>+$J$7*'Model 1.A EFA Agrof 12-15'!AX105</f>
        <v>209921.41930517147</v>
      </c>
      <c r="W66" s="1">
        <f>+$J$7*'Model 1.A EFA Agrof 12-15'!AY105</f>
        <v>111798.21170604872</v>
      </c>
      <c r="X66" s="1">
        <f>+$J$7*'Model 1.A EFA Agrof 12-15'!AZ105</f>
        <v>209921.41930517147</v>
      </c>
      <c r="Y66" s="1">
        <f>+$J$7*'Model 1.A EFA Agrof 12-15'!BA105</f>
        <v>111798.21170604872</v>
      </c>
      <c r="Z66" s="1">
        <f>+$J$7*'Model 1.A EFA Agrof 12-15'!BB105</f>
        <v>209921.41930517147</v>
      </c>
      <c r="AA66" s="1">
        <f>+$J$7*'Model 1.A EFA Agrof 12-15'!BC105</f>
        <v>111798.21170604872</v>
      </c>
      <c r="AB66" s="1">
        <f>+$J$7*'Model 1.A EFA Agrof 12-15'!BD105</f>
        <v>221211.56763402847</v>
      </c>
      <c r="AC66" s="1">
        <f>+$J$7*'Model 1.A EFA Agrof 12-15'!BE105</f>
        <v>111798.21170604872</v>
      </c>
      <c r="AD66" s="1">
        <f>+$J$7*'Model 1.A EFA Agrof 12-15'!BF105</f>
        <v>209921.41930517147</v>
      </c>
      <c r="AE66" s="1">
        <f>+$J$7*'Model 1.A EFA Agrof 12-15'!BG105</f>
        <v>111798.21170604872</v>
      </c>
      <c r="AF66" s="261">
        <f>+NPV('A. Investment parameters'!$C$13, B66:AE66)</f>
        <v>1297156.9394037451</v>
      </c>
      <c r="AG66" s="261">
        <f>+NPV('A. Investment parameters'!$C$13, B66:U66)</f>
        <v>881915.22692312126</v>
      </c>
      <c r="AH66" s="261">
        <f>+NPV('A. Investment parameters'!$C$13, B66:K66)</f>
        <v>160685.14756647489</v>
      </c>
    </row>
    <row r="67" spans="1:34">
      <c r="A67" s="259" t="s">
        <v>178</v>
      </c>
      <c r="B67" s="259">
        <f t="shared" ref="B67:U67" si="16">SUM(B68:B74)</f>
        <v>33878.970249249993</v>
      </c>
      <c r="C67" s="259">
        <f t="shared" si="16"/>
        <v>92107.29424865183</v>
      </c>
      <c r="D67" s="259">
        <f t="shared" si="16"/>
        <v>224210.0885660873</v>
      </c>
      <c r="E67" s="259">
        <f t="shared" si="16"/>
        <v>229288.90039123927</v>
      </c>
      <c r="F67" s="259">
        <f t="shared" si="16"/>
        <v>199093.20785165689</v>
      </c>
      <c r="G67" s="259">
        <f t="shared" si="16"/>
        <v>189280.43582785435</v>
      </c>
      <c r="H67" s="259">
        <f t="shared" si="16"/>
        <v>16481.012944186805</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737372.55007938924</v>
      </c>
      <c r="AG67" s="261">
        <f>+NPV('A. Investment parameters'!$C$13, B67:U67)</f>
        <v>737372.55007938924</v>
      </c>
      <c r="AH67" s="261">
        <f>+NPV('A. Investment parameters'!$C$13, B67:K67)</f>
        <v>737372.55007938924</v>
      </c>
    </row>
    <row r="68" spans="1:34">
      <c r="A68" s="541" t="s">
        <v>170</v>
      </c>
      <c r="B68">
        <f>+B29*'A.5 Budget structure'!$G$13</f>
        <v>33878.970249249993</v>
      </c>
      <c r="C68">
        <f>+C29*'A.5 Budget structure'!$G$13</f>
        <v>0</v>
      </c>
      <c r="D68">
        <f>+D29*'A.5 Budget structure'!$G$13</f>
        <v>0</v>
      </c>
      <c r="E68">
        <f>+E29*'A.5 Budget structure'!$G$13</f>
        <v>0</v>
      </c>
      <c r="F68">
        <f>+F29*'A.5 Budget structure'!$G$13</f>
        <v>0</v>
      </c>
      <c r="G68">
        <f>+G29*'A.5 Budget structure'!$G$13</f>
        <v>0</v>
      </c>
      <c r="H68">
        <f>+H29*'A.5 Budget structure'!$G$13</f>
        <v>0</v>
      </c>
      <c r="AF68" s="261">
        <f>+NPV('A. Investment parameters'!$C$13, B68:AE68)</f>
        <v>31544.665036545615</v>
      </c>
      <c r="AG68" s="261">
        <f>+NPV('A. Investment parameters'!$C$13, B68:U68)</f>
        <v>31544.665036545615</v>
      </c>
      <c r="AH68" s="261">
        <f>+NPV('A. Investment parameters'!$C$13, B68:K68)</f>
        <v>31544.665036545615</v>
      </c>
    </row>
    <row r="69" spans="1:34">
      <c r="A69" s="541" t="s">
        <v>171</v>
      </c>
      <c r="B69">
        <f>+B30*'A.5 Budget structure'!$G$13</f>
        <v>0</v>
      </c>
      <c r="C69">
        <f>+C30*'A.5 Budget structure'!$G$13</f>
        <v>92107.29424865183</v>
      </c>
      <c r="D69">
        <f>+D30*'A.5 Budget structure'!$G$13</f>
        <v>0</v>
      </c>
      <c r="E69">
        <f>+E30*'A.5 Budget structure'!$G$13</f>
        <v>0</v>
      </c>
      <c r="F69">
        <f>+F30*'A.5 Budget structure'!$G$13</f>
        <v>0</v>
      </c>
      <c r="G69">
        <f>+G30*'A.5 Budget structure'!$G$13</f>
        <v>0</v>
      </c>
      <c r="H69">
        <f>+H30*'A.5 Budget structure'!$G$13</f>
        <v>0</v>
      </c>
      <c r="AF69" s="261">
        <f>+NPV('A. Investment parameters'!$C$13, B69:AE69)</f>
        <v>79851.938183934311</v>
      </c>
      <c r="AG69" s="261">
        <f>+NPV('A. Investment parameters'!$C$13, B69:U69)</f>
        <v>79851.938183934311</v>
      </c>
      <c r="AH69" s="261">
        <f>+NPV('A. Investment parameters'!$C$13, B69:K69)</f>
        <v>79851.938183934311</v>
      </c>
    </row>
    <row r="70" spans="1:34">
      <c r="A70" s="541" t="s">
        <v>172</v>
      </c>
      <c r="B70">
        <f>+B31*'A.5 Budget structure'!$G$13</f>
        <v>0</v>
      </c>
      <c r="C70">
        <f>+C31*'A.5 Budget structure'!$G$13</f>
        <v>0</v>
      </c>
      <c r="D70">
        <f>+D31*'A.5 Budget structure'!$G$13</f>
        <v>224210.0885660873</v>
      </c>
      <c r="E70">
        <f>+E31*'A.5 Budget structure'!$G$13</f>
        <v>0</v>
      </c>
      <c r="F70">
        <f>+F31*'A.5 Budget structure'!$G$13</f>
        <v>0</v>
      </c>
      <c r="G70">
        <f>+G31*'A.5 Budget structure'!$G$13</f>
        <v>0</v>
      </c>
      <c r="H70">
        <f>+H31*'A.5 Budget structure'!$G$13</f>
        <v>0</v>
      </c>
      <c r="AF70" s="261">
        <f>+NPV('A. Investment parameters'!$C$13, B70:AE70)</f>
        <v>180984.88498891541</v>
      </c>
      <c r="AG70" s="261">
        <f>+NPV('A. Investment parameters'!$C$13, B70:U70)</f>
        <v>180984.88498891541</v>
      </c>
      <c r="AH70" s="261">
        <f>+NPV('A. Investment parameters'!$C$13, B70:K70)</f>
        <v>180984.88498891541</v>
      </c>
    </row>
    <row r="71" spans="1:34">
      <c r="A71" s="541" t="s">
        <v>173</v>
      </c>
      <c r="B71">
        <f>+B32*'A.5 Budget structure'!$G$13</f>
        <v>0</v>
      </c>
      <c r="C71">
        <f>+C32*'A.5 Budget structure'!$G$13</f>
        <v>0</v>
      </c>
      <c r="D71">
        <f>+D32*'A.5 Budget structure'!$G$13</f>
        <v>0</v>
      </c>
      <c r="E71">
        <f>+E32*'A.5 Budget structure'!$G$13</f>
        <v>229288.90039123927</v>
      </c>
      <c r="F71">
        <f>+F32*'A.5 Budget structure'!$G$13</f>
        <v>0</v>
      </c>
      <c r="G71">
        <f>+G32*'A.5 Budget structure'!$G$13</f>
        <v>0</v>
      </c>
      <c r="H71">
        <f>+H32*'A.5 Budget structure'!$G$13</f>
        <v>0</v>
      </c>
      <c r="AF71" s="261">
        <f>+NPV('A. Investment parameters'!$C$13, B71:AE71)</f>
        <v>172331.99120872791</v>
      </c>
      <c r="AG71" s="261">
        <f>+NPV('A. Investment parameters'!$C$13, B71:U71)</f>
        <v>172331.99120872791</v>
      </c>
      <c r="AH71" s="261">
        <f>+NPV('A. Investment parameters'!$C$13, B71:K71)</f>
        <v>172331.99120872791</v>
      </c>
    </row>
    <row r="72" spans="1:34">
      <c r="A72" s="541" t="s">
        <v>174</v>
      </c>
      <c r="B72">
        <f>+B33*'A.5 Budget structure'!$G$13</f>
        <v>0</v>
      </c>
      <c r="C72">
        <f>+C33*'A.5 Budget structure'!$G$13</f>
        <v>0</v>
      </c>
      <c r="D72">
        <f>+D33*'A.5 Budget structure'!$G$13</f>
        <v>0</v>
      </c>
      <c r="E72">
        <f>+E33*'A.5 Budget structure'!$G$13</f>
        <v>0</v>
      </c>
      <c r="F72">
        <f>+F33*'A.5 Budget structure'!$G$13</f>
        <v>199093.20785165689</v>
      </c>
      <c r="G72">
        <f>+G33*'A.5 Budget structure'!$G$13</f>
        <v>0</v>
      </c>
      <c r="H72">
        <f>+H33*'A.5 Budget structure'!$G$13</f>
        <v>0</v>
      </c>
      <c r="AF72" s="261">
        <f>+NPV('A. Investment parameters'!$C$13, B72:AE72)</f>
        <v>139326.92023822883</v>
      </c>
      <c r="AG72" s="261">
        <f>+NPV('A. Investment parameters'!$C$13, B72:U72)</f>
        <v>139326.92023822883</v>
      </c>
      <c r="AH72" s="261">
        <f>+NPV('A. Investment parameters'!$C$13, B72:K72)</f>
        <v>139326.92023822883</v>
      </c>
    </row>
    <row r="73" spans="1:34">
      <c r="A73" s="541" t="s">
        <v>175</v>
      </c>
      <c r="B73">
        <f>+B34*'A.5 Budget structure'!$G$13</f>
        <v>0</v>
      </c>
      <c r="C73">
        <f>+C34*'A.5 Budget structure'!$G$13</f>
        <v>0</v>
      </c>
      <c r="D73">
        <f>+D34*'A.5 Budget structure'!$G$13</f>
        <v>0</v>
      </c>
      <c r="E73">
        <f>+E34*'A.5 Budget structure'!$G$13</f>
        <v>0</v>
      </c>
      <c r="F73">
        <f>+F34*'A.5 Budget structure'!$G$13</f>
        <v>0</v>
      </c>
      <c r="G73">
        <f>+G34*'A.5 Budget structure'!$G$13</f>
        <v>189280.43582785435</v>
      </c>
      <c r="H73">
        <f>+H34*'A.5 Budget structure'!$G$13</f>
        <v>0</v>
      </c>
      <c r="AF73" s="261">
        <f>+NPV('A. Investment parameters'!$C$13, B73:AE73)</f>
        <v>123333.21114626086</v>
      </c>
      <c r="AG73" s="261">
        <f>+NPV('A. Investment parameters'!$C$13, B73:U73)</f>
        <v>123333.21114626086</v>
      </c>
      <c r="AH73" s="261">
        <f>+NPV('A. Investment parameters'!$C$13, B73:K73)</f>
        <v>123333.21114626086</v>
      </c>
    </row>
    <row r="74" spans="1:34">
      <c r="A74" s="541" t="s">
        <v>176</v>
      </c>
      <c r="B74">
        <f>+B35*'A.5 Budget structure'!$G$13</f>
        <v>0</v>
      </c>
      <c r="C74">
        <f>+C35*'A.5 Budget structure'!$G$13</f>
        <v>0</v>
      </c>
      <c r="D74">
        <f>+D35*'A.5 Budget structure'!$G$13</f>
        <v>0</v>
      </c>
      <c r="E74">
        <f>+E35*'A.5 Budget structure'!$G$13</f>
        <v>0</v>
      </c>
      <c r="F74">
        <f>+F35*'A.5 Budget structure'!$G$13</f>
        <v>0</v>
      </c>
      <c r="G74">
        <f>+G35*'A.5 Budget structure'!$G$13</f>
        <v>0</v>
      </c>
      <c r="H74">
        <f>+H35*'A.5 Budget structure'!$G$13</f>
        <v>16481.012944186805</v>
      </c>
      <c r="AF74" s="261">
        <f>+NPV('A. Investment parameters'!$C$13, B74:AE74)</f>
        <v>9998.939276776151</v>
      </c>
      <c r="AG74" s="261">
        <f>+NPV('A. Investment parameters'!$C$13, B74:U74)</f>
        <v>9998.939276776151</v>
      </c>
      <c r="AH74" s="261">
        <f>+NPV('A. Investment parameters'!$C$13, B74:K74)</f>
        <v>9998.939276776151</v>
      </c>
    </row>
    <row r="75" spans="1:34">
      <c r="A75" s="259" t="s">
        <v>179</v>
      </c>
      <c r="B75" s="259">
        <f t="shared" ref="B75:U75" si="18">SUM(B76:B82)</f>
        <v>15083.580220672638</v>
      </c>
      <c r="C75" s="259">
        <f t="shared" si="18"/>
        <v>39333.281861629126</v>
      </c>
      <c r="D75" s="259">
        <f t="shared" si="18"/>
        <v>41027.173634984036</v>
      </c>
      <c r="E75" s="259">
        <f t="shared" si="18"/>
        <v>33194.690773044509</v>
      </c>
      <c r="F75" s="259">
        <f t="shared" si="18"/>
        <v>32178.247204474061</v>
      </c>
      <c r="G75" s="259">
        <f t="shared" si="18"/>
        <v>28557.260237545957</v>
      </c>
      <c r="H75" s="259">
        <f t="shared" si="18"/>
        <v>32830.287258709352</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167254.73657321176</v>
      </c>
      <c r="AG75" s="261">
        <f>+NPV('A. Investment parameters'!$C$13, B75:U75)</f>
        <v>167254.73657321176</v>
      </c>
      <c r="AH75" s="261">
        <f>+NPV('A. Investment parameters'!$C$13, B75:K75)</f>
        <v>167254.73657321176</v>
      </c>
    </row>
    <row r="76" spans="1:34">
      <c r="A76" s="541" t="s">
        <v>170</v>
      </c>
      <c r="B76">
        <f>+B37*'A.5 Budget structure'!$G$13</f>
        <v>15083.580220672638</v>
      </c>
      <c r="C76">
        <f>+C37*'A.5 Budget structure'!$G$13</f>
        <v>0</v>
      </c>
      <c r="D76">
        <f>+D37*'A.5 Budget structure'!$G$13</f>
        <v>0</v>
      </c>
      <c r="E76">
        <f>+E37*'A.5 Budget structure'!$G$13</f>
        <v>0</v>
      </c>
      <c r="F76">
        <f>+F37*'A.5 Budget structure'!$G$13</f>
        <v>0</v>
      </c>
      <c r="G76">
        <f>+G37*'A.5 Budget structure'!$G$13</f>
        <v>0</v>
      </c>
      <c r="H76">
        <f>+H37*'A.5 Budget structure'!$G$13</f>
        <v>0</v>
      </c>
      <c r="AF76" s="261">
        <f>+NPV('A. Investment parameters'!$C$13, B76:AE76)</f>
        <v>14044.301881445659</v>
      </c>
      <c r="AG76" s="261">
        <f>+NPV('A. Investment parameters'!$C$13, B76:U76)</f>
        <v>14044.301881445659</v>
      </c>
      <c r="AH76" s="261">
        <f>+NPV('A. Investment parameters'!$C$13, B76:K76)</f>
        <v>14044.301881445659</v>
      </c>
    </row>
    <row r="77" spans="1:34">
      <c r="A77" s="541" t="s">
        <v>171</v>
      </c>
      <c r="B77">
        <f>+B38*'A.5 Budget structure'!$G$13</f>
        <v>0</v>
      </c>
      <c r="C77">
        <f>+C38*'A.5 Budget structure'!$G$13</f>
        <v>39333.281861629126</v>
      </c>
      <c r="D77">
        <f>+D38*'A.5 Budget structure'!$G$13</f>
        <v>0</v>
      </c>
      <c r="E77">
        <f>+E38*'A.5 Budget structure'!$G$13</f>
        <v>0</v>
      </c>
      <c r="F77">
        <f>+F38*'A.5 Budget structure'!$G$13</f>
        <v>0</v>
      </c>
      <c r="G77">
        <f>+G38*'A.5 Budget structure'!$G$13</f>
        <v>0</v>
      </c>
      <c r="H77">
        <f>+H38*'A.5 Budget structure'!$G$13</f>
        <v>0</v>
      </c>
      <c r="AF77" s="261">
        <f>+NPV('A. Investment parameters'!$C$13, B77:AE77)</f>
        <v>34099.783490622365</v>
      </c>
      <c r="AG77" s="261">
        <f>+NPV('A. Investment parameters'!$C$13, B77:U77)</f>
        <v>34099.783490622365</v>
      </c>
      <c r="AH77" s="261">
        <f>+NPV('A. Investment parameters'!$C$13, B77:K77)</f>
        <v>34099.783490622365</v>
      </c>
    </row>
    <row r="78" spans="1:34">
      <c r="A78" s="541" t="s">
        <v>172</v>
      </c>
      <c r="B78">
        <f>+B39*'A.5 Budget structure'!$G$13</f>
        <v>0</v>
      </c>
      <c r="C78">
        <f>+C39*'A.5 Budget structure'!$G$13</f>
        <v>0</v>
      </c>
      <c r="D78">
        <f>+D39*'A.5 Budget structure'!$G$13</f>
        <v>41027.173634984036</v>
      </c>
      <c r="E78">
        <f>+E39*'A.5 Budget structure'!$G$13</f>
        <v>0</v>
      </c>
      <c r="F78">
        <f>+F39*'A.5 Budget structure'!$G$13</f>
        <v>0</v>
      </c>
      <c r="G78">
        <f>+G39*'A.5 Budget structure'!$G$13</f>
        <v>0</v>
      </c>
      <c r="H78">
        <f>+H39*'A.5 Budget structure'!$G$13</f>
        <v>0</v>
      </c>
      <c r="AF78" s="261">
        <f>+NPV('A. Investment parameters'!$C$13, B78:AE78)</f>
        <v>33117.592295848881</v>
      </c>
      <c r="AG78" s="261">
        <f>+NPV('A. Investment parameters'!$C$13, B78:U78)</f>
        <v>33117.592295848881</v>
      </c>
      <c r="AH78" s="261">
        <f>+NPV('A. Investment parameters'!$C$13, B78:K78)</f>
        <v>33117.592295848881</v>
      </c>
    </row>
    <row r="79" spans="1:34">
      <c r="A79" s="541" t="s">
        <v>173</v>
      </c>
      <c r="B79">
        <f>+B40*'A.5 Budget structure'!$G$13</f>
        <v>0</v>
      </c>
      <c r="C79">
        <f>+C40*'A.5 Budget structure'!$G$13</f>
        <v>0</v>
      </c>
      <c r="D79">
        <f>+D40*'A.5 Budget structure'!$G$13</f>
        <v>0</v>
      </c>
      <c r="E79">
        <f>+E40*'A.5 Budget structure'!$G$13</f>
        <v>33194.690773044509</v>
      </c>
      <c r="F79">
        <f>+F40*'A.5 Budget structure'!$G$13</f>
        <v>0</v>
      </c>
      <c r="G79">
        <f>+G40*'A.5 Budget structure'!$G$13</f>
        <v>0</v>
      </c>
      <c r="H79">
        <f>+H40*'A.5 Budget structure'!$G$13</f>
        <v>0</v>
      </c>
      <c r="AF79" s="261">
        <f>+NPV('A. Investment parameters'!$C$13, B79:AE79)</f>
        <v>24948.905719883329</v>
      </c>
      <c r="AG79" s="261">
        <f>+NPV('A. Investment parameters'!$C$13, B79:U79)</f>
        <v>24948.905719883329</v>
      </c>
      <c r="AH79" s="261">
        <f>+NPV('A. Investment parameters'!$C$13, B79:K79)</f>
        <v>24948.905719883329</v>
      </c>
    </row>
    <row r="80" spans="1:34">
      <c r="A80" s="541" t="s">
        <v>174</v>
      </c>
      <c r="B80">
        <f>+B41*'A.5 Budget structure'!$G$13</f>
        <v>0</v>
      </c>
      <c r="C80">
        <f>+C41*'A.5 Budget structure'!$G$13</f>
        <v>0</v>
      </c>
      <c r="D80">
        <f>+D41*'A.5 Budget structure'!$G$13</f>
        <v>0</v>
      </c>
      <c r="E80">
        <f>+E41*'A.5 Budget structure'!$G$13</f>
        <v>0</v>
      </c>
      <c r="F80">
        <f>+F41*'A.5 Budget structure'!$G$13</f>
        <v>32178.247204474061</v>
      </c>
      <c r="G80">
        <f>+G41*'A.5 Budget structure'!$G$13</f>
        <v>0</v>
      </c>
      <c r="H80">
        <f>+H41*'A.5 Budget structure'!$G$13</f>
        <v>0</v>
      </c>
      <c r="AF80" s="261">
        <f>+NPV('A. Investment parameters'!$C$13, B80:AE80)</f>
        <v>22518.578760377619</v>
      </c>
      <c r="AG80" s="261">
        <f>+NPV('A. Investment parameters'!$C$13, B80:U80)</f>
        <v>22518.578760377619</v>
      </c>
      <c r="AH80" s="261">
        <f>+NPV('A. Investment parameters'!$C$13, B80:K80)</f>
        <v>22518.578760377619</v>
      </c>
    </row>
    <row r="81" spans="1:44">
      <c r="A81" s="541" t="s">
        <v>175</v>
      </c>
      <c r="B81">
        <f>+B42*'A.5 Budget structure'!$G$13</f>
        <v>0</v>
      </c>
      <c r="C81">
        <f>+C42*'A.5 Budget structure'!$G$13</f>
        <v>0</v>
      </c>
      <c r="D81">
        <f>+D42*'A.5 Budget structure'!$G$13</f>
        <v>0</v>
      </c>
      <c r="E81">
        <f>+E42*'A.5 Budget structure'!$G$13</f>
        <v>0</v>
      </c>
      <c r="F81">
        <f>+F42*'A.5 Budget structure'!$G$13</f>
        <v>0</v>
      </c>
      <c r="G81">
        <f>+G42*'A.5 Budget structure'!$G$13</f>
        <v>28557.260237545957</v>
      </c>
      <c r="H81">
        <f>+H42*'A.5 Budget structure'!$G$13</f>
        <v>0</v>
      </c>
      <c r="AF81" s="261">
        <f>+NPV('A. Investment parameters'!$C$13, B81:AE81)</f>
        <v>18607.620968493524</v>
      </c>
      <c r="AG81" s="261">
        <f>+NPV('A. Investment parameters'!$C$13, B81:U81)</f>
        <v>18607.620968493524</v>
      </c>
      <c r="AH81" s="261">
        <f>+NPV('A. Investment parameters'!$C$13, B81:K81)</f>
        <v>18607.620968493524</v>
      </c>
    </row>
    <row r="82" spans="1:44">
      <c r="A82" s="541" t="s">
        <v>176</v>
      </c>
      <c r="B82">
        <f>+B43*'A.5 Budget structure'!$G$13</f>
        <v>0</v>
      </c>
      <c r="C82">
        <f>+C43*'A.5 Budget structure'!$G$13</f>
        <v>0</v>
      </c>
      <c r="D82">
        <f>+D43*'A.5 Budget structure'!$G$13</f>
        <v>0</v>
      </c>
      <c r="E82">
        <f>+E43*'A.5 Budget structure'!$G$13</f>
        <v>0</v>
      </c>
      <c r="F82">
        <f>+F43*'A.5 Budget structure'!$G$13</f>
        <v>0</v>
      </c>
      <c r="G82">
        <f>+G43*'A.5 Budget structure'!$G$13</f>
        <v>0</v>
      </c>
      <c r="H82">
        <f>+H43*'A.5 Budget structure'!$G$13</f>
        <v>32830.287258709352</v>
      </c>
      <c r="AF82" s="261">
        <f>+NPV('A. Investment parameters'!$C$13, B82:AE82)</f>
        <v>19917.953456540396</v>
      </c>
      <c r="AG82" s="261">
        <f>+NPV('A. Investment parameters'!$C$13, B82:U82)</f>
        <v>19917.953456540396</v>
      </c>
      <c r="AH82" s="261">
        <f>+NPV('A. Investment parameters'!$C$13, B82:K82)</f>
        <v>19917.953456540396</v>
      </c>
    </row>
    <row r="83" spans="1:44">
      <c r="A83" s="259" t="s">
        <v>180</v>
      </c>
      <c r="B83" s="262">
        <f t="shared" ref="B83:AE83" si="20">+B51-B59-B67-B75</f>
        <v>-145674.81353380735</v>
      </c>
      <c r="C83" s="262">
        <f t="shared" si="20"/>
        <v>-400907.38173055381</v>
      </c>
      <c r="D83" s="262">
        <f t="shared" si="20"/>
        <v>-1208874.6812151084</v>
      </c>
      <c r="E83" s="262">
        <f t="shared" si="20"/>
        <v>-2015191.2624587149</v>
      </c>
      <c r="F83" s="262">
        <f t="shared" si="20"/>
        <v>-3596199.9216710827</v>
      </c>
      <c r="G83" s="262">
        <f t="shared" si="20"/>
        <v>-4751095.1912916237</v>
      </c>
      <c r="H83" s="262">
        <f t="shared" si="20"/>
        <v>-3983400.866554636</v>
      </c>
      <c r="I83" s="262">
        <f t="shared" si="20"/>
        <v>-2535159.5061253347</v>
      </c>
      <c r="J83" s="262">
        <f t="shared" si="20"/>
        <v>460921.41914888471</v>
      </c>
      <c r="K83" s="262">
        <f t="shared" si="20"/>
        <v>4208786.3537114998</v>
      </c>
      <c r="L83" s="262">
        <f t="shared" si="20"/>
        <v>6405262.0805573091</v>
      </c>
      <c r="M83" s="262">
        <f t="shared" si="20"/>
        <v>7651115.4389313813</v>
      </c>
      <c r="N83" s="262">
        <f t="shared" si="20"/>
        <v>8125823.4137687795</v>
      </c>
      <c r="O83" s="262">
        <f t="shared" si="20"/>
        <v>7846850.7956704944</v>
      </c>
      <c r="P83" s="262">
        <f t="shared" si="20"/>
        <v>7884120.2135896627</v>
      </c>
      <c r="Q83" s="262">
        <f t="shared" si="20"/>
        <v>7651658.6001805998</v>
      </c>
      <c r="R83" s="262">
        <f t="shared" si="20"/>
        <v>7990399.9047619104</v>
      </c>
      <c r="S83" s="262">
        <f t="shared" si="20"/>
        <v>7781323.2150610182</v>
      </c>
      <c r="T83" s="262">
        <f t="shared" si="20"/>
        <v>8001690.0530907679</v>
      </c>
      <c r="U83" s="262">
        <f t="shared" si="20"/>
        <v>7781323.2150610182</v>
      </c>
      <c r="V83" s="262">
        <f t="shared" si="20"/>
        <v>7978481.6131339334</v>
      </c>
      <c r="W83" s="262">
        <f t="shared" si="20"/>
        <v>7718226.0609140862</v>
      </c>
      <c r="X83" s="262">
        <f t="shared" si="20"/>
        <v>7848097.2390258927</v>
      </c>
      <c r="Y83" s="262">
        <f t="shared" si="20"/>
        <v>7624251.2132159695</v>
      </c>
      <c r="Z83" s="262">
        <f t="shared" si="20"/>
        <v>7865303.2997082341</v>
      </c>
      <c r="AA83" s="262">
        <f t="shared" si="20"/>
        <v>7651658.6001805998</v>
      </c>
      <c r="AB83" s="262">
        <f t="shared" si="20"/>
        <v>7990399.9047619104</v>
      </c>
      <c r="AC83" s="262">
        <f t="shared" si="20"/>
        <v>7781323.2150610182</v>
      </c>
      <c r="AD83" s="262">
        <f t="shared" si="20"/>
        <v>8001690.0530907679</v>
      </c>
      <c r="AE83" s="262">
        <f t="shared" si="20"/>
        <v>7781323.2150610182</v>
      </c>
      <c r="AF83" s="261">
        <f>+NPV('A. Investment parameters'!$C$13, B83:AE83)</f>
        <v>28672528.731177762</v>
      </c>
      <c r="AG83" s="261">
        <f>+NPV('A. Investment parameters'!$C$13, B83:U83)</f>
        <v>15736224.421756972</v>
      </c>
      <c r="AH83" s="261">
        <f>+NPV('A. Investment parameters'!$C$13, B83:K83)</f>
        <v>-10131233.894220849</v>
      </c>
    </row>
    <row r="84" spans="1:44">
      <c r="A84" s="15" t="s">
        <v>181</v>
      </c>
      <c r="B84" s="263">
        <f>+B83</f>
        <v>-145674.81353380735</v>
      </c>
      <c r="C84" s="59">
        <f>+B84+C83</f>
        <v>-546582.1952643611</v>
      </c>
      <c r="D84" s="59">
        <f t="shared" ref="D84:AE84" si="21">+C84+D83</f>
        <v>-1755456.8764794695</v>
      </c>
      <c r="E84" s="59">
        <f t="shared" si="21"/>
        <v>-3770648.1389381844</v>
      </c>
      <c r="F84" s="59">
        <f t="shared" si="21"/>
        <v>-7366848.0606092671</v>
      </c>
      <c r="G84" s="59">
        <f t="shared" si="21"/>
        <v>-12117943.251900891</v>
      </c>
      <c r="H84" s="59">
        <f t="shared" si="21"/>
        <v>-16101344.118455527</v>
      </c>
      <c r="I84" s="59">
        <f t="shared" si="21"/>
        <v>-18636503.62458086</v>
      </c>
      <c r="J84" s="59">
        <f t="shared" si="21"/>
        <v>-18175582.205431975</v>
      </c>
      <c r="K84" s="59">
        <f t="shared" si="21"/>
        <v>-13966795.851720475</v>
      </c>
      <c r="L84" s="59">
        <f t="shared" si="21"/>
        <v>-7561533.7711631656</v>
      </c>
      <c r="M84" s="59">
        <f t="shared" si="21"/>
        <v>89581.667768215761</v>
      </c>
      <c r="N84" s="59">
        <f t="shared" si="21"/>
        <v>8215405.0815369952</v>
      </c>
      <c r="O84" s="59">
        <f t="shared" si="21"/>
        <v>16062255.87720749</v>
      </c>
      <c r="P84" s="59">
        <f t="shared" si="21"/>
        <v>23946376.090797152</v>
      </c>
      <c r="Q84" s="59">
        <f t="shared" si="21"/>
        <v>31598034.690977752</v>
      </c>
      <c r="R84" s="59">
        <f t="shared" si="21"/>
        <v>39588434.595739663</v>
      </c>
      <c r="S84" s="59">
        <f t="shared" si="21"/>
        <v>47369757.810800679</v>
      </c>
      <c r="T84" s="59">
        <f t="shared" si="21"/>
        <v>55371447.863891445</v>
      </c>
      <c r="U84" s="59">
        <f t="shared" si="21"/>
        <v>63152771.078952461</v>
      </c>
      <c r="V84" s="59">
        <f t="shared" si="21"/>
        <v>71131252.692086399</v>
      </c>
      <c r="W84" s="59">
        <f t="shared" si="21"/>
        <v>78849478.753000483</v>
      </c>
      <c r="X84" s="59">
        <f t="shared" si="21"/>
        <v>86697575.992026374</v>
      </c>
      <c r="Y84" s="59">
        <f t="shared" si="21"/>
        <v>94321827.205242336</v>
      </c>
      <c r="Z84" s="59">
        <f t="shared" si="21"/>
        <v>102187130.50495057</v>
      </c>
      <c r="AA84" s="59">
        <f t="shared" si="21"/>
        <v>109838789.10513116</v>
      </c>
      <c r="AB84" s="59">
        <f t="shared" si="21"/>
        <v>117829189.00989307</v>
      </c>
      <c r="AC84" s="59">
        <f t="shared" si="21"/>
        <v>125610512.2249541</v>
      </c>
      <c r="AD84" s="59">
        <f t="shared" si="21"/>
        <v>133612202.27804486</v>
      </c>
      <c r="AE84" s="59">
        <f t="shared" si="21"/>
        <v>141393525.49310589</v>
      </c>
      <c r="AF84" s="261"/>
      <c r="AG84" s="261"/>
      <c r="AH84" s="261"/>
    </row>
    <row r="86" spans="1:44">
      <c r="A86" s="265" t="s">
        <v>137</v>
      </c>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28672528.731177762</v>
      </c>
      <c r="C87" s="269">
        <f>+AG83</f>
        <v>15736224.421756972</v>
      </c>
      <c r="D87" s="269">
        <f>+AH83</f>
        <v>-10131233.894220849</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81</v>
      </c>
      <c r="B88" s="270">
        <f>+IRR(B83:U83)</f>
        <v>0.17950160413249572</v>
      </c>
      <c r="C88" s="270">
        <f>+IRR(B83:P83)</f>
        <v>0.12595181350520757</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1.4277846777383389</v>
      </c>
      <c r="C89" s="269">
        <f>+AG51/(AG59+AG67+AG75)</f>
        <v>1.3084193678663227</v>
      </c>
      <c r="D89" s="269">
        <f>+AH51/(AH59+AH67+AH75)</f>
        <v>0.48335940729685678</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M11+(ABS(M83)/N83)</f>
        <v>12.941580323535824</v>
      </c>
      <c r="C90" s="272">
        <f>M11+(ABS(M83)/N83)</f>
        <v>12.941580323535824</v>
      </c>
      <c r="D90" s="272">
        <f>M11+(ABS(M83)/N83)</f>
        <v>12.941580323535824</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762</v>
      </c>
      <c r="B91" s="273">
        <f>+B87/'A.6 Beneficiary hectares'!$C$13</f>
        <v>8192.1510660507884</v>
      </c>
      <c r="C91" s="273">
        <f>+C87/'A.6 Beneficiary hectares'!$C$13</f>
        <v>4496.064120501992</v>
      </c>
      <c r="D91" s="273">
        <f>+D87/'A.6 Beneficiary hectares'!$C$13</f>
        <v>-2894.6382554916713</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-0.29961427966572951</v>
      </c>
      <c r="C92" s="274">
        <f>-(C87/AG51)*100%</f>
        <v>-0.23571904806734167</v>
      </c>
      <c r="D92" s="274">
        <f>-(D87/AH51)*100%</f>
        <v>1.0688539105764141</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0.42778467773833817</v>
      </c>
      <c r="C93" s="274">
        <f>+C87/(AG59+AG67+AG75)</f>
        <v>0.30841936786632257</v>
      </c>
      <c r="D93" s="274">
        <f>+D87/(AH59+AH67+AH75)</f>
        <v>-0.51664059270314311</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93A06-6538-4DF8-9033-5CE83D1DEEAE}">
  <sheetPr codeName="Sheet26"/>
  <dimension ref="A1:BM177"/>
  <sheetViews>
    <sheetView topLeftCell="A110" zoomScaleNormal="100"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6.140625" style="13" bestFit="1" customWidth="1"/>
    <col min="36" max="36" width="9.7109375" style="13" customWidth="1"/>
    <col min="37" max="44" width="11" style="13"/>
    <col min="45" max="45" width="10.7109375" style="13" customWidth="1"/>
    <col min="46" max="16384" width="11" style="13"/>
  </cols>
  <sheetData>
    <row r="1" spans="1:65" s="89" customFormat="1" ht="12">
      <c r="A1" s="82" t="s">
        <v>763</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112" t="s">
        <v>782</v>
      </c>
      <c r="L6" s="112" t="s">
        <v>783</v>
      </c>
      <c r="M6" s="112" t="s">
        <v>784</v>
      </c>
      <c r="N6" s="112" t="s">
        <v>785</v>
      </c>
      <c r="O6" s="112" t="s">
        <v>786</v>
      </c>
      <c r="P6" s="112" t="s">
        <v>787</v>
      </c>
      <c r="Q6" s="112" t="s">
        <v>788</v>
      </c>
      <c r="R6" s="112" t="s">
        <v>789</v>
      </c>
      <c r="S6" s="112" t="s">
        <v>790</v>
      </c>
      <c r="T6" s="112" t="s">
        <v>791</v>
      </c>
      <c r="U6" s="112" t="s">
        <v>792</v>
      </c>
      <c r="V6" s="112" t="s">
        <v>793</v>
      </c>
      <c r="W6" s="112" t="s">
        <v>794</v>
      </c>
      <c r="X6" s="112" t="s">
        <v>795</v>
      </c>
      <c r="Y6" s="112" t="s">
        <v>796</v>
      </c>
      <c r="Z6" s="112" t="s">
        <v>797</v>
      </c>
      <c r="AA6" s="112" t="s">
        <v>798</v>
      </c>
      <c r="AB6" s="112" t="s">
        <v>799</v>
      </c>
      <c r="AC6" s="112" t="s">
        <v>800</v>
      </c>
      <c r="AD6" s="112" t="s">
        <v>801</v>
      </c>
      <c r="AE6" s="112" t="s">
        <v>802</v>
      </c>
      <c r="AF6" s="112" t="s">
        <v>803</v>
      </c>
      <c r="AG6" s="112"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98"/>
      <c r="L7" s="98"/>
      <c r="M7" s="98"/>
      <c r="N7" s="98"/>
      <c r="O7" s="98"/>
      <c r="P7" s="98"/>
      <c r="Q7" s="98"/>
      <c r="R7" s="98"/>
      <c r="S7" s="98"/>
      <c r="T7" s="98"/>
      <c r="U7" s="98"/>
      <c r="V7" s="98"/>
      <c r="W7" s="98"/>
      <c r="X7" s="98"/>
      <c r="Y7" s="98"/>
      <c r="Z7" s="98"/>
      <c r="AA7" s="98"/>
      <c r="AB7" s="98"/>
      <c r="AC7" s="98"/>
      <c r="AD7" s="98"/>
      <c r="AE7" s="98"/>
      <c r="AF7" s="98"/>
      <c r="AG7" s="98"/>
      <c r="AH7" s="99"/>
      <c r="AI7" s="114"/>
      <c r="AM7" s="98"/>
      <c r="AN7" s="98"/>
      <c r="AO7" s="98"/>
      <c r="AP7" s="98"/>
      <c r="AQ7" s="98"/>
      <c r="AR7" s="98"/>
      <c r="AS7" s="98"/>
    </row>
    <row r="8" spans="1:65" ht="15" customHeight="1">
      <c r="A8" s="113" t="s">
        <v>832</v>
      </c>
      <c r="B8" s="107"/>
      <c r="C8" s="220">
        <f t="shared" ref="C8:AH8" si="0">+C9+C13+C17</f>
        <v>1</v>
      </c>
      <c r="D8" s="220">
        <f t="shared" si="0"/>
        <v>1</v>
      </c>
      <c r="E8" s="220">
        <f t="shared" si="0"/>
        <v>1</v>
      </c>
      <c r="F8" s="220">
        <f t="shared" si="0"/>
        <v>1</v>
      </c>
      <c r="G8" s="220">
        <f t="shared" si="0"/>
        <v>1</v>
      </c>
      <c r="H8" s="220">
        <f t="shared" si="0"/>
        <v>1</v>
      </c>
      <c r="I8" s="220">
        <f t="shared" si="0"/>
        <v>1</v>
      </c>
      <c r="J8" s="220">
        <f t="shared" si="0"/>
        <v>1</v>
      </c>
      <c r="K8" s="220">
        <f t="shared" si="0"/>
        <v>1</v>
      </c>
      <c r="L8" s="220">
        <f t="shared" si="0"/>
        <v>1</v>
      </c>
      <c r="M8" s="220">
        <f t="shared" si="0"/>
        <v>1</v>
      </c>
      <c r="N8" s="220">
        <f t="shared" si="0"/>
        <v>1</v>
      </c>
      <c r="O8" s="220">
        <f t="shared" si="0"/>
        <v>1</v>
      </c>
      <c r="P8" s="220">
        <f t="shared" si="0"/>
        <v>1</v>
      </c>
      <c r="Q8" s="220">
        <f t="shared" si="0"/>
        <v>1</v>
      </c>
      <c r="R8" s="220">
        <f t="shared" si="0"/>
        <v>1</v>
      </c>
      <c r="S8" s="220">
        <f t="shared" si="0"/>
        <v>1</v>
      </c>
      <c r="T8" s="220">
        <f t="shared" si="0"/>
        <v>1</v>
      </c>
      <c r="U8" s="220">
        <f t="shared" si="0"/>
        <v>1</v>
      </c>
      <c r="V8" s="220">
        <f t="shared" si="0"/>
        <v>1</v>
      </c>
      <c r="W8" s="220">
        <f t="shared" si="0"/>
        <v>1</v>
      </c>
      <c r="X8" s="220">
        <f t="shared" si="0"/>
        <v>1</v>
      </c>
      <c r="Y8" s="220">
        <f t="shared" si="0"/>
        <v>1</v>
      </c>
      <c r="Z8" s="220">
        <f t="shared" si="0"/>
        <v>1</v>
      </c>
      <c r="AA8" s="220">
        <f t="shared" si="0"/>
        <v>1</v>
      </c>
      <c r="AB8" s="220">
        <f t="shared" si="0"/>
        <v>1</v>
      </c>
      <c r="AC8" s="220">
        <f t="shared" si="0"/>
        <v>1</v>
      </c>
      <c r="AD8" s="220">
        <f t="shared" si="0"/>
        <v>1</v>
      </c>
      <c r="AE8" s="220">
        <f t="shared" si="0"/>
        <v>1</v>
      </c>
      <c r="AF8" s="220">
        <f t="shared" si="0"/>
        <v>1</v>
      </c>
      <c r="AG8" s="220">
        <f t="shared" si="0"/>
        <v>1</v>
      </c>
      <c r="AH8" s="220">
        <f t="shared" si="0"/>
        <v>0</v>
      </c>
      <c r="AI8" s="220">
        <f t="shared" ref="AI8:BM8" si="1">+AI9+AI13+AI17</f>
        <v>1</v>
      </c>
      <c r="AJ8" s="220">
        <f t="shared" si="1"/>
        <v>1</v>
      </c>
      <c r="AK8" s="220">
        <f t="shared" si="1"/>
        <v>1</v>
      </c>
      <c r="AL8" s="220">
        <f t="shared" si="1"/>
        <v>1</v>
      </c>
      <c r="AM8" s="220">
        <f t="shared" si="1"/>
        <v>1</v>
      </c>
      <c r="AN8" s="220">
        <f t="shared" si="1"/>
        <v>1</v>
      </c>
      <c r="AO8" s="220">
        <f t="shared" si="1"/>
        <v>1</v>
      </c>
      <c r="AP8" s="220">
        <f t="shared" si="1"/>
        <v>1</v>
      </c>
      <c r="AQ8" s="220">
        <f t="shared" si="1"/>
        <v>1</v>
      </c>
      <c r="AR8" s="220">
        <f t="shared" si="1"/>
        <v>1</v>
      </c>
      <c r="AS8" s="220">
        <f t="shared" si="1"/>
        <v>1</v>
      </c>
      <c r="AT8" s="220">
        <f t="shared" si="1"/>
        <v>1</v>
      </c>
      <c r="AU8" s="220">
        <f t="shared" si="1"/>
        <v>1</v>
      </c>
      <c r="AV8" s="220">
        <f t="shared" si="1"/>
        <v>1</v>
      </c>
      <c r="AW8" s="220">
        <f t="shared" si="1"/>
        <v>1</v>
      </c>
      <c r="AX8" s="220">
        <f t="shared" si="1"/>
        <v>1</v>
      </c>
      <c r="AY8" s="220">
        <f t="shared" si="1"/>
        <v>1</v>
      </c>
      <c r="AZ8" s="220">
        <f t="shared" si="1"/>
        <v>1</v>
      </c>
      <c r="BA8" s="220">
        <f t="shared" si="1"/>
        <v>1</v>
      </c>
      <c r="BB8" s="220">
        <f t="shared" si="1"/>
        <v>1</v>
      </c>
      <c r="BC8" s="220">
        <f t="shared" si="1"/>
        <v>1</v>
      </c>
      <c r="BD8" s="220">
        <f t="shared" si="1"/>
        <v>1</v>
      </c>
      <c r="BE8" s="220">
        <f t="shared" si="1"/>
        <v>1</v>
      </c>
      <c r="BF8" s="220">
        <f t="shared" si="1"/>
        <v>1</v>
      </c>
      <c r="BG8" s="220">
        <f t="shared" si="1"/>
        <v>1</v>
      </c>
      <c r="BH8" s="220">
        <f t="shared" si="1"/>
        <v>1</v>
      </c>
      <c r="BI8" s="220">
        <f t="shared" si="1"/>
        <v>1</v>
      </c>
      <c r="BJ8" s="220">
        <f t="shared" si="1"/>
        <v>1</v>
      </c>
      <c r="BK8" s="220">
        <f t="shared" si="1"/>
        <v>1</v>
      </c>
      <c r="BL8" s="220">
        <f t="shared" si="1"/>
        <v>1</v>
      </c>
      <c r="BM8" s="220">
        <f t="shared" si="1"/>
        <v>1</v>
      </c>
    </row>
    <row r="9" spans="1:65" ht="15" customHeight="1">
      <c r="A9" s="113" t="s">
        <v>833</v>
      </c>
      <c r="B9" s="107"/>
      <c r="C9" s="214">
        <v>0.8</v>
      </c>
      <c r="D9" s="214">
        <f t="shared" ref="D9:AG9" si="2">SUM(D10:D12)</f>
        <v>0.8</v>
      </c>
      <c r="E9" s="214">
        <f t="shared" si="2"/>
        <v>0.8</v>
      </c>
      <c r="F9" s="214">
        <f t="shared" si="2"/>
        <v>0.64999999999999991</v>
      </c>
      <c r="G9" s="214">
        <f t="shared" si="2"/>
        <v>0.5</v>
      </c>
      <c r="H9" s="214">
        <f t="shared" si="2"/>
        <v>0.5</v>
      </c>
      <c r="I9" s="214">
        <f t="shared" si="2"/>
        <v>0.5</v>
      </c>
      <c r="J9" s="214">
        <f t="shared" si="2"/>
        <v>0.5</v>
      </c>
      <c r="K9" s="214">
        <f t="shared" si="2"/>
        <v>0.5</v>
      </c>
      <c r="L9" s="214">
        <f t="shared" si="2"/>
        <v>0.5</v>
      </c>
      <c r="M9" s="214">
        <f t="shared" si="2"/>
        <v>0.5</v>
      </c>
      <c r="N9" s="214">
        <f t="shared" si="2"/>
        <v>0.5</v>
      </c>
      <c r="O9" s="214">
        <f t="shared" si="2"/>
        <v>0.5</v>
      </c>
      <c r="P9" s="214">
        <f t="shared" si="2"/>
        <v>0.5</v>
      </c>
      <c r="Q9" s="214">
        <f t="shared" si="2"/>
        <v>0.5</v>
      </c>
      <c r="R9" s="214">
        <f t="shared" si="2"/>
        <v>0.5</v>
      </c>
      <c r="S9" s="214">
        <f t="shared" si="2"/>
        <v>0.5</v>
      </c>
      <c r="T9" s="214">
        <f t="shared" si="2"/>
        <v>0.5</v>
      </c>
      <c r="U9" s="214">
        <f t="shared" si="2"/>
        <v>0.5</v>
      </c>
      <c r="V9" s="214">
        <f t="shared" si="2"/>
        <v>0.5</v>
      </c>
      <c r="W9" s="214">
        <f t="shared" si="2"/>
        <v>0.5</v>
      </c>
      <c r="X9" s="214">
        <f t="shared" si="2"/>
        <v>0.5</v>
      </c>
      <c r="Y9" s="214">
        <f t="shared" si="2"/>
        <v>0.5</v>
      </c>
      <c r="Z9" s="214">
        <f t="shared" si="2"/>
        <v>0.5</v>
      </c>
      <c r="AA9" s="214">
        <f t="shared" si="2"/>
        <v>0.5</v>
      </c>
      <c r="AB9" s="214">
        <f t="shared" si="2"/>
        <v>0.5</v>
      </c>
      <c r="AC9" s="214">
        <f t="shared" si="2"/>
        <v>0.5</v>
      </c>
      <c r="AD9" s="214">
        <f t="shared" si="2"/>
        <v>0.5</v>
      </c>
      <c r="AE9" s="214">
        <f t="shared" si="2"/>
        <v>0.5</v>
      </c>
      <c r="AF9" s="214">
        <f t="shared" si="2"/>
        <v>0.5</v>
      </c>
      <c r="AG9" s="214">
        <f t="shared" si="2"/>
        <v>0.5</v>
      </c>
      <c r="AH9" s="214">
        <f t="shared" ref="AH9:BM9" si="3">+AH10+AH11+AH12</f>
        <v>0</v>
      </c>
      <c r="AI9" s="214">
        <f t="shared" si="3"/>
        <v>0.8</v>
      </c>
      <c r="AJ9" s="214">
        <f t="shared" si="3"/>
        <v>0.8</v>
      </c>
      <c r="AK9" s="214">
        <f t="shared" si="3"/>
        <v>0.8</v>
      </c>
      <c r="AL9" s="214">
        <f t="shared" si="3"/>
        <v>0.64999999999999991</v>
      </c>
      <c r="AM9" s="214">
        <f t="shared" si="3"/>
        <v>0.5</v>
      </c>
      <c r="AN9" s="214">
        <f t="shared" si="3"/>
        <v>0.5</v>
      </c>
      <c r="AO9" s="214">
        <f t="shared" si="3"/>
        <v>0.5</v>
      </c>
      <c r="AP9" s="214">
        <f t="shared" si="3"/>
        <v>0.5</v>
      </c>
      <c r="AQ9" s="214">
        <f t="shared" si="3"/>
        <v>0.5</v>
      </c>
      <c r="AR9" s="214">
        <f t="shared" si="3"/>
        <v>0.5</v>
      </c>
      <c r="AS9" s="214">
        <f t="shared" si="3"/>
        <v>0.5</v>
      </c>
      <c r="AT9" s="214">
        <f t="shared" si="3"/>
        <v>0.5</v>
      </c>
      <c r="AU9" s="214">
        <f t="shared" si="3"/>
        <v>0.5</v>
      </c>
      <c r="AV9" s="214">
        <f t="shared" si="3"/>
        <v>0.5</v>
      </c>
      <c r="AW9" s="214">
        <f t="shared" si="3"/>
        <v>0.5</v>
      </c>
      <c r="AX9" s="214">
        <f t="shared" si="3"/>
        <v>0.5</v>
      </c>
      <c r="AY9" s="214">
        <f t="shared" si="3"/>
        <v>0.5</v>
      </c>
      <c r="AZ9" s="214">
        <f t="shared" si="3"/>
        <v>0.5</v>
      </c>
      <c r="BA9" s="214">
        <f t="shared" si="3"/>
        <v>0.5</v>
      </c>
      <c r="BB9" s="214">
        <f t="shared" si="3"/>
        <v>0.5</v>
      </c>
      <c r="BC9" s="214">
        <f t="shared" si="3"/>
        <v>0.5</v>
      </c>
      <c r="BD9" s="214">
        <f t="shared" si="3"/>
        <v>0.5</v>
      </c>
      <c r="BE9" s="214">
        <f t="shared" si="3"/>
        <v>0.5</v>
      </c>
      <c r="BF9" s="214">
        <f t="shared" si="3"/>
        <v>0.5</v>
      </c>
      <c r="BG9" s="214">
        <f t="shared" si="3"/>
        <v>0.5</v>
      </c>
      <c r="BH9" s="214">
        <f t="shared" si="3"/>
        <v>0.5</v>
      </c>
      <c r="BI9" s="214">
        <f t="shared" si="3"/>
        <v>0.5</v>
      </c>
      <c r="BJ9" s="214">
        <f t="shared" si="3"/>
        <v>0.5</v>
      </c>
      <c r="BK9" s="214">
        <f t="shared" si="3"/>
        <v>0.5</v>
      </c>
      <c r="BL9" s="214">
        <f t="shared" si="3"/>
        <v>0.5</v>
      </c>
      <c r="BM9" s="214">
        <f t="shared" si="3"/>
        <v>0.5</v>
      </c>
    </row>
    <row r="10" spans="1:65" ht="12" customHeight="1">
      <c r="A10" s="218" t="s">
        <v>651</v>
      </c>
      <c r="B10" s="107" t="s">
        <v>559</v>
      </c>
      <c r="C10" s="214">
        <v>0.4</v>
      </c>
      <c r="D10" s="219">
        <v>0.4</v>
      </c>
      <c r="E10" s="219">
        <v>0.4</v>
      </c>
      <c r="F10" s="219">
        <v>0.3</v>
      </c>
      <c r="G10" s="219">
        <v>0.25</v>
      </c>
      <c r="H10" s="219">
        <v>0.25</v>
      </c>
      <c r="I10" s="219">
        <v>0.25</v>
      </c>
      <c r="J10" s="219">
        <v>0.25</v>
      </c>
      <c r="K10" s="219">
        <v>0.25</v>
      </c>
      <c r="L10" s="219">
        <v>0.25</v>
      </c>
      <c r="M10" s="219">
        <v>0.25</v>
      </c>
      <c r="N10" s="219">
        <v>0.25</v>
      </c>
      <c r="O10" s="219">
        <v>0.25</v>
      </c>
      <c r="P10" s="219">
        <v>0.25</v>
      </c>
      <c r="Q10" s="219">
        <v>0.25</v>
      </c>
      <c r="R10" s="219">
        <v>0.25</v>
      </c>
      <c r="S10" s="219">
        <v>0.25</v>
      </c>
      <c r="T10" s="219">
        <v>0.25</v>
      </c>
      <c r="U10" s="219">
        <v>0.25</v>
      </c>
      <c r="V10" s="219">
        <v>0.25</v>
      </c>
      <c r="W10" s="219">
        <v>0.25</v>
      </c>
      <c r="X10" s="219">
        <v>0.25</v>
      </c>
      <c r="Y10" s="219">
        <v>0.25</v>
      </c>
      <c r="Z10" s="219">
        <v>0.25</v>
      </c>
      <c r="AA10" s="219">
        <v>0.25</v>
      </c>
      <c r="AB10" s="219">
        <v>0.25</v>
      </c>
      <c r="AC10" s="219">
        <v>0.25</v>
      </c>
      <c r="AD10" s="219">
        <v>0.25</v>
      </c>
      <c r="AE10" s="219">
        <v>0.25</v>
      </c>
      <c r="AF10" s="219">
        <v>0.25</v>
      </c>
      <c r="AG10" s="219">
        <v>0.25</v>
      </c>
      <c r="AH10" s="119"/>
      <c r="AI10" s="214">
        <f>+C10</f>
        <v>0.4</v>
      </c>
      <c r="AJ10" s="214">
        <f t="shared" ref="AJ10:BM12" si="4">+D10</f>
        <v>0.4</v>
      </c>
      <c r="AK10" s="214">
        <f t="shared" si="4"/>
        <v>0.4</v>
      </c>
      <c r="AL10" s="214">
        <f t="shared" si="4"/>
        <v>0.3</v>
      </c>
      <c r="AM10" s="214">
        <f t="shared" si="4"/>
        <v>0.25</v>
      </c>
      <c r="AN10" s="214">
        <f t="shared" si="4"/>
        <v>0.25</v>
      </c>
      <c r="AO10" s="214">
        <f t="shared" si="4"/>
        <v>0.25</v>
      </c>
      <c r="AP10" s="214">
        <f t="shared" si="4"/>
        <v>0.25</v>
      </c>
      <c r="AQ10" s="214">
        <f t="shared" si="4"/>
        <v>0.25</v>
      </c>
      <c r="AR10" s="214">
        <f t="shared" si="4"/>
        <v>0.25</v>
      </c>
      <c r="AS10" s="214">
        <f t="shared" si="4"/>
        <v>0.25</v>
      </c>
      <c r="AT10" s="214">
        <f t="shared" si="4"/>
        <v>0.25</v>
      </c>
      <c r="AU10" s="214">
        <f t="shared" si="4"/>
        <v>0.25</v>
      </c>
      <c r="AV10" s="214">
        <f t="shared" si="4"/>
        <v>0.25</v>
      </c>
      <c r="AW10" s="214">
        <f t="shared" si="4"/>
        <v>0.25</v>
      </c>
      <c r="AX10" s="214">
        <f t="shared" si="4"/>
        <v>0.25</v>
      </c>
      <c r="AY10" s="214">
        <f t="shared" si="4"/>
        <v>0.25</v>
      </c>
      <c r="AZ10" s="214">
        <f t="shared" si="4"/>
        <v>0.25</v>
      </c>
      <c r="BA10" s="214">
        <f t="shared" si="4"/>
        <v>0.25</v>
      </c>
      <c r="BB10" s="214">
        <f t="shared" si="4"/>
        <v>0.25</v>
      </c>
      <c r="BC10" s="214">
        <f t="shared" si="4"/>
        <v>0.25</v>
      </c>
      <c r="BD10" s="214">
        <f t="shared" si="4"/>
        <v>0.25</v>
      </c>
      <c r="BE10" s="214">
        <f t="shared" si="4"/>
        <v>0.25</v>
      </c>
      <c r="BF10" s="214">
        <f t="shared" si="4"/>
        <v>0.25</v>
      </c>
      <c r="BG10" s="214">
        <f t="shared" si="4"/>
        <v>0.25</v>
      </c>
      <c r="BH10" s="214">
        <f t="shared" si="4"/>
        <v>0.25</v>
      </c>
      <c r="BI10" s="214">
        <f t="shared" si="4"/>
        <v>0.25</v>
      </c>
      <c r="BJ10" s="214">
        <f t="shared" si="4"/>
        <v>0.25</v>
      </c>
      <c r="BK10" s="214">
        <f t="shared" si="4"/>
        <v>0.25</v>
      </c>
      <c r="BL10" s="214">
        <f t="shared" si="4"/>
        <v>0.25</v>
      </c>
      <c r="BM10" s="214">
        <f t="shared" si="4"/>
        <v>0.25</v>
      </c>
    </row>
    <row r="11" spans="1:65" ht="12" customHeight="1">
      <c r="A11" s="218" t="s">
        <v>652</v>
      </c>
      <c r="B11" s="107" t="s">
        <v>559</v>
      </c>
      <c r="C11" s="214">
        <v>0.4</v>
      </c>
      <c r="D11" s="219">
        <v>0.4</v>
      </c>
      <c r="E11" s="219">
        <v>0.4</v>
      </c>
      <c r="F11" s="219">
        <v>0.35</v>
      </c>
      <c r="G11" s="219">
        <v>0.25</v>
      </c>
      <c r="H11" s="219">
        <v>0.25</v>
      </c>
      <c r="I11" s="219">
        <v>0.25</v>
      </c>
      <c r="J11" s="219">
        <v>0.25</v>
      </c>
      <c r="K11" s="219">
        <v>0.25</v>
      </c>
      <c r="L11" s="219">
        <v>0.25</v>
      </c>
      <c r="M11" s="219">
        <v>0.25</v>
      </c>
      <c r="N11" s="219">
        <v>0.25</v>
      </c>
      <c r="O11" s="219">
        <v>0.25</v>
      </c>
      <c r="P11" s="219">
        <v>0.25</v>
      </c>
      <c r="Q11" s="219">
        <v>0.25</v>
      </c>
      <c r="R11" s="219">
        <v>0.25</v>
      </c>
      <c r="S11" s="219">
        <v>0.25</v>
      </c>
      <c r="T11" s="219">
        <v>0.25</v>
      </c>
      <c r="U11" s="219">
        <v>0.25</v>
      </c>
      <c r="V11" s="219">
        <v>0.25</v>
      </c>
      <c r="W11" s="219">
        <v>0.25</v>
      </c>
      <c r="X11" s="219">
        <v>0.25</v>
      </c>
      <c r="Y11" s="219">
        <v>0.25</v>
      </c>
      <c r="Z11" s="219">
        <v>0.25</v>
      </c>
      <c r="AA11" s="219">
        <v>0.25</v>
      </c>
      <c r="AB11" s="219">
        <v>0.25</v>
      </c>
      <c r="AC11" s="219">
        <v>0.25</v>
      </c>
      <c r="AD11" s="219">
        <v>0.25</v>
      </c>
      <c r="AE11" s="219">
        <v>0.25</v>
      </c>
      <c r="AF11" s="219">
        <v>0.25</v>
      </c>
      <c r="AG11" s="219">
        <v>0.25</v>
      </c>
      <c r="AH11" s="99"/>
      <c r="AI11" s="214">
        <f t="shared" ref="AI11:AI12" si="5">+C11</f>
        <v>0.4</v>
      </c>
      <c r="AJ11" s="214">
        <f t="shared" si="4"/>
        <v>0.4</v>
      </c>
      <c r="AK11" s="214">
        <f t="shared" si="4"/>
        <v>0.4</v>
      </c>
      <c r="AL11" s="214">
        <f t="shared" si="4"/>
        <v>0.35</v>
      </c>
      <c r="AM11" s="214">
        <f t="shared" si="4"/>
        <v>0.25</v>
      </c>
      <c r="AN11" s="214">
        <f t="shared" si="4"/>
        <v>0.25</v>
      </c>
      <c r="AO11" s="214">
        <f t="shared" si="4"/>
        <v>0.25</v>
      </c>
      <c r="AP11" s="214">
        <f t="shared" si="4"/>
        <v>0.25</v>
      </c>
      <c r="AQ11" s="214">
        <f t="shared" si="4"/>
        <v>0.25</v>
      </c>
      <c r="AR11" s="214">
        <f t="shared" si="4"/>
        <v>0.25</v>
      </c>
      <c r="AS11" s="214">
        <f t="shared" si="4"/>
        <v>0.25</v>
      </c>
      <c r="AT11" s="214">
        <f t="shared" si="4"/>
        <v>0.25</v>
      </c>
      <c r="AU11" s="214">
        <f t="shared" si="4"/>
        <v>0.25</v>
      </c>
      <c r="AV11" s="214">
        <f t="shared" si="4"/>
        <v>0.25</v>
      </c>
      <c r="AW11" s="214">
        <f t="shared" si="4"/>
        <v>0.25</v>
      </c>
      <c r="AX11" s="214">
        <f t="shared" si="4"/>
        <v>0.25</v>
      </c>
      <c r="AY11" s="214">
        <f t="shared" si="4"/>
        <v>0.25</v>
      </c>
      <c r="AZ11" s="214">
        <f t="shared" si="4"/>
        <v>0.25</v>
      </c>
      <c r="BA11" s="214">
        <f t="shared" si="4"/>
        <v>0.25</v>
      </c>
      <c r="BB11" s="214">
        <f t="shared" si="4"/>
        <v>0.25</v>
      </c>
      <c r="BC11" s="214">
        <f t="shared" si="4"/>
        <v>0.25</v>
      </c>
      <c r="BD11" s="214">
        <f t="shared" si="4"/>
        <v>0.25</v>
      </c>
      <c r="BE11" s="214">
        <f t="shared" si="4"/>
        <v>0.25</v>
      </c>
      <c r="BF11" s="214">
        <f t="shared" si="4"/>
        <v>0.25</v>
      </c>
      <c r="BG11" s="214">
        <f t="shared" si="4"/>
        <v>0.25</v>
      </c>
      <c r="BH11" s="214">
        <f t="shared" si="4"/>
        <v>0.25</v>
      </c>
      <c r="BI11" s="214">
        <f t="shared" si="4"/>
        <v>0.25</v>
      </c>
      <c r="BJ11" s="214">
        <f t="shared" si="4"/>
        <v>0.25</v>
      </c>
      <c r="BK11" s="214">
        <f t="shared" si="4"/>
        <v>0.25</v>
      </c>
      <c r="BL11" s="214">
        <f t="shared" si="4"/>
        <v>0.25</v>
      </c>
      <c r="BM11" s="214">
        <f t="shared" si="4"/>
        <v>0.25</v>
      </c>
    </row>
    <row r="12" spans="1:65" ht="12" customHeight="1">
      <c r="A12" s="218" t="s">
        <v>653</v>
      </c>
      <c r="B12" s="107" t="s">
        <v>559</v>
      </c>
      <c r="C12" s="214">
        <v>0</v>
      </c>
      <c r="D12" s="214">
        <v>0</v>
      </c>
      <c r="E12" s="214">
        <v>0</v>
      </c>
      <c r="F12" s="214">
        <v>0</v>
      </c>
      <c r="G12" s="214">
        <v>0</v>
      </c>
      <c r="H12" s="214">
        <v>0</v>
      </c>
      <c r="I12" s="214">
        <v>0</v>
      </c>
      <c r="J12" s="214">
        <v>0</v>
      </c>
      <c r="K12" s="214">
        <v>0</v>
      </c>
      <c r="L12" s="214">
        <v>0</v>
      </c>
      <c r="M12" s="214">
        <v>0</v>
      </c>
      <c r="N12" s="214">
        <v>0</v>
      </c>
      <c r="O12" s="214">
        <v>0</v>
      </c>
      <c r="P12" s="214">
        <v>0</v>
      </c>
      <c r="Q12" s="214">
        <v>0</v>
      </c>
      <c r="R12" s="214">
        <v>0</v>
      </c>
      <c r="S12" s="214">
        <v>0</v>
      </c>
      <c r="T12" s="214">
        <v>0</v>
      </c>
      <c r="U12" s="214">
        <v>0</v>
      </c>
      <c r="V12" s="214">
        <v>0</v>
      </c>
      <c r="W12" s="214">
        <v>0</v>
      </c>
      <c r="X12" s="214">
        <v>0</v>
      </c>
      <c r="Y12" s="214">
        <v>0</v>
      </c>
      <c r="Z12" s="214">
        <v>0</v>
      </c>
      <c r="AA12" s="214">
        <v>0</v>
      </c>
      <c r="AB12" s="214">
        <v>0</v>
      </c>
      <c r="AC12" s="214">
        <v>0</v>
      </c>
      <c r="AD12" s="214">
        <v>0</v>
      </c>
      <c r="AE12" s="214">
        <v>0</v>
      </c>
      <c r="AF12" s="214">
        <v>0</v>
      </c>
      <c r="AG12" s="214">
        <v>0</v>
      </c>
      <c r="AH12" s="214">
        <v>0</v>
      </c>
      <c r="AI12" s="214">
        <f t="shared" si="5"/>
        <v>0</v>
      </c>
      <c r="AJ12" s="214">
        <f t="shared" si="4"/>
        <v>0</v>
      </c>
      <c r="AK12" s="214">
        <f t="shared" si="4"/>
        <v>0</v>
      </c>
      <c r="AL12" s="214">
        <f t="shared" si="4"/>
        <v>0</v>
      </c>
      <c r="AM12" s="214">
        <f t="shared" si="4"/>
        <v>0</v>
      </c>
      <c r="AN12" s="214">
        <f t="shared" si="4"/>
        <v>0</v>
      </c>
      <c r="AO12" s="214">
        <f t="shared" si="4"/>
        <v>0</v>
      </c>
      <c r="AP12" s="214">
        <f t="shared" si="4"/>
        <v>0</v>
      </c>
      <c r="AQ12" s="214">
        <f t="shared" si="4"/>
        <v>0</v>
      </c>
      <c r="AR12" s="214">
        <f t="shared" si="4"/>
        <v>0</v>
      </c>
      <c r="AS12" s="214">
        <f t="shared" si="4"/>
        <v>0</v>
      </c>
      <c r="AT12" s="214">
        <f t="shared" si="4"/>
        <v>0</v>
      </c>
      <c r="AU12" s="214">
        <f t="shared" si="4"/>
        <v>0</v>
      </c>
      <c r="AV12" s="214">
        <f t="shared" si="4"/>
        <v>0</v>
      </c>
      <c r="AW12" s="214">
        <f t="shared" si="4"/>
        <v>0</v>
      </c>
      <c r="AX12" s="214">
        <f t="shared" si="4"/>
        <v>0</v>
      </c>
      <c r="AY12" s="214">
        <f t="shared" si="4"/>
        <v>0</v>
      </c>
      <c r="AZ12" s="214">
        <f t="shared" si="4"/>
        <v>0</v>
      </c>
      <c r="BA12" s="214">
        <f t="shared" si="4"/>
        <v>0</v>
      </c>
      <c r="BB12" s="214">
        <f t="shared" si="4"/>
        <v>0</v>
      </c>
      <c r="BC12" s="214">
        <f t="shared" si="4"/>
        <v>0</v>
      </c>
      <c r="BD12" s="214">
        <f t="shared" si="4"/>
        <v>0</v>
      </c>
      <c r="BE12" s="214">
        <f t="shared" si="4"/>
        <v>0</v>
      </c>
      <c r="BF12" s="214">
        <f t="shared" si="4"/>
        <v>0</v>
      </c>
      <c r="BG12" s="214">
        <f t="shared" si="4"/>
        <v>0</v>
      </c>
      <c r="BH12" s="214">
        <f t="shared" si="4"/>
        <v>0</v>
      </c>
      <c r="BI12" s="214">
        <f t="shared" si="4"/>
        <v>0</v>
      </c>
      <c r="BJ12" s="214">
        <f t="shared" si="4"/>
        <v>0</v>
      </c>
      <c r="BK12" s="214">
        <f t="shared" si="4"/>
        <v>0</v>
      </c>
      <c r="BL12" s="214">
        <f t="shared" si="4"/>
        <v>0</v>
      </c>
      <c r="BM12" s="214">
        <f t="shared" si="4"/>
        <v>0</v>
      </c>
    </row>
    <row r="13" spans="1:65" ht="15" customHeight="1">
      <c r="A13" s="113" t="s">
        <v>834</v>
      </c>
      <c r="B13" s="107"/>
      <c r="C13" s="220">
        <f>SUM(C14:C16)</f>
        <v>0.1</v>
      </c>
      <c r="D13" s="220">
        <f t="shared" ref="D13:AG13" si="6">SUM(D14:D16)</f>
        <v>0.1</v>
      </c>
      <c r="E13" s="220">
        <f t="shared" si="6"/>
        <v>0.1</v>
      </c>
      <c r="F13" s="220">
        <f t="shared" si="6"/>
        <v>0.15</v>
      </c>
      <c r="G13" s="220">
        <f t="shared" si="6"/>
        <v>0.3</v>
      </c>
      <c r="H13" s="220">
        <f t="shared" si="6"/>
        <v>0.3</v>
      </c>
      <c r="I13" s="220">
        <f t="shared" si="6"/>
        <v>0.3</v>
      </c>
      <c r="J13" s="220">
        <f t="shared" si="6"/>
        <v>0.3</v>
      </c>
      <c r="K13" s="220">
        <f t="shared" si="6"/>
        <v>0.3</v>
      </c>
      <c r="L13" s="220">
        <f t="shared" si="6"/>
        <v>0.3</v>
      </c>
      <c r="M13" s="220">
        <f t="shared" si="6"/>
        <v>0.3</v>
      </c>
      <c r="N13" s="220">
        <f t="shared" si="6"/>
        <v>0.3</v>
      </c>
      <c r="O13" s="220">
        <f t="shared" si="6"/>
        <v>0.3</v>
      </c>
      <c r="P13" s="220">
        <f t="shared" si="6"/>
        <v>0.3</v>
      </c>
      <c r="Q13" s="220">
        <f t="shared" si="6"/>
        <v>0.3</v>
      </c>
      <c r="R13" s="220">
        <f t="shared" si="6"/>
        <v>0.3</v>
      </c>
      <c r="S13" s="220">
        <f t="shared" si="6"/>
        <v>0.3</v>
      </c>
      <c r="T13" s="220">
        <f t="shared" si="6"/>
        <v>0.3</v>
      </c>
      <c r="U13" s="220">
        <f t="shared" si="6"/>
        <v>0.3</v>
      </c>
      <c r="V13" s="220">
        <f t="shared" si="6"/>
        <v>0.3</v>
      </c>
      <c r="W13" s="220">
        <f t="shared" si="6"/>
        <v>0.3</v>
      </c>
      <c r="X13" s="220">
        <f t="shared" si="6"/>
        <v>0.3</v>
      </c>
      <c r="Y13" s="220">
        <f t="shared" si="6"/>
        <v>0.3</v>
      </c>
      <c r="Z13" s="220">
        <f t="shared" si="6"/>
        <v>0.3</v>
      </c>
      <c r="AA13" s="220">
        <f t="shared" si="6"/>
        <v>0.3</v>
      </c>
      <c r="AB13" s="220">
        <f t="shared" si="6"/>
        <v>0.3</v>
      </c>
      <c r="AC13" s="220">
        <f t="shared" si="6"/>
        <v>0.3</v>
      </c>
      <c r="AD13" s="220">
        <f t="shared" si="6"/>
        <v>0.3</v>
      </c>
      <c r="AE13" s="220">
        <f t="shared" si="6"/>
        <v>0.3</v>
      </c>
      <c r="AF13" s="220">
        <f t="shared" si="6"/>
        <v>0.3</v>
      </c>
      <c r="AG13" s="220">
        <f t="shared" si="6"/>
        <v>0.3</v>
      </c>
      <c r="AH13" s="220">
        <f t="shared" ref="AH13" si="7">SUM(AH14:AH16)</f>
        <v>0</v>
      </c>
      <c r="AI13" s="220">
        <f>SUM(AI14:AI16)</f>
        <v>0.1</v>
      </c>
      <c r="AJ13" s="220">
        <f t="shared" ref="AJ13:BM13" si="8">SUM(AJ14:AJ16)</f>
        <v>0.1</v>
      </c>
      <c r="AK13" s="220">
        <f t="shared" si="8"/>
        <v>0.1</v>
      </c>
      <c r="AL13" s="220">
        <f t="shared" si="8"/>
        <v>0.15</v>
      </c>
      <c r="AM13" s="220">
        <f t="shared" si="8"/>
        <v>0.3</v>
      </c>
      <c r="AN13" s="220">
        <f t="shared" si="8"/>
        <v>0.3</v>
      </c>
      <c r="AO13" s="220">
        <f t="shared" si="8"/>
        <v>0.3</v>
      </c>
      <c r="AP13" s="220">
        <f t="shared" si="8"/>
        <v>0.3</v>
      </c>
      <c r="AQ13" s="220">
        <f t="shared" si="8"/>
        <v>0.3</v>
      </c>
      <c r="AR13" s="220">
        <f t="shared" si="8"/>
        <v>0.3</v>
      </c>
      <c r="AS13" s="220">
        <f t="shared" si="8"/>
        <v>0.3</v>
      </c>
      <c r="AT13" s="220">
        <f t="shared" si="8"/>
        <v>0.3</v>
      </c>
      <c r="AU13" s="220">
        <f t="shared" si="8"/>
        <v>0.3</v>
      </c>
      <c r="AV13" s="220">
        <f t="shared" si="8"/>
        <v>0.3</v>
      </c>
      <c r="AW13" s="220">
        <f t="shared" si="8"/>
        <v>0.3</v>
      </c>
      <c r="AX13" s="220">
        <f t="shared" si="8"/>
        <v>0.3</v>
      </c>
      <c r="AY13" s="220">
        <f t="shared" si="8"/>
        <v>0.3</v>
      </c>
      <c r="AZ13" s="220">
        <f t="shared" si="8"/>
        <v>0.3</v>
      </c>
      <c r="BA13" s="220">
        <f t="shared" si="8"/>
        <v>0.3</v>
      </c>
      <c r="BB13" s="220">
        <f t="shared" si="8"/>
        <v>0.3</v>
      </c>
      <c r="BC13" s="220">
        <f t="shared" si="8"/>
        <v>0.3</v>
      </c>
      <c r="BD13" s="220">
        <f t="shared" si="8"/>
        <v>0.3</v>
      </c>
      <c r="BE13" s="220">
        <f t="shared" si="8"/>
        <v>0.3</v>
      </c>
      <c r="BF13" s="220">
        <f t="shared" si="8"/>
        <v>0.3</v>
      </c>
      <c r="BG13" s="220">
        <f t="shared" si="8"/>
        <v>0.3</v>
      </c>
      <c r="BH13" s="220">
        <f t="shared" si="8"/>
        <v>0.3</v>
      </c>
      <c r="BI13" s="220">
        <f t="shared" si="8"/>
        <v>0.3</v>
      </c>
      <c r="BJ13" s="220">
        <f t="shared" si="8"/>
        <v>0.3</v>
      </c>
      <c r="BK13" s="220">
        <f t="shared" si="8"/>
        <v>0.3</v>
      </c>
      <c r="BL13" s="220">
        <f t="shared" si="8"/>
        <v>0.3</v>
      </c>
      <c r="BM13" s="220">
        <f t="shared" si="8"/>
        <v>0.3</v>
      </c>
    </row>
    <row r="14" spans="1:65" ht="12" customHeight="1">
      <c r="A14" s="215" t="s">
        <v>654</v>
      </c>
      <c r="B14" s="107" t="s">
        <v>559</v>
      </c>
      <c r="C14" s="214">
        <v>0.04</v>
      </c>
      <c r="D14" s="277">
        <v>0.04</v>
      </c>
      <c r="E14" s="277">
        <v>0.04</v>
      </c>
      <c r="F14" s="115">
        <v>0.06</v>
      </c>
      <c r="G14" s="115">
        <v>0.12</v>
      </c>
      <c r="H14" s="115">
        <v>0.12</v>
      </c>
      <c r="I14" s="115">
        <v>0.12</v>
      </c>
      <c r="J14" s="115">
        <v>0.12</v>
      </c>
      <c r="K14" s="115">
        <v>0.12</v>
      </c>
      <c r="L14" s="115">
        <v>0.12</v>
      </c>
      <c r="M14" s="115">
        <v>0.12</v>
      </c>
      <c r="N14" s="115">
        <v>0.12</v>
      </c>
      <c r="O14" s="115">
        <v>0.12</v>
      </c>
      <c r="P14" s="115">
        <v>0.12</v>
      </c>
      <c r="Q14" s="115">
        <v>0.12</v>
      </c>
      <c r="R14" s="115">
        <v>0.12</v>
      </c>
      <c r="S14" s="115">
        <v>0.12</v>
      </c>
      <c r="T14" s="115">
        <v>0.12</v>
      </c>
      <c r="U14" s="115">
        <v>0.12</v>
      </c>
      <c r="V14" s="115">
        <v>0.12</v>
      </c>
      <c r="W14" s="115">
        <v>0.12</v>
      </c>
      <c r="X14" s="115">
        <v>0.12</v>
      </c>
      <c r="Y14" s="115">
        <v>0.12</v>
      </c>
      <c r="Z14" s="115">
        <v>0.12</v>
      </c>
      <c r="AA14" s="115">
        <v>0.12</v>
      </c>
      <c r="AB14" s="115">
        <v>0.12</v>
      </c>
      <c r="AC14" s="115">
        <v>0.12</v>
      </c>
      <c r="AD14" s="115">
        <v>0.12</v>
      </c>
      <c r="AE14" s="115">
        <v>0.12</v>
      </c>
      <c r="AF14" s="115">
        <v>0.12</v>
      </c>
      <c r="AG14" s="115">
        <v>0.12</v>
      </c>
      <c r="AH14" s="117"/>
      <c r="AI14" s="214">
        <f>+C14</f>
        <v>0.04</v>
      </c>
      <c r="AJ14" s="214">
        <f t="shared" ref="AJ14:BM16" si="9">+D14</f>
        <v>0.04</v>
      </c>
      <c r="AK14" s="214">
        <f t="shared" si="9"/>
        <v>0.04</v>
      </c>
      <c r="AL14" s="214">
        <f t="shared" si="9"/>
        <v>0.06</v>
      </c>
      <c r="AM14" s="214">
        <f t="shared" si="9"/>
        <v>0.12</v>
      </c>
      <c r="AN14" s="214">
        <f t="shared" si="9"/>
        <v>0.12</v>
      </c>
      <c r="AO14" s="214">
        <f t="shared" si="9"/>
        <v>0.12</v>
      </c>
      <c r="AP14" s="214">
        <f t="shared" si="9"/>
        <v>0.12</v>
      </c>
      <c r="AQ14" s="214">
        <f t="shared" si="9"/>
        <v>0.12</v>
      </c>
      <c r="AR14" s="214">
        <f t="shared" si="9"/>
        <v>0.12</v>
      </c>
      <c r="AS14" s="214">
        <f t="shared" si="9"/>
        <v>0.12</v>
      </c>
      <c r="AT14" s="214">
        <f t="shared" si="9"/>
        <v>0.12</v>
      </c>
      <c r="AU14" s="214">
        <f t="shared" si="9"/>
        <v>0.12</v>
      </c>
      <c r="AV14" s="214">
        <f t="shared" si="9"/>
        <v>0.12</v>
      </c>
      <c r="AW14" s="214">
        <f t="shared" si="9"/>
        <v>0.12</v>
      </c>
      <c r="AX14" s="214">
        <f t="shared" si="9"/>
        <v>0.12</v>
      </c>
      <c r="AY14" s="214">
        <f t="shared" si="9"/>
        <v>0.12</v>
      </c>
      <c r="AZ14" s="214">
        <f t="shared" si="9"/>
        <v>0.12</v>
      </c>
      <c r="BA14" s="214">
        <f t="shared" si="9"/>
        <v>0.12</v>
      </c>
      <c r="BB14" s="214">
        <f t="shared" si="9"/>
        <v>0.12</v>
      </c>
      <c r="BC14" s="214">
        <f t="shared" si="9"/>
        <v>0.12</v>
      </c>
      <c r="BD14" s="214">
        <f t="shared" si="9"/>
        <v>0.12</v>
      </c>
      <c r="BE14" s="214">
        <f t="shared" si="9"/>
        <v>0.12</v>
      </c>
      <c r="BF14" s="214">
        <f t="shared" si="9"/>
        <v>0.12</v>
      </c>
      <c r="BG14" s="214">
        <f t="shared" si="9"/>
        <v>0.12</v>
      </c>
      <c r="BH14" s="214">
        <f t="shared" si="9"/>
        <v>0.12</v>
      </c>
      <c r="BI14" s="214">
        <f t="shared" si="9"/>
        <v>0.12</v>
      </c>
      <c r="BJ14" s="214">
        <f t="shared" si="9"/>
        <v>0.12</v>
      </c>
      <c r="BK14" s="214">
        <f t="shared" si="9"/>
        <v>0.12</v>
      </c>
      <c r="BL14" s="214">
        <f t="shared" si="9"/>
        <v>0.12</v>
      </c>
      <c r="BM14" s="214">
        <f t="shared" si="9"/>
        <v>0.12</v>
      </c>
    </row>
    <row r="15" spans="1:65" ht="12" customHeight="1">
      <c r="A15" s="215" t="s">
        <v>655</v>
      </c>
      <c r="B15" s="107" t="s">
        <v>559</v>
      </c>
      <c r="C15" s="214">
        <v>0.04</v>
      </c>
      <c r="D15" s="277">
        <v>0.04</v>
      </c>
      <c r="E15" s="277">
        <v>0.04</v>
      </c>
      <c r="F15" s="115">
        <v>0.05</v>
      </c>
      <c r="G15" s="115">
        <v>0.1</v>
      </c>
      <c r="H15" s="115">
        <v>0.1</v>
      </c>
      <c r="I15" s="115">
        <v>0.1</v>
      </c>
      <c r="J15" s="115">
        <v>0.1</v>
      </c>
      <c r="K15" s="115">
        <v>0.1</v>
      </c>
      <c r="L15" s="115">
        <v>0.1</v>
      </c>
      <c r="M15" s="115">
        <v>0.1</v>
      </c>
      <c r="N15" s="115">
        <v>0.1</v>
      </c>
      <c r="O15" s="115">
        <v>0.1</v>
      </c>
      <c r="P15" s="115">
        <v>0.1</v>
      </c>
      <c r="Q15" s="115">
        <v>0.1</v>
      </c>
      <c r="R15" s="115">
        <v>0.1</v>
      </c>
      <c r="S15" s="115">
        <v>0.1</v>
      </c>
      <c r="T15" s="115">
        <v>0.1</v>
      </c>
      <c r="U15" s="115">
        <v>0.1</v>
      </c>
      <c r="V15" s="115">
        <v>0.1</v>
      </c>
      <c r="W15" s="115">
        <v>0.1</v>
      </c>
      <c r="X15" s="115">
        <v>0.1</v>
      </c>
      <c r="Y15" s="115">
        <v>0.1</v>
      </c>
      <c r="Z15" s="115">
        <v>0.1</v>
      </c>
      <c r="AA15" s="115">
        <v>0.1</v>
      </c>
      <c r="AB15" s="115">
        <v>0.1</v>
      </c>
      <c r="AC15" s="115">
        <v>0.1</v>
      </c>
      <c r="AD15" s="115">
        <v>0.1</v>
      </c>
      <c r="AE15" s="115">
        <v>0.1</v>
      </c>
      <c r="AF15" s="115">
        <v>0.1</v>
      </c>
      <c r="AG15" s="115">
        <v>0.1</v>
      </c>
      <c r="AH15" s="99"/>
      <c r="AI15" s="214">
        <f t="shared" ref="AI15:AI16" si="10">+C15</f>
        <v>0.04</v>
      </c>
      <c r="AJ15" s="214">
        <f t="shared" si="9"/>
        <v>0.04</v>
      </c>
      <c r="AK15" s="214">
        <f t="shared" si="9"/>
        <v>0.04</v>
      </c>
      <c r="AL15" s="214">
        <f t="shared" si="9"/>
        <v>0.05</v>
      </c>
      <c r="AM15" s="214">
        <f t="shared" si="9"/>
        <v>0.1</v>
      </c>
      <c r="AN15" s="214">
        <f t="shared" si="9"/>
        <v>0.1</v>
      </c>
      <c r="AO15" s="214">
        <f t="shared" si="9"/>
        <v>0.1</v>
      </c>
      <c r="AP15" s="214">
        <f t="shared" si="9"/>
        <v>0.1</v>
      </c>
      <c r="AQ15" s="214">
        <f t="shared" si="9"/>
        <v>0.1</v>
      </c>
      <c r="AR15" s="214">
        <f t="shared" si="9"/>
        <v>0.1</v>
      </c>
      <c r="AS15" s="214">
        <f t="shared" si="9"/>
        <v>0.1</v>
      </c>
      <c r="AT15" s="214">
        <f t="shared" si="9"/>
        <v>0.1</v>
      </c>
      <c r="AU15" s="214">
        <f t="shared" si="9"/>
        <v>0.1</v>
      </c>
      <c r="AV15" s="214">
        <f t="shared" si="9"/>
        <v>0.1</v>
      </c>
      <c r="AW15" s="214">
        <f t="shared" si="9"/>
        <v>0.1</v>
      </c>
      <c r="AX15" s="214">
        <f t="shared" si="9"/>
        <v>0.1</v>
      </c>
      <c r="AY15" s="214">
        <f t="shared" si="9"/>
        <v>0.1</v>
      </c>
      <c r="AZ15" s="214">
        <f t="shared" si="9"/>
        <v>0.1</v>
      </c>
      <c r="BA15" s="214">
        <f t="shared" si="9"/>
        <v>0.1</v>
      </c>
      <c r="BB15" s="214">
        <f t="shared" si="9"/>
        <v>0.1</v>
      </c>
      <c r="BC15" s="214">
        <f t="shared" si="9"/>
        <v>0.1</v>
      </c>
      <c r="BD15" s="214">
        <f t="shared" si="9"/>
        <v>0.1</v>
      </c>
      <c r="BE15" s="214">
        <f t="shared" si="9"/>
        <v>0.1</v>
      </c>
      <c r="BF15" s="214">
        <f t="shared" si="9"/>
        <v>0.1</v>
      </c>
      <c r="BG15" s="214">
        <f t="shared" si="9"/>
        <v>0.1</v>
      </c>
      <c r="BH15" s="214">
        <f t="shared" si="9"/>
        <v>0.1</v>
      </c>
      <c r="BI15" s="214">
        <f t="shared" si="9"/>
        <v>0.1</v>
      </c>
      <c r="BJ15" s="214">
        <f t="shared" si="9"/>
        <v>0.1</v>
      </c>
      <c r="BK15" s="214">
        <f t="shared" si="9"/>
        <v>0.1</v>
      </c>
      <c r="BL15" s="214">
        <f t="shared" si="9"/>
        <v>0.1</v>
      </c>
      <c r="BM15" s="214">
        <f t="shared" si="9"/>
        <v>0.1</v>
      </c>
    </row>
    <row r="16" spans="1:65" ht="12" customHeight="1">
      <c r="A16" s="215" t="s">
        <v>656</v>
      </c>
      <c r="B16" s="107"/>
      <c r="C16" s="214">
        <v>0.02</v>
      </c>
      <c r="D16" s="277">
        <v>0.02</v>
      </c>
      <c r="E16" s="277">
        <v>0.02</v>
      </c>
      <c r="F16" s="115">
        <v>0.04</v>
      </c>
      <c r="G16" s="115">
        <v>0.08</v>
      </c>
      <c r="H16" s="115">
        <v>0.08</v>
      </c>
      <c r="I16" s="115">
        <v>0.08</v>
      </c>
      <c r="J16" s="115">
        <v>0.08</v>
      </c>
      <c r="K16" s="115">
        <v>0.08</v>
      </c>
      <c r="L16" s="115">
        <v>0.08</v>
      </c>
      <c r="M16" s="115">
        <v>0.08</v>
      </c>
      <c r="N16" s="115">
        <v>0.08</v>
      </c>
      <c r="O16" s="115">
        <v>0.08</v>
      </c>
      <c r="P16" s="115">
        <v>0.08</v>
      </c>
      <c r="Q16" s="115">
        <v>0.08</v>
      </c>
      <c r="R16" s="115">
        <v>0.08</v>
      </c>
      <c r="S16" s="115">
        <v>0.08</v>
      </c>
      <c r="T16" s="115">
        <v>0.08</v>
      </c>
      <c r="U16" s="115">
        <v>0.08</v>
      </c>
      <c r="V16" s="115">
        <v>0.08</v>
      </c>
      <c r="W16" s="115">
        <v>0.08</v>
      </c>
      <c r="X16" s="115">
        <v>0.08</v>
      </c>
      <c r="Y16" s="115">
        <v>0.08</v>
      </c>
      <c r="Z16" s="115">
        <v>0.08</v>
      </c>
      <c r="AA16" s="115">
        <v>0.08</v>
      </c>
      <c r="AB16" s="115">
        <v>0.08</v>
      </c>
      <c r="AC16" s="115">
        <v>0.08</v>
      </c>
      <c r="AD16" s="115">
        <v>0.08</v>
      </c>
      <c r="AE16" s="115">
        <v>0.08</v>
      </c>
      <c r="AF16" s="115">
        <v>0.08</v>
      </c>
      <c r="AG16" s="115">
        <v>0.08</v>
      </c>
      <c r="AH16" s="99"/>
      <c r="AI16" s="214">
        <f t="shared" si="10"/>
        <v>0.02</v>
      </c>
      <c r="AJ16" s="214">
        <f t="shared" si="9"/>
        <v>0.02</v>
      </c>
      <c r="AK16" s="214">
        <f t="shared" si="9"/>
        <v>0.02</v>
      </c>
      <c r="AL16" s="214">
        <f t="shared" si="9"/>
        <v>0.04</v>
      </c>
      <c r="AM16" s="214">
        <f t="shared" si="9"/>
        <v>0.08</v>
      </c>
      <c r="AN16" s="214">
        <f t="shared" si="9"/>
        <v>0.08</v>
      </c>
      <c r="AO16" s="214">
        <f t="shared" si="9"/>
        <v>0.08</v>
      </c>
      <c r="AP16" s="214">
        <f t="shared" si="9"/>
        <v>0.08</v>
      </c>
      <c r="AQ16" s="214">
        <f t="shared" si="9"/>
        <v>0.08</v>
      </c>
      <c r="AR16" s="214">
        <f t="shared" si="9"/>
        <v>0.08</v>
      </c>
      <c r="AS16" s="214">
        <f t="shared" si="9"/>
        <v>0.08</v>
      </c>
      <c r="AT16" s="214">
        <f t="shared" si="9"/>
        <v>0.08</v>
      </c>
      <c r="AU16" s="214">
        <f t="shared" si="9"/>
        <v>0.08</v>
      </c>
      <c r="AV16" s="214">
        <f t="shared" si="9"/>
        <v>0.08</v>
      </c>
      <c r="AW16" s="214">
        <f t="shared" si="9"/>
        <v>0.08</v>
      </c>
      <c r="AX16" s="214">
        <f t="shared" si="9"/>
        <v>0.08</v>
      </c>
      <c r="AY16" s="214">
        <f t="shared" si="9"/>
        <v>0.08</v>
      </c>
      <c r="AZ16" s="214">
        <f t="shared" si="9"/>
        <v>0.08</v>
      </c>
      <c r="BA16" s="214">
        <f t="shared" si="9"/>
        <v>0.08</v>
      </c>
      <c r="BB16" s="214">
        <f t="shared" si="9"/>
        <v>0.08</v>
      </c>
      <c r="BC16" s="214">
        <f t="shared" si="9"/>
        <v>0.08</v>
      </c>
      <c r="BD16" s="214">
        <f t="shared" si="9"/>
        <v>0.08</v>
      </c>
      <c r="BE16" s="214">
        <f t="shared" si="9"/>
        <v>0.08</v>
      </c>
      <c r="BF16" s="214">
        <f t="shared" si="9"/>
        <v>0.08</v>
      </c>
      <c r="BG16" s="214">
        <f t="shared" si="9"/>
        <v>0.08</v>
      </c>
      <c r="BH16" s="214">
        <f t="shared" si="9"/>
        <v>0.08</v>
      </c>
      <c r="BI16" s="214">
        <f t="shared" si="9"/>
        <v>0.08</v>
      </c>
      <c r="BJ16" s="214">
        <f t="shared" si="9"/>
        <v>0.08</v>
      </c>
      <c r="BK16" s="214">
        <f t="shared" si="9"/>
        <v>0.08</v>
      </c>
      <c r="BL16" s="214">
        <f t="shared" si="9"/>
        <v>0.08</v>
      </c>
      <c r="BM16" s="214">
        <f t="shared" si="9"/>
        <v>0.08</v>
      </c>
    </row>
    <row r="17" spans="1:65" ht="12" customHeight="1">
      <c r="A17" s="217" t="s">
        <v>835</v>
      </c>
      <c r="B17" s="107"/>
      <c r="C17" s="220">
        <f>SUM(C18:C21)</f>
        <v>0.1</v>
      </c>
      <c r="D17" s="220">
        <f t="shared" ref="D17:AG17" si="11">SUM(D18:D21)</f>
        <v>0.1</v>
      </c>
      <c r="E17" s="220">
        <f t="shared" si="11"/>
        <v>0.1</v>
      </c>
      <c r="F17" s="220">
        <f t="shared" si="11"/>
        <v>0.2</v>
      </c>
      <c r="G17" s="220">
        <f t="shared" si="11"/>
        <v>0.2</v>
      </c>
      <c r="H17" s="220">
        <f t="shared" si="11"/>
        <v>0.2</v>
      </c>
      <c r="I17" s="220">
        <f t="shared" si="11"/>
        <v>0.2</v>
      </c>
      <c r="J17" s="220">
        <f t="shared" si="11"/>
        <v>0.2</v>
      </c>
      <c r="K17" s="220">
        <f t="shared" si="11"/>
        <v>0.2</v>
      </c>
      <c r="L17" s="220">
        <f t="shared" si="11"/>
        <v>0.2</v>
      </c>
      <c r="M17" s="220">
        <f t="shared" si="11"/>
        <v>0.2</v>
      </c>
      <c r="N17" s="220">
        <f t="shared" si="11"/>
        <v>0.2</v>
      </c>
      <c r="O17" s="220">
        <f t="shared" si="11"/>
        <v>0.2</v>
      </c>
      <c r="P17" s="220">
        <f t="shared" si="11"/>
        <v>0.2</v>
      </c>
      <c r="Q17" s="220">
        <f t="shared" si="11"/>
        <v>0.2</v>
      </c>
      <c r="R17" s="220">
        <f t="shared" si="11"/>
        <v>0.2</v>
      </c>
      <c r="S17" s="220">
        <f t="shared" si="11"/>
        <v>0.2</v>
      </c>
      <c r="T17" s="220">
        <f t="shared" si="11"/>
        <v>0.2</v>
      </c>
      <c r="U17" s="220">
        <f t="shared" si="11"/>
        <v>0.2</v>
      </c>
      <c r="V17" s="220">
        <f t="shared" si="11"/>
        <v>0.2</v>
      </c>
      <c r="W17" s="220">
        <f t="shared" si="11"/>
        <v>0.2</v>
      </c>
      <c r="X17" s="220">
        <f t="shared" si="11"/>
        <v>0.2</v>
      </c>
      <c r="Y17" s="220">
        <f t="shared" si="11"/>
        <v>0.2</v>
      </c>
      <c r="Z17" s="220">
        <f t="shared" si="11"/>
        <v>0.2</v>
      </c>
      <c r="AA17" s="220">
        <f t="shared" si="11"/>
        <v>0.2</v>
      </c>
      <c r="AB17" s="220">
        <f t="shared" si="11"/>
        <v>0.2</v>
      </c>
      <c r="AC17" s="220">
        <f t="shared" si="11"/>
        <v>0.2</v>
      </c>
      <c r="AD17" s="220">
        <f t="shared" si="11"/>
        <v>0.2</v>
      </c>
      <c r="AE17" s="220">
        <f t="shared" si="11"/>
        <v>0.2</v>
      </c>
      <c r="AF17" s="220">
        <f t="shared" si="11"/>
        <v>0.2</v>
      </c>
      <c r="AG17" s="220">
        <f t="shared" si="11"/>
        <v>0.2</v>
      </c>
      <c r="AH17" s="220">
        <f t="shared" ref="AH17" si="12">SUM(AH18:AH19)</f>
        <v>0</v>
      </c>
      <c r="AI17" s="220">
        <f>SUM(AI18:AI21)</f>
        <v>0.1</v>
      </c>
      <c r="AJ17" s="220">
        <f t="shared" ref="AJ17:BM17" si="13">SUM(AJ18:AJ21)</f>
        <v>0.1</v>
      </c>
      <c r="AK17" s="220">
        <f t="shared" si="13"/>
        <v>0.1</v>
      </c>
      <c r="AL17" s="220">
        <f t="shared" si="13"/>
        <v>0.2</v>
      </c>
      <c r="AM17" s="220">
        <f t="shared" si="13"/>
        <v>0.2</v>
      </c>
      <c r="AN17" s="220">
        <f t="shared" si="13"/>
        <v>0.2</v>
      </c>
      <c r="AO17" s="220">
        <f t="shared" si="13"/>
        <v>0.2</v>
      </c>
      <c r="AP17" s="220">
        <f t="shared" si="13"/>
        <v>0.2</v>
      </c>
      <c r="AQ17" s="220">
        <f t="shared" si="13"/>
        <v>0.2</v>
      </c>
      <c r="AR17" s="220">
        <f t="shared" si="13"/>
        <v>0.2</v>
      </c>
      <c r="AS17" s="220">
        <f t="shared" si="13"/>
        <v>0.2</v>
      </c>
      <c r="AT17" s="220">
        <f t="shared" si="13"/>
        <v>0.2</v>
      </c>
      <c r="AU17" s="220">
        <f t="shared" si="13"/>
        <v>0.2</v>
      </c>
      <c r="AV17" s="220">
        <f t="shared" si="13"/>
        <v>0.2</v>
      </c>
      <c r="AW17" s="220">
        <f t="shared" si="13"/>
        <v>0.2</v>
      </c>
      <c r="AX17" s="220">
        <f t="shared" si="13"/>
        <v>0.2</v>
      </c>
      <c r="AY17" s="220">
        <f t="shared" si="13"/>
        <v>0.2</v>
      </c>
      <c r="AZ17" s="220">
        <f t="shared" si="13"/>
        <v>0.2</v>
      </c>
      <c r="BA17" s="220">
        <f t="shared" si="13"/>
        <v>0.2</v>
      </c>
      <c r="BB17" s="220">
        <f t="shared" si="13"/>
        <v>0.2</v>
      </c>
      <c r="BC17" s="220">
        <f t="shared" si="13"/>
        <v>0.2</v>
      </c>
      <c r="BD17" s="220">
        <f t="shared" si="13"/>
        <v>0.2</v>
      </c>
      <c r="BE17" s="220">
        <f t="shared" si="13"/>
        <v>0.2</v>
      </c>
      <c r="BF17" s="220">
        <f t="shared" si="13"/>
        <v>0.2</v>
      </c>
      <c r="BG17" s="220">
        <f t="shared" si="13"/>
        <v>0.2</v>
      </c>
      <c r="BH17" s="220">
        <f t="shared" si="13"/>
        <v>0.2</v>
      </c>
      <c r="BI17" s="220">
        <f t="shared" si="13"/>
        <v>0.2</v>
      </c>
      <c r="BJ17" s="220">
        <f t="shared" si="13"/>
        <v>0.2</v>
      </c>
      <c r="BK17" s="220">
        <f t="shared" si="13"/>
        <v>0.2</v>
      </c>
      <c r="BL17" s="220">
        <f t="shared" si="13"/>
        <v>0.2</v>
      </c>
      <c r="BM17" s="220">
        <f t="shared" si="13"/>
        <v>0.2</v>
      </c>
    </row>
    <row r="18" spans="1:65" ht="12" customHeight="1">
      <c r="A18" s="215" t="s">
        <v>657</v>
      </c>
      <c r="B18" s="107" t="s">
        <v>559</v>
      </c>
      <c r="C18" s="214">
        <v>0.03</v>
      </c>
      <c r="D18" s="115">
        <v>0.03</v>
      </c>
      <c r="E18" s="115">
        <v>0.03</v>
      </c>
      <c r="F18" s="115">
        <v>0.08</v>
      </c>
      <c r="G18" s="115">
        <v>0.08</v>
      </c>
      <c r="H18" s="115">
        <v>0.08</v>
      </c>
      <c r="I18" s="115">
        <v>0.08</v>
      </c>
      <c r="J18" s="115">
        <v>0.08</v>
      </c>
      <c r="K18" s="115">
        <v>0.08</v>
      </c>
      <c r="L18" s="115">
        <v>0.08</v>
      </c>
      <c r="M18" s="115">
        <v>0.08</v>
      </c>
      <c r="N18" s="115">
        <v>0.08</v>
      </c>
      <c r="O18" s="115">
        <v>0.08</v>
      </c>
      <c r="P18" s="115">
        <v>0.08</v>
      </c>
      <c r="Q18" s="115">
        <v>0.08</v>
      </c>
      <c r="R18" s="115">
        <v>0.08</v>
      </c>
      <c r="S18" s="115">
        <v>0.08</v>
      </c>
      <c r="T18" s="115">
        <v>0.08</v>
      </c>
      <c r="U18" s="115">
        <v>0.08</v>
      </c>
      <c r="V18" s="115">
        <v>0.08</v>
      </c>
      <c r="W18" s="115">
        <v>0.08</v>
      </c>
      <c r="X18" s="115">
        <v>0.08</v>
      </c>
      <c r="Y18" s="115">
        <v>0.08</v>
      </c>
      <c r="Z18" s="115">
        <v>0.08</v>
      </c>
      <c r="AA18" s="115">
        <v>0.08</v>
      </c>
      <c r="AB18" s="115">
        <v>0.08</v>
      </c>
      <c r="AC18" s="115">
        <v>0.08</v>
      </c>
      <c r="AD18" s="115">
        <v>0.08</v>
      </c>
      <c r="AE18" s="115">
        <v>0.08</v>
      </c>
      <c r="AF18" s="115">
        <v>0.08</v>
      </c>
      <c r="AG18" s="115">
        <v>0.08</v>
      </c>
      <c r="AH18" s="99"/>
      <c r="AI18" s="214">
        <f>+C18</f>
        <v>0.03</v>
      </c>
      <c r="AJ18" s="214">
        <f t="shared" ref="AJ18:BM21" si="14">+D18</f>
        <v>0.03</v>
      </c>
      <c r="AK18" s="214">
        <f t="shared" si="14"/>
        <v>0.03</v>
      </c>
      <c r="AL18" s="214">
        <f t="shared" si="14"/>
        <v>0.08</v>
      </c>
      <c r="AM18" s="214">
        <f t="shared" si="14"/>
        <v>0.08</v>
      </c>
      <c r="AN18" s="214">
        <f t="shared" si="14"/>
        <v>0.08</v>
      </c>
      <c r="AO18" s="214">
        <f t="shared" si="14"/>
        <v>0.08</v>
      </c>
      <c r="AP18" s="214">
        <f t="shared" si="14"/>
        <v>0.08</v>
      </c>
      <c r="AQ18" s="214">
        <f t="shared" si="14"/>
        <v>0.08</v>
      </c>
      <c r="AR18" s="214">
        <f t="shared" si="14"/>
        <v>0.08</v>
      </c>
      <c r="AS18" s="214">
        <f t="shared" si="14"/>
        <v>0.08</v>
      </c>
      <c r="AT18" s="214">
        <f t="shared" si="14"/>
        <v>0.08</v>
      </c>
      <c r="AU18" s="214">
        <f t="shared" si="14"/>
        <v>0.08</v>
      </c>
      <c r="AV18" s="214">
        <f t="shared" si="14"/>
        <v>0.08</v>
      </c>
      <c r="AW18" s="214">
        <f t="shared" si="14"/>
        <v>0.08</v>
      </c>
      <c r="AX18" s="214">
        <f t="shared" si="14"/>
        <v>0.08</v>
      </c>
      <c r="AY18" s="214">
        <f t="shared" si="14"/>
        <v>0.08</v>
      </c>
      <c r="AZ18" s="214">
        <f t="shared" si="14"/>
        <v>0.08</v>
      </c>
      <c r="BA18" s="214">
        <f t="shared" si="14"/>
        <v>0.08</v>
      </c>
      <c r="BB18" s="214">
        <f t="shared" si="14"/>
        <v>0.08</v>
      </c>
      <c r="BC18" s="214">
        <f t="shared" si="14"/>
        <v>0.08</v>
      </c>
      <c r="BD18" s="214">
        <f t="shared" si="14"/>
        <v>0.08</v>
      </c>
      <c r="BE18" s="214">
        <f t="shared" si="14"/>
        <v>0.08</v>
      </c>
      <c r="BF18" s="214">
        <f t="shared" si="14"/>
        <v>0.08</v>
      </c>
      <c r="BG18" s="214">
        <f t="shared" si="14"/>
        <v>0.08</v>
      </c>
      <c r="BH18" s="214">
        <f t="shared" si="14"/>
        <v>0.08</v>
      </c>
      <c r="BI18" s="214">
        <f t="shared" si="14"/>
        <v>0.08</v>
      </c>
      <c r="BJ18" s="214">
        <f t="shared" si="14"/>
        <v>0.08</v>
      </c>
      <c r="BK18" s="214">
        <f t="shared" si="14"/>
        <v>0.08</v>
      </c>
      <c r="BL18" s="214">
        <f t="shared" si="14"/>
        <v>0.08</v>
      </c>
      <c r="BM18" s="214">
        <f t="shared" si="14"/>
        <v>0.08</v>
      </c>
    </row>
    <row r="19" spans="1:65" ht="12" customHeight="1">
      <c r="A19" s="215" t="s">
        <v>658</v>
      </c>
      <c r="B19" s="107" t="s">
        <v>559</v>
      </c>
      <c r="C19" s="214">
        <v>0.03</v>
      </c>
      <c r="D19" s="115">
        <v>0.03</v>
      </c>
      <c r="E19" s="115">
        <v>0.03</v>
      </c>
      <c r="F19" s="115">
        <v>0.06</v>
      </c>
      <c r="G19" s="115">
        <v>0.06</v>
      </c>
      <c r="H19" s="115">
        <v>0.06</v>
      </c>
      <c r="I19" s="115">
        <v>0.06</v>
      </c>
      <c r="J19" s="115">
        <v>0.06</v>
      </c>
      <c r="K19" s="115">
        <v>0.06</v>
      </c>
      <c r="L19" s="115">
        <v>0.06</v>
      </c>
      <c r="M19" s="115">
        <v>0.06</v>
      </c>
      <c r="N19" s="115">
        <v>0.06</v>
      </c>
      <c r="O19" s="115">
        <v>0.06</v>
      </c>
      <c r="P19" s="115">
        <v>0.06</v>
      </c>
      <c r="Q19" s="115">
        <v>0.06</v>
      </c>
      <c r="R19" s="115">
        <v>0.06</v>
      </c>
      <c r="S19" s="115">
        <v>0.06</v>
      </c>
      <c r="T19" s="115">
        <v>0.06</v>
      </c>
      <c r="U19" s="115">
        <v>0.06</v>
      </c>
      <c r="V19" s="115">
        <v>0.06</v>
      </c>
      <c r="W19" s="115">
        <v>0.06</v>
      </c>
      <c r="X19" s="115">
        <v>0.06</v>
      </c>
      <c r="Y19" s="115">
        <v>0.06</v>
      </c>
      <c r="Z19" s="115">
        <v>0.06</v>
      </c>
      <c r="AA19" s="115">
        <v>0.06</v>
      </c>
      <c r="AB19" s="115">
        <v>0.06</v>
      </c>
      <c r="AC19" s="115">
        <v>0.06</v>
      </c>
      <c r="AD19" s="115">
        <v>0.06</v>
      </c>
      <c r="AE19" s="115">
        <v>0.06</v>
      </c>
      <c r="AF19" s="115">
        <v>0.06</v>
      </c>
      <c r="AG19" s="115">
        <v>0.06</v>
      </c>
      <c r="AH19" s="99"/>
      <c r="AI19" s="214">
        <f t="shared" ref="AI19:AI21" si="15">+C19</f>
        <v>0.03</v>
      </c>
      <c r="AJ19" s="214">
        <f t="shared" si="14"/>
        <v>0.03</v>
      </c>
      <c r="AK19" s="214">
        <f t="shared" si="14"/>
        <v>0.03</v>
      </c>
      <c r="AL19" s="214">
        <f t="shared" si="14"/>
        <v>0.06</v>
      </c>
      <c r="AM19" s="214">
        <f t="shared" si="14"/>
        <v>0.06</v>
      </c>
      <c r="AN19" s="214">
        <f t="shared" si="14"/>
        <v>0.06</v>
      </c>
      <c r="AO19" s="214">
        <f t="shared" si="14"/>
        <v>0.06</v>
      </c>
      <c r="AP19" s="214">
        <f t="shared" si="14"/>
        <v>0.06</v>
      </c>
      <c r="AQ19" s="214">
        <f t="shared" si="14"/>
        <v>0.06</v>
      </c>
      <c r="AR19" s="214">
        <f t="shared" si="14"/>
        <v>0.06</v>
      </c>
      <c r="AS19" s="214">
        <f t="shared" si="14"/>
        <v>0.06</v>
      </c>
      <c r="AT19" s="214">
        <f t="shared" si="14"/>
        <v>0.06</v>
      </c>
      <c r="AU19" s="214">
        <f t="shared" si="14"/>
        <v>0.06</v>
      </c>
      <c r="AV19" s="214">
        <f t="shared" si="14"/>
        <v>0.06</v>
      </c>
      <c r="AW19" s="214">
        <f t="shared" si="14"/>
        <v>0.06</v>
      </c>
      <c r="AX19" s="214">
        <f t="shared" si="14"/>
        <v>0.06</v>
      </c>
      <c r="AY19" s="214">
        <f t="shared" si="14"/>
        <v>0.06</v>
      </c>
      <c r="AZ19" s="214">
        <f t="shared" si="14"/>
        <v>0.06</v>
      </c>
      <c r="BA19" s="214">
        <f t="shared" si="14"/>
        <v>0.06</v>
      </c>
      <c r="BB19" s="214">
        <f t="shared" si="14"/>
        <v>0.06</v>
      </c>
      <c r="BC19" s="214">
        <f t="shared" si="14"/>
        <v>0.06</v>
      </c>
      <c r="BD19" s="214">
        <f t="shared" si="14"/>
        <v>0.06</v>
      </c>
      <c r="BE19" s="214">
        <f t="shared" si="14"/>
        <v>0.06</v>
      </c>
      <c r="BF19" s="214">
        <f t="shared" si="14"/>
        <v>0.06</v>
      </c>
      <c r="BG19" s="214">
        <f t="shared" si="14"/>
        <v>0.06</v>
      </c>
      <c r="BH19" s="214">
        <f t="shared" si="14"/>
        <v>0.06</v>
      </c>
      <c r="BI19" s="214">
        <f t="shared" si="14"/>
        <v>0.06</v>
      </c>
      <c r="BJ19" s="214">
        <f t="shared" si="14"/>
        <v>0.06</v>
      </c>
      <c r="BK19" s="214">
        <f t="shared" si="14"/>
        <v>0.06</v>
      </c>
      <c r="BL19" s="214">
        <f t="shared" si="14"/>
        <v>0.06</v>
      </c>
      <c r="BM19" s="214">
        <f t="shared" si="14"/>
        <v>0.06</v>
      </c>
    </row>
    <row r="20" spans="1:65">
      <c r="A20" s="215" t="s">
        <v>674</v>
      </c>
      <c r="B20" s="107" t="s">
        <v>559</v>
      </c>
      <c r="C20" s="214">
        <v>0.02</v>
      </c>
      <c r="D20" s="115">
        <v>0.02</v>
      </c>
      <c r="E20" s="115">
        <v>0.02</v>
      </c>
      <c r="F20" s="115">
        <v>0.03</v>
      </c>
      <c r="G20" s="115">
        <v>0.03</v>
      </c>
      <c r="H20" s="115">
        <v>0.03</v>
      </c>
      <c r="I20" s="115">
        <v>0.03</v>
      </c>
      <c r="J20" s="115">
        <v>0.03</v>
      </c>
      <c r="K20" s="115">
        <v>0.03</v>
      </c>
      <c r="L20" s="115">
        <v>0.03</v>
      </c>
      <c r="M20" s="115">
        <v>0.03</v>
      </c>
      <c r="N20" s="115">
        <v>0.03</v>
      </c>
      <c r="O20" s="115">
        <v>0.03</v>
      </c>
      <c r="P20" s="115">
        <v>0.03</v>
      </c>
      <c r="Q20" s="115">
        <v>0.03</v>
      </c>
      <c r="R20" s="115">
        <v>0.03</v>
      </c>
      <c r="S20" s="115">
        <v>0.03</v>
      </c>
      <c r="T20" s="115">
        <v>0.03</v>
      </c>
      <c r="U20" s="115">
        <v>0.03</v>
      </c>
      <c r="V20" s="115">
        <v>0.03</v>
      </c>
      <c r="W20" s="115">
        <v>0.03</v>
      </c>
      <c r="X20" s="115">
        <v>0.03</v>
      </c>
      <c r="Y20" s="115">
        <v>0.03</v>
      </c>
      <c r="Z20" s="115">
        <v>0.03</v>
      </c>
      <c r="AA20" s="115">
        <v>0.03</v>
      </c>
      <c r="AB20" s="115">
        <v>0.03</v>
      </c>
      <c r="AC20" s="115">
        <v>0.03</v>
      </c>
      <c r="AD20" s="115">
        <v>0.03</v>
      </c>
      <c r="AE20" s="115">
        <v>0.03</v>
      </c>
      <c r="AF20" s="115">
        <v>0.03</v>
      </c>
      <c r="AG20" s="115">
        <v>0.03</v>
      </c>
      <c r="AH20" s="99"/>
      <c r="AI20" s="214">
        <f t="shared" si="15"/>
        <v>0.02</v>
      </c>
      <c r="AJ20" s="214">
        <f t="shared" si="14"/>
        <v>0.02</v>
      </c>
      <c r="AK20" s="214">
        <f t="shared" si="14"/>
        <v>0.02</v>
      </c>
      <c r="AL20" s="214">
        <f t="shared" si="14"/>
        <v>0.03</v>
      </c>
      <c r="AM20" s="214">
        <f t="shared" si="14"/>
        <v>0.03</v>
      </c>
      <c r="AN20" s="214">
        <f t="shared" si="14"/>
        <v>0.03</v>
      </c>
      <c r="AO20" s="214">
        <f t="shared" si="14"/>
        <v>0.03</v>
      </c>
      <c r="AP20" s="214">
        <f t="shared" si="14"/>
        <v>0.03</v>
      </c>
      <c r="AQ20" s="214">
        <f t="shared" si="14"/>
        <v>0.03</v>
      </c>
      <c r="AR20" s="214">
        <f t="shared" si="14"/>
        <v>0.03</v>
      </c>
      <c r="AS20" s="214">
        <f t="shared" si="14"/>
        <v>0.03</v>
      </c>
      <c r="AT20" s="214">
        <f t="shared" si="14"/>
        <v>0.03</v>
      </c>
      <c r="AU20" s="214">
        <f t="shared" si="14"/>
        <v>0.03</v>
      </c>
      <c r="AV20" s="214">
        <f t="shared" si="14"/>
        <v>0.03</v>
      </c>
      <c r="AW20" s="214">
        <f t="shared" si="14"/>
        <v>0.03</v>
      </c>
      <c r="AX20" s="214">
        <f t="shared" si="14"/>
        <v>0.03</v>
      </c>
      <c r="AY20" s="214">
        <f t="shared" si="14"/>
        <v>0.03</v>
      </c>
      <c r="AZ20" s="214">
        <f t="shared" si="14"/>
        <v>0.03</v>
      </c>
      <c r="BA20" s="214">
        <f t="shared" si="14"/>
        <v>0.03</v>
      </c>
      <c r="BB20" s="214">
        <f t="shared" si="14"/>
        <v>0.03</v>
      </c>
      <c r="BC20" s="214">
        <f t="shared" si="14"/>
        <v>0.03</v>
      </c>
      <c r="BD20" s="214">
        <f t="shared" si="14"/>
        <v>0.03</v>
      </c>
      <c r="BE20" s="214">
        <f t="shared" si="14"/>
        <v>0.03</v>
      </c>
      <c r="BF20" s="214">
        <f t="shared" si="14"/>
        <v>0.03</v>
      </c>
      <c r="BG20" s="214">
        <f t="shared" si="14"/>
        <v>0.03</v>
      </c>
      <c r="BH20" s="214">
        <f t="shared" si="14"/>
        <v>0.03</v>
      </c>
      <c r="BI20" s="214">
        <f t="shared" si="14"/>
        <v>0.03</v>
      </c>
      <c r="BJ20" s="214">
        <f t="shared" si="14"/>
        <v>0.03</v>
      </c>
      <c r="BK20" s="214">
        <f t="shared" si="14"/>
        <v>0.03</v>
      </c>
      <c r="BL20" s="214">
        <f t="shared" si="14"/>
        <v>0.03</v>
      </c>
      <c r="BM20" s="214">
        <f t="shared" si="14"/>
        <v>0.03</v>
      </c>
    </row>
    <row r="21" spans="1:65">
      <c r="A21" s="215" t="s">
        <v>675</v>
      </c>
      <c r="B21" s="107" t="s">
        <v>559</v>
      </c>
      <c r="C21" s="214">
        <v>0.02</v>
      </c>
      <c r="D21" s="115">
        <v>0.02</v>
      </c>
      <c r="E21" s="115">
        <v>0.02</v>
      </c>
      <c r="F21" s="115">
        <v>0.03</v>
      </c>
      <c r="G21" s="115">
        <v>0.03</v>
      </c>
      <c r="H21" s="115">
        <v>0.03</v>
      </c>
      <c r="I21" s="115">
        <v>0.03</v>
      </c>
      <c r="J21" s="115">
        <v>0.03</v>
      </c>
      <c r="K21" s="115">
        <v>0.03</v>
      </c>
      <c r="L21" s="115">
        <v>0.03</v>
      </c>
      <c r="M21" s="115">
        <v>0.03</v>
      </c>
      <c r="N21" s="115">
        <v>0.03</v>
      </c>
      <c r="O21" s="115">
        <v>0.03</v>
      </c>
      <c r="P21" s="115">
        <v>0.03</v>
      </c>
      <c r="Q21" s="115">
        <v>0.03</v>
      </c>
      <c r="R21" s="115">
        <v>0.03</v>
      </c>
      <c r="S21" s="115">
        <v>0.03</v>
      </c>
      <c r="T21" s="115">
        <v>0.03</v>
      </c>
      <c r="U21" s="115">
        <v>0.03</v>
      </c>
      <c r="V21" s="115">
        <v>0.03</v>
      </c>
      <c r="W21" s="115">
        <v>0.03</v>
      </c>
      <c r="X21" s="115">
        <v>0.03</v>
      </c>
      <c r="Y21" s="115">
        <v>0.03</v>
      </c>
      <c r="Z21" s="115">
        <v>0.03</v>
      </c>
      <c r="AA21" s="115">
        <v>0.03</v>
      </c>
      <c r="AB21" s="115">
        <v>0.03</v>
      </c>
      <c r="AC21" s="115">
        <v>0.03</v>
      </c>
      <c r="AD21" s="115">
        <v>0.03</v>
      </c>
      <c r="AE21" s="115">
        <v>0.03</v>
      </c>
      <c r="AF21" s="115">
        <v>0.03</v>
      </c>
      <c r="AG21" s="115">
        <v>0.03</v>
      </c>
      <c r="AH21" s="99"/>
      <c r="AI21" s="214">
        <f t="shared" si="15"/>
        <v>0.02</v>
      </c>
      <c r="AJ21" s="214">
        <f t="shared" si="14"/>
        <v>0.02</v>
      </c>
      <c r="AK21" s="214">
        <f t="shared" si="14"/>
        <v>0.02</v>
      </c>
      <c r="AL21" s="214">
        <f t="shared" si="14"/>
        <v>0.03</v>
      </c>
      <c r="AM21" s="214">
        <f t="shared" si="14"/>
        <v>0.03</v>
      </c>
      <c r="AN21" s="214">
        <f t="shared" si="14"/>
        <v>0.03</v>
      </c>
      <c r="AO21" s="214">
        <f t="shared" si="14"/>
        <v>0.03</v>
      </c>
      <c r="AP21" s="214">
        <f t="shared" si="14"/>
        <v>0.03</v>
      </c>
      <c r="AQ21" s="214">
        <f t="shared" si="14"/>
        <v>0.03</v>
      </c>
      <c r="AR21" s="214">
        <f t="shared" si="14"/>
        <v>0.03</v>
      </c>
      <c r="AS21" s="214">
        <f t="shared" si="14"/>
        <v>0.03</v>
      </c>
      <c r="AT21" s="214">
        <f t="shared" si="14"/>
        <v>0.03</v>
      </c>
      <c r="AU21" s="214">
        <f t="shared" si="14"/>
        <v>0.03</v>
      </c>
      <c r="AV21" s="214">
        <f t="shared" si="14"/>
        <v>0.03</v>
      </c>
      <c r="AW21" s="214">
        <f t="shared" si="14"/>
        <v>0.03</v>
      </c>
      <c r="AX21" s="214">
        <f t="shared" si="14"/>
        <v>0.03</v>
      </c>
      <c r="AY21" s="214">
        <f t="shared" si="14"/>
        <v>0.03</v>
      </c>
      <c r="AZ21" s="214">
        <f t="shared" si="14"/>
        <v>0.03</v>
      </c>
      <c r="BA21" s="214">
        <f t="shared" si="14"/>
        <v>0.03</v>
      </c>
      <c r="BB21" s="214">
        <f t="shared" si="14"/>
        <v>0.03</v>
      </c>
      <c r="BC21" s="214">
        <f t="shared" si="14"/>
        <v>0.03</v>
      </c>
      <c r="BD21" s="214">
        <f t="shared" si="14"/>
        <v>0.03</v>
      </c>
      <c r="BE21" s="214">
        <f t="shared" si="14"/>
        <v>0.03</v>
      </c>
      <c r="BF21" s="214">
        <f t="shared" si="14"/>
        <v>0.03</v>
      </c>
      <c r="BG21" s="214">
        <f t="shared" si="14"/>
        <v>0.03</v>
      </c>
      <c r="BH21" s="214">
        <f t="shared" si="14"/>
        <v>0.03</v>
      </c>
      <c r="BI21" s="214">
        <f t="shared" si="14"/>
        <v>0.03</v>
      </c>
      <c r="BJ21" s="214">
        <f t="shared" si="14"/>
        <v>0.03</v>
      </c>
      <c r="BK21" s="214">
        <f t="shared" si="14"/>
        <v>0.03</v>
      </c>
      <c r="BL21" s="214">
        <f t="shared" si="14"/>
        <v>0.03</v>
      </c>
      <c r="BM21" s="214">
        <f t="shared" si="14"/>
        <v>0.03</v>
      </c>
    </row>
    <row r="22" spans="1:65" ht="12" customHeight="1">
      <c r="A22" s="215"/>
      <c r="B22" s="107"/>
      <c r="C22" s="214"/>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99"/>
      <c r="AI22" s="118"/>
      <c r="AJ22" s="114"/>
      <c r="AK22" s="114"/>
      <c r="AL22" s="114"/>
      <c r="AM22" s="114"/>
      <c r="AN22" s="114"/>
      <c r="AO22" s="114"/>
      <c r="AP22" s="114"/>
      <c r="AQ22" s="114"/>
      <c r="AR22" s="114"/>
      <c r="AS22" s="114"/>
    </row>
    <row r="23" spans="1:65" ht="12" customHeight="1">
      <c r="A23" s="217" t="s">
        <v>836</v>
      </c>
      <c r="B23" s="107" t="s">
        <v>837</v>
      </c>
      <c r="C23" s="214"/>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99"/>
      <c r="AI23" s="118"/>
      <c r="AJ23" s="114"/>
      <c r="AK23" s="114"/>
      <c r="AL23" s="114"/>
      <c r="AM23" s="114"/>
      <c r="AN23" s="114"/>
      <c r="AO23" s="114"/>
      <c r="AP23" s="114"/>
      <c r="AQ23" s="114"/>
      <c r="AR23" s="114"/>
      <c r="AS23" s="114"/>
    </row>
    <row r="24" spans="1:65" ht="12" customHeight="1">
      <c r="A24" s="113" t="s">
        <v>833</v>
      </c>
      <c r="B24" s="107" t="s">
        <v>837</v>
      </c>
      <c r="C24" s="214"/>
      <c r="D24" s="115"/>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99"/>
      <c r="AI24" s="118"/>
      <c r="AJ24" s="114"/>
      <c r="AK24" s="114"/>
      <c r="AL24" s="114"/>
      <c r="AM24" s="114"/>
      <c r="AN24" s="114"/>
      <c r="AO24" s="114"/>
      <c r="AP24" s="114"/>
      <c r="AQ24" s="114"/>
      <c r="AR24" s="114"/>
      <c r="AS24" s="114"/>
    </row>
    <row r="25" spans="1:65" ht="12" customHeight="1">
      <c r="A25" s="113" t="s">
        <v>838</v>
      </c>
      <c r="B25" s="107"/>
      <c r="C25" s="214">
        <v>0</v>
      </c>
      <c r="D25" s="115">
        <v>0</v>
      </c>
      <c r="E25" s="115">
        <v>0</v>
      </c>
      <c r="F25" s="115">
        <v>0.05</v>
      </c>
      <c r="G25" s="115">
        <v>0.1</v>
      </c>
      <c r="H25" s="115">
        <v>0.15</v>
      </c>
      <c r="I25" s="115">
        <v>0.2</v>
      </c>
      <c r="J25" s="115">
        <v>0.25</v>
      </c>
      <c r="K25" s="115">
        <v>0.3</v>
      </c>
      <c r="L25" s="115">
        <v>0.3</v>
      </c>
      <c r="M25" s="115">
        <v>0.3</v>
      </c>
      <c r="N25" s="115">
        <v>0.3</v>
      </c>
      <c r="O25" s="115">
        <v>0.3</v>
      </c>
      <c r="P25" s="115">
        <v>0.3</v>
      </c>
      <c r="Q25" s="115">
        <v>0.3</v>
      </c>
      <c r="R25" s="115">
        <v>0.3</v>
      </c>
      <c r="S25" s="115">
        <v>0.3</v>
      </c>
      <c r="T25" s="115">
        <v>0.3</v>
      </c>
      <c r="U25" s="115">
        <v>0.3</v>
      </c>
      <c r="V25" s="115">
        <v>0.3</v>
      </c>
      <c r="W25" s="115">
        <v>0.3</v>
      </c>
      <c r="X25" s="115">
        <v>0.3</v>
      </c>
      <c r="Y25" s="115">
        <v>0.3</v>
      </c>
      <c r="Z25" s="115">
        <v>0.3</v>
      </c>
      <c r="AA25" s="115">
        <v>0.3</v>
      </c>
      <c r="AB25" s="115">
        <v>0.3</v>
      </c>
      <c r="AC25" s="115">
        <v>0.3</v>
      </c>
      <c r="AD25" s="115">
        <v>0.3</v>
      </c>
      <c r="AE25" s="115">
        <v>0.3</v>
      </c>
      <c r="AF25" s="115">
        <v>0.3</v>
      </c>
      <c r="AG25" s="115">
        <v>0.3</v>
      </c>
      <c r="AH25" s="99"/>
      <c r="AI25" s="214">
        <f>+C25</f>
        <v>0</v>
      </c>
      <c r="AJ25" s="214">
        <f t="shared" ref="AJ25:AY28" si="16">+D25</f>
        <v>0</v>
      </c>
      <c r="AK25" s="214">
        <f t="shared" si="16"/>
        <v>0</v>
      </c>
      <c r="AL25" s="214">
        <f t="shared" si="16"/>
        <v>0.05</v>
      </c>
      <c r="AM25" s="214">
        <f t="shared" si="16"/>
        <v>0.1</v>
      </c>
      <c r="AN25" s="214">
        <f t="shared" si="16"/>
        <v>0.15</v>
      </c>
      <c r="AO25" s="214">
        <f t="shared" si="16"/>
        <v>0.2</v>
      </c>
      <c r="AP25" s="214">
        <f t="shared" si="16"/>
        <v>0.25</v>
      </c>
      <c r="AQ25" s="214">
        <f t="shared" si="16"/>
        <v>0.3</v>
      </c>
      <c r="AR25" s="214">
        <f t="shared" si="16"/>
        <v>0.3</v>
      </c>
      <c r="AS25" s="214">
        <f t="shared" si="16"/>
        <v>0.3</v>
      </c>
      <c r="AT25" s="214">
        <f t="shared" si="16"/>
        <v>0.3</v>
      </c>
      <c r="AU25" s="214">
        <f t="shared" si="16"/>
        <v>0.3</v>
      </c>
      <c r="AV25" s="214">
        <f t="shared" si="16"/>
        <v>0.3</v>
      </c>
      <c r="AW25" s="214">
        <f t="shared" si="16"/>
        <v>0.3</v>
      </c>
      <c r="AX25" s="214">
        <f t="shared" si="16"/>
        <v>0.3</v>
      </c>
      <c r="AY25" s="214">
        <f t="shared" si="16"/>
        <v>0.3</v>
      </c>
      <c r="AZ25" s="214">
        <f t="shared" ref="AZ25:BM28" si="17">+T25</f>
        <v>0.3</v>
      </c>
      <c r="BA25" s="214">
        <f t="shared" si="17"/>
        <v>0.3</v>
      </c>
      <c r="BB25" s="214">
        <f t="shared" si="17"/>
        <v>0.3</v>
      </c>
      <c r="BC25" s="214">
        <f t="shared" si="17"/>
        <v>0.3</v>
      </c>
      <c r="BD25" s="214">
        <f t="shared" si="17"/>
        <v>0.3</v>
      </c>
      <c r="BE25" s="214">
        <f t="shared" si="17"/>
        <v>0.3</v>
      </c>
      <c r="BF25" s="214">
        <f t="shared" si="17"/>
        <v>0.3</v>
      </c>
      <c r="BG25" s="214">
        <f t="shared" si="17"/>
        <v>0.3</v>
      </c>
      <c r="BH25" s="214">
        <f t="shared" si="17"/>
        <v>0.3</v>
      </c>
      <c r="BI25" s="214">
        <f t="shared" si="17"/>
        <v>0.3</v>
      </c>
      <c r="BJ25" s="214">
        <f t="shared" si="17"/>
        <v>0.3</v>
      </c>
      <c r="BK25" s="214">
        <f t="shared" si="17"/>
        <v>0.3</v>
      </c>
      <c r="BL25" s="214">
        <f t="shared" si="17"/>
        <v>0.3</v>
      </c>
      <c r="BM25" s="214">
        <f t="shared" si="17"/>
        <v>0.3</v>
      </c>
    </row>
    <row r="26" spans="1:65" ht="12" customHeight="1">
      <c r="A26" s="218" t="s">
        <v>651</v>
      </c>
      <c r="B26" s="107" t="s">
        <v>837</v>
      </c>
      <c r="C26" s="120">
        <v>12000</v>
      </c>
      <c r="D26" s="96">
        <f>+$C$26+$C$26*D25</f>
        <v>12000</v>
      </c>
      <c r="E26" s="96">
        <f t="shared" ref="E26:AG26" si="18">+$C$26+$C$26*E25</f>
        <v>12000</v>
      </c>
      <c r="F26" s="96">
        <f t="shared" si="18"/>
        <v>12600</v>
      </c>
      <c r="G26" s="96">
        <f t="shared" si="18"/>
        <v>13200</v>
      </c>
      <c r="H26" s="96">
        <f t="shared" si="18"/>
        <v>13800</v>
      </c>
      <c r="I26" s="96">
        <f t="shared" si="18"/>
        <v>14400</v>
      </c>
      <c r="J26" s="96">
        <f t="shared" si="18"/>
        <v>15000</v>
      </c>
      <c r="K26" s="96">
        <f t="shared" si="18"/>
        <v>15600</v>
      </c>
      <c r="L26" s="96">
        <f t="shared" si="18"/>
        <v>15600</v>
      </c>
      <c r="M26" s="96">
        <f t="shared" si="18"/>
        <v>15600</v>
      </c>
      <c r="N26" s="96">
        <f t="shared" si="18"/>
        <v>15600</v>
      </c>
      <c r="O26" s="96">
        <f t="shared" si="18"/>
        <v>15600</v>
      </c>
      <c r="P26" s="96">
        <f t="shared" si="18"/>
        <v>15600</v>
      </c>
      <c r="Q26" s="96">
        <f t="shared" si="18"/>
        <v>15600</v>
      </c>
      <c r="R26" s="96">
        <f t="shared" si="18"/>
        <v>15600</v>
      </c>
      <c r="S26" s="96">
        <f t="shared" si="18"/>
        <v>15600</v>
      </c>
      <c r="T26" s="96">
        <f t="shared" si="18"/>
        <v>15600</v>
      </c>
      <c r="U26" s="96">
        <f t="shared" si="18"/>
        <v>15600</v>
      </c>
      <c r="V26" s="96">
        <f t="shared" si="18"/>
        <v>15600</v>
      </c>
      <c r="W26" s="96">
        <f t="shared" si="18"/>
        <v>15600</v>
      </c>
      <c r="X26" s="96">
        <f t="shared" si="18"/>
        <v>15600</v>
      </c>
      <c r="Y26" s="96">
        <f t="shared" si="18"/>
        <v>15600</v>
      </c>
      <c r="Z26" s="96">
        <f t="shared" si="18"/>
        <v>15600</v>
      </c>
      <c r="AA26" s="96">
        <f t="shared" si="18"/>
        <v>15600</v>
      </c>
      <c r="AB26" s="96">
        <f t="shared" si="18"/>
        <v>15600</v>
      </c>
      <c r="AC26" s="96">
        <f t="shared" si="18"/>
        <v>15600</v>
      </c>
      <c r="AD26" s="96">
        <f t="shared" si="18"/>
        <v>15600</v>
      </c>
      <c r="AE26" s="96">
        <f t="shared" si="18"/>
        <v>15600</v>
      </c>
      <c r="AF26" s="96">
        <f t="shared" si="18"/>
        <v>15600</v>
      </c>
      <c r="AG26" s="96">
        <f t="shared" si="18"/>
        <v>15600</v>
      </c>
      <c r="AH26" s="99"/>
      <c r="AI26" s="96">
        <f>+C26</f>
        <v>12000</v>
      </c>
      <c r="AJ26" s="96">
        <f t="shared" si="16"/>
        <v>12000</v>
      </c>
      <c r="AK26" s="96">
        <f t="shared" si="16"/>
        <v>12000</v>
      </c>
      <c r="AL26" s="96">
        <f t="shared" si="16"/>
        <v>12600</v>
      </c>
      <c r="AM26" s="96">
        <f t="shared" si="16"/>
        <v>13200</v>
      </c>
      <c r="AN26" s="96">
        <f t="shared" si="16"/>
        <v>13800</v>
      </c>
      <c r="AO26" s="96">
        <f t="shared" si="16"/>
        <v>14400</v>
      </c>
      <c r="AP26" s="96">
        <f t="shared" si="16"/>
        <v>15000</v>
      </c>
      <c r="AQ26" s="96">
        <f t="shared" si="16"/>
        <v>15600</v>
      </c>
      <c r="AR26" s="96">
        <f t="shared" si="16"/>
        <v>15600</v>
      </c>
      <c r="AS26" s="96">
        <f t="shared" si="16"/>
        <v>15600</v>
      </c>
      <c r="AT26" s="96">
        <f t="shared" si="16"/>
        <v>15600</v>
      </c>
      <c r="AU26" s="96">
        <f t="shared" si="16"/>
        <v>15600</v>
      </c>
      <c r="AV26" s="96">
        <f t="shared" si="16"/>
        <v>15600</v>
      </c>
      <c r="AW26" s="96">
        <f t="shared" si="16"/>
        <v>15600</v>
      </c>
      <c r="AX26" s="96">
        <f t="shared" si="16"/>
        <v>15600</v>
      </c>
      <c r="AY26" s="96">
        <f t="shared" si="16"/>
        <v>15600</v>
      </c>
      <c r="AZ26" s="96">
        <f t="shared" si="17"/>
        <v>15600</v>
      </c>
      <c r="BA26" s="96">
        <f t="shared" si="17"/>
        <v>15600</v>
      </c>
      <c r="BB26" s="96">
        <f t="shared" si="17"/>
        <v>15600</v>
      </c>
      <c r="BC26" s="96">
        <f t="shared" si="17"/>
        <v>15600</v>
      </c>
      <c r="BD26" s="96">
        <f t="shared" si="17"/>
        <v>15600</v>
      </c>
      <c r="BE26" s="96">
        <f t="shared" si="17"/>
        <v>15600</v>
      </c>
      <c r="BF26" s="96">
        <f t="shared" si="17"/>
        <v>15600</v>
      </c>
      <c r="BG26" s="96">
        <f t="shared" si="17"/>
        <v>15600</v>
      </c>
      <c r="BH26" s="96">
        <f t="shared" si="17"/>
        <v>15600</v>
      </c>
      <c r="BI26" s="96">
        <f t="shared" si="17"/>
        <v>15600</v>
      </c>
      <c r="BJ26" s="96">
        <f t="shared" si="17"/>
        <v>15600</v>
      </c>
      <c r="BK26" s="96">
        <f t="shared" si="17"/>
        <v>15600</v>
      </c>
      <c r="BL26" s="96">
        <f t="shared" si="17"/>
        <v>15600</v>
      </c>
      <c r="BM26" s="96">
        <f t="shared" si="17"/>
        <v>15600</v>
      </c>
    </row>
    <row r="27" spans="1:65" ht="12" customHeight="1">
      <c r="A27" s="218" t="s">
        <v>652</v>
      </c>
      <c r="B27" s="107" t="s">
        <v>837</v>
      </c>
      <c r="C27" s="120">
        <v>14000</v>
      </c>
      <c r="D27" s="96">
        <f t="shared" ref="D27:AG27" si="19">+$C$27+$C$27*D25</f>
        <v>14000</v>
      </c>
      <c r="E27" s="96">
        <f t="shared" si="19"/>
        <v>14000</v>
      </c>
      <c r="F27" s="96">
        <f t="shared" si="19"/>
        <v>14700</v>
      </c>
      <c r="G27" s="96">
        <f t="shared" si="19"/>
        <v>15400</v>
      </c>
      <c r="H27" s="96">
        <f t="shared" si="19"/>
        <v>16100</v>
      </c>
      <c r="I27" s="96">
        <f t="shared" si="19"/>
        <v>16800</v>
      </c>
      <c r="J27" s="96">
        <f t="shared" si="19"/>
        <v>17500</v>
      </c>
      <c r="K27" s="96">
        <f t="shared" si="19"/>
        <v>18200</v>
      </c>
      <c r="L27" s="96">
        <f t="shared" si="19"/>
        <v>18200</v>
      </c>
      <c r="M27" s="96">
        <f t="shared" si="19"/>
        <v>18200</v>
      </c>
      <c r="N27" s="96">
        <f t="shared" si="19"/>
        <v>18200</v>
      </c>
      <c r="O27" s="96">
        <f t="shared" si="19"/>
        <v>18200</v>
      </c>
      <c r="P27" s="96">
        <f t="shared" si="19"/>
        <v>18200</v>
      </c>
      <c r="Q27" s="96">
        <f t="shared" si="19"/>
        <v>18200</v>
      </c>
      <c r="R27" s="96">
        <f t="shared" si="19"/>
        <v>18200</v>
      </c>
      <c r="S27" s="96">
        <f t="shared" si="19"/>
        <v>18200</v>
      </c>
      <c r="T27" s="96">
        <f t="shared" si="19"/>
        <v>18200</v>
      </c>
      <c r="U27" s="96">
        <f t="shared" si="19"/>
        <v>18200</v>
      </c>
      <c r="V27" s="96">
        <f t="shared" si="19"/>
        <v>18200</v>
      </c>
      <c r="W27" s="96">
        <f t="shared" si="19"/>
        <v>18200</v>
      </c>
      <c r="X27" s="96">
        <f t="shared" si="19"/>
        <v>18200</v>
      </c>
      <c r="Y27" s="96">
        <f t="shared" si="19"/>
        <v>18200</v>
      </c>
      <c r="Z27" s="96">
        <f t="shared" si="19"/>
        <v>18200</v>
      </c>
      <c r="AA27" s="96">
        <f t="shared" si="19"/>
        <v>18200</v>
      </c>
      <c r="AB27" s="96">
        <f t="shared" si="19"/>
        <v>18200</v>
      </c>
      <c r="AC27" s="96">
        <f t="shared" si="19"/>
        <v>18200</v>
      </c>
      <c r="AD27" s="96">
        <f t="shared" si="19"/>
        <v>18200</v>
      </c>
      <c r="AE27" s="96">
        <f t="shared" si="19"/>
        <v>18200</v>
      </c>
      <c r="AF27" s="96">
        <f t="shared" si="19"/>
        <v>18200</v>
      </c>
      <c r="AG27" s="96">
        <f t="shared" si="19"/>
        <v>18200</v>
      </c>
      <c r="AH27" s="99"/>
      <c r="AI27" s="96">
        <f t="shared" ref="AI27:AI28" si="20">+C27</f>
        <v>14000</v>
      </c>
      <c r="AJ27" s="96">
        <f t="shared" si="16"/>
        <v>14000</v>
      </c>
      <c r="AK27" s="96">
        <f t="shared" si="16"/>
        <v>14000</v>
      </c>
      <c r="AL27" s="96">
        <f t="shared" si="16"/>
        <v>14700</v>
      </c>
      <c r="AM27" s="96">
        <f t="shared" si="16"/>
        <v>15400</v>
      </c>
      <c r="AN27" s="96">
        <f t="shared" si="16"/>
        <v>16100</v>
      </c>
      <c r="AO27" s="96">
        <f t="shared" si="16"/>
        <v>16800</v>
      </c>
      <c r="AP27" s="96">
        <f t="shared" si="16"/>
        <v>17500</v>
      </c>
      <c r="AQ27" s="96">
        <f t="shared" si="16"/>
        <v>18200</v>
      </c>
      <c r="AR27" s="96">
        <f t="shared" si="16"/>
        <v>18200</v>
      </c>
      <c r="AS27" s="96">
        <f t="shared" si="16"/>
        <v>18200</v>
      </c>
      <c r="AT27" s="96">
        <f t="shared" si="16"/>
        <v>18200</v>
      </c>
      <c r="AU27" s="96">
        <f t="shared" si="16"/>
        <v>18200</v>
      </c>
      <c r="AV27" s="96">
        <f t="shared" si="16"/>
        <v>18200</v>
      </c>
      <c r="AW27" s="96">
        <f t="shared" si="16"/>
        <v>18200</v>
      </c>
      <c r="AX27" s="96">
        <f t="shared" si="16"/>
        <v>18200</v>
      </c>
      <c r="AY27" s="96">
        <f t="shared" si="16"/>
        <v>18200</v>
      </c>
      <c r="AZ27" s="96">
        <f t="shared" si="17"/>
        <v>18200</v>
      </c>
      <c r="BA27" s="96">
        <f t="shared" si="17"/>
        <v>18200</v>
      </c>
      <c r="BB27" s="96">
        <f t="shared" si="17"/>
        <v>18200</v>
      </c>
      <c r="BC27" s="96">
        <f t="shared" si="17"/>
        <v>18200</v>
      </c>
      <c r="BD27" s="96">
        <f t="shared" si="17"/>
        <v>18200</v>
      </c>
      <c r="BE27" s="96">
        <f t="shared" si="17"/>
        <v>18200</v>
      </c>
      <c r="BF27" s="96">
        <f t="shared" si="17"/>
        <v>18200</v>
      </c>
      <c r="BG27" s="96">
        <f t="shared" si="17"/>
        <v>18200</v>
      </c>
      <c r="BH27" s="96">
        <f t="shared" si="17"/>
        <v>18200</v>
      </c>
      <c r="BI27" s="96">
        <f t="shared" si="17"/>
        <v>18200</v>
      </c>
      <c r="BJ27" s="96">
        <f t="shared" si="17"/>
        <v>18200</v>
      </c>
      <c r="BK27" s="96">
        <f t="shared" si="17"/>
        <v>18200</v>
      </c>
      <c r="BL27" s="96">
        <f t="shared" si="17"/>
        <v>18200</v>
      </c>
      <c r="BM27" s="96">
        <f t="shared" si="17"/>
        <v>18200</v>
      </c>
    </row>
    <row r="28" spans="1:65" ht="12" customHeight="1">
      <c r="A28" s="218" t="s">
        <v>653</v>
      </c>
      <c r="B28" s="107" t="s">
        <v>837</v>
      </c>
      <c r="C28" s="120">
        <v>15000</v>
      </c>
      <c r="D28" s="96">
        <f t="shared" ref="D28:AG28" si="21">+$C$28+$C$28*D25</f>
        <v>15000</v>
      </c>
      <c r="E28" s="96">
        <f t="shared" si="21"/>
        <v>15000</v>
      </c>
      <c r="F28" s="96">
        <f t="shared" si="21"/>
        <v>15750</v>
      </c>
      <c r="G28" s="96">
        <f t="shared" si="21"/>
        <v>16500</v>
      </c>
      <c r="H28" s="96">
        <f t="shared" si="21"/>
        <v>17250</v>
      </c>
      <c r="I28" s="96">
        <f t="shared" si="21"/>
        <v>18000</v>
      </c>
      <c r="J28" s="96">
        <f t="shared" si="21"/>
        <v>18750</v>
      </c>
      <c r="K28" s="96">
        <f t="shared" si="21"/>
        <v>19500</v>
      </c>
      <c r="L28" s="96">
        <f t="shared" si="21"/>
        <v>19500</v>
      </c>
      <c r="M28" s="96">
        <f t="shared" si="21"/>
        <v>19500</v>
      </c>
      <c r="N28" s="96">
        <f t="shared" si="21"/>
        <v>19500</v>
      </c>
      <c r="O28" s="96">
        <f t="shared" si="21"/>
        <v>19500</v>
      </c>
      <c r="P28" s="96">
        <f t="shared" si="21"/>
        <v>19500</v>
      </c>
      <c r="Q28" s="96">
        <f t="shared" si="21"/>
        <v>19500</v>
      </c>
      <c r="R28" s="96">
        <f t="shared" si="21"/>
        <v>19500</v>
      </c>
      <c r="S28" s="96">
        <f t="shared" si="21"/>
        <v>19500</v>
      </c>
      <c r="T28" s="96">
        <f t="shared" si="21"/>
        <v>19500</v>
      </c>
      <c r="U28" s="96">
        <f t="shared" si="21"/>
        <v>19500</v>
      </c>
      <c r="V28" s="96">
        <f t="shared" si="21"/>
        <v>19500</v>
      </c>
      <c r="W28" s="96">
        <f t="shared" si="21"/>
        <v>19500</v>
      </c>
      <c r="X28" s="96">
        <f t="shared" si="21"/>
        <v>19500</v>
      </c>
      <c r="Y28" s="96">
        <f t="shared" si="21"/>
        <v>19500</v>
      </c>
      <c r="Z28" s="96">
        <f t="shared" si="21"/>
        <v>19500</v>
      </c>
      <c r="AA28" s="96">
        <f t="shared" si="21"/>
        <v>19500</v>
      </c>
      <c r="AB28" s="96">
        <f t="shared" si="21"/>
        <v>19500</v>
      </c>
      <c r="AC28" s="96">
        <f t="shared" si="21"/>
        <v>19500</v>
      </c>
      <c r="AD28" s="96">
        <f t="shared" si="21"/>
        <v>19500</v>
      </c>
      <c r="AE28" s="96">
        <f t="shared" si="21"/>
        <v>19500</v>
      </c>
      <c r="AF28" s="96">
        <f t="shared" si="21"/>
        <v>19500</v>
      </c>
      <c r="AG28" s="96">
        <f t="shared" si="21"/>
        <v>19500</v>
      </c>
      <c r="AH28" s="99"/>
      <c r="AI28" s="96">
        <f t="shared" si="20"/>
        <v>15000</v>
      </c>
      <c r="AJ28" s="96">
        <f t="shared" si="16"/>
        <v>15000</v>
      </c>
      <c r="AK28" s="96">
        <f t="shared" si="16"/>
        <v>15000</v>
      </c>
      <c r="AL28" s="96">
        <f t="shared" si="16"/>
        <v>15750</v>
      </c>
      <c r="AM28" s="96">
        <f t="shared" si="16"/>
        <v>16500</v>
      </c>
      <c r="AN28" s="96">
        <f t="shared" si="16"/>
        <v>17250</v>
      </c>
      <c r="AO28" s="96">
        <f t="shared" si="16"/>
        <v>18000</v>
      </c>
      <c r="AP28" s="96">
        <f t="shared" si="16"/>
        <v>18750</v>
      </c>
      <c r="AQ28" s="96">
        <f t="shared" si="16"/>
        <v>19500</v>
      </c>
      <c r="AR28" s="96">
        <f t="shared" si="16"/>
        <v>19500</v>
      </c>
      <c r="AS28" s="96">
        <f t="shared" si="16"/>
        <v>19500</v>
      </c>
      <c r="AT28" s="96">
        <f t="shared" si="16"/>
        <v>19500</v>
      </c>
      <c r="AU28" s="96">
        <f t="shared" si="16"/>
        <v>19500</v>
      </c>
      <c r="AV28" s="96">
        <f t="shared" si="16"/>
        <v>19500</v>
      </c>
      <c r="AW28" s="96">
        <f t="shared" si="16"/>
        <v>19500</v>
      </c>
      <c r="AX28" s="96">
        <f t="shared" si="16"/>
        <v>19500</v>
      </c>
      <c r="AY28" s="96">
        <f t="shared" si="16"/>
        <v>19500</v>
      </c>
      <c r="AZ28" s="96">
        <f t="shared" si="17"/>
        <v>19500</v>
      </c>
      <c r="BA28" s="96">
        <f t="shared" si="17"/>
        <v>19500</v>
      </c>
      <c r="BB28" s="96">
        <f t="shared" si="17"/>
        <v>19500</v>
      </c>
      <c r="BC28" s="96">
        <f t="shared" si="17"/>
        <v>19500</v>
      </c>
      <c r="BD28" s="96">
        <f t="shared" si="17"/>
        <v>19500</v>
      </c>
      <c r="BE28" s="96">
        <f t="shared" si="17"/>
        <v>19500</v>
      </c>
      <c r="BF28" s="96">
        <f t="shared" si="17"/>
        <v>19500</v>
      </c>
      <c r="BG28" s="96">
        <f t="shared" si="17"/>
        <v>19500</v>
      </c>
      <c r="BH28" s="96">
        <f t="shared" si="17"/>
        <v>19500</v>
      </c>
      <c r="BI28" s="96">
        <f t="shared" si="17"/>
        <v>19500</v>
      </c>
      <c r="BJ28" s="96">
        <f t="shared" si="17"/>
        <v>19500</v>
      </c>
      <c r="BK28" s="96">
        <f t="shared" si="17"/>
        <v>19500</v>
      </c>
      <c r="BL28" s="96">
        <f t="shared" si="17"/>
        <v>19500</v>
      </c>
      <c r="BM28" s="96">
        <f t="shared" si="17"/>
        <v>19500</v>
      </c>
    </row>
    <row r="29" spans="1:65" ht="12" customHeight="1">
      <c r="A29" s="113" t="s">
        <v>834</v>
      </c>
      <c r="B29" s="107" t="s">
        <v>837</v>
      </c>
      <c r="C29" s="214"/>
      <c r="D29" s="115"/>
      <c r="E29" s="115"/>
      <c r="F29" s="115"/>
      <c r="G29" s="115"/>
      <c r="H29" s="115"/>
      <c r="I29" s="115"/>
      <c r="J29" s="115"/>
      <c r="K29" s="115"/>
      <c r="L29" s="115"/>
      <c r="M29" s="115"/>
      <c r="N29" s="115"/>
      <c r="O29" s="115"/>
      <c r="P29" s="115"/>
      <c r="Q29" s="115"/>
      <c r="R29" s="115"/>
      <c r="S29" s="115"/>
      <c r="T29" s="115"/>
      <c r="U29" s="115"/>
      <c r="V29" s="115"/>
      <c r="W29" s="115"/>
      <c r="X29" s="115"/>
      <c r="Y29" s="115"/>
      <c r="Z29" s="115"/>
      <c r="AA29" s="115"/>
      <c r="AB29" s="115"/>
      <c r="AC29" s="115"/>
      <c r="AD29" s="115"/>
      <c r="AE29" s="115"/>
      <c r="AF29" s="115"/>
      <c r="AG29" s="115"/>
      <c r="AH29" s="99"/>
      <c r="AI29" s="118"/>
      <c r="AJ29" s="114"/>
      <c r="AK29" s="114"/>
      <c r="AL29" s="114"/>
      <c r="AM29" s="114"/>
      <c r="AN29" s="114"/>
      <c r="AO29" s="114"/>
      <c r="AP29" s="114"/>
      <c r="AQ29" s="114"/>
      <c r="AR29" s="114"/>
      <c r="AS29" s="114"/>
    </row>
    <row r="30" spans="1:65" ht="12" customHeight="1">
      <c r="A30" s="113" t="s">
        <v>838</v>
      </c>
      <c r="B30" s="107"/>
      <c r="C30" s="214">
        <v>0</v>
      </c>
      <c r="D30" s="115">
        <v>0</v>
      </c>
      <c r="E30" s="115">
        <v>0</v>
      </c>
      <c r="F30" s="115">
        <v>0.05</v>
      </c>
      <c r="G30" s="115">
        <v>0.1</v>
      </c>
      <c r="H30" s="115">
        <v>0.15</v>
      </c>
      <c r="I30" s="115">
        <v>0.2</v>
      </c>
      <c r="J30" s="115">
        <v>0.25</v>
      </c>
      <c r="K30" s="115">
        <v>0.3</v>
      </c>
      <c r="L30" s="115">
        <v>0.3</v>
      </c>
      <c r="M30" s="115">
        <v>0.3</v>
      </c>
      <c r="N30" s="115">
        <v>0.3</v>
      </c>
      <c r="O30" s="115">
        <v>0.3</v>
      </c>
      <c r="P30" s="115">
        <v>0.3</v>
      </c>
      <c r="Q30" s="115">
        <v>0.3</v>
      </c>
      <c r="R30" s="115">
        <v>0.3</v>
      </c>
      <c r="S30" s="115">
        <v>0.3</v>
      </c>
      <c r="T30" s="115">
        <v>0.3</v>
      </c>
      <c r="U30" s="115">
        <v>0.3</v>
      </c>
      <c r="V30" s="115">
        <v>0.3</v>
      </c>
      <c r="W30" s="115">
        <v>0.3</v>
      </c>
      <c r="X30" s="115">
        <v>0.3</v>
      </c>
      <c r="Y30" s="115">
        <v>0.3</v>
      </c>
      <c r="Z30" s="115">
        <v>0.3</v>
      </c>
      <c r="AA30" s="115">
        <v>0.3</v>
      </c>
      <c r="AB30" s="115">
        <v>0.3</v>
      </c>
      <c r="AC30" s="115">
        <v>0.3</v>
      </c>
      <c r="AD30" s="115">
        <v>0.3</v>
      </c>
      <c r="AE30" s="115">
        <v>0.3</v>
      </c>
      <c r="AF30" s="115">
        <v>0.3</v>
      </c>
      <c r="AG30" s="115">
        <v>0.3</v>
      </c>
      <c r="AH30" s="99"/>
      <c r="AI30" s="214">
        <f>+C30</f>
        <v>0</v>
      </c>
      <c r="AJ30" s="214">
        <f t="shared" ref="AJ30:AY35" si="22">+D30</f>
        <v>0</v>
      </c>
      <c r="AK30" s="214">
        <f t="shared" si="22"/>
        <v>0</v>
      </c>
      <c r="AL30" s="214">
        <f t="shared" si="22"/>
        <v>0.05</v>
      </c>
      <c r="AM30" s="214">
        <f t="shared" si="22"/>
        <v>0.1</v>
      </c>
      <c r="AN30" s="214">
        <f t="shared" si="22"/>
        <v>0.15</v>
      </c>
      <c r="AO30" s="214">
        <f t="shared" si="22"/>
        <v>0.2</v>
      </c>
      <c r="AP30" s="214">
        <f t="shared" si="22"/>
        <v>0.25</v>
      </c>
      <c r="AQ30" s="214">
        <f t="shared" si="22"/>
        <v>0.3</v>
      </c>
      <c r="AR30" s="214">
        <f t="shared" si="22"/>
        <v>0.3</v>
      </c>
      <c r="AS30" s="214">
        <f t="shared" si="22"/>
        <v>0.3</v>
      </c>
      <c r="AT30" s="214">
        <f t="shared" si="22"/>
        <v>0.3</v>
      </c>
      <c r="AU30" s="214">
        <f t="shared" si="22"/>
        <v>0.3</v>
      </c>
      <c r="AV30" s="214">
        <f t="shared" si="22"/>
        <v>0.3</v>
      </c>
      <c r="AW30" s="214">
        <f t="shared" si="22"/>
        <v>0.3</v>
      </c>
      <c r="AX30" s="214">
        <f t="shared" si="22"/>
        <v>0.3</v>
      </c>
      <c r="AY30" s="214">
        <f t="shared" si="22"/>
        <v>0.3</v>
      </c>
      <c r="AZ30" s="214">
        <f t="shared" ref="AZ30:BM35" si="23">+T30</f>
        <v>0.3</v>
      </c>
      <c r="BA30" s="214">
        <f t="shared" si="23"/>
        <v>0.3</v>
      </c>
      <c r="BB30" s="214">
        <f t="shared" si="23"/>
        <v>0.3</v>
      </c>
      <c r="BC30" s="214">
        <f t="shared" si="23"/>
        <v>0.3</v>
      </c>
      <c r="BD30" s="214">
        <f t="shared" si="23"/>
        <v>0.3</v>
      </c>
      <c r="BE30" s="214">
        <f t="shared" si="23"/>
        <v>0.3</v>
      </c>
      <c r="BF30" s="214">
        <f t="shared" si="23"/>
        <v>0.3</v>
      </c>
      <c r="BG30" s="214">
        <f t="shared" si="23"/>
        <v>0.3</v>
      </c>
      <c r="BH30" s="214">
        <f t="shared" si="23"/>
        <v>0.3</v>
      </c>
      <c r="BI30" s="214">
        <f t="shared" si="23"/>
        <v>0.3</v>
      </c>
      <c r="BJ30" s="214">
        <f t="shared" si="23"/>
        <v>0.3</v>
      </c>
      <c r="BK30" s="214">
        <f t="shared" si="23"/>
        <v>0.3</v>
      </c>
      <c r="BL30" s="214">
        <f t="shared" si="23"/>
        <v>0.3</v>
      </c>
      <c r="BM30" s="214">
        <f t="shared" si="23"/>
        <v>0.3</v>
      </c>
    </row>
    <row r="31" spans="1:65" ht="12" customHeight="1">
      <c r="A31" s="215" t="s">
        <v>654</v>
      </c>
      <c r="B31" s="107" t="s">
        <v>837</v>
      </c>
      <c r="C31" s="120">
        <v>10000</v>
      </c>
      <c r="D31" s="96">
        <f t="shared" ref="D31:AG31" si="24">+$C$31+$C$31*D30</f>
        <v>10000</v>
      </c>
      <c r="E31" s="96">
        <f t="shared" si="24"/>
        <v>10000</v>
      </c>
      <c r="F31" s="96">
        <f t="shared" si="24"/>
        <v>10500</v>
      </c>
      <c r="G31" s="96">
        <f t="shared" si="24"/>
        <v>11000</v>
      </c>
      <c r="H31" s="96">
        <f t="shared" si="24"/>
        <v>11500</v>
      </c>
      <c r="I31" s="96">
        <f t="shared" si="24"/>
        <v>12000</v>
      </c>
      <c r="J31" s="96">
        <f t="shared" si="24"/>
        <v>12500</v>
      </c>
      <c r="K31" s="96">
        <f t="shared" si="24"/>
        <v>13000</v>
      </c>
      <c r="L31" s="96">
        <f t="shared" si="24"/>
        <v>13000</v>
      </c>
      <c r="M31" s="96">
        <f t="shared" si="24"/>
        <v>13000</v>
      </c>
      <c r="N31" s="96">
        <f t="shared" si="24"/>
        <v>13000</v>
      </c>
      <c r="O31" s="96">
        <f t="shared" si="24"/>
        <v>13000</v>
      </c>
      <c r="P31" s="96">
        <f t="shared" si="24"/>
        <v>13000</v>
      </c>
      <c r="Q31" s="96">
        <f t="shared" si="24"/>
        <v>13000</v>
      </c>
      <c r="R31" s="96">
        <f t="shared" si="24"/>
        <v>13000</v>
      </c>
      <c r="S31" s="96">
        <f t="shared" si="24"/>
        <v>13000</v>
      </c>
      <c r="T31" s="96">
        <f t="shared" si="24"/>
        <v>13000</v>
      </c>
      <c r="U31" s="96">
        <f t="shared" si="24"/>
        <v>13000</v>
      </c>
      <c r="V31" s="96">
        <f t="shared" si="24"/>
        <v>13000</v>
      </c>
      <c r="W31" s="96">
        <f t="shared" si="24"/>
        <v>13000</v>
      </c>
      <c r="X31" s="96">
        <f t="shared" si="24"/>
        <v>13000</v>
      </c>
      <c r="Y31" s="96">
        <f t="shared" si="24"/>
        <v>13000</v>
      </c>
      <c r="Z31" s="96">
        <f t="shared" si="24"/>
        <v>13000</v>
      </c>
      <c r="AA31" s="96">
        <f t="shared" si="24"/>
        <v>13000</v>
      </c>
      <c r="AB31" s="96">
        <f t="shared" si="24"/>
        <v>13000</v>
      </c>
      <c r="AC31" s="96">
        <f t="shared" si="24"/>
        <v>13000</v>
      </c>
      <c r="AD31" s="96">
        <f t="shared" si="24"/>
        <v>13000</v>
      </c>
      <c r="AE31" s="96">
        <f t="shared" si="24"/>
        <v>13000</v>
      </c>
      <c r="AF31" s="96">
        <f t="shared" si="24"/>
        <v>13000</v>
      </c>
      <c r="AG31" s="96">
        <f t="shared" si="24"/>
        <v>13000</v>
      </c>
      <c r="AH31" s="99"/>
      <c r="AI31" s="96">
        <f t="shared" ref="AI31:AI35" si="25">+C31</f>
        <v>10000</v>
      </c>
      <c r="AJ31" s="96">
        <f t="shared" si="22"/>
        <v>10000</v>
      </c>
      <c r="AK31" s="96">
        <f t="shared" si="22"/>
        <v>10000</v>
      </c>
      <c r="AL31" s="96">
        <f t="shared" si="22"/>
        <v>10500</v>
      </c>
      <c r="AM31" s="96">
        <f t="shared" si="22"/>
        <v>11000</v>
      </c>
      <c r="AN31" s="96">
        <f t="shared" si="22"/>
        <v>11500</v>
      </c>
      <c r="AO31" s="96">
        <f t="shared" si="22"/>
        <v>12000</v>
      </c>
      <c r="AP31" s="96">
        <f t="shared" si="22"/>
        <v>12500</v>
      </c>
      <c r="AQ31" s="96">
        <f t="shared" si="22"/>
        <v>13000</v>
      </c>
      <c r="AR31" s="96">
        <f t="shared" si="22"/>
        <v>13000</v>
      </c>
      <c r="AS31" s="96">
        <f t="shared" si="22"/>
        <v>13000</v>
      </c>
      <c r="AT31" s="96">
        <f t="shared" si="22"/>
        <v>13000</v>
      </c>
      <c r="AU31" s="96">
        <f t="shared" si="22"/>
        <v>13000</v>
      </c>
      <c r="AV31" s="96">
        <f t="shared" si="22"/>
        <v>13000</v>
      </c>
      <c r="AW31" s="96">
        <f t="shared" si="22"/>
        <v>13000</v>
      </c>
      <c r="AX31" s="96">
        <f t="shared" si="22"/>
        <v>13000</v>
      </c>
      <c r="AY31" s="96">
        <f t="shared" si="22"/>
        <v>13000</v>
      </c>
      <c r="AZ31" s="96">
        <f t="shared" si="23"/>
        <v>13000</v>
      </c>
      <c r="BA31" s="96">
        <f t="shared" si="23"/>
        <v>13000</v>
      </c>
      <c r="BB31" s="96">
        <f t="shared" si="23"/>
        <v>13000</v>
      </c>
      <c r="BC31" s="96">
        <f t="shared" si="23"/>
        <v>13000</v>
      </c>
      <c r="BD31" s="96">
        <f t="shared" si="23"/>
        <v>13000</v>
      </c>
      <c r="BE31" s="96">
        <f t="shared" si="23"/>
        <v>13000</v>
      </c>
      <c r="BF31" s="96">
        <f t="shared" si="23"/>
        <v>13000</v>
      </c>
      <c r="BG31" s="96">
        <f t="shared" si="23"/>
        <v>13000</v>
      </c>
      <c r="BH31" s="96">
        <f t="shared" si="23"/>
        <v>13000</v>
      </c>
      <c r="BI31" s="96">
        <f t="shared" si="23"/>
        <v>13000</v>
      </c>
      <c r="BJ31" s="96">
        <f t="shared" si="23"/>
        <v>13000</v>
      </c>
      <c r="BK31" s="96">
        <f t="shared" si="23"/>
        <v>13000</v>
      </c>
      <c r="BL31" s="96">
        <f t="shared" si="23"/>
        <v>13000</v>
      </c>
      <c r="BM31" s="96">
        <f t="shared" si="23"/>
        <v>13000</v>
      </c>
    </row>
    <row r="32" spans="1:65" ht="12" customHeight="1">
      <c r="A32" s="215" t="s">
        <v>655</v>
      </c>
      <c r="B32" s="107" t="s">
        <v>837</v>
      </c>
      <c r="C32" s="120">
        <v>40000</v>
      </c>
      <c r="D32" s="96">
        <f t="shared" ref="D32:AG32" si="26">+$C$32+$C$32*D30</f>
        <v>40000</v>
      </c>
      <c r="E32" s="96">
        <f t="shared" si="26"/>
        <v>40000</v>
      </c>
      <c r="F32" s="96">
        <f t="shared" si="26"/>
        <v>42000</v>
      </c>
      <c r="G32" s="96">
        <f t="shared" si="26"/>
        <v>44000</v>
      </c>
      <c r="H32" s="96">
        <f t="shared" si="26"/>
        <v>46000</v>
      </c>
      <c r="I32" s="96">
        <f t="shared" si="26"/>
        <v>48000</v>
      </c>
      <c r="J32" s="96">
        <f t="shared" si="26"/>
        <v>50000</v>
      </c>
      <c r="K32" s="96">
        <f t="shared" si="26"/>
        <v>52000</v>
      </c>
      <c r="L32" s="96">
        <f t="shared" si="26"/>
        <v>52000</v>
      </c>
      <c r="M32" s="96">
        <f t="shared" si="26"/>
        <v>52000</v>
      </c>
      <c r="N32" s="96">
        <f t="shared" si="26"/>
        <v>52000</v>
      </c>
      <c r="O32" s="96">
        <f t="shared" si="26"/>
        <v>52000</v>
      </c>
      <c r="P32" s="96">
        <f t="shared" si="26"/>
        <v>52000</v>
      </c>
      <c r="Q32" s="96">
        <f t="shared" si="26"/>
        <v>52000</v>
      </c>
      <c r="R32" s="96">
        <f t="shared" si="26"/>
        <v>52000</v>
      </c>
      <c r="S32" s="96">
        <f t="shared" si="26"/>
        <v>52000</v>
      </c>
      <c r="T32" s="96">
        <f t="shared" si="26"/>
        <v>52000</v>
      </c>
      <c r="U32" s="96">
        <f t="shared" si="26"/>
        <v>52000</v>
      </c>
      <c r="V32" s="96">
        <f t="shared" si="26"/>
        <v>52000</v>
      </c>
      <c r="W32" s="96">
        <f t="shared" si="26"/>
        <v>52000</v>
      </c>
      <c r="X32" s="96">
        <f t="shared" si="26"/>
        <v>52000</v>
      </c>
      <c r="Y32" s="96">
        <f t="shared" si="26"/>
        <v>52000</v>
      </c>
      <c r="Z32" s="96">
        <f t="shared" si="26"/>
        <v>52000</v>
      </c>
      <c r="AA32" s="96">
        <f t="shared" si="26"/>
        <v>52000</v>
      </c>
      <c r="AB32" s="96">
        <f t="shared" si="26"/>
        <v>52000</v>
      </c>
      <c r="AC32" s="96">
        <f t="shared" si="26"/>
        <v>52000</v>
      </c>
      <c r="AD32" s="96">
        <f t="shared" si="26"/>
        <v>52000</v>
      </c>
      <c r="AE32" s="96">
        <f t="shared" si="26"/>
        <v>52000</v>
      </c>
      <c r="AF32" s="96">
        <f t="shared" si="26"/>
        <v>52000</v>
      </c>
      <c r="AG32" s="96">
        <f t="shared" si="26"/>
        <v>52000</v>
      </c>
      <c r="AH32" s="99"/>
      <c r="AI32" s="96">
        <f t="shared" si="25"/>
        <v>40000</v>
      </c>
      <c r="AJ32" s="96">
        <f t="shared" si="22"/>
        <v>40000</v>
      </c>
      <c r="AK32" s="96">
        <f t="shared" si="22"/>
        <v>40000</v>
      </c>
      <c r="AL32" s="96">
        <f t="shared" si="22"/>
        <v>42000</v>
      </c>
      <c r="AM32" s="96">
        <f t="shared" si="22"/>
        <v>44000</v>
      </c>
      <c r="AN32" s="96">
        <f t="shared" si="22"/>
        <v>46000</v>
      </c>
      <c r="AO32" s="96">
        <f t="shared" si="22"/>
        <v>48000</v>
      </c>
      <c r="AP32" s="96">
        <f t="shared" si="22"/>
        <v>50000</v>
      </c>
      <c r="AQ32" s="96">
        <f t="shared" si="22"/>
        <v>52000</v>
      </c>
      <c r="AR32" s="96">
        <f t="shared" si="22"/>
        <v>52000</v>
      </c>
      <c r="AS32" s="96">
        <f t="shared" si="22"/>
        <v>52000</v>
      </c>
      <c r="AT32" s="96">
        <f t="shared" si="22"/>
        <v>52000</v>
      </c>
      <c r="AU32" s="96">
        <f t="shared" si="22"/>
        <v>52000</v>
      </c>
      <c r="AV32" s="96">
        <f t="shared" si="22"/>
        <v>52000</v>
      </c>
      <c r="AW32" s="96">
        <f t="shared" si="22"/>
        <v>52000</v>
      </c>
      <c r="AX32" s="96">
        <f t="shared" si="22"/>
        <v>52000</v>
      </c>
      <c r="AY32" s="96">
        <f t="shared" si="22"/>
        <v>52000</v>
      </c>
      <c r="AZ32" s="96">
        <f t="shared" si="23"/>
        <v>52000</v>
      </c>
      <c r="BA32" s="96">
        <f t="shared" si="23"/>
        <v>52000</v>
      </c>
      <c r="BB32" s="96">
        <f t="shared" si="23"/>
        <v>52000</v>
      </c>
      <c r="BC32" s="96">
        <f t="shared" si="23"/>
        <v>52000</v>
      </c>
      <c r="BD32" s="96">
        <f t="shared" si="23"/>
        <v>52000</v>
      </c>
      <c r="BE32" s="96">
        <f t="shared" si="23"/>
        <v>52000</v>
      </c>
      <c r="BF32" s="96">
        <f t="shared" si="23"/>
        <v>52000</v>
      </c>
      <c r="BG32" s="96">
        <f t="shared" si="23"/>
        <v>52000</v>
      </c>
      <c r="BH32" s="96">
        <f t="shared" si="23"/>
        <v>52000</v>
      </c>
      <c r="BI32" s="96">
        <f t="shared" si="23"/>
        <v>52000</v>
      </c>
      <c r="BJ32" s="96">
        <f t="shared" si="23"/>
        <v>52000</v>
      </c>
      <c r="BK32" s="96">
        <f t="shared" si="23"/>
        <v>52000</v>
      </c>
      <c r="BL32" s="96">
        <f t="shared" si="23"/>
        <v>52000</v>
      </c>
      <c r="BM32" s="96">
        <f t="shared" si="23"/>
        <v>52000</v>
      </c>
    </row>
    <row r="33" spans="1:65" ht="12" customHeight="1">
      <c r="A33" s="215" t="s">
        <v>656</v>
      </c>
      <c r="B33" s="107" t="s">
        <v>837</v>
      </c>
      <c r="C33" s="120">
        <v>15000</v>
      </c>
      <c r="D33" s="96">
        <f t="shared" ref="D33:AG33" si="27">+$C$33+$C$33*D30</f>
        <v>15000</v>
      </c>
      <c r="E33" s="96">
        <f t="shared" si="27"/>
        <v>15000</v>
      </c>
      <c r="F33" s="96">
        <f t="shared" si="27"/>
        <v>15750</v>
      </c>
      <c r="G33" s="96">
        <f t="shared" si="27"/>
        <v>16500</v>
      </c>
      <c r="H33" s="96">
        <f t="shared" si="27"/>
        <v>17250</v>
      </c>
      <c r="I33" s="96">
        <f t="shared" si="27"/>
        <v>18000</v>
      </c>
      <c r="J33" s="96">
        <f t="shared" si="27"/>
        <v>18750</v>
      </c>
      <c r="K33" s="96">
        <f t="shared" si="27"/>
        <v>19500</v>
      </c>
      <c r="L33" s="96">
        <f t="shared" si="27"/>
        <v>19500</v>
      </c>
      <c r="M33" s="96">
        <f t="shared" si="27"/>
        <v>19500</v>
      </c>
      <c r="N33" s="96">
        <f t="shared" si="27"/>
        <v>19500</v>
      </c>
      <c r="O33" s="96">
        <f t="shared" si="27"/>
        <v>19500</v>
      </c>
      <c r="P33" s="96">
        <f t="shared" si="27"/>
        <v>19500</v>
      </c>
      <c r="Q33" s="96">
        <f t="shared" si="27"/>
        <v>19500</v>
      </c>
      <c r="R33" s="96">
        <f t="shared" si="27"/>
        <v>19500</v>
      </c>
      <c r="S33" s="96">
        <f t="shared" si="27"/>
        <v>19500</v>
      </c>
      <c r="T33" s="96">
        <f t="shared" si="27"/>
        <v>19500</v>
      </c>
      <c r="U33" s="96">
        <f t="shared" si="27"/>
        <v>19500</v>
      </c>
      <c r="V33" s="96">
        <f t="shared" si="27"/>
        <v>19500</v>
      </c>
      <c r="W33" s="96">
        <f t="shared" si="27"/>
        <v>19500</v>
      </c>
      <c r="X33" s="96">
        <f t="shared" si="27"/>
        <v>19500</v>
      </c>
      <c r="Y33" s="96">
        <f t="shared" si="27"/>
        <v>19500</v>
      </c>
      <c r="Z33" s="96">
        <f t="shared" si="27"/>
        <v>19500</v>
      </c>
      <c r="AA33" s="96">
        <f t="shared" si="27"/>
        <v>19500</v>
      </c>
      <c r="AB33" s="96">
        <f t="shared" si="27"/>
        <v>19500</v>
      </c>
      <c r="AC33" s="96">
        <f t="shared" si="27"/>
        <v>19500</v>
      </c>
      <c r="AD33" s="96">
        <f t="shared" si="27"/>
        <v>19500</v>
      </c>
      <c r="AE33" s="96">
        <f t="shared" si="27"/>
        <v>19500</v>
      </c>
      <c r="AF33" s="96">
        <f t="shared" si="27"/>
        <v>19500</v>
      </c>
      <c r="AG33" s="96">
        <f t="shared" si="27"/>
        <v>19500</v>
      </c>
      <c r="AH33" s="99"/>
      <c r="AI33" s="96">
        <f t="shared" si="25"/>
        <v>15000</v>
      </c>
      <c r="AJ33" s="96">
        <f t="shared" si="22"/>
        <v>15000</v>
      </c>
      <c r="AK33" s="96">
        <f t="shared" si="22"/>
        <v>15000</v>
      </c>
      <c r="AL33" s="96">
        <f t="shared" si="22"/>
        <v>15750</v>
      </c>
      <c r="AM33" s="96">
        <f t="shared" si="22"/>
        <v>16500</v>
      </c>
      <c r="AN33" s="96">
        <f t="shared" si="22"/>
        <v>17250</v>
      </c>
      <c r="AO33" s="96">
        <f t="shared" si="22"/>
        <v>18000</v>
      </c>
      <c r="AP33" s="96">
        <f t="shared" si="22"/>
        <v>18750</v>
      </c>
      <c r="AQ33" s="96">
        <f t="shared" si="22"/>
        <v>19500</v>
      </c>
      <c r="AR33" s="96">
        <f t="shared" si="22"/>
        <v>19500</v>
      </c>
      <c r="AS33" s="96">
        <f t="shared" si="22"/>
        <v>19500</v>
      </c>
      <c r="AT33" s="96">
        <f t="shared" si="22"/>
        <v>19500</v>
      </c>
      <c r="AU33" s="96">
        <f t="shared" si="22"/>
        <v>19500</v>
      </c>
      <c r="AV33" s="96">
        <f t="shared" si="22"/>
        <v>19500</v>
      </c>
      <c r="AW33" s="96">
        <f t="shared" si="22"/>
        <v>19500</v>
      </c>
      <c r="AX33" s="96">
        <f t="shared" si="22"/>
        <v>19500</v>
      </c>
      <c r="AY33" s="96">
        <f t="shared" si="22"/>
        <v>19500</v>
      </c>
      <c r="AZ33" s="96">
        <f t="shared" si="23"/>
        <v>19500</v>
      </c>
      <c r="BA33" s="96">
        <f t="shared" si="23"/>
        <v>19500</v>
      </c>
      <c r="BB33" s="96">
        <f t="shared" si="23"/>
        <v>19500</v>
      </c>
      <c r="BC33" s="96">
        <f t="shared" si="23"/>
        <v>19500</v>
      </c>
      <c r="BD33" s="96">
        <f t="shared" si="23"/>
        <v>19500</v>
      </c>
      <c r="BE33" s="96">
        <f t="shared" si="23"/>
        <v>19500</v>
      </c>
      <c r="BF33" s="96">
        <f t="shared" si="23"/>
        <v>19500</v>
      </c>
      <c r="BG33" s="96">
        <f t="shared" si="23"/>
        <v>19500</v>
      </c>
      <c r="BH33" s="96">
        <f t="shared" si="23"/>
        <v>19500</v>
      </c>
      <c r="BI33" s="96">
        <f t="shared" si="23"/>
        <v>19500</v>
      </c>
      <c r="BJ33" s="96">
        <f t="shared" si="23"/>
        <v>19500</v>
      </c>
      <c r="BK33" s="96">
        <f t="shared" si="23"/>
        <v>19500</v>
      </c>
      <c r="BL33" s="96">
        <f t="shared" si="23"/>
        <v>19500</v>
      </c>
      <c r="BM33" s="96">
        <f t="shared" si="23"/>
        <v>19500</v>
      </c>
    </row>
    <row r="34" spans="1:65" ht="12" customHeight="1">
      <c r="A34" s="215" t="e">
        <f>+#REF!</f>
        <v>#REF!</v>
      </c>
      <c r="B34" s="107" t="s">
        <v>837</v>
      </c>
      <c r="C34" s="120">
        <v>25000</v>
      </c>
      <c r="D34" s="120">
        <v>25000</v>
      </c>
      <c r="E34" s="120">
        <v>25000</v>
      </c>
      <c r="F34" s="120">
        <v>25000</v>
      </c>
      <c r="G34" s="120">
        <v>25000</v>
      </c>
      <c r="H34" s="120">
        <v>25000</v>
      </c>
      <c r="I34" s="120">
        <v>25000</v>
      </c>
      <c r="J34" s="120">
        <v>25000</v>
      </c>
      <c r="K34" s="120">
        <v>25000</v>
      </c>
      <c r="L34" s="120">
        <v>25000</v>
      </c>
      <c r="M34" s="120">
        <v>25000</v>
      </c>
      <c r="N34" s="120">
        <v>25000</v>
      </c>
      <c r="O34" s="120">
        <v>25000</v>
      </c>
      <c r="P34" s="120">
        <v>25000</v>
      </c>
      <c r="Q34" s="120">
        <v>25000</v>
      </c>
      <c r="R34" s="120">
        <v>25000</v>
      </c>
      <c r="S34" s="120">
        <v>25000</v>
      </c>
      <c r="T34" s="120">
        <v>25000</v>
      </c>
      <c r="U34" s="120">
        <v>25000</v>
      </c>
      <c r="V34" s="120">
        <v>25000</v>
      </c>
      <c r="W34" s="120">
        <v>25000</v>
      </c>
      <c r="X34" s="120">
        <v>25000</v>
      </c>
      <c r="Y34" s="120">
        <v>25000</v>
      </c>
      <c r="Z34" s="120">
        <v>25000</v>
      </c>
      <c r="AA34" s="120">
        <v>25000</v>
      </c>
      <c r="AB34" s="120">
        <v>25000</v>
      </c>
      <c r="AC34" s="120">
        <v>25000</v>
      </c>
      <c r="AD34" s="120">
        <v>25000</v>
      </c>
      <c r="AE34" s="120">
        <v>25000</v>
      </c>
      <c r="AF34" s="120">
        <v>25000</v>
      </c>
      <c r="AG34" s="120">
        <v>25000</v>
      </c>
      <c r="AH34" s="99"/>
      <c r="AI34" s="96">
        <f t="shared" si="25"/>
        <v>25000</v>
      </c>
      <c r="AJ34" s="96">
        <f t="shared" si="22"/>
        <v>25000</v>
      </c>
      <c r="AK34" s="96">
        <f t="shared" si="22"/>
        <v>25000</v>
      </c>
      <c r="AL34" s="96">
        <f t="shared" si="22"/>
        <v>25000</v>
      </c>
      <c r="AM34" s="96">
        <f t="shared" si="22"/>
        <v>25000</v>
      </c>
      <c r="AN34" s="96">
        <f t="shared" si="22"/>
        <v>25000</v>
      </c>
      <c r="AO34" s="96">
        <f t="shared" si="22"/>
        <v>25000</v>
      </c>
      <c r="AP34" s="96">
        <f t="shared" si="22"/>
        <v>25000</v>
      </c>
      <c r="AQ34" s="96">
        <f t="shared" si="22"/>
        <v>25000</v>
      </c>
      <c r="AR34" s="96">
        <f t="shared" si="22"/>
        <v>25000</v>
      </c>
      <c r="AS34" s="96">
        <f t="shared" si="22"/>
        <v>25000</v>
      </c>
      <c r="AT34" s="96">
        <f t="shared" si="22"/>
        <v>25000</v>
      </c>
      <c r="AU34" s="96">
        <f t="shared" si="22"/>
        <v>25000</v>
      </c>
      <c r="AV34" s="96">
        <f t="shared" si="22"/>
        <v>25000</v>
      </c>
      <c r="AW34" s="96">
        <f t="shared" si="22"/>
        <v>25000</v>
      </c>
      <c r="AX34" s="96">
        <f t="shared" si="22"/>
        <v>25000</v>
      </c>
      <c r="AY34" s="96">
        <f t="shared" si="22"/>
        <v>25000</v>
      </c>
      <c r="AZ34" s="96">
        <f t="shared" si="23"/>
        <v>25000</v>
      </c>
      <c r="BA34" s="96">
        <f t="shared" si="23"/>
        <v>25000</v>
      </c>
      <c r="BB34" s="96">
        <f t="shared" si="23"/>
        <v>25000</v>
      </c>
      <c r="BC34" s="96">
        <f t="shared" si="23"/>
        <v>25000</v>
      </c>
      <c r="BD34" s="96">
        <f t="shared" si="23"/>
        <v>25000</v>
      </c>
      <c r="BE34" s="96">
        <f t="shared" si="23"/>
        <v>25000</v>
      </c>
      <c r="BF34" s="96">
        <f t="shared" si="23"/>
        <v>25000</v>
      </c>
      <c r="BG34" s="96">
        <f t="shared" si="23"/>
        <v>25000</v>
      </c>
      <c r="BH34" s="96">
        <f t="shared" si="23"/>
        <v>25000</v>
      </c>
      <c r="BI34" s="96">
        <f t="shared" si="23"/>
        <v>25000</v>
      </c>
      <c r="BJ34" s="96">
        <f t="shared" si="23"/>
        <v>25000</v>
      </c>
      <c r="BK34" s="96">
        <f t="shared" si="23"/>
        <v>25000</v>
      </c>
      <c r="BL34" s="96">
        <f t="shared" si="23"/>
        <v>25000</v>
      </c>
      <c r="BM34" s="96">
        <f t="shared" si="23"/>
        <v>25000</v>
      </c>
    </row>
    <row r="35" spans="1:65" ht="12" customHeight="1">
      <c r="A35" s="215" t="e">
        <f>+#REF!</f>
        <v>#REF!</v>
      </c>
      <c r="B35" s="107" t="s">
        <v>837</v>
      </c>
      <c r="C35" s="120">
        <v>2500</v>
      </c>
      <c r="D35" s="120">
        <v>2500</v>
      </c>
      <c r="E35" s="120">
        <v>2500</v>
      </c>
      <c r="F35" s="120">
        <v>2500</v>
      </c>
      <c r="G35" s="120">
        <v>2500</v>
      </c>
      <c r="H35" s="120">
        <v>2500</v>
      </c>
      <c r="I35" s="120">
        <v>2500</v>
      </c>
      <c r="J35" s="120">
        <v>2500</v>
      </c>
      <c r="K35" s="120">
        <v>2500</v>
      </c>
      <c r="L35" s="120">
        <v>2500</v>
      </c>
      <c r="M35" s="120">
        <v>2500</v>
      </c>
      <c r="N35" s="120">
        <v>2500</v>
      </c>
      <c r="O35" s="120">
        <v>2500</v>
      </c>
      <c r="P35" s="120">
        <v>2500</v>
      </c>
      <c r="Q35" s="120">
        <v>2500</v>
      </c>
      <c r="R35" s="120">
        <v>2500</v>
      </c>
      <c r="S35" s="120">
        <v>2500</v>
      </c>
      <c r="T35" s="120">
        <v>2500</v>
      </c>
      <c r="U35" s="120">
        <v>2500</v>
      </c>
      <c r="V35" s="120">
        <v>2500</v>
      </c>
      <c r="W35" s="120">
        <v>2500</v>
      </c>
      <c r="X35" s="120">
        <v>2500</v>
      </c>
      <c r="Y35" s="120">
        <v>2500</v>
      </c>
      <c r="Z35" s="120">
        <v>2500</v>
      </c>
      <c r="AA35" s="120">
        <v>2500</v>
      </c>
      <c r="AB35" s="120">
        <v>2500</v>
      </c>
      <c r="AC35" s="120">
        <v>2500</v>
      </c>
      <c r="AD35" s="120">
        <v>2500</v>
      </c>
      <c r="AE35" s="120">
        <v>2500</v>
      </c>
      <c r="AF35" s="120">
        <v>2500</v>
      </c>
      <c r="AG35" s="120">
        <v>2500</v>
      </c>
      <c r="AH35" s="99"/>
      <c r="AI35" s="96">
        <f t="shared" si="25"/>
        <v>2500</v>
      </c>
      <c r="AJ35" s="96">
        <f t="shared" si="22"/>
        <v>2500</v>
      </c>
      <c r="AK35" s="96">
        <f t="shared" si="22"/>
        <v>2500</v>
      </c>
      <c r="AL35" s="96">
        <f t="shared" si="22"/>
        <v>2500</v>
      </c>
      <c r="AM35" s="96">
        <f t="shared" si="22"/>
        <v>2500</v>
      </c>
      <c r="AN35" s="96">
        <f t="shared" si="22"/>
        <v>2500</v>
      </c>
      <c r="AO35" s="96">
        <f t="shared" si="22"/>
        <v>2500</v>
      </c>
      <c r="AP35" s="96">
        <f t="shared" si="22"/>
        <v>2500</v>
      </c>
      <c r="AQ35" s="96">
        <f t="shared" si="22"/>
        <v>2500</v>
      </c>
      <c r="AR35" s="96">
        <f t="shared" si="22"/>
        <v>2500</v>
      </c>
      <c r="AS35" s="96">
        <f t="shared" si="22"/>
        <v>2500</v>
      </c>
      <c r="AT35" s="96">
        <f t="shared" si="22"/>
        <v>2500</v>
      </c>
      <c r="AU35" s="96">
        <f t="shared" si="22"/>
        <v>2500</v>
      </c>
      <c r="AV35" s="96">
        <f t="shared" si="22"/>
        <v>2500</v>
      </c>
      <c r="AW35" s="96">
        <f t="shared" si="22"/>
        <v>2500</v>
      </c>
      <c r="AX35" s="96">
        <f t="shared" si="22"/>
        <v>2500</v>
      </c>
      <c r="AY35" s="96">
        <f t="shared" si="22"/>
        <v>2500</v>
      </c>
      <c r="AZ35" s="96">
        <f t="shared" si="23"/>
        <v>2500</v>
      </c>
      <c r="BA35" s="96">
        <f t="shared" si="23"/>
        <v>2500</v>
      </c>
      <c r="BB35" s="96">
        <f t="shared" si="23"/>
        <v>2500</v>
      </c>
      <c r="BC35" s="96">
        <f t="shared" si="23"/>
        <v>2500</v>
      </c>
      <c r="BD35" s="96">
        <f t="shared" si="23"/>
        <v>2500</v>
      </c>
      <c r="BE35" s="96">
        <f t="shared" si="23"/>
        <v>2500</v>
      </c>
      <c r="BF35" s="96">
        <f t="shared" si="23"/>
        <v>2500</v>
      </c>
      <c r="BG35" s="96">
        <f t="shared" si="23"/>
        <v>2500</v>
      </c>
      <c r="BH35" s="96">
        <f t="shared" si="23"/>
        <v>2500</v>
      </c>
      <c r="BI35" s="96">
        <f t="shared" si="23"/>
        <v>2500</v>
      </c>
      <c r="BJ35" s="96">
        <f t="shared" si="23"/>
        <v>2500</v>
      </c>
      <c r="BK35" s="96">
        <f t="shared" si="23"/>
        <v>2500</v>
      </c>
      <c r="BL35" s="96">
        <f t="shared" si="23"/>
        <v>2500</v>
      </c>
      <c r="BM35" s="96">
        <f t="shared" si="23"/>
        <v>2500</v>
      </c>
    </row>
    <row r="36" spans="1:65" ht="12" customHeight="1">
      <c r="A36" s="215"/>
      <c r="B36" s="107"/>
      <c r="C36" s="120"/>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9"/>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row>
    <row r="37" spans="1:65" ht="12" customHeight="1">
      <c r="A37" s="217" t="s">
        <v>911</v>
      </c>
      <c r="B37" s="107" t="s">
        <v>839</v>
      </c>
      <c r="C37" s="214"/>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c r="AC37" s="115"/>
      <c r="AD37" s="115"/>
      <c r="AE37" s="115"/>
      <c r="AF37" s="115"/>
      <c r="AG37" s="115"/>
      <c r="AH37" s="99"/>
      <c r="AI37" s="118"/>
      <c r="AJ37" s="114"/>
      <c r="AK37" s="114"/>
      <c r="AL37" s="114"/>
      <c r="AM37" s="114"/>
      <c r="AN37" s="114"/>
      <c r="AO37" s="114"/>
      <c r="AP37" s="114"/>
      <c r="AQ37" s="114"/>
      <c r="AR37" s="114"/>
      <c r="AS37" s="114"/>
    </row>
    <row r="38" spans="1:65" ht="12" customHeight="1">
      <c r="A38" s="113" t="s">
        <v>838</v>
      </c>
      <c r="B38" s="107"/>
      <c r="C38" s="214">
        <v>0</v>
      </c>
      <c r="D38" s="115">
        <v>0</v>
      </c>
      <c r="E38" s="115">
        <v>0</v>
      </c>
      <c r="F38" s="115">
        <v>0</v>
      </c>
      <c r="G38" s="115">
        <v>0</v>
      </c>
      <c r="H38" s="115">
        <v>0.05</v>
      </c>
      <c r="I38" s="115">
        <v>0.1</v>
      </c>
      <c r="J38" s="115">
        <v>0.15</v>
      </c>
      <c r="K38" s="115">
        <v>0.2</v>
      </c>
      <c r="L38" s="115">
        <v>0.2</v>
      </c>
      <c r="M38" s="115">
        <v>0.2</v>
      </c>
      <c r="N38" s="115">
        <v>0.2</v>
      </c>
      <c r="O38" s="115">
        <v>0.2</v>
      </c>
      <c r="P38" s="115">
        <v>0.2</v>
      </c>
      <c r="Q38" s="115">
        <v>0.2</v>
      </c>
      <c r="R38" s="115">
        <v>0.2</v>
      </c>
      <c r="S38" s="115">
        <v>0.2</v>
      </c>
      <c r="T38" s="115">
        <v>0.2</v>
      </c>
      <c r="U38" s="115">
        <v>0.2</v>
      </c>
      <c r="V38" s="115">
        <v>0.2</v>
      </c>
      <c r="W38" s="115">
        <v>0.2</v>
      </c>
      <c r="X38" s="115">
        <v>0.2</v>
      </c>
      <c r="Y38" s="115">
        <v>0.2</v>
      </c>
      <c r="Z38" s="115">
        <v>0.2</v>
      </c>
      <c r="AA38" s="115">
        <v>0.2</v>
      </c>
      <c r="AB38" s="115">
        <v>0.2</v>
      </c>
      <c r="AC38" s="115">
        <v>0.2</v>
      </c>
      <c r="AD38" s="115">
        <v>0.2</v>
      </c>
      <c r="AE38" s="115">
        <v>0.2</v>
      </c>
      <c r="AF38" s="115">
        <v>0.2</v>
      </c>
      <c r="AG38" s="115">
        <v>0.2</v>
      </c>
      <c r="AH38" s="99"/>
      <c r="AI38" s="214">
        <f>+C38</f>
        <v>0</v>
      </c>
      <c r="AJ38" s="214">
        <f t="shared" ref="AJ38:AY40" si="28">+D38</f>
        <v>0</v>
      </c>
      <c r="AK38" s="214">
        <f t="shared" si="28"/>
        <v>0</v>
      </c>
      <c r="AL38" s="214">
        <f t="shared" si="28"/>
        <v>0</v>
      </c>
      <c r="AM38" s="214">
        <f t="shared" si="28"/>
        <v>0</v>
      </c>
      <c r="AN38" s="214">
        <f t="shared" si="28"/>
        <v>0.05</v>
      </c>
      <c r="AO38" s="214">
        <f t="shared" si="28"/>
        <v>0.1</v>
      </c>
      <c r="AP38" s="214">
        <f t="shared" si="28"/>
        <v>0.15</v>
      </c>
      <c r="AQ38" s="214">
        <f t="shared" si="28"/>
        <v>0.2</v>
      </c>
      <c r="AR38" s="214">
        <f t="shared" si="28"/>
        <v>0.2</v>
      </c>
      <c r="AS38" s="214">
        <f t="shared" si="28"/>
        <v>0.2</v>
      </c>
      <c r="AT38" s="214">
        <f t="shared" si="28"/>
        <v>0.2</v>
      </c>
      <c r="AU38" s="214">
        <f t="shared" si="28"/>
        <v>0.2</v>
      </c>
      <c r="AV38" s="214">
        <f t="shared" si="28"/>
        <v>0.2</v>
      </c>
      <c r="AW38" s="214">
        <f t="shared" si="28"/>
        <v>0.2</v>
      </c>
      <c r="AX38" s="214">
        <f t="shared" si="28"/>
        <v>0.2</v>
      </c>
      <c r="AY38" s="214">
        <f t="shared" si="28"/>
        <v>0.2</v>
      </c>
      <c r="AZ38" s="214">
        <f t="shared" ref="AZ38:BM40" si="29">+T38</f>
        <v>0.2</v>
      </c>
      <c r="BA38" s="214">
        <f t="shared" si="29"/>
        <v>0.2</v>
      </c>
      <c r="BB38" s="214">
        <f t="shared" si="29"/>
        <v>0.2</v>
      </c>
      <c r="BC38" s="214">
        <f t="shared" si="29"/>
        <v>0.2</v>
      </c>
      <c r="BD38" s="214">
        <f t="shared" si="29"/>
        <v>0.2</v>
      </c>
      <c r="BE38" s="214">
        <f t="shared" si="29"/>
        <v>0.2</v>
      </c>
      <c r="BF38" s="214">
        <f t="shared" si="29"/>
        <v>0.2</v>
      </c>
      <c r="BG38" s="214">
        <f t="shared" si="29"/>
        <v>0.2</v>
      </c>
      <c r="BH38" s="214">
        <f t="shared" si="29"/>
        <v>0.2</v>
      </c>
      <c r="BI38" s="214">
        <f t="shared" si="29"/>
        <v>0.2</v>
      </c>
      <c r="BJ38" s="214">
        <f t="shared" si="29"/>
        <v>0.2</v>
      </c>
      <c r="BK38" s="214">
        <f t="shared" si="29"/>
        <v>0.2</v>
      </c>
      <c r="BL38" s="214">
        <f t="shared" si="29"/>
        <v>0.2</v>
      </c>
      <c r="BM38" s="214">
        <f t="shared" si="29"/>
        <v>0.2</v>
      </c>
    </row>
    <row r="39" spans="1:65" ht="12" customHeight="1">
      <c r="A39" s="215" t="s">
        <v>657</v>
      </c>
      <c r="B39" s="107" t="s">
        <v>839</v>
      </c>
      <c r="C39" s="118">
        <v>3.0750000000000002</v>
      </c>
      <c r="D39" s="96">
        <f t="shared" ref="D39:AG39" si="30">+$C$39+$C$39*D38</f>
        <v>3.0750000000000002</v>
      </c>
      <c r="E39" s="96">
        <f t="shared" si="30"/>
        <v>3.0750000000000002</v>
      </c>
      <c r="F39" s="96">
        <f t="shared" si="30"/>
        <v>3.0750000000000002</v>
      </c>
      <c r="G39" s="96">
        <f t="shared" si="30"/>
        <v>3.0750000000000002</v>
      </c>
      <c r="H39" s="96">
        <f t="shared" si="30"/>
        <v>3.2287500000000002</v>
      </c>
      <c r="I39" s="96">
        <f t="shared" si="30"/>
        <v>3.3825000000000003</v>
      </c>
      <c r="J39" s="96">
        <f t="shared" si="30"/>
        <v>3.5362500000000003</v>
      </c>
      <c r="K39" s="96">
        <f t="shared" si="30"/>
        <v>3.6900000000000004</v>
      </c>
      <c r="L39" s="96">
        <f t="shared" si="30"/>
        <v>3.6900000000000004</v>
      </c>
      <c r="M39" s="96">
        <f t="shared" si="30"/>
        <v>3.6900000000000004</v>
      </c>
      <c r="N39" s="96">
        <f t="shared" si="30"/>
        <v>3.6900000000000004</v>
      </c>
      <c r="O39" s="96">
        <f t="shared" si="30"/>
        <v>3.6900000000000004</v>
      </c>
      <c r="P39" s="96">
        <f t="shared" si="30"/>
        <v>3.6900000000000004</v>
      </c>
      <c r="Q39" s="96">
        <f t="shared" si="30"/>
        <v>3.6900000000000004</v>
      </c>
      <c r="R39" s="96">
        <f t="shared" si="30"/>
        <v>3.6900000000000004</v>
      </c>
      <c r="S39" s="96">
        <f t="shared" si="30"/>
        <v>3.6900000000000004</v>
      </c>
      <c r="T39" s="96">
        <f t="shared" si="30"/>
        <v>3.6900000000000004</v>
      </c>
      <c r="U39" s="96">
        <f t="shared" si="30"/>
        <v>3.6900000000000004</v>
      </c>
      <c r="V39" s="96">
        <f t="shared" si="30"/>
        <v>3.6900000000000004</v>
      </c>
      <c r="W39" s="96">
        <f t="shared" si="30"/>
        <v>3.6900000000000004</v>
      </c>
      <c r="X39" s="96">
        <f t="shared" si="30"/>
        <v>3.6900000000000004</v>
      </c>
      <c r="Y39" s="96">
        <f t="shared" si="30"/>
        <v>3.6900000000000004</v>
      </c>
      <c r="Z39" s="96">
        <f t="shared" si="30"/>
        <v>3.6900000000000004</v>
      </c>
      <c r="AA39" s="96">
        <f t="shared" si="30"/>
        <v>3.6900000000000004</v>
      </c>
      <c r="AB39" s="96">
        <f t="shared" si="30"/>
        <v>3.6900000000000004</v>
      </c>
      <c r="AC39" s="96">
        <f t="shared" si="30"/>
        <v>3.6900000000000004</v>
      </c>
      <c r="AD39" s="96">
        <f t="shared" si="30"/>
        <v>3.6900000000000004</v>
      </c>
      <c r="AE39" s="96">
        <f t="shared" si="30"/>
        <v>3.6900000000000004</v>
      </c>
      <c r="AF39" s="96">
        <f t="shared" si="30"/>
        <v>3.6900000000000004</v>
      </c>
      <c r="AG39" s="96">
        <f t="shared" si="30"/>
        <v>3.6900000000000004</v>
      </c>
      <c r="AH39" s="99"/>
      <c r="AI39" s="96">
        <f t="shared" ref="AI39:AI40" si="31">+C39</f>
        <v>3.0750000000000002</v>
      </c>
      <c r="AJ39" s="96">
        <f t="shared" si="28"/>
        <v>3.0750000000000002</v>
      </c>
      <c r="AK39" s="96">
        <f t="shared" si="28"/>
        <v>3.0750000000000002</v>
      </c>
      <c r="AL39" s="96">
        <f t="shared" si="28"/>
        <v>3.0750000000000002</v>
      </c>
      <c r="AM39" s="96">
        <f t="shared" si="28"/>
        <v>3.0750000000000002</v>
      </c>
      <c r="AN39" s="96">
        <f t="shared" si="28"/>
        <v>3.2287500000000002</v>
      </c>
      <c r="AO39" s="96">
        <f t="shared" si="28"/>
        <v>3.3825000000000003</v>
      </c>
      <c r="AP39" s="96">
        <f t="shared" si="28"/>
        <v>3.5362500000000003</v>
      </c>
      <c r="AQ39" s="96">
        <f t="shared" si="28"/>
        <v>3.6900000000000004</v>
      </c>
      <c r="AR39" s="96">
        <f t="shared" si="28"/>
        <v>3.6900000000000004</v>
      </c>
      <c r="AS39" s="96">
        <f t="shared" si="28"/>
        <v>3.6900000000000004</v>
      </c>
      <c r="AT39" s="96">
        <f t="shared" si="28"/>
        <v>3.6900000000000004</v>
      </c>
      <c r="AU39" s="96">
        <f t="shared" si="28"/>
        <v>3.6900000000000004</v>
      </c>
      <c r="AV39" s="96">
        <f t="shared" si="28"/>
        <v>3.6900000000000004</v>
      </c>
      <c r="AW39" s="96">
        <f t="shared" si="28"/>
        <v>3.6900000000000004</v>
      </c>
      <c r="AX39" s="96">
        <f t="shared" si="28"/>
        <v>3.6900000000000004</v>
      </c>
      <c r="AY39" s="96">
        <f t="shared" si="28"/>
        <v>3.6900000000000004</v>
      </c>
      <c r="AZ39" s="96">
        <f t="shared" si="29"/>
        <v>3.6900000000000004</v>
      </c>
      <c r="BA39" s="96">
        <f t="shared" si="29"/>
        <v>3.6900000000000004</v>
      </c>
      <c r="BB39" s="96">
        <f t="shared" si="29"/>
        <v>3.6900000000000004</v>
      </c>
      <c r="BC39" s="96">
        <f t="shared" si="29"/>
        <v>3.6900000000000004</v>
      </c>
      <c r="BD39" s="96">
        <f t="shared" si="29"/>
        <v>3.6900000000000004</v>
      </c>
      <c r="BE39" s="96">
        <f t="shared" si="29"/>
        <v>3.6900000000000004</v>
      </c>
      <c r="BF39" s="96">
        <f t="shared" si="29"/>
        <v>3.6900000000000004</v>
      </c>
      <c r="BG39" s="96">
        <f t="shared" si="29"/>
        <v>3.6900000000000004</v>
      </c>
      <c r="BH39" s="96">
        <f t="shared" si="29"/>
        <v>3.6900000000000004</v>
      </c>
      <c r="BI39" s="96">
        <f t="shared" si="29"/>
        <v>3.6900000000000004</v>
      </c>
      <c r="BJ39" s="96">
        <f t="shared" si="29"/>
        <v>3.6900000000000004</v>
      </c>
      <c r="BK39" s="96">
        <f t="shared" si="29"/>
        <v>3.6900000000000004</v>
      </c>
      <c r="BL39" s="96">
        <f t="shared" si="29"/>
        <v>3.6900000000000004</v>
      </c>
      <c r="BM39" s="96">
        <f t="shared" si="29"/>
        <v>3.6900000000000004</v>
      </c>
    </row>
    <row r="40" spans="1:65" ht="12" customHeight="1">
      <c r="A40" s="215" t="s">
        <v>658</v>
      </c>
      <c r="B40" s="107" t="s">
        <v>839</v>
      </c>
      <c r="C40" s="118">
        <v>3.0750000000000002</v>
      </c>
      <c r="D40" s="96">
        <f t="shared" ref="D40:AG40" si="32">+$C$40+$C$40*D38</f>
        <v>3.0750000000000002</v>
      </c>
      <c r="E40" s="96">
        <f t="shared" si="32"/>
        <v>3.0750000000000002</v>
      </c>
      <c r="F40" s="96">
        <f t="shared" si="32"/>
        <v>3.0750000000000002</v>
      </c>
      <c r="G40" s="96">
        <f t="shared" si="32"/>
        <v>3.0750000000000002</v>
      </c>
      <c r="H40" s="96">
        <f t="shared" si="32"/>
        <v>3.2287500000000002</v>
      </c>
      <c r="I40" s="96">
        <f t="shared" si="32"/>
        <v>3.3825000000000003</v>
      </c>
      <c r="J40" s="96">
        <f t="shared" si="32"/>
        <v>3.5362500000000003</v>
      </c>
      <c r="K40" s="96">
        <f t="shared" si="32"/>
        <v>3.6900000000000004</v>
      </c>
      <c r="L40" s="96">
        <f t="shared" si="32"/>
        <v>3.6900000000000004</v>
      </c>
      <c r="M40" s="96">
        <f t="shared" si="32"/>
        <v>3.6900000000000004</v>
      </c>
      <c r="N40" s="96">
        <f t="shared" si="32"/>
        <v>3.6900000000000004</v>
      </c>
      <c r="O40" s="96">
        <f t="shared" si="32"/>
        <v>3.6900000000000004</v>
      </c>
      <c r="P40" s="96">
        <f t="shared" si="32"/>
        <v>3.6900000000000004</v>
      </c>
      <c r="Q40" s="96">
        <f t="shared" si="32"/>
        <v>3.6900000000000004</v>
      </c>
      <c r="R40" s="96">
        <f t="shared" si="32"/>
        <v>3.6900000000000004</v>
      </c>
      <c r="S40" s="96">
        <f t="shared" si="32"/>
        <v>3.6900000000000004</v>
      </c>
      <c r="T40" s="96">
        <f t="shared" si="32"/>
        <v>3.6900000000000004</v>
      </c>
      <c r="U40" s="96">
        <f t="shared" si="32"/>
        <v>3.6900000000000004</v>
      </c>
      <c r="V40" s="96">
        <f t="shared" si="32"/>
        <v>3.6900000000000004</v>
      </c>
      <c r="W40" s="96">
        <f t="shared" si="32"/>
        <v>3.6900000000000004</v>
      </c>
      <c r="X40" s="96">
        <f t="shared" si="32"/>
        <v>3.6900000000000004</v>
      </c>
      <c r="Y40" s="96">
        <f t="shared" si="32"/>
        <v>3.6900000000000004</v>
      </c>
      <c r="Z40" s="96">
        <f t="shared" si="32"/>
        <v>3.6900000000000004</v>
      </c>
      <c r="AA40" s="96">
        <f t="shared" si="32"/>
        <v>3.6900000000000004</v>
      </c>
      <c r="AB40" s="96">
        <f t="shared" si="32"/>
        <v>3.6900000000000004</v>
      </c>
      <c r="AC40" s="96">
        <f t="shared" si="32"/>
        <v>3.6900000000000004</v>
      </c>
      <c r="AD40" s="96">
        <f t="shared" si="32"/>
        <v>3.6900000000000004</v>
      </c>
      <c r="AE40" s="96">
        <f t="shared" si="32"/>
        <v>3.6900000000000004</v>
      </c>
      <c r="AF40" s="96">
        <f t="shared" si="32"/>
        <v>3.6900000000000004</v>
      </c>
      <c r="AG40" s="96">
        <f t="shared" si="32"/>
        <v>3.6900000000000004</v>
      </c>
      <c r="AH40" s="99"/>
      <c r="AI40" s="96">
        <f t="shared" si="31"/>
        <v>3.0750000000000002</v>
      </c>
      <c r="AJ40" s="96">
        <f t="shared" si="28"/>
        <v>3.0750000000000002</v>
      </c>
      <c r="AK40" s="96">
        <f t="shared" si="28"/>
        <v>3.0750000000000002</v>
      </c>
      <c r="AL40" s="96">
        <f t="shared" si="28"/>
        <v>3.0750000000000002</v>
      </c>
      <c r="AM40" s="96">
        <f t="shared" si="28"/>
        <v>3.0750000000000002</v>
      </c>
      <c r="AN40" s="96">
        <f t="shared" si="28"/>
        <v>3.2287500000000002</v>
      </c>
      <c r="AO40" s="96">
        <f t="shared" si="28"/>
        <v>3.3825000000000003</v>
      </c>
      <c r="AP40" s="96">
        <f t="shared" si="28"/>
        <v>3.5362500000000003</v>
      </c>
      <c r="AQ40" s="96">
        <f t="shared" si="28"/>
        <v>3.6900000000000004</v>
      </c>
      <c r="AR40" s="96">
        <f t="shared" si="28"/>
        <v>3.6900000000000004</v>
      </c>
      <c r="AS40" s="96">
        <f t="shared" si="28"/>
        <v>3.6900000000000004</v>
      </c>
      <c r="AT40" s="96">
        <f t="shared" si="28"/>
        <v>3.6900000000000004</v>
      </c>
      <c r="AU40" s="96">
        <f t="shared" si="28"/>
        <v>3.6900000000000004</v>
      </c>
      <c r="AV40" s="96">
        <f t="shared" si="28"/>
        <v>3.6900000000000004</v>
      </c>
      <c r="AW40" s="96">
        <f t="shared" si="28"/>
        <v>3.6900000000000004</v>
      </c>
      <c r="AX40" s="96">
        <f t="shared" si="28"/>
        <v>3.6900000000000004</v>
      </c>
      <c r="AY40" s="96">
        <f t="shared" si="28"/>
        <v>3.6900000000000004</v>
      </c>
      <c r="AZ40" s="96">
        <f t="shared" si="29"/>
        <v>3.6900000000000004</v>
      </c>
      <c r="BA40" s="96">
        <f t="shared" si="29"/>
        <v>3.6900000000000004</v>
      </c>
      <c r="BB40" s="96">
        <f t="shared" si="29"/>
        <v>3.6900000000000004</v>
      </c>
      <c r="BC40" s="96">
        <f t="shared" si="29"/>
        <v>3.6900000000000004</v>
      </c>
      <c r="BD40" s="96">
        <f t="shared" si="29"/>
        <v>3.6900000000000004</v>
      </c>
      <c r="BE40" s="96">
        <f t="shared" si="29"/>
        <v>3.6900000000000004</v>
      </c>
      <c r="BF40" s="96">
        <f t="shared" si="29"/>
        <v>3.6900000000000004</v>
      </c>
      <c r="BG40" s="96">
        <f t="shared" si="29"/>
        <v>3.6900000000000004</v>
      </c>
      <c r="BH40" s="96">
        <f t="shared" si="29"/>
        <v>3.6900000000000004</v>
      </c>
      <c r="BI40" s="96">
        <f t="shared" si="29"/>
        <v>3.6900000000000004</v>
      </c>
      <c r="BJ40" s="96">
        <f t="shared" si="29"/>
        <v>3.6900000000000004</v>
      </c>
      <c r="BK40" s="96">
        <f t="shared" si="29"/>
        <v>3.6900000000000004</v>
      </c>
      <c r="BL40" s="96">
        <f t="shared" si="29"/>
        <v>3.6900000000000004</v>
      </c>
      <c r="BM40" s="96">
        <f t="shared" si="29"/>
        <v>3.6900000000000004</v>
      </c>
    </row>
    <row r="41" spans="1:65" ht="12" customHeight="1">
      <c r="A41" s="215"/>
      <c r="B41" s="107"/>
      <c r="C41" s="118"/>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9"/>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row>
    <row r="42" spans="1:65" ht="12" customHeight="1">
      <c r="A42" s="217" t="s">
        <v>840</v>
      </c>
      <c r="B42" s="107"/>
      <c r="C42" s="118"/>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9"/>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c r="BG42" s="96"/>
      <c r="BH42" s="96"/>
      <c r="BI42" s="96"/>
      <c r="BJ42" s="96"/>
      <c r="BK42" s="96"/>
      <c r="BL42" s="96"/>
      <c r="BM42" s="96"/>
    </row>
    <row r="43" spans="1:65" ht="12" customHeight="1">
      <c r="A43" s="217" t="s">
        <v>912</v>
      </c>
      <c r="B43" s="107"/>
      <c r="C43" s="115">
        <v>0</v>
      </c>
      <c r="D43" s="115">
        <v>0</v>
      </c>
      <c r="E43" s="115">
        <v>0</v>
      </c>
      <c r="F43" s="115">
        <v>0.5</v>
      </c>
      <c r="G43" s="115">
        <v>0.5</v>
      </c>
      <c r="H43" s="115">
        <v>0.5</v>
      </c>
      <c r="I43" s="115">
        <v>0.5</v>
      </c>
      <c r="J43" s="115">
        <v>0.5</v>
      </c>
      <c r="K43" s="115">
        <v>0.5</v>
      </c>
      <c r="L43" s="115">
        <v>0.5</v>
      </c>
      <c r="M43" s="115">
        <v>0.5</v>
      </c>
      <c r="N43" s="115">
        <v>0.5</v>
      </c>
      <c r="O43" s="115">
        <v>0.5</v>
      </c>
      <c r="P43" s="115">
        <v>0.5</v>
      </c>
      <c r="Q43" s="115">
        <v>0.5</v>
      </c>
      <c r="R43" s="115">
        <v>0.5</v>
      </c>
      <c r="S43" s="115">
        <v>0.5</v>
      </c>
      <c r="T43" s="115">
        <v>0.5</v>
      </c>
      <c r="U43" s="115">
        <v>0.5</v>
      </c>
      <c r="V43" s="115">
        <v>0.5</v>
      </c>
      <c r="W43" s="115">
        <v>0.5</v>
      </c>
      <c r="X43" s="115">
        <v>0.5</v>
      </c>
      <c r="Y43" s="115">
        <v>0.5</v>
      </c>
      <c r="Z43" s="115">
        <v>0.5</v>
      </c>
      <c r="AA43" s="115">
        <v>0.5</v>
      </c>
      <c r="AB43" s="115">
        <v>0.5</v>
      </c>
      <c r="AC43" s="115">
        <v>0.5</v>
      </c>
      <c r="AD43" s="115">
        <v>0.5</v>
      </c>
      <c r="AE43" s="115">
        <v>0.5</v>
      </c>
      <c r="AF43" s="115">
        <v>0.5</v>
      </c>
      <c r="AG43" s="115">
        <v>0.5</v>
      </c>
      <c r="AH43" s="99"/>
      <c r="AI43" s="115">
        <f>+C43</f>
        <v>0</v>
      </c>
      <c r="AJ43" s="115">
        <f t="shared" ref="AJ43:BM45" si="33">+D43</f>
        <v>0</v>
      </c>
      <c r="AK43" s="115">
        <f t="shared" si="33"/>
        <v>0</v>
      </c>
      <c r="AL43" s="115">
        <f t="shared" si="33"/>
        <v>0.5</v>
      </c>
      <c r="AM43" s="115">
        <f t="shared" si="33"/>
        <v>0.5</v>
      </c>
      <c r="AN43" s="115">
        <f t="shared" si="33"/>
        <v>0.5</v>
      </c>
      <c r="AO43" s="115">
        <f t="shared" si="33"/>
        <v>0.5</v>
      </c>
      <c r="AP43" s="115">
        <f t="shared" si="33"/>
        <v>0.5</v>
      </c>
      <c r="AQ43" s="115">
        <f t="shared" si="33"/>
        <v>0.5</v>
      </c>
      <c r="AR43" s="115">
        <f t="shared" si="33"/>
        <v>0.5</v>
      </c>
      <c r="AS43" s="115">
        <f t="shared" si="33"/>
        <v>0.5</v>
      </c>
      <c r="AT43" s="115">
        <f t="shared" si="33"/>
        <v>0.5</v>
      </c>
      <c r="AU43" s="115">
        <f t="shared" si="33"/>
        <v>0.5</v>
      </c>
      <c r="AV43" s="115">
        <f t="shared" si="33"/>
        <v>0.5</v>
      </c>
      <c r="AW43" s="115">
        <f t="shared" si="33"/>
        <v>0.5</v>
      </c>
      <c r="AX43" s="115">
        <f t="shared" si="33"/>
        <v>0.5</v>
      </c>
      <c r="AY43" s="115">
        <f t="shared" si="33"/>
        <v>0.5</v>
      </c>
      <c r="AZ43" s="115">
        <f t="shared" si="33"/>
        <v>0.5</v>
      </c>
      <c r="BA43" s="115">
        <f t="shared" si="33"/>
        <v>0.5</v>
      </c>
      <c r="BB43" s="115">
        <f t="shared" si="33"/>
        <v>0.5</v>
      </c>
      <c r="BC43" s="115">
        <f t="shared" si="33"/>
        <v>0.5</v>
      </c>
      <c r="BD43" s="115">
        <f t="shared" si="33"/>
        <v>0.5</v>
      </c>
      <c r="BE43" s="115">
        <f t="shared" si="33"/>
        <v>0.5</v>
      </c>
      <c r="BF43" s="115">
        <f t="shared" si="33"/>
        <v>0.5</v>
      </c>
      <c r="BG43" s="115">
        <f t="shared" si="33"/>
        <v>0.5</v>
      </c>
      <c r="BH43" s="115">
        <f t="shared" si="33"/>
        <v>0.5</v>
      </c>
      <c r="BI43" s="115">
        <f t="shared" si="33"/>
        <v>0.5</v>
      </c>
      <c r="BJ43" s="115">
        <f t="shared" si="33"/>
        <v>0.5</v>
      </c>
      <c r="BK43" s="115">
        <f t="shared" si="33"/>
        <v>0.5</v>
      </c>
      <c r="BL43" s="115">
        <f t="shared" si="33"/>
        <v>0.5</v>
      </c>
      <c r="BM43" s="115">
        <f t="shared" si="33"/>
        <v>0.5</v>
      </c>
    </row>
    <row r="44" spans="1:65" ht="12" customHeight="1">
      <c r="A44" s="243" t="s">
        <v>842</v>
      </c>
      <c r="B44" s="245" t="s">
        <v>843</v>
      </c>
      <c r="C44" s="118">
        <v>0</v>
      </c>
      <c r="D44" s="96">
        <f>+'A.3 Shadow prices'!$F$35*-1*D38</f>
        <v>0</v>
      </c>
      <c r="E44" s="96">
        <f>+'A.3 Shadow prices'!$F$35*-1*E38</f>
        <v>0</v>
      </c>
      <c r="F44" s="96">
        <f>+'A.3 Shadow prices'!$F$35*-1*F38</f>
        <v>0</v>
      </c>
      <c r="G44" s="96">
        <f>+'A.3 Shadow prices'!$F$35*-1*G38</f>
        <v>0</v>
      </c>
      <c r="H44" s="96">
        <f>+'A.3 Shadow prices'!$F$35*-1*H38</f>
        <v>0.75642857142857145</v>
      </c>
      <c r="I44" s="96">
        <f>+'A.3 Shadow prices'!$F$35*-1*I38</f>
        <v>1.5128571428571429</v>
      </c>
      <c r="J44" s="96">
        <f>+'A.3 Shadow prices'!$F$35*-1*J38</f>
        <v>2.2692857142857141</v>
      </c>
      <c r="K44" s="96">
        <f>+'A.3 Shadow prices'!$F$35*-1*K38</f>
        <v>3.0257142857142858</v>
      </c>
      <c r="L44" s="96">
        <f>+'A.3 Shadow prices'!$F$35*-1*L38</f>
        <v>3.0257142857142858</v>
      </c>
      <c r="M44" s="96">
        <f>+'A.3 Shadow prices'!$F$35*-1*M38</f>
        <v>3.0257142857142858</v>
      </c>
      <c r="N44" s="96">
        <f>+'A.3 Shadow prices'!$F$35*-1*N38</f>
        <v>3.0257142857142858</v>
      </c>
      <c r="O44" s="96">
        <f>+'A.3 Shadow prices'!$F$35*-1*O38</f>
        <v>3.0257142857142858</v>
      </c>
      <c r="P44" s="96">
        <f>+'A.3 Shadow prices'!$F$35*-1*P38</f>
        <v>3.0257142857142858</v>
      </c>
      <c r="Q44" s="96">
        <f>+'A.3 Shadow prices'!$F$35*-1*Q38</f>
        <v>3.0257142857142858</v>
      </c>
      <c r="R44" s="96">
        <f>+'A.3 Shadow prices'!$F$35*-1*R38</f>
        <v>3.0257142857142858</v>
      </c>
      <c r="S44" s="96">
        <f>+'A.3 Shadow prices'!$F$35*-1*S38</f>
        <v>3.0257142857142858</v>
      </c>
      <c r="T44" s="96">
        <f>+'A.3 Shadow prices'!$F$35*-1*T38</f>
        <v>3.0257142857142858</v>
      </c>
      <c r="U44" s="96">
        <f>+'A.3 Shadow prices'!$F$35*-1*U38</f>
        <v>3.0257142857142858</v>
      </c>
      <c r="V44" s="96">
        <f>+'A.3 Shadow prices'!$F$35*-1*V38</f>
        <v>3.0257142857142858</v>
      </c>
      <c r="W44" s="96">
        <f>+'A.3 Shadow prices'!$F$35*-1*W38</f>
        <v>3.0257142857142858</v>
      </c>
      <c r="X44" s="96">
        <f>+'A.3 Shadow prices'!$F$35*-1*X38</f>
        <v>3.0257142857142858</v>
      </c>
      <c r="Y44" s="96">
        <f>+'A.3 Shadow prices'!$F$35*-1*Y38</f>
        <v>3.0257142857142858</v>
      </c>
      <c r="Z44" s="96">
        <f>+'A.3 Shadow prices'!$F$35*-1*Z38</f>
        <v>3.0257142857142858</v>
      </c>
      <c r="AA44" s="96">
        <f>+'A.3 Shadow prices'!$F$35*-1*AA38</f>
        <v>3.0257142857142858</v>
      </c>
      <c r="AB44" s="96">
        <f>+'A.3 Shadow prices'!$F$35*-1*AB38</f>
        <v>3.0257142857142858</v>
      </c>
      <c r="AC44" s="96">
        <f>+'A.3 Shadow prices'!$F$35*-1*AC38</f>
        <v>3.0257142857142858</v>
      </c>
      <c r="AD44" s="96">
        <f>+'A.3 Shadow prices'!$F$35*-1*AD38</f>
        <v>3.0257142857142858</v>
      </c>
      <c r="AE44" s="96">
        <f>+'A.3 Shadow prices'!$F$35*-1*AE38</f>
        <v>3.0257142857142858</v>
      </c>
      <c r="AF44" s="96">
        <f>+'A.3 Shadow prices'!$F$35*-1*AF38</f>
        <v>3.0257142857142858</v>
      </c>
      <c r="AG44" s="96">
        <f>+'A.3 Shadow prices'!$F$35*-1*AG38</f>
        <v>3.0257142857142858</v>
      </c>
      <c r="AH44" s="96">
        <f>+'A.3 Shadow prices'!$F$35*-1</f>
        <v>15.128571428571428</v>
      </c>
      <c r="AI44" s="96">
        <f>+C44</f>
        <v>0</v>
      </c>
      <c r="AJ44" s="96">
        <f t="shared" si="33"/>
        <v>0</v>
      </c>
      <c r="AK44" s="96">
        <f t="shared" si="33"/>
        <v>0</v>
      </c>
      <c r="AL44" s="96">
        <f t="shared" si="33"/>
        <v>0</v>
      </c>
      <c r="AM44" s="96">
        <f t="shared" si="33"/>
        <v>0</v>
      </c>
      <c r="AN44" s="96">
        <f t="shared" si="33"/>
        <v>0.75642857142857145</v>
      </c>
      <c r="AO44" s="96">
        <f t="shared" si="33"/>
        <v>1.5128571428571429</v>
      </c>
      <c r="AP44" s="96">
        <f t="shared" si="33"/>
        <v>2.2692857142857141</v>
      </c>
      <c r="AQ44" s="96">
        <f t="shared" si="33"/>
        <v>3.0257142857142858</v>
      </c>
      <c r="AR44" s="96">
        <f t="shared" si="33"/>
        <v>3.0257142857142858</v>
      </c>
      <c r="AS44" s="96">
        <f t="shared" si="33"/>
        <v>3.0257142857142858</v>
      </c>
      <c r="AT44" s="96">
        <f t="shared" si="33"/>
        <v>3.0257142857142858</v>
      </c>
      <c r="AU44" s="96">
        <f t="shared" si="33"/>
        <v>3.0257142857142858</v>
      </c>
      <c r="AV44" s="96">
        <f t="shared" si="33"/>
        <v>3.0257142857142858</v>
      </c>
      <c r="AW44" s="96">
        <f t="shared" si="33"/>
        <v>3.0257142857142858</v>
      </c>
      <c r="AX44" s="96">
        <f t="shared" si="33"/>
        <v>3.0257142857142858</v>
      </c>
      <c r="AY44" s="96">
        <f t="shared" si="33"/>
        <v>3.0257142857142858</v>
      </c>
      <c r="AZ44" s="96">
        <f t="shared" si="33"/>
        <v>3.0257142857142858</v>
      </c>
      <c r="BA44" s="96">
        <f t="shared" si="33"/>
        <v>3.0257142857142858</v>
      </c>
      <c r="BB44" s="96">
        <f t="shared" si="33"/>
        <v>3.0257142857142858</v>
      </c>
      <c r="BC44" s="96">
        <f t="shared" si="33"/>
        <v>3.0257142857142858</v>
      </c>
      <c r="BD44" s="96">
        <f t="shared" si="33"/>
        <v>3.0257142857142858</v>
      </c>
      <c r="BE44" s="96">
        <f t="shared" si="33"/>
        <v>3.0257142857142858</v>
      </c>
      <c r="BF44" s="96">
        <f t="shared" si="33"/>
        <v>3.0257142857142858</v>
      </c>
      <c r="BG44" s="96">
        <f t="shared" si="33"/>
        <v>3.0257142857142858</v>
      </c>
      <c r="BH44" s="96">
        <f t="shared" si="33"/>
        <v>3.0257142857142858</v>
      </c>
      <c r="BI44" s="96">
        <f t="shared" si="33"/>
        <v>3.0257142857142858</v>
      </c>
      <c r="BJ44" s="96">
        <f t="shared" si="33"/>
        <v>3.0257142857142858</v>
      </c>
      <c r="BK44" s="96">
        <f t="shared" si="33"/>
        <v>3.0257142857142858</v>
      </c>
      <c r="BL44" s="96">
        <f t="shared" si="33"/>
        <v>3.0257142857142858</v>
      </c>
      <c r="BM44" s="96">
        <f t="shared" si="33"/>
        <v>3.0257142857142858</v>
      </c>
    </row>
    <row r="45" spans="1:65" ht="12" customHeight="1">
      <c r="A45" s="243" t="s">
        <v>844</v>
      </c>
      <c r="B45" s="245" t="s">
        <v>845</v>
      </c>
      <c r="C45" s="118">
        <v>0</v>
      </c>
      <c r="D45" s="96">
        <f>+'A.3 Shadow prices'!$G$35*-1*D38</f>
        <v>0</v>
      </c>
      <c r="E45" s="96">
        <f>+'A.3 Shadow prices'!$G$35*-1*E38</f>
        <v>0</v>
      </c>
      <c r="F45" s="96">
        <f>+'A.3 Shadow prices'!$G$35*-1*F38</f>
        <v>0</v>
      </c>
      <c r="G45" s="96">
        <f>+'A.3 Shadow prices'!$G$35*-1*G38</f>
        <v>0</v>
      </c>
      <c r="H45" s="96">
        <f>+'A.3 Shadow prices'!$G$35*-1*H38</f>
        <v>2.9750000000000001</v>
      </c>
      <c r="I45" s="96">
        <f>+'A.3 Shadow prices'!$G$35*-1*I38</f>
        <v>5.95</v>
      </c>
      <c r="J45" s="96">
        <f>+'A.3 Shadow prices'!$G$35*-1*J38</f>
        <v>8.9249999999999989</v>
      </c>
      <c r="K45" s="96">
        <f>+'A.3 Shadow prices'!$G$35*-1*K38</f>
        <v>11.9</v>
      </c>
      <c r="L45" s="96">
        <f>+'A.3 Shadow prices'!$G$35*-1*L38</f>
        <v>11.9</v>
      </c>
      <c r="M45" s="96">
        <f>+'A.3 Shadow prices'!$G$35*-1*M38</f>
        <v>11.9</v>
      </c>
      <c r="N45" s="96">
        <f>+'A.3 Shadow prices'!$G$35*-1*N38</f>
        <v>11.9</v>
      </c>
      <c r="O45" s="96">
        <f>+'A.3 Shadow prices'!$G$35*-1*O38</f>
        <v>11.9</v>
      </c>
      <c r="P45" s="96">
        <f>+'A.3 Shadow prices'!$G$35*-1*P38</f>
        <v>11.9</v>
      </c>
      <c r="Q45" s="96">
        <f>+'A.3 Shadow prices'!$G$35*-1*Q38</f>
        <v>11.9</v>
      </c>
      <c r="R45" s="96">
        <f>+'A.3 Shadow prices'!$G$35*-1*R38</f>
        <v>11.9</v>
      </c>
      <c r="S45" s="96">
        <f>+'A.3 Shadow prices'!$G$35*-1*S38</f>
        <v>11.9</v>
      </c>
      <c r="T45" s="96">
        <f>+'A.3 Shadow prices'!$G$35*-1*T38</f>
        <v>11.9</v>
      </c>
      <c r="U45" s="96">
        <f>+'A.3 Shadow prices'!$G$35*-1*U38</f>
        <v>11.9</v>
      </c>
      <c r="V45" s="96">
        <f>+'A.3 Shadow prices'!$G$35*-1*V38</f>
        <v>11.9</v>
      </c>
      <c r="W45" s="96">
        <f>+'A.3 Shadow prices'!$G$35*-1*W38</f>
        <v>11.9</v>
      </c>
      <c r="X45" s="96">
        <f>+'A.3 Shadow prices'!$G$35*-1*X38</f>
        <v>11.9</v>
      </c>
      <c r="Y45" s="96">
        <f>+'A.3 Shadow prices'!$G$35*-1*Y38</f>
        <v>11.9</v>
      </c>
      <c r="Z45" s="96">
        <f>+'A.3 Shadow prices'!$G$35*-1*Z38</f>
        <v>11.9</v>
      </c>
      <c r="AA45" s="96">
        <f>+'A.3 Shadow prices'!$G$35*-1*AA38</f>
        <v>11.9</v>
      </c>
      <c r="AB45" s="96">
        <f>+'A.3 Shadow prices'!$G$35*-1*AB38</f>
        <v>11.9</v>
      </c>
      <c r="AC45" s="96">
        <f>+'A.3 Shadow prices'!$G$35*-1*AC38</f>
        <v>11.9</v>
      </c>
      <c r="AD45" s="96">
        <f>+'A.3 Shadow prices'!$G$35*-1*AD38</f>
        <v>11.9</v>
      </c>
      <c r="AE45" s="96">
        <f>+'A.3 Shadow prices'!$G$35*-1*AE38</f>
        <v>11.9</v>
      </c>
      <c r="AF45" s="96">
        <f>+'A.3 Shadow prices'!$G$35*-1*AF38</f>
        <v>11.9</v>
      </c>
      <c r="AG45" s="96">
        <f>+'A.3 Shadow prices'!$G$35*-1*AG38</f>
        <v>11.9</v>
      </c>
      <c r="AH45" s="96">
        <f>+'A.3 Shadow prices'!$G$35*-1</f>
        <v>59.5</v>
      </c>
      <c r="AI45" s="96">
        <f>+C45</f>
        <v>0</v>
      </c>
      <c r="AJ45" s="96">
        <f t="shared" si="33"/>
        <v>0</v>
      </c>
      <c r="AK45" s="96">
        <f t="shared" si="33"/>
        <v>0</v>
      </c>
      <c r="AL45" s="96">
        <f t="shared" si="33"/>
        <v>0</v>
      </c>
      <c r="AM45" s="96">
        <f t="shared" si="33"/>
        <v>0</v>
      </c>
      <c r="AN45" s="96">
        <f t="shared" si="33"/>
        <v>2.9750000000000001</v>
      </c>
      <c r="AO45" s="96">
        <f t="shared" si="33"/>
        <v>5.95</v>
      </c>
      <c r="AP45" s="96">
        <f t="shared" si="33"/>
        <v>8.9249999999999989</v>
      </c>
      <c r="AQ45" s="96">
        <f t="shared" si="33"/>
        <v>11.9</v>
      </c>
      <c r="AR45" s="96">
        <f t="shared" si="33"/>
        <v>11.9</v>
      </c>
      <c r="AS45" s="96">
        <f t="shared" si="33"/>
        <v>11.9</v>
      </c>
      <c r="AT45" s="96">
        <f t="shared" si="33"/>
        <v>11.9</v>
      </c>
      <c r="AU45" s="96">
        <f t="shared" si="33"/>
        <v>11.9</v>
      </c>
      <c r="AV45" s="96">
        <f t="shared" si="33"/>
        <v>11.9</v>
      </c>
      <c r="AW45" s="96">
        <f t="shared" si="33"/>
        <v>11.9</v>
      </c>
      <c r="AX45" s="96">
        <f t="shared" si="33"/>
        <v>11.9</v>
      </c>
      <c r="AY45" s="96">
        <f t="shared" si="33"/>
        <v>11.9</v>
      </c>
      <c r="AZ45" s="96">
        <f t="shared" si="33"/>
        <v>11.9</v>
      </c>
      <c r="BA45" s="96">
        <f t="shared" si="33"/>
        <v>11.9</v>
      </c>
      <c r="BB45" s="96">
        <f t="shared" si="33"/>
        <v>11.9</v>
      </c>
      <c r="BC45" s="96">
        <f t="shared" si="33"/>
        <v>11.9</v>
      </c>
      <c r="BD45" s="96">
        <f t="shared" si="33"/>
        <v>11.9</v>
      </c>
      <c r="BE45" s="96">
        <f t="shared" si="33"/>
        <v>11.9</v>
      </c>
      <c r="BF45" s="96">
        <f t="shared" si="33"/>
        <v>11.9</v>
      </c>
      <c r="BG45" s="96">
        <f t="shared" si="33"/>
        <v>11.9</v>
      </c>
      <c r="BH45" s="96">
        <f t="shared" si="33"/>
        <v>11.9</v>
      </c>
      <c r="BI45" s="96">
        <f t="shared" si="33"/>
        <v>11.9</v>
      </c>
      <c r="BJ45" s="96">
        <f t="shared" si="33"/>
        <v>11.9</v>
      </c>
      <c r="BK45" s="96">
        <f t="shared" si="33"/>
        <v>11.9</v>
      </c>
      <c r="BL45" s="96">
        <f t="shared" si="33"/>
        <v>11.9</v>
      </c>
      <c r="BM45" s="96">
        <f t="shared" si="33"/>
        <v>11.9</v>
      </c>
    </row>
    <row r="46" spans="1:65" ht="12" customHeight="1">
      <c r="A46" s="121" t="s">
        <v>846</v>
      </c>
      <c r="B46" s="107"/>
      <c r="C46" s="114"/>
      <c r="D46" s="115"/>
      <c r="E46" s="115"/>
      <c r="F46" s="115"/>
      <c r="G46" s="116"/>
      <c r="H46" s="116"/>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7"/>
      <c r="AI46" s="118"/>
      <c r="AJ46" s="122"/>
      <c r="AK46" s="122"/>
      <c r="AL46" s="122"/>
      <c r="AM46" s="123"/>
      <c r="AN46" s="123"/>
      <c r="AO46" s="123"/>
      <c r="AP46" s="123"/>
      <c r="AQ46" s="123"/>
      <c r="AR46" s="123"/>
      <c r="AS46" s="123"/>
    </row>
    <row r="47" spans="1:65" ht="12" customHeight="1">
      <c r="A47" s="121" t="s">
        <v>614</v>
      </c>
      <c r="B47" s="107"/>
      <c r="C47" s="114"/>
      <c r="D47" s="115"/>
      <c r="E47" s="115"/>
      <c r="F47" s="115"/>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7"/>
      <c r="AI47" s="118"/>
      <c r="AJ47" s="122"/>
      <c r="AK47" s="122"/>
      <c r="AL47" s="122"/>
      <c r="AM47" s="123"/>
      <c r="AN47" s="123"/>
      <c r="AO47" s="123"/>
      <c r="AP47" s="123"/>
      <c r="AQ47" s="123"/>
      <c r="AR47" s="123"/>
      <c r="AS47" s="123"/>
    </row>
    <row r="48" spans="1:65" ht="12" customHeight="1">
      <c r="A48" s="221" t="s">
        <v>847</v>
      </c>
      <c r="B48" s="222"/>
      <c r="C48" s="114"/>
      <c r="D48" s="115"/>
      <c r="E48" s="115"/>
      <c r="F48" s="115"/>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7"/>
      <c r="AI48" s="118"/>
      <c r="AJ48" s="122"/>
      <c r="AK48" s="122"/>
      <c r="AL48" s="122"/>
      <c r="AM48" s="123"/>
      <c r="AN48" s="123"/>
      <c r="AO48" s="123"/>
      <c r="AP48" s="123"/>
      <c r="AQ48" s="123"/>
      <c r="AR48" s="123"/>
      <c r="AS48" s="123"/>
    </row>
    <row r="49" spans="1:65" ht="12" customHeight="1">
      <c r="A49" s="222" t="s">
        <v>615</v>
      </c>
      <c r="B49" s="222"/>
      <c r="C49" s="114"/>
      <c r="D49" s="115"/>
      <c r="E49" s="115"/>
      <c r="F49" s="115"/>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7"/>
      <c r="AI49" s="118"/>
      <c r="AJ49" s="122"/>
      <c r="AK49" s="122"/>
      <c r="AL49" s="122"/>
      <c r="AM49" s="123"/>
      <c r="AN49" s="123"/>
      <c r="AO49" s="123"/>
      <c r="AP49" s="123"/>
      <c r="AQ49" s="123"/>
      <c r="AR49" s="123"/>
      <c r="AS49" s="123"/>
    </row>
    <row r="50" spans="1:65" ht="12" customHeight="1">
      <c r="A50" s="222" t="s">
        <v>659</v>
      </c>
      <c r="B50" s="13" t="s">
        <v>617</v>
      </c>
      <c r="C50" s="222">
        <v>2000</v>
      </c>
      <c r="D50" s="222">
        <v>2000</v>
      </c>
      <c r="E50" s="222">
        <v>2000</v>
      </c>
      <c r="F50" s="222">
        <v>3000</v>
      </c>
      <c r="G50" s="222">
        <v>4000</v>
      </c>
      <c r="H50" s="222">
        <v>5000</v>
      </c>
      <c r="I50" s="222">
        <v>6000</v>
      </c>
      <c r="J50" s="222">
        <v>6000</v>
      </c>
      <c r="K50" s="222">
        <v>6000</v>
      </c>
      <c r="L50" s="222">
        <v>6000</v>
      </c>
      <c r="M50" s="222">
        <v>6000</v>
      </c>
      <c r="N50" s="222">
        <v>6000</v>
      </c>
      <c r="O50" s="222">
        <v>6000</v>
      </c>
      <c r="P50" s="222">
        <v>6000</v>
      </c>
      <c r="Q50" s="222">
        <v>6000</v>
      </c>
      <c r="R50" s="222">
        <v>6000</v>
      </c>
      <c r="S50" s="222">
        <v>6000</v>
      </c>
      <c r="T50" s="222">
        <v>6000</v>
      </c>
      <c r="U50" s="222">
        <v>6000</v>
      </c>
      <c r="V50" s="222">
        <v>6000</v>
      </c>
      <c r="W50" s="222">
        <v>6000</v>
      </c>
      <c r="X50" s="222">
        <v>6000</v>
      </c>
      <c r="Y50" s="222">
        <v>6000</v>
      </c>
      <c r="Z50" s="222">
        <v>6000</v>
      </c>
      <c r="AA50" s="222">
        <v>6000</v>
      </c>
      <c r="AB50" s="222">
        <v>6000</v>
      </c>
      <c r="AC50" s="222">
        <v>6000</v>
      </c>
      <c r="AD50" s="222">
        <v>6000</v>
      </c>
      <c r="AE50" s="222">
        <v>6000</v>
      </c>
      <c r="AF50" s="222">
        <v>6000</v>
      </c>
      <c r="AG50" s="222">
        <v>6000</v>
      </c>
      <c r="AH50" s="117"/>
      <c r="AI50" s="118">
        <f>+C50</f>
        <v>2000</v>
      </c>
      <c r="AJ50" s="118">
        <f t="shared" ref="AJ50:BM50" si="34">+D50</f>
        <v>2000</v>
      </c>
      <c r="AK50" s="118">
        <f t="shared" si="34"/>
        <v>2000</v>
      </c>
      <c r="AL50" s="118">
        <f t="shared" si="34"/>
        <v>3000</v>
      </c>
      <c r="AM50" s="118">
        <f t="shared" si="34"/>
        <v>4000</v>
      </c>
      <c r="AN50" s="118">
        <f t="shared" si="34"/>
        <v>5000</v>
      </c>
      <c r="AO50" s="118">
        <f t="shared" si="34"/>
        <v>6000</v>
      </c>
      <c r="AP50" s="118">
        <f t="shared" si="34"/>
        <v>6000</v>
      </c>
      <c r="AQ50" s="118">
        <f t="shared" si="34"/>
        <v>6000</v>
      </c>
      <c r="AR50" s="118">
        <f t="shared" si="34"/>
        <v>6000</v>
      </c>
      <c r="AS50" s="118">
        <f t="shared" si="34"/>
        <v>6000</v>
      </c>
      <c r="AT50" s="118">
        <f t="shared" si="34"/>
        <v>6000</v>
      </c>
      <c r="AU50" s="118">
        <f t="shared" si="34"/>
        <v>6000</v>
      </c>
      <c r="AV50" s="118">
        <f t="shared" si="34"/>
        <v>6000</v>
      </c>
      <c r="AW50" s="118">
        <f t="shared" si="34"/>
        <v>6000</v>
      </c>
      <c r="AX50" s="118">
        <f t="shared" si="34"/>
        <v>6000</v>
      </c>
      <c r="AY50" s="118">
        <f t="shared" si="34"/>
        <v>6000</v>
      </c>
      <c r="AZ50" s="118">
        <f t="shared" si="34"/>
        <v>6000</v>
      </c>
      <c r="BA50" s="118">
        <f t="shared" si="34"/>
        <v>6000</v>
      </c>
      <c r="BB50" s="118">
        <f t="shared" si="34"/>
        <v>6000</v>
      </c>
      <c r="BC50" s="118">
        <f t="shared" si="34"/>
        <v>6000</v>
      </c>
      <c r="BD50" s="118">
        <f t="shared" si="34"/>
        <v>6000</v>
      </c>
      <c r="BE50" s="118">
        <f t="shared" si="34"/>
        <v>6000</v>
      </c>
      <c r="BF50" s="118">
        <f t="shared" si="34"/>
        <v>6000</v>
      </c>
      <c r="BG50" s="118">
        <f t="shared" si="34"/>
        <v>6000</v>
      </c>
      <c r="BH50" s="118">
        <f t="shared" si="34"/>
        <v>6000</v>
      </c>
      <c r="BI50" s="118">
        <f t="shared" si="34"/>
        <v>6000</v>
      </c>
      <c r="BJ50" s="118">
        <f t="shared" si="34"/>
        <v>6000</v>
      </c>
      <c r="BK50" s="118">
        <f t="shared" si="34"/>
        <v>6000</v>
      </c>
      <c r="BL50" s="118">
        <f t="shared" si="34"/>
        <v>6000</v>
      </c>
      <c r="BM50" s="118">
        <f t="shared" si="34"/>
        <v>6000</v>
      </c>
    </row>
    <row r="51" spans="1:65" ht="12" customHeight="1">
      <c r="A51" s="222" t="s">
        <v>660</v>
      </c>
      <c r="B51" s="13" t="s">
        <v>617</v>
      </c>
      <c r="C51" s="222">
        <v>1000</v>
      </c>
      <c r="D51" s="222">
        <v>1000</v>
      </c>
      <c r="E51" s="222">
        <v>1000</v>
      </c>
      <c r="F51" s="222">
        <v>2000</v>
      </c>
      <c r="G51" s="222">
        <v>3000</v>
      </c>
      <c r="H51" s="222">
        <v>4000</v>
      </c>
      <c r="I51" s="222">
        <v>4000</v>
      </c>
      <c r="J51" s="222">
        <v>4000</v>
      </c>
      <c r="K51" s="222">
        <v>4000</v>
      </c>
      <c r="L51" s="222">
        <v>4000</v>
      </c>
      <c r="M51" s="222">
        <v>4000</v>
      </c>
      <c r="N51" s="222">
        <v>4000</v>
      </c>
      <c r="O51" s="222">
        <v>4000</v>
      </c>
      <c r="P51" s="222">
        <v>4000</v>
      </c>
      <c r="Q51" s="222">
        <v>4000</v>
      </c>
      <c r="R51" s="222">
        <v>4000</v>
      </c>
      <c r="S51" s="222">
        <v>4000</v>
      </c>
      <c r="T51" s="222">
        <v>4000</v>
      </c>
      <c r="U51" s="222">
        <v>4000</v>
      </c>
      <c r="V51" s="222">
        <v>4000</v>
      </c>
      <c r="W51" s="222">
        <v>4000</v>
      </c>
      <c r="X51" s="222">
        <v>4000</v>
      </c>
      <c r="Y51" s="222">
        <v>4000</v>
      </c>
      <c r="Z51" s="222">
        <v>4000</v>
      </c>
      <c r="AA51" s="222">
        <v>4000</v>
      </c>
      <c r="AB51" s="222">
        <v>4000</v>
      </c>
      <c r="AC51" s="222">
        <v>4000</v>
      </c>
      <c r="AD51" s="222">
        <v>4000</v>
      </c>
      <c r="AE51" s="222">
        <v>4000</v>
      </c>
      <c r="AF51" s="222">
        <v>4000</v>
      </c>
      <c r="AG51" s="222">
        <v>4000</v>
      </c>
      <c r="AH51" s="117"/>
      <c r="AI51" s="118">
        <f t="shared" ref="AI51:AI65" si="35">+C51</f>
        <v>1000</v>
      </c>
      <c r="AJ51" s="118">
        <f t="shared" ref="AJ51:AY65" si="36">+D51</f>
        <v>1000</v>
      </c>
      <c r="AK51" s="118">
        <f t="shared" si="36"/>
        <v>1000</v>
      </c>
      <c r="AL51" s="118">
        <f t="shared" si="36"/>
        <v>2000</v>
      </c>
      <c r="AM51" s="118">
        <f t="shared" si="36"/>
        <v>3000</v>
      </c>
      <c r="AN51" s="118">
        <f t="shared" si="36"/>
        <v>4000</v>
      </c>
      <c r="AO51" s="118">
        <f t="shared" si="36"/>
        <v>4000</v>
      </c>
      <c r="AP51" s="118">
        <f t="shared" si="36"/>
        <v>4000</v>
      </c>
      <c r="AQ51" s="118">
        <f t="shared" si="36"/>
        <v>4000</v>
      </c>
      <c r="AR51" s="118">
        <f t="shared" si="36"/>
        <v>4000</v>
      </c>
      <c r="AS51" s="118">
        <f t="shared" si="36"/>
        <v>4000</v>
      </c>
      <c r="AT51" s="118">
        <f t="shared" si="36"/>
        <v>4000</v>
      </c>
      <c r="AU51" s="118">
        <f t="shared" si="36"/>
        <v>4000</v>
      </c>
      <c r="AV51" s="118">
        <f t="shared" si="36"/>
        <v>4000</v>
      </c>
      <c r="AW51" s="118">
        <f t="shared" si="36"/>
        <v>4000</v>
      </c>
      <c r="AX51" s="118">
        <f t="shared" si="36"/>
        <v>4000</v>
      </c>
      <c r="AY51" s="118">
        <f t="shared" si="36"/>
        <v>4000</v>
      </c>
      <c r="AZ51" s="118">
        <f t="shared" ref="AZ51:AZ65" si="37">+T51</f>
        <v>4000</v>
      </c>
      <c r="BA51" s="118">
        <f t="shared" ref="BA51:BM65" si="38">+U51</f>
        <v>4000</v>
      </c>
      <c r="BB51" s="118">
        <f t="shared" si="38"/>
        <v>4000</v>
      </c>
      <c r="BC51" s="118">
        <f t="shared" si="38"/>
        <v>4000</v>
      </c>
      <c r="BD51" s="118">
        <f t="shared" si="38"/>
        <v>4000</v>
      </c>
      <c r="BE51" s="118">
        <f t="shared" si="38"/>
        <v>4000</v>
      </c>
      <c r="BF51" s="118">
        <f t="shared" si="38"/>
        <v>4000</v>
      </c>
      <c r="BG51" s="118">
        <f t="shared" si="38"/>
        <v>4000</v>
      </c>
      <c r="BH51" s="118">
        <f t="shared" si="38"/>
        <v>4000</v>
      </c>
      <c r="BI51" s="118">
        <f t="shared" si="38"/>
        <v>4000</v>
      </c>
      <c r="BJ51" s="118">
        <f t="shared" si="38"/>
        <v>4000</v>
      </c>
      <c r="BK51" s="118">
        <f t="shared" si="38"/>
        <v>4000</v>
      </c>
      <c r="BL51" s="118">
        <f t="shared" si="38"/>
        <v>4000</v>
      </c>
      <c r="BM51" s="118">
        <f t="shared" si="38"/>
        <v>4000</v>
      </c>
    </row>
    <row r="52" spans="1:65" ht="12" customHeight="1">
      <c r="A52" s="222" t="s">
        <v>661</v>
      </c>
      <c r="B52" s="13" t="s">
        <v>617</v>
      </c>
      <c r="C52" s="222">
        <v>0</v>
      </c>
      <c r="D52" s="222">
        <v>1000</v>
      </c>
      <c r="E52" s="222">
        <v>1000</v>
      </c>
      <c r="F52" s="222">
        <v>2000</v>
      </c>
      <c r="G52" s="222">
        <v>3000</v>
      </c>
      <c r="H52" s="222">
        <v>4000</v>
      </c>
      <c r="I52" s="222">
        <v>5000</v>
      </c>
      <c r="J52" s="222">
        <v>6000</v>
      </c>
      <c r="K52" s="222">
        <v>7000</v>
      </c>
      <c r="L52" s="222">
        <v>8000</v>
      </c>
      <c r="M52" s="222">
        <v>8000</v>
      </c>
      <c r="N52" s="222">
        <v>8000</v>
      </c>
      <c r="O52" s="222">
        <v>8000</v>
      </c>
      <c r="P52" s="222">
        <v>8000</v>
      </c>
      <c r="Q52" s="222">
        <v>8000</v>
      </c>
      <c r="R52" s="222">
        <v>8000</v>
      </c>
      <c r="S52" s="222">
        <v>8000</v>
      </c>
      <c r="T52" s="222">
        <v>8000</v>
      </c>
      <c r="U52" s="222">
        <v>8000</v>
      </c>
      <c r="V52" s="222">
        <v>8000</v>
      </c>
      <c r="W52" s="222">
        <v>8000</v>
      </c>
      <c r="X52" s="222">
        <v>8000</v>
      </c>
      <c r="Y52" s="222">
        <v>8000</v>
      </c>
      <c r="Z52" s="222">
        <v>8000</v>
      </c>
      <c r="AA52" s="222">
        <v>8000</v>
      </c>
      <c r="AB52" s="222">
        <v>8000</v>
      </c>
      <c r="AC52" s="222">
        <v>8000</v>
      </c>
      <c r="AD52" s="222">
        <v>8000</v>
      </c>
      <c r="AE52" s="222">
        <v>8000</v>
      </c>
      <c r="AF52" s="222">
        <v>8000</v>
      </c>
      <c r="AG52" s="222">
        <v>8000</v>
      </c>
      <c r="AH52" s="117"/>
      <c r="AI52" s="118">
        <f t="shared" si="35"/>
        <v>0</v>
      </c>
      <c r="AJ52" s="118">
        <f t="shared" si="36"/>
        <v>1000</v>
      </c>
      <c r="AK52" s="118">
        <f t="shared" si="36"/>
        <v>1000</v>
      </c>
      <c r="AL52" s="118">
        <f t="shared" si="36"/>
        <v>2000</v>
      </c>
      <c r="AM52" s="118">
        <f t="shared" si="36"/>
        <v>3000</v>
      </c>
      <c r="AN52" s="118">
        <f t="shared" si="36"/>
        <v>4000</v>
      </c>
      <c r="AO52" s="118">
        <f t="shared" si="36"/>
        <v>5000</v>
      </c>
      <c r="AP52" s="118">
        <f t="shared" si="36"/>
        <v>6000</v>
      </c>
      <c r="AQ52" s="118">
        <f t="shared" si="36"/>
        <v>7000</v>
      </c>
      <c r="AR52" s="118">
        <f t="shared" si="36"/>
        <v>8000</v>
      </c>
      <c r="AS52" s="118">
        <f t="shared" si="36"/>
        <v>8000</v>
      </c>
      <c r="AT52" s="118">
        <f t="shared" si="36"/>
        <v>8000</v>
      </c>
      <c r="AU52" s="118">
        <f t="shared" si="36"/>
        <v>8000</v>
      </c>
      <c r="AV52" s="118">
        <f t="shared" si="36"/>
        <v>8000</v>
      </c>
      <c r="AW52" s="118">
        <f t="shared" si="36"/>
        <v>8000</v>
      </c>
      <c r="AX52" s="118">
        <f t="shared" si="36"/>
        <v>8000</v>
      </c>
      <c r="AY52" s="118">
        <f t="shared" si="36"/>
        <v>8000</v>
      </c>
      <c r="AZ52" s="118">
        <f t="shared" si="37"/>
        <v>8000</v>
      </c>
      <c r="BA52" s="118">
        <f t="shared" si="38"/>
        <v>8000</v>
      </c>
      <c r="BB52" s="118">
        <f t="shared" si="38"/>
        <v>8000</v>
      </c>
      <c r="BC52" s="118">
        <f t="shared" si="38"/>
        <v>8000</v>
      </c>
      <c r="BD52" s="118">
        <f t="shared" si="38"/>
        <v>8000</v>
      </c>
      <c r="BE52" s="118">
        <f t="shared" si="38"/>
        <v>8000</v>
      </c>
      <c r="BF52" s="118">
        <f t="shared" si="38"/>
        <v>8000</v>
      </c>
      <c r="BG52" s="118">
        <f t="shared" si="38"/>
        <v>8000</v>
      </c>
      <c r="BH52" s="118">
        <f t="shared" si="38"/>
        <v>8000</v>
      </c>
      <c r="BI52" s="118">
        <f t="shared" si="38"/>
        <v>8000</v>
      </c>
      <c r="BJ52" s="118">
        <f t="shared" si="38"/>
        <v>8000</v>
      </c>
      <c r="BK52" s="118">
        <f t="shared" si="38"/>
        <v>8000</v>
      </c>
      <c r="BL52" s="118">
        <f t="shared" si="38"/>
        <v>8000</v>
      </c>
      <c r="BM52" s="118">
        <f t="shared" si="38"/>
        <v>8000</v>
      </c>
    </row>
    <row r="53" spans="1:65" ht="12" customHeight="1">
      <c r="A53" s="222" t="s">
        <v>662</v>
      </c>
      <c r="B53" s="13" t="s">
        <v>617</v>
      </c>
      <c r="C53" s="222">
        <v>0</v>
      </c>
      <c r="D53" s="222">
        <v>300</v>
      </c>
      <c r="E53" s="222">
        <v>0</v>
      </c>
      <c r="F53" s="222">
        <v>0</v>
      </c>
      <c r="G53" s="222">
        <v>0</v>
      </c>
      <c r="H53" s="222">
        <v>0</v>
      </c>
      <c r="I53" s="222">
        <v>0</v>
      </c>
      <c r="J53" s="222">
        <v>0</v>
      </c>
      <c r="K53" s="222">
        <v>0</v>
      </c>
      <c r="L53" s="222">
        <v>0</v>
      </c>
      <c r="M53" s="222">
        <v>0</v>
      </c>
      <c r="N53" s="222">
        <v>300</v>
      </c>
      <c r="O53" s="222">
        <v>0</v>
      </c>
      <c r="P53" s="222">
        <v>0</v>
      </c>
      <c r="Q53" s="222">
        <v>0</v>
      </c>
      <c r="R53" s="222">
        <v>0</v>
      </c>
      <c r="S53" s="222">
        <v>0</v>
      </c>
      <c r="T53" s="222">
        <v>0</v>
      </c>
      <c r="U53" s="222">
        <v>0</v>
      </c>
      <c r="V53" s="222">
        <v>0</v>
      </c>
      <c r="W53" s="222">
        <v>0</v>
      </c>
      <c r="X53" s="222">
        <v>300</v>
      </c>
      <c r="Y53" s="222">
        <v>0</v>
      </c>
      <c r="Z53" s="222">
        <v>0</v>
      </c>
      <c r="AA53" s="222">
        <v>0</v>
      </c>
      <c r="AB53" s="222">
        <v>0</v>
      </c>
      <c r="AC53" s="222">
        <v>0</v>
      </c>
      <c r="AD53" s="222">
        <v>0</v>
      </c>
      <c r="AE53" s="222">
        <v>0</v>
      </c>
      <c r="AF53" s="222">
        <v>0</v>
      </c>
      <c r="AG53" s="222">
        <v>0</v>
      </c>
      <c r="AH53" s="117"/>
      <c r="AI53" s="118">
        <f t="shared" si="35"/>
        <v>0</v>
      </c>
      <c r="AJ53" s="118">
        <f t="shared" si="36"/>
        <v>300</v>
      </c>
      <c r="AK53" s="118">
        <f t="shared" si="36"/>
        <v>0</v>
      </c>
      <c r="AL53" s="118">
        <f t="shared" si="36"/>
        <v>0</v>
      </c>
      <c r="AM53" s="118">
        <f t="shared" si="36"/>
        <v>0</v>
      </c>
      <c r="AN53" s="118">
        <f t="shared" si="36"/>
        <v>0</v>
      </c>
      <c r="AO53" s="118">
        <f t="shared" si="36"/>
        <v>0</v>
      </c>
      <c r="AP53" s="118">
        <f t="shared" si="36"/>
        <v>0</v>
      </c>
      <c r="AQ53" s="118">
        <f t="shared" si="36"/>
        <v>0</v>
      </c>
      <c r="AR53" s="118">
        <f t="shared" si="36"/>
        <v>0</v>
      </c>
      <c r="AS53" s="118">
        <f t="shared" si="36"/>
        <v>0</v>
      </c>
      <c r="AT53" s="118">
        <f t="shared" si="36"/>
        <v>300</v>
      </c>
      <c r="AU53" s="118">
        <f t="shared" si="36"/>
        <v>0</v>
      </c>
      <c r="AV53" s="118">
        <f t="shared" si="36"/>
        <v>0</v>
      </c>
      <c r="AW53" s="118">
        <f t="shared" si="36"/>
        <v>0</v>
      </c>
      <c r="AX53" s="118">
        <f t="shared" si="36"/>
        <v>0</v>
      </c>
      <c r="AY53" s="118">
        <f t="shared" si="36"/>
        <v>0</v>
      </c>
      <c r="AZ53" s="118">
        <f t="shared" si="37"/>
        <v>0</v>
      </c>
      <c r="BA53" s="118">
        <f t="shared" si="38"/>
        <v>0</v>
      </c>
      <c r="BB53" s="118">
        <f t="shared" si="38"/>
        <v>0</v>
      </c>
      <c r="BC53" s="118">
        <f t="shared" si="38"/>
        <v>0</v>
      </c>
      <c r="BD53" s="118">
        <f t="shared" si="38"/>
        <v>300</v>
      </c>
      <c r="BE53" s="118">
        <f t="shared" si="38"/>
        <v>0</v>
      </c>
      <c r="BF53" s="118">
        <f t="shared" si="38"/>
        <v>0</v>
      </c>
      <c r="BG53" s="118">
        <f t="shared" si="38"/>
        <v>0</v>
      </c>
      <c r="BH53" s="118">
        <f t="shared" si="38"/>
        <v>0</v>
      </c>
      <c r="BI53" s="118">
        <f t="shared" si="38"/>
        <v>0</v>
      </c>
      <c r="BJ53" s="118">
        <f t="shared" si="38"/>
        <v>0</v>
      </c>
      <c r="BK53" s="118">
        <f t="shared" si="38"/>
        <v>0</v>
      </c>
      <c r="BL53" s="118">
        <f t="shared" si="38"/>
        <v>0</v>
      </c>
      <c r="BM53" s="118">
        <f t="shared" si="38"/>
        <v>0</v>
      </c>
    </row>
    <row r="54" spans="1:65" ht="12" customHeight="1">
      <c r="A54" s="222" t="s">
        <v>663</v>
      </c>
      <c r="B54" s="13" t="s">
        <v>617</v>
      </c>
      <c r="C54" s="222">
        <v>0</v>
      </c>
      <c r="D54" s="222">
        <v>1000</v>
      </c>
      <c r="E54" s="222">
        <v>0</v>
      </c>
      <c r="F54" s="222">
        <v>2000</v>
      </c>
      <c r="G54" s="222">
        <v>0</v>
      </c>
      <c r="H54" s="222">
        <v>4000</v>
      </c>
      <c r="I54" s="222">
        <v>0</v>
      </c>
      <c r="J54" s="222">
        <v>6000</v>
      </c>
      <c r="K54" s="222">
        <v>0</v>
      </c>
      <c r="L54" s="222">
        <v>8000</v>
      </c>
      <c r="M54" s="222">
        <v>0</v>
      </c>
      <c r="N54" s="222">
        <v>10000</v>
      </c>
      <c r="O54" s="222">
        <v>0</v>
      </c>
      <c r="P54" s="222">
        <v>10000</v>
      </c>
      <c r="Q54" s="222">
        <v>0</v>
      </c>
      <c r="R54" s="222">
        <v>10000</v>
      </c>
      <c r="S54" s="222">
        <v>0</v>
      </c>
      <c r="T54" s="222">
        <v>10000</v>
      </c>
      <c r="U54" s="222">
        <v>0</v>
      </c>
      <c r="V54" s="222">
        <v>10000</v>
      </c>
      <c r="W54" s="222">
        <v>0</v>
      </c>
      <c r="X54" s="222">
        <v>10000</v>
      </c>
      <c r="Y54" s="222">
        <v>0</v>
      </c>
      <c r="Z54" s="222">
        <v>10000</v>
      </c>
      <c r="AA54" s="222">
        <v>0</v>
      </c>
      <c r="AB54" s="222">
        <v>10000</v>
      </c>
      <c r="AC54" s="222">
        <v>0</v>
      </c>
      <c r="AD54" s="222">
        <v>10000</v>
      </c>
      <c r="AE54" s="222">
        <v>0</v>
      </c>
      <c r="AF54" s="222">
        <v>10000</v>
      </c>
      <c r="AG54" s="222">
        <v>0</v>
      </c>
      <c r="AH54" s="117"/>
      <c r="AI54" s="118">
        <f t="shared" si="35"/>
        <v>0</v>
      </c>
      <c r="AJ54" s="118">
        <f t="shared" si="36"/>
        <v>1000</v>
      </c>
      <c r="AK54" s="118">
        <f t="shared" si="36"/>
        <v>0</v>
      </c>
      <c r="AL54" s="118">
        <f t="shared" si="36"/>
        <v>2000</v>
      </c>
      <c r="AM54" s="118">
        <f t="shared" si="36"/>
        <v>0</v>
      </c>
      <c r="AN54" s="118">
        <f t="shared" si="36"/>
        <v>4000</v>
      </c>
      <c r="AO54" s="118">
        <f t="shared" si="36"/>
        <v>0</v>
      </c>
      <c r="AP54" s="118">
        <f t="shared" si="36"/>
        <v>6000</v>
      </c>
      <c r="AQ54" s="118">
        <f t="shared" si="36"/>
        <v>0</v>
      </c>
      <c r="AR54" s="118">
        <f t="shared" si="36"/>
        <v>8000</v>
      </c>
      <c r="AS54" s="118">
        <f t="shared" si="36"/>
        <v>0</v>
      </c>
      <c r="AT54" s="118">
        <f t="shared" si="36"/>
        <v>10000</v>
      </c>
      <c r="AU54" s="118">
        <f t="shared" si="36"/>
        <v>0</v>
      </c>
      <c r="AV54" s="118">
        <f t="shared" si="36"/>
        <v>10000</v>
      </c>
      <c r="AW54" s="118">
        <f t="shared" si="36"/>
        <v>0</v>
      </c>
      <c r="AX54" s="118">
        <f t="shared" si="36"/>
        <v>10000</v>
      </c>
      <c r="AY54" s="118">
        <f t="shared" si="36"/>
        <v>0</v>
      </c>
      <c r="AZ54" s="118">
        <f t="shared" si="37"/>
        <v>10000</v>
      </c>
      <c r="BA54" s="118">
        <f t="shared" si="38"/>
        <v>0</v>
      </c>
      <c r="BB54" s="118">
        <f t="shared" si="38"/>
        <v>10000</v>
      </c>
      <c r="BC54" s="118">
        <f t="shared" si="38"/>
        <v>0</v>
      </c>
      <c r="BD54" s="118">
        <f t="shared" si="38"/>
        <v>10000</v>
      </c>
      <c r="BE54" s="118">
        <f t="shared" si="38"/>
        <v>0</v>
      </c>
      <c r="BF54" s="118">
        <f t="shared" si="38"/>
        <v>10000</v>
      </c>
      <c r="BG54" s="118">
        <f t="shared" si="38"/>
        <v>0</v>
      </c>
      <c r="BH54" s="118">
        <f t="shared" si="38"/>
        <v>10000</v>
      </c>
      <c r="BI54" s="118">
        <f t="shared" si="38"/>
        <v>0</v>
      </c>
      <c r="BJ54" s="118">
        <f t="shared" si="38"/>
        <v>10000</v>
      </c>
      <c r="BK54" s="118">
        <f t="shared" si="38"/>
        <v>0</v>
      </c>
      <c r="BL54" s="118">
        <f t="shared" si="38"/>
        <v>10000</v>
      </c>
      <c r="BM54" s="118">
        <f t="shared" si="38"/>
        <v>0</v>
      </c>
    </row>
    <row r="55" spans="1:65" ht="12" customHeight="1">
      <c r="A55" s="222" t="s">
        <v>664</v>
      </c>
      <c r="B55" s="13" t="s">
        <v>617</v>
      </c>
      <c r="C55" s="222">
        <v>0</v>
      </c>
      <c r="D55" s="222">
        <v>50</v>
      </c>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117"/>
      <c r="AI55" s="118">
        <f t="shared" si="35"/>
        <v>0</v>
      </c>
      <c r="AJ55" s="118">
        <f t="shared" si="36"/>
        <v>50</v>
      </c>
      <c r="AK55" s="118">
        <f t="shared" si="36"/>
        <v>0</v>
      </c>
      <c r="AL55" s="118">
        <f t="shared" si="36"/>
        <v>0</v>
      </c>
      <c r="AM55" s="118">
        <f t="shared" si="36"/>
        <v>0</v>
      </c>
      <c r="AN55" s="118">
        <f t="shared" si="36"/>
        <v>0</v>
      </c>
      <c r="AO55" s="118">
        <f t="shared" si="36"/>
        <v>0</v>
      </c>
      <c r="AP55" s="118">
        <f t="shared" si="36"/>
        <v>0</v>
      </c>
      <c r="AQ55" s="118">
        <f t="shared" si="36"/>
        <v>0</v>
      </c>
      <c r="AR55" s="118">
        <f t="shared" si="36"/>
        <v>0</v>
      </c>
      <c r="AS55" s="118">
        <f t="shared" si="36"/>
        <v>0</v>
      </c>
      <c r="AT55" s="118">
        <f t="shared" si="36"/>
        <v>0</v>
      </c>
      <c r="AU55" s="118">
        <f t="shared" si="36"/>
        <v>0</v>
      </c>
      <c r="AV55" s="118">
        <f t="shared" si="36"/>
        <v>0</v>
      </c>
      <c r="AW55" s="118">
        <f t="shared" si="36"/>
        <v>0</v>
      </c>
      <c r="AX55" s="118">
        <f t="shared" si="36"/>
        <v>0</v>
      </c>
      <c r="AY55" s="118">
        <f t="shared" si="36"/>
        <v>0</v>
      </c>
      <c r="AZ55" s="118">
        <f t="shared" si="37"/>
        <v>0</v>
      </c>
      <c r="BA55" s="118">
        <f t="shared" si="38"/>
        <v>0</v>
      </c>
      <c r="BB55" s="118">
        <f t="shared" si="38"/>
        <v>0</v>
      </c>
      <c r="BC55" s="118">
        <f t="shared" si="38"/>
        <v>0</v>
      </c>
      <c r="BD55" s="118">
        <f t="shared" si="38"/>
        <v>0</v>
      </c>
      <c r="BE55" s="118">
        <f t="shared" si="38"/>
        <v>0</v>
      </c>
      <c r="BF55" s="118">
        <f t="shared" si="38"/>
        <v>0</v>
      </c>
      <c r="BG55" s="118">
        <f t="shared" si="38"/>
        <v>0</v>
      </c>
      <c r="BH55" s="118">
        <f t="shared" si="38"/>
        <v>0</v>
      </c>
      <c r="BI55" s="118">
        <f t="shared" si="38"/>
        <v>0</v>
      </c>
      <c r="BJ55" s="118">
        <f t="shared" si="38"/>
        <v>0</v>
      </c>
      <c r="BK55" s="118">
        <f t="shared" si="38"/>
        <v>0</v>
      </c>
      <c r="BL55" s="118">
        <f t="shared" si="38"/>
        <v>0</v>
      </c>
      <c r="BM55" s="118">
        <f t="shared" si="38"/>
        <v>0</v>
      </c>
    </row>
    <row r="56" spans="1:65" ht="12" customHeight="1">
      <c r="A56" s="222" t="s">
        <v>665</v>
      </c>
      <c r="B56" s="13" t="s">
        <v>617</v>
      </c>
      <c r="C56" s="222">
        <v>0</v>
      </c>
      <c r="D56" s="222">
        <v>250</v>
      </c>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c r="AD56" s="222"/>
      <c r="AE56" s="222"/>
      <c r="AF56" s="222"/>
      <c r="AG56" s="222"/>
      <c r="AH56" s="117"/>
      <c r="AI56" s="118">
        <f t="shared" si="35"/>
        <v>0</v>
      </c>
      <c r="AJ56" s="118">
        <f t="shared" si="36"/>
        <v>250</v>
      </c>
      <c r="AK56" s="118">
        <f t="shared" si="36"/>
        <v>0</v>
      </c>
      <c r="AL56" s="118">
        <f t="shared" si="36"/>
        <v>0</v>
      </c>
      <c r="AM56" s="118">
        <f t="shared" si="36"/>
        <v>0</v>
      </c>
      <c r="AN56" s="118">
        <f t="shared" si="36"/>
        <v>0</v>
      </c>
      <c r="AO56" s="118">
        <f t="shared" si="36"/>
        <v>0</v>
      </c>
      <c r="AP56" s="118">
        <f t="shared" si="36"/>
        <v>0</v>
      </c>
      <c r="AQ56" s="118">
        <f t="shared" si="36"/>
        <v>0</v>
      </c>
      <c r="AR56" s="118">
        <f t="shared" si="36"/>
        <v>0</v>
      </c>
      <c r="AS56" s="118">
        <f t="shared" si="36"/>
        <v>0</v>
      </c>
      <c r="AT56" s="118">
        <f t="shared" si="36"/>
        <v>0</v>
      </c>
      <c r="AU56" s="118">
        <f t="shared" si="36"/>
        <v>0</v>
      </c>
      <c r="AV56" s="118">
        <f t="shared" si="36"/>
        <v>0</v>
      </c>
      <c r="AW56" s="118">
        <f t="shared" si="36"/>
        <v>0</v>
      </c>
      <c r="AX56" s="118">
        <f t="shared" si="36"/>
        <v>0</v>
      </c>
      <c r="AY56" s="118">
        <f t="shared" si="36"/>
        <v>0</v>
      </c>
      <c r="AZ56" s="118">
        <f t="shared" si="37"/>
        <v>0</v>
      </c>
      <c r="BA56" s="118">
        <f t="shared" si="38"/>
        <v>0</v>
      </c>
      <c r="BB56" s="118">
        <f t="shared" si="38"/>
        <v>0</v>
      </c>
      <c r="BC56" s="118">
        <f t="shared" si="38"/>
        <v>0</v>
      </c>
      <c r="BD56" s="118">
        <f t="shared" si="38"/>
        <v>0</v>
      </c>
      <c r="BE56" s="118">
        <f t="shared" si="38"/>
        <v>0</v>
      </c>
      <c r="BF56" s="118">
        <f t="shared" si="38"/>
        <v>0</v>
      </c>
      <c r="BG56" s="118">
        <f t="shared" si="38"/>
        <v>0</v>
      </c>
      <c r="BH56" s="118">
        <f t="shared" si="38"/>
        <v>0</v>
      </c>
      <c r="BI56" s="118">
        <f t="shared" si="38"/>
        <v>0</v>
      </c>
      <c r="BJ56" s="118">
        <f t="shared" si="38"/>
        <v>0</v>
      </c>
      <c r="BK56" s="118">
        <f t="shared" si="38"/>
        <v>0</v>
      </c>
      <c r="BL56" s="118">
        <f t="shared" si="38"/>
        <v>0</v>
      </c>
      <c r="BM56" s="118">
        <f t="shared" si="38"/>
        <v>0</v>
      </c>
    </row>
    <row r="57" spans="1:65" ht="12" customHeight="1">
      <c r="A57" s="222" t="s">
        <v>666</v>
      </c>
      <c r="B57" s="13" t="s">
        <v>617</v>
      </c>
      <c r="C57" s="222">
        <v>0</v>
      </c>
      <c r="D57" s="222">
        <v>250</v>
      </c>
      <c r="E57" s="115"/>
      <c r="F57" s="115"/>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7"/>
      <c r="AI57" s="118">
        <f t="shared" si="35"/>
        <v>0</v>
      </c>
      <c r="AJ57" s="118">
        <f t="shared" si="36"/>
        <v>250</v>
      </c>
      <c r="AK57" s="118">
        <f t="shared" si="36"/>
        <v>0</v>
      </c>
      <c r="AL57" s="118">
        <f t="shared" si="36"/>
        <v>0</v>
      </c>
      <c r="AM57" s="118">
        <f t="shared" si="36"/>
        <v>0</v>
      </c>
      <c r="AN57" s="118">
        <f t="shared" si="36"/>
        <v>0</v>
      </c>
      <c r="AO57" s="118">
        <f t="shared" si="36"/>
        <v>0</v>
      </c>
      <c r="AP57" s="118">
        <f t="shared" si="36"/>
        <v>0</v>
      </c>
      <c r="AQ57" s="118">
        <f t="shared" si="36"/>
        <v>0</v>
      </c>
      <c r="AR57" s="118">
        <f t="shared" si="36"/>
        <v>0</v>
      </c>
      <c r="AS57" s="118">
        <f t="shared" si="36"/>
        <v>0</v>
      </c>
      <c r="AT57" s="118">
        <f t="shared" si="36"/>
        <v>0</v>
      </c>
      <c r="AU57" s="118">
        <f t="shared" si="36"/>
        <v>0</v>
      </c>
      <c r="AV57" s="118">
        <f t="shared" si="36"/>
        <v>0</v>
      </c>
      <c r="AW57" s="118">
        <f t="shared" si="36"/>
        <v>0</v>
      </c>
      <c r="AX57" s="118">
        <f t="shared" si="36"/>
        <v>0</v>
      </c>
      <c r="AY57" s="118">
        <f t="shared" si="36"/>
        <v>0</v>
      </c>
      <c r="AZ57" s="118">
        <f t="shared" si="37"/>
        <v>0</v>
      </c>
      <c r="BA57" s="118">
        <f t="shared" si="38"/>
        <v>0</v>
      </c>
      <c r="BB57" s="118">
        <f t="shared" si="38"/>
        <v>0</v>
      </c>
      <c r="BC57" s="118">
        <f t="shared" si="38"/>
        <v>0</v>
      </c>
      <c r="BD57" s="118">
        <f t="shared" si="38"/>
        <v>0</v>
      </c>
      <c r="BE57" s="118">
        <f t="shared" si="38"/>
        <v>0</v>
      </c>
      <c r="BF57" s="118">
        <f t="shared" si="38"/>
        <v>0</v>
      </c>
      <c r="BG57" s="118">
        <f t="shared" si="38"/>
        <v>0</v>
      </c>
      <c r="BH57" s="118">
        <f t="shared" si="38"/>
        <v>0</v>
      </c>
      <c r="BI57" s="118">
        <f t="shared" si="38"/>
        <v>0</v>
      </c>
      <c r="BJ57" s="118">
        <f t="shared" si="38"/>
        <v>0</v>
      </c>
      <c r="BK57" s="118">
        <f t="shared" si="38"/>
        <v>0</v>
      </c>
      <c r="BL57" s="118">
        <f t="shared" si="38"/>
        <v>0</v>
      </c>
      <c r="BM57" s="118">
        <f t="shared" si="38"/>
        <v>0</v>
      </c>
    </row>
    <row r="58" spans="1:65" ht="12" customHeight="1">
      <c r="A58" s="222" t="s">
        <v>674</v>
      </c>
      <c r="B58" s="13" t="s">
        <v>617</v>
      </c>
      <c r="C58" s="222">
        <v>0</v>
      </c>
      <c r="D58" s="222">
        <v>25</v>
      </c>
      <c r="E58" s="115"/>
      <c r="F58" s="115"/>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7"/>
      <c r="AI58" s="118">
        <f t="shared" si="35"/>
        <v>0</v>
      </c>
      <c r="AJ58" s="118">
        <f t="shared" si="36"/>
        <v>25</v>
      </c>
      <c r="AK58" s="118"/>
      <c r="AL58" s="118"/>
      <c r="AM58" s="118"/>
      <c r="AN58" s="118"/>
      <c r="AO58" s="118"/>
      <c r="AP58" s="118"/>
      <c r="AQ58" s="118"/>
      <c r="AR58" s="118"/>
      <c r="AS58" s="118"/>
      <c r="AT58" s="118"/>
      <c r="AU58" s="118"/>
      <c r="AV58" s="118"/>
      <c r="AW58" s="118"/>
      <c r="AX58" s="118"/>
      <c r="AY58" s="118"/>
      <c r="AZ58" s="118"/>
      <c r="BA58" s="118"/>
      <c r="BB58" s="118"/>
      <c r="BC58" s="118"/>
      <c r="BD58" s="118"/>
      <c r="BE58" s="118"/>
      <c r="BF58" s="118"/>
      <c r="BG58" s="118"/>
      <c r="BH58" s="118"/>
      <c r="BI58" s="118"/>
      <c r="BJ58" s="118"/>
      <c r="BK58" s="118"/>
      <c r="BL58" s="118"/>
      <c r="BM58" s="118"/>
    </row>
    <row r="59" spans="1:65" ht="12" customHeight="1">
      <c r="A59" s="222" t="s">
        <v>675</v>
      </c>
      <c r="B59" s="13" t="s">
        <v>617</v>
      </c>
      <c r="C59" s="222">
        <v>0</v>
      </c>
      <c r="D59" s="222">
        <v>25</v>
      </c>
      <c r="E59" s="115"/>
      <c r="F59" s="115"/>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7"/>
      <c r="AI59" s="118">
        <f t="shared" si="35"/>
        <v>0</v>
      </c>
      <c r="AJ59" s="118">
        <f t="shared" si="36"/>
        <v>25</v>
      </c>
      <c r="AK59" s="118"/>
      <c r="AL59" s="118"/>
      <c r="AM59" s="118"/>
      <c r="AN59" s="118"/>
      <c r="AO59" s="118"/>
      <c r="AP59" s="118"/>
      <c r="AQ59" s="118"/>
      <c r="AR59" s="118"/>
      <c r="AS59" s="118"/>
      <c r="AT59" s="118"/>
      <c r="AU59" s="118"/>
      <c r="AV59" s="118"/>
      <c r="AW59" s="118"/>
      <c r="AX59" s="118"/>
      <c r="AY59" s="118"/>
      <c r="AZ59" s="118"/>
      <c r="BA59" s="118"/>
      <c r="BB59" s="118"/>
      <c r="BC59" s="118"/>
      <c r="BD59" s="118"/>
      <c r="BE59" s="118"/>
      <c r="BF59" s="118"/>
      <c r="BG59" s="118"/>
      <c r="BH59" s="118"/>
      <c r="BI59" s="118"/>
      <c r="BJ59" s="118"/>
      <c r="BK59" s="118"/>
      <c r="BL59" s="118"/>
      <c r="BM59" s="118"/>
    </row>
    <row r="60" spans="1:65" ht="12" customHeight="1">
      <c r="A60" s="13" t="s">
        <v>621</v>
      </c>
      <c r="B60" s="13" t="s">
        <v>627</v>
      </c>
      <c r="C60" s="222">
        <v>0</v>
      </c>
      <c r="D60" s="222">
        <v>100</v>
      </c>
      <c r="E60" s="222">
        <v>100</v>
      </c>
      <c r="F60" s="222">
        <v>100</v>
      </c>
      <c r="G60" s="222">
        <v>100</v>
      </c>
      <c r="H60" s="222">
        <v>100</v>
      </c>
      <c r="I60" s="222">
        <v>100</v>
      </c>
      <c r="J60" s="222">
        <v>100</v>
      </c>
      <c r="K60" s="222">
        <v>100</v>
      </c>
      <c r="L60" s="222">
        <v>100</v>
      </c>
      <c r="M60" s="222">
        <v>100</v>
      </c>
      <c r="N60" s="222">
        <v>100</v>
      </c>
      <c r="O60" s="222">
        <v>100</v>
      </c>
      <c r="P60" s="222">
        <v>100</v>
      </c>
      <c r="Q60" s="222">
        <v>100</v>
      </c>
      <c r="R60" s="222">
        <v>100</v>
      </c>
      <c r="S60" s="222">
        <v>100</v>
      </c>
      <c r="T60" s="222">
        <v>100</v>
      </c>
      <c r="U60" s="222">
        <v>100</v>
      </c>
      <c r="V60" s="222">
        <v>100</v>
      </c>
      <c r="W60" s="222">
        <v>100</v>
      </c>
      <c r="X60" s="222">
        <v>100</v>
      </c>
      <c r="Y60" s="222">
        <v>100</v>
      </c>
      <c r="Z60" s="222">
        <v>100</v>
      </c>
      <c r="AA60" s="222">
        <v>100</v>
      </c>
      <c r="AB60" s="222">
        <v>100</v>
      </c>
      <c r="AC60" s="222">
        <v>100</v>
      </c>
      <c r="AD60" s="222">
        <v>100</v>
      </c>
      <c r="AE60" s="222">
        <v>100</v>
      </c>
      <c r="AF60" s="222">
        <v>100</v>
      </c>
      <c r="AG60" s="222">
        <v>100</v>
      </c>
      <c r="AH60" s="117"/>
      <c r="AI60" s="118">
        <f>+C60</f>
        <v>0</v>
      </c>
      <c r="AJ60" s="118">
        <f t="shared" si="36"/>
        <v>100</v>
      </c>
      <c r="AK60" s="118">
        <f t="shared" si="36"/>
        <v>100</v>
      </c>
      <c r="AL60" s="118">
        <f t="shared" si="36"/>
        <v>100</v>
      </c>
      <c r="AM60" s="118">
        <f t="shared" si="36"/>
        <v>100</v>
      </c>
      <c r="AN60" s="118">
        <f t="shared" si="36"/>
        <v>100</v>
      </c>
      <c r="AO60" s="118">
        <f t="shared" si="36"/>
        <v>100</v>
      </c>
      <c r="AP60" s="118">
        <f t="shared" si="36"/>
        <v>100</v>
      </c>
      <c r="AQ60" s="118">
        <f t="shared" si="36"/>
        <v>100</v>
      </c>
      <c r="AR60" s="118">
        <f t="shared" si="36"/>
        <v>100</v>
      </c>
      <c r="AS60" s="118">
        <f t="shared" si="36"/>
        <v>100</v>
      </c>
      <c r="AT60" s="118">
        <f t="shared" si="36"/>
        <v>100</v>
      </c>
      <c r="AU60" s="118">
        <f t="shared" si="36"/>
        <v>100</v>
      </c>
      <c r="AV60" s="118">
        <f t="shared" si="36"/>
        <v>100</v>
      </c>
      <c r="AW60" s="118">
        <f t="shared" si="36"/>
        <v>100</v>
      </c>
      <c r="AX60" s="118">
        <f t="shared" si="36"/>
        <v>100</v>
      </c>
      <c r="AY60" s="118">
        <f t="shared" si="36"/>
        <v>100</v>
      </c>
      <c r="AZ60" s="118">
        <f t="shared" si="37"/>
        <v>100</v>
      </c>
      <c r="BA60" s="118">
        <f t="shared" si="38"/>
        <v>100</v>
      </c>
      <c r="BB60" s="118">
        <f t="shared" si="38"/>
        <v>100</v>
      </c>
      <c r="BC60" s="118">
        <f t="shared" si="38"/>
        <v>100</v>
      </c>
      <c r="BD60" s="118">
        <f t="shared" si="38"/>
        <v>100</v>
      </c>
      <c r="BE60" s="118">
        <f t="shared" si="38"/>
        <v>100</v>
      </c>
      <c r="BF60" s="118">
        <f t="shared" si="38"/>
        <v>100</v>
      </c>
      <c r="BG60" s="118">
        <f t="shared" si="38"/>
        <v>100</v>
      </c>
      <c r="BH60" s="118">
        <f t="shared" si="38"/>
        <v>100</v>
      </c>
      <c r="BI60" s="118">
        <f t="shared" si="38"/>
        <v>100</v>
      </c>
      <c r="BJ60" s="118">
        <f t="shared" si="38"/>
        <v>100</v>
      </c>
      <c r="BK60" s="118">
        <f t="shared" si="38"/>
        <v>100</v>
      </c>
      <c r="BL60" s="118">
        <f t="shared" si="38"/>
        <v>100</v>
      </c>
      <c r="BM60" s="118">
        <f t="shared" si="38"/>
        <v>100</v>
      </c>
    </row>
    <row r="61" spans="1:65" ht="12" customHeight="1">
      <c r="A61" s="13" t="s">
        <v>623</v>
      </c>
      <c r="B61" s="13" t="s">
        <v>627</v>
      </c>
      <c r="C61" s="222"/>
      <c r="D61" s="222">
        <v>0</v>
      </c>
      <c r="E61" s="222">
        <v>0</v>
      </c>
      <c r="F61" s="222">
        <v>0</v>
      </c>
      <c r="G61" s="222">
        <v>0</v>
      </c>
      <c r="H61" s="222">
        <v>0</v>
      </c>
      <c r="I61" s="222">
        <v>0</v>
      </c>
      <c r="J61" s="222">
        <v>0</v>
      </c>
      <c r="K61" s="222">
        <v>0</v>
      </c>
      <c r="L61" s="222">
        <v>0</v>
      </c>
      <c r="M61" s="222">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117"/>
      <c r="AI61" s="118">
        <f t="shared" si="35"/>
        <v>0</v>
      </c>
      <c r="AJ61" s="118">
        <f t="shared" si="36"/>
        <v>0</v>
      </c>
      <c r="AK61" s="118">
        <f t="shared" si="36"/>
        <v>0</v>
      </c>
      <c r="AL61" s="118">
        <f t="shared" si="36"/>
        <v>0</v>
      </c>
      <c r="AM61" s="118">
        <f t="shared" si="36"/>
        <v>0</v>
      </c>
      <c r="AN61" s="118">
        <f t="shared" si="36"/>
        <v>0</v>
      </c>
      <c r="AO61" s="118">
        <f t="shared" si="36"/>
        <v>0</v>
      </c>
      <c r="AP61" s="118">
        <f t="shared" si="36"/>
        <v>0</v>
      </c>
      <c r="AQ61" s="118">
        <f t="shared" si="36"/>
        <v>0</v>
      </c>
      <c r="AR61" s="118">
        <f t="shared" si="36"/>
        <v>0</v>
      </c>
      <c r="AS61" s="118">
        <f t="shared" si="36"/>
        <v>0</v>
      </c>
      <c r="AT61" s="118">
        <f t="shared" si="36"/>
        <v>0</v>
      </c>
      <c r="AU61" s="118">
        <f t="shared" si="36"/>
        <v>0</v>
      </c>
      <c r="AV61" s="118">
        <f t="shared" si="36"/>
        <v>0</v>
      </c>
      <c r="AW61" s="118">
        <f t="shared" si="36"/>
        <v>0</v>
      </c>
      <c r="AX61" s="118">
        <f t="shared" si="36"/>
        <v>0</v>
      </c>
      <c r="AY61" s="118">
        <f t="shared" si="36"/>
        <v>0</v>
      </c>
      <c r="AZ61" s="118">
        <f t="shared" si="37"/>
        <v>0</v>
      </c>
      <c r="BA61" s="118">
        <f t="shared" si="38"/>
        <v>0</v>
      </c>
      <c r="BB61" s="118">
        <f t="shared" si="38"/>
        <v>0</v>
      </c>
      <c r="BC61" s="118">
        <f t="shared" si="38"/>
        <v>0</v>
      </c>
      <c r="BD61" s="118">
        <f t="shared" si="38"/>
        <v>0</v>
      </c>
      <c r="BE61" s="118">
        <f t="shared" si="38"/>
        <v>0</v>
      </c>
      <c r="BF61" s="118">
        <f t="shared" si="38"/>
        <v>0</v>
      </c>
      <c r="BG61" s="118">
        <f t="shared" si="38"/>
        <v>0</v>
      </c>
      <c r="BH61" s="118">
        <f t="shared" si="38"/>
        <v>0</v>
      </c>
      <c r="BI61" s="118">
        <f t="shared" si="38"/>
        <v>0</v>
      </c>
      <c r="BJ61" s="118">
        <f t="shared" si="38"/>
        <v>0</v>
      </c>
      <c r="BK61" s="118">
        <f t="shared" si="38"/>
        <v>0</v>
      </c>
      <c r="BL61" s="118">
        <f t="shared" si="38"/>
        <v>0</v>
      </c>
      <c r="BM61" s="118">
        <f t="shared" si="38"/>
        <v>0</v>
      </c>
    </row>
    <row r="62" spans="1:65" ht="12" customHeight="1">
      <c r="A62" s="13" t="s">
        <v>622</v>
      </c>
      <c r="B62" s="13" t="s">
        <v>627</v>
      </c>
      <c r="C62" s="222">
        <v>1</v>
      </c>
      <c r="D62" s="222">
        <v>0</v>
      </c>
      <c r="E62" s="222">
        <v>0</v>
      </c>
      <c r="F62" s="222">
        <v>0</v>
      </c>
      <c r="G62" s="222">
        <v>0</v>
      </c>
      <c r="H62" s="222">
        <v>0</v>
      </c>
      <c r="I62" s="222">
        <v>0</v>
      </c>
      <c r="J62" s="222">
        <v>0</v>
      </c>
      <c r="K62" s="222">
        <v>0</v>
      </c>
      <c r="L62" s="222">
        <v>0</v>
      </c>
      <c r="M62" s="222">
        <v>0</v>
      </c>
      <c r="N62" s="222">
        <v>0</v>
      </c>
      <c r="O62" s="222">
        <v>0</v>
      </c>
      <c r="P62" s="222">
        <v>0</v>
      </c>
      <c r="Q62" s="222">
        <v>0</v>
      </c>
      <c r="R62" s="222">
        <v>0</v>
      </c>
      <c r="S62" s="222">
        <v>0</v>
      </c>
      <c r="T62" s="222">
        <v>0</v>
      </c>
      <c r="U62" s="222">
        <v>0</v>
      </c>
      <c r="V62" s="222">
        <v>0</v>
      </c>
      <c r="W62" s="222">
        <v>0</v>
      </c>
      <c r="X62" s="222">
        <v>0</v>
      </c>
      <c r="Y62" s="222">
        <v>0</v>
      </c>
      <c r="Z62" s="222">
        <v>0</v>
      </c>
      <c r="AA62" s="222">
        <v>0</v>
      </c>
      <c r="AB62" s="222">
        <v>0</v>
      </c>
      <c r="AC62" s="222">
        <v>0</v>
      </c>
      <c r="AD62" s="222">
        <v>0</v>
      </c>
      <c r="AE62" s="222">
        <v>0</v>
      </c>
      <c r="AF62" s="222">
        <v>0</v>
      </c>
      <c r="AG62" s="222">
        <v>0</v>
      </c>
      <c r="AH62" s="117"/>
      <c r="AI62" s="118">
        <f t="shared" si="35"/>
        <v>1</v>
      </c>
      <c r="AJ62" s="118">
        <f t="shared" si="36"/>
        <v>0</v>
      </c>
      <c r="AK62" s="118">
        <f t="shared" si="36"/>
        <v>0</v>
      </c>
      <c r="AL62" s="118">
        <f t="shared" si="36"/>
        <v>0</v>
      </c>
      <c r="AM62" s="118">
        <f t="shared" si="36"/>
        <v>0</v>
      </c>
      <c r="AN62" s="118">
        <f t="shared" si="36"/>
        <v>0</v>
      </c>
      <c r="AO62" s="118">
        <f t="shared" si="36"/>
        <v>0</v>
      </c>
      <c r="AP62" s="118">
        <f t="shared" si="36"/>
        <v>0</v>
      </c>
      <c r="AQ62" s="118">
        <f t="shared" si="36"/>
        <v>0</v>
      </c>
      <c r="AR62" s="118">
        <f t="shared" si="36"/>
        <v>0</v>
      </c>
      <c r="AS62" s="118">
        <f t="shared" si="36"/>
        <v>0</v>
      </c>
      <c r="AT62" s="118">
        <f t="shared" si="36"/>
        <v>0</v>
      </c>
      <c r="AU62" s="118">
        <f t="shared" si="36"/>
        <v>0</v>
      </c>
      <c r="AV62" s="118">
        <f t="shared" si="36"/>
        <v>0</v>
      </c>
      <c r="AW62" s="118">
        <f t="shared" si="36"/>
        <v>0</v>
      </c>
      <c r="AX62" s="118">
        <f t="shared" si="36"/>
        <v>0</v>
      </c>
      <c r="AY62" s="118">
        <f t="shared" si="36"/>
        <v>0</v>
      </c>
      <c r="AZ62" s="118">
        <f t="shared" si="37"/>
        <v>0</v>
      </c>
      <c r="BA62" s="118">
        <f t="shared" si="38"/>
        <v>0</v>
      </c>
      <c r="BB62" s="118">
        <f t="shared" si="38"/>
        <v>0</v>
      </c>
      <c r="BC62" s="118">
        <f t="shared" si="38"/>
        <v>0</v>
      </c>
      <c r="BD62" s="118">
        <f t="shared" si="38"/>
        <v>0</v>
      </c>
      <c r="BE62" s="118">
        <f t="shared" si="38"/>
        <v>0</v>
      </c>
      <c r="BF62" s="118">
        <f t="shared" si="38"/>
        <v>0</v>
      </c>
      <c r="BG62" s="118">
        <f t="shared" si="38"/>
        <v>0</v>
      </c>
      <c r="BH62" s="118">
        <f t="shared" si="38"/>
        <v>0</v>
      </c>
      <c r="BI62" s="118">
        <f t="shared" si="38"/>
        <v>0</v>
      </c>
      <c r="BJ62" s="118">
        <f t="shared" si="38"/>
        <v>0</v>
      </c>
      <c r="BK62" s="118">
        <f t="shared" si="38"/>
        <v>0</v>
      </c>
      <c r="BL62" s="118">
        <f t="shared" si="38"/>
        <v>0</v>
      </c>
      <c r="BM62" s="118">
        <f t="shared" si="38"/>
        <v>0</v>
      </c>
    </row>
    <row r="63" spans="1:65" ht="12" customHeight="1">
      <c r="A63" s="222" t="s">
        <v>667</v>
      </c>
      <c r="B63" s="13" t="s">
        <v>627</v>
      </c>
      <c r="C63" s="222">
        <v>1</v>
      </c>
      <c r="D63" s="222">
        <v>5000</v>
      </c>
      <c r="E63" s="222">
        <v>5000</v>
      </c>
      <c r="F63" s="222">
        <v>5000</v>
      </c>
      <c r="G63" s="222">
        <v>5000</v>
      </c>
      <c r="H63" s="222">
        <v>5000</v>
      </c>
      <c r="I63" s="222">
        <v>5000</v>
      </c>
      <c r="J63" s="222">
        <v>5000</v>
      </c>
      <c r="K63" s="222">
        <v>5000</v>
      </c>
      <c r="L63" s="222">
        <v>5000</v>
      </c>
      <c r="M63" s="222">
        <v>5000</v>
      </c>
      <c r="N63" s="222">
        <v>5000</v>
      </c>
      <c r="O63" s="222">
        <v>5000</v>
      </c>
      <c r="P63" s="222">
        <v>5000</v>
      </c>
      <c r="Q63" s="222">
        <v>5000</v>
      </c>
      <c r="R63" s="222">
        <v>5000</v>
      </c>
      <c r="S63" s="222">
        <v>5000</v>
      </c>
      <c r="T63" s="222">
        <v>5000</v>
      </c>
      <c r="U63" s="222">
        <v>5000</v>
      </c>
      <c r="V63" s="222">
        <v>5000</v>
      </c>
      <c r="W63" s="222">
        <v>5000</v>
      </c>
      <c r="X63" s="222">
        <v>5000</v>
      </c>
      <c r="Y63" s="222">
        <v>5000</v>
      </c>
      <c r="Z63" s="222">
        <v>5000</v>
      </c>
      <c r="AA63" s="222">
        <v>5000</v>
      </c>
      <c r="AB63" s="222">
        <v>5000</v>
      </c>
      <c r="AC63" s="222">
        <v>5000</v>
      </c>
      <c r="AD63" s="222">
        <v>5000</v>
      </c>
      <c r="AE63" s="222">
        <v>5000</v>
      </c>
      <c r="AF63" s="222">
        <v>5000</v>
      </c>
      <c r="AG63" s="222">
        <v>5000</v>
      </c>
      <c r="AH63" s="117"/>
      <c r="AI63" s="118">
        <f t="shared" si="35"/>
        <v>1</v>
      </c>
      <c r="AJ63" s="118">
        <f t="shared" si="36"/>
        <v>5000</v>
      </c>
      <c r="AK63" s="118">
        <f t="shared" si="36"/>
        <v>5000</v>
      </c>
      <c r="AL63" s="118">
        <f t="shared" si="36"/>
        <v>5000</v>
      </c>
      <c r="AM63" s="118">
        <f t="shared" si="36"/>
        <v>5000</v>
      </c>
      <c r="AN63" s="118">
        <f t="shared" si="36"/>
        <v>5000</v>
      </c>
      <c r="AO63" s="118">
        <f t="shared" si="36"/>
        <v>5000</v>
      </c>
      <c r="AP63" s="118">
        <f t="shared" si="36"/>
        <v>5000</v>
      </c>
      <c r="AQ63" s="118">
        <f t="shared" si="36"/>
        <v>5000</v>
      </c>
      <c r="AR63" s="118">
        <f t="shared" si="36"/>
        <v>5000</v>
      </c>
      <c r="AS63" s="118">
        <f t="shared" si="36"/>
        <v>5000</v>
      </c>
      <c r="AT63" s="118">
        <f t="shared" si="36"/>
        <v>5000</v>
      </c>
      <c r="AU63" s="118">
        <f t="shared" si="36"/>
        <v>5000</v>
      </c>
      <c r="AV63" s="118">
        <f t="shared" si="36"/>
        <v>5000</v>
      </c>
      <c r="AW63" s="118">
        <f t="shared" si="36"/>
        <v>5000</v>
      </c>
      <c r="AX63" s="118">
        <f t="shared" si="36"/>
        <v>5000</v>
      </c>
      <c r="AY63" s="118">
        <f t="shared" si="36"/>
        <v>5000</v>
      </c>
      <c r="AZ63" s="118">
        <f t="shared" si="37"/>
        <v>5000</v>
      </c>
      <c r="BA63" s="118">
        <f t="shared" si="38"/>
        <v>5000</v>
      </c>
      <c r="BB63" s="118">
        <f t="shared" si="38"/>
        <v>5000</v>
      </c>
      <c r="BC63" s="118">
        <f t="shared" si="38"/>
        <v>5000</v>
      </c>
      <c r="BD63" s="118">
        <f t="shared" si="38"/>
        <v>5000</v>
      </c>
      <c r="BE63" s="118">
        <f t="shared" si="38"/>
        <v>5000</v>
      </c>
      <c r="BF63" s="118">
        <f t="shared" si="38"/>
        <v>5000</v>
      </c>
      <c r="BG63" s="118">
        <f t="shared" si="38"/>
        <v>5000</v>
      </c>
      <c r="BH63" s="118">
        <f t="shared" si="38"/>
        <v>5000</v>
      </c>
      <c r="BI63" s="118">
        <f t="shared" si="38"/>
        <v>5000</v>
      </c>
      <c r="BJ63" s="118">
        <f t="shared" si="38"/>
        <v>5000</v>
      </c>
      <c r="BK63" s="118">
        <f t="shared" si="38"/>
        <v>5000</v>
      </c>
      <c r="BL63" s="118">
        <f t="shared" si="38"/>
        <v>5000</v>
      </c>
      <c r="BM63" s="118">
        <f t="shared" si="38"/>
        <v>5000</v>
      </c>
    </row>
    <row r="64" spans="1:65" ht="12" customHeight="1">
      <c r="A64" s="221" t="s">
        <v>624</v>
      </c>
      <c r="B64" s="13" t="s">
        <v>625</v>
      </c>
      <c r="C64" s="222">
        <v>0</v>
      </c>
      <c r="D64" s="222">
        <v>2</v>
      </c>
      <c r="E64" s="222">
        <v>2</v>
      </c>
      <c r="F64" s="222">
        <v>2</v>
      </c>
      <c r="G64" s="222">
        <v>2</v>
      </c>
      <c r="H64" s="222">
        <v>2</v>
      </c>
      <c r="I64" s="222">
        <v>2</v>
      </c>
      <c r="J64" s="222">
        <v>2</v>
      </c>
      <c r="K64" s="222">
        <v>2</v>
      </c>
      <c r="L64" s="222">
        <v>2</v>
      </c>
      <c r="M64" s="222">
        <v>2</v>
      </c>
      <c r="N64" s="222">
        <v>2</v>
      </c>
      <c r="O64" s="222">
        <v>2</v>
      </c>
      <c r="P64" s="222">
        <v>2</v>
      </c>
      <c r="Q64" s="222">
        <v>2</v>
      </c>
      <c r="R64" s="222">
        <v>2</v>
      </c>
      <c r="S64" s="222">
        <v>2</v>
      </c>
      <c r="T64" s="222">
        <v>2</v>
      </c>
      <c r="U64" s="222">
        <v>2</v>
      </c>
      <c r="V64" s="222">
        <v>2</v>
      </c>
      <c r="W64" s="222">
        <v>2</v>
      </c>
      <c r="X64" s="222">
        <v>2</v>
      </c>
      <c r="Y64" s="222">
        <v>2</v>
      </c>
      <c r="Z64" s="222">
        <v>2</v>
      </c>
      <c r="AA64" s="222">
        <v>2</v>
      </c>
      <c r="AB64" s="222">
        <v>2</v>
      </c>
      <c r="AC64" s="222">
        <v>2</v>
      </c>
      <c r="AD64" s="222">
        <v>2</v>
      </c>
      <c r="AE64" s="222">
        <v>2</v>
      </c>
      <c r="AF64" s="222">
        <v>2</v>
      </c>
      <c r="AG64" s="222">
        <v>2</v>
      </c>
      <c r="AH64" s="117"/>
      <c r="AI64" s="118">
        <f t="shared" si="35"/>
        <v>0</v>
      </c>
      <c r="AJ64" s="118">
        <f t="shared" si="36"/>
        <v>2</v>
      </c>
      <c r="AK64" s="118">
        <f t="shared" si="36"/>
        <v>2</v>
      </c>
      <c r="AL64" s="118">
        <f t="shared" si="36"/>
        <v>2</v>
      </c>
      <c r="AM64" s="118">
        <f t="shared" si="36"/>
        <v>2</v>
      </c>
      <c r="AN64" s="118">
        <f t="shared" si="36"/>
        <v>2</v>
      </c>
      <c r="AO64" s="118">
        <f t="shared" si="36"/>
        <v>2</v>
      </c>
      <c r="AP64" s="118">
        <f t="shared" si="36"/>
        <v>2</v>
      </c>
      <c r="AQ64" s="118">
        <f t="shared" si="36"/>
        <v>2</v>
      </c>
      <c r="AR64" s="118">
        <f t="shared" si="36"/>
        <v>2</v>
      </c>
      <c r="AS64" s="118">
        <f t="shared" si="36"/>
        <v>2</v>
      </c>
      <c r="AT64" s="118">
        <f t="shared" si="36"/>
        <v>2</v>
      </c>
      <c r="AU64" s="118">
        <f t="shared" si="36"/>
        <v>2</v>
      </c>
      <c r="AV64" s="118">
        <f t="shared" si="36"/>
        <v>2</v>
      </c>
      <c r="AW64" s="118">
        <f t="shared" si="36"/>
        <v>2</v>
      </c>
      <c r="AX64" s="118">
        <f t="shared" si="36"/>
        <v>2</v>
      </c>
      <c r="AY64" s="118">
        <f t="shared" si="36"/>
        <v>2</v>
      </c>
      <c r="AZ64" s="118">
        <f t="shared" si="37"/>
        <v>2</v>
      </c>
      <c r="BA64" s="118">
        <f t="shared" si="38"/>
        <v>2</v>
      </c>
      <c r="BB64" s="118">
        <f t="shared" si="38"/>
        <v>2</v>
      </c>
      <c r="BC64" s="118">
        <f t="shared" si="38"/>
        <v>2</v>
      </c>
      <c r="BD64" s="118">
        <f t="shared" si="38"/>
        <v>2</v>
      </c>
      <c r="BE64" s="118">
        <f t="shared" si="38"/>
        <v>2</v>
      </c>
      <c r="BF64" s="118">
        <f t="shared" si="38"/>
        <v>2</v>
      </c>
      <c r="BG64" s="118">
        <f t="shared" si="38"/>
        <v>2</v>
      </c>
      <c r="BH64" s="118">
        <f t="shared" si="38"/>
        <v>2</v>
      </c>
      <c r="BI64" s="118">
        <f t="shared" si="38"/>
        <v>2</v>
      </c>
      <c r="BJ64" s="118">
        <f t="shared" si="38"/>
        <v>2</v>
      </c>
      <c r="BK64" s="118">
        <f t="shared" si="38"/>
        <v>2</v>
      </c>
      <c r="BL64" s="118">
        <f t="shared" si="38"/>
        <v>2</v>
      </c>
      <c r="BM64" s="118">
        <f t="shared" si="38"/>
        <v>2</v>
      </c>
    </row>
    <row r="65" spans="1:65" ht="12" customHeight="1">
      <c r="A65" s="221" t="s">
        <v>626</v>
      </c>
      <c r="C65" s="222">
        <v>1</v>
      </c>
      <c r="D65" s="222">
        <v>1</v>
      </c>
      <c r="E65" s="222">
        <v>1</v>
      </c>
      <c r="F65" s="222">
        <v>1</v>
      </c>
      <c r="G65" s="222">
        <v>1</v>
      </c>
      <c r="H65" s="222">
        <v>1</v>
      </c>
      <c r="I65" s="222">
        <v>1</v>
      </c>
      <c r="J65" s="222">
        <v>1</v>
      </c>
      <c r="K65" s="222">
        <v>1</v>
      </c>
      <c r="L65" s="222">
        <v>1</v>
      </c>
      <c r="M65" s="222">
        <v>1</v>
      </c>
      <c r="N65" s="222">
        <v>1</v>
      </c>
      <c r="O65" s="222">
        <v>1</v>
      </c>
      <c r="P65" s="222">
        <v>1</v>
      </c>
      <c r="Q65" s="222">
        <v>1</v>
      </c>
      <c r="R65" s="222">
        <v>1</v>
      </c>
      <c r="S65" s="222">
        <v>1</v>
      </c>
      <c r="T65" s="222">
        <v>1</v>
      </c>
      <c r="U65" s="222">
        <v>1</v>
      </c>
      <c r="V65" s="222">
        <v>1</v>
      </c>
      <c r="W65" s="222">
        <v>1</v>
      </c>
      <c r="X65" s="222">
        <v>1</v>
      </c>
      <c r="Y65" s="222">
        <v>1</v>
      </c>
      <c r="Z65" s="222">
        <v>1</v>
      </c>
      <c r="AA65" s="222">
        <v>1</v>
      </c>
      <c r="AB65" s="222">
        <v>1</v>
      </c>
      <c r="AC65" s="222">
        <v>1</v>
      </c>
      <c r="AD65" s="222">
        <v>1</v>
      </c>
      <c r="AE65" s="222">
        <v>1</v>
      </c>
      <c r="AF65" s="222">
        <v>1</v>
      </c>
      <c r="AG65" s="222">
        <v>1</v>
      </c>
      <c r="AH65" s="222"/>
      <c r="AI65" s="118">
        <f t="shared" si="35"/>
        <v>1</v>
      </c>
      <c r="AJ65" s="118">
        <f t="shared" si="36"/>
        <v>1</v>
      </c>
      <c r="AK65" s="118">
        <f t="shared" si="36"/>
        <v>1</v>
      </c>
      <c r="AL65" s="118">
        <f t="shared" si="36"/>
        <v>1</v>
      </c>
      <c r="AM65" s="118">
        <f t="shared" si="36"/>
        <v>1</v>
      </c>
      <c r="AN65" s="118">
        <f t="shared" si="36"/>
        <v>1</v>
      </c>
      <c r="AO65" s="118">
        <f t="shared" si="36"/>
        <v>1</v>
      </c>
      <c r="AP65" s="118">
        <f t="shared" si="36"/>
        <v>1</v>
      </c>
      <c r="AQ65" s="118">
        <f t="shared" si="36"/>
        <v>1</v>
      </c>
      <c r="AR65" s="118">
        <f t="shared" si="36"/>
        <v>1</v>
      </c>
      <c r="AS65" s="118">
        <f t="shared" si="36"/>
        <v>1</v>
      </c>
      <c r="AT65" s="118">
        <f t="shared" si="36"/>
        <v>1</v>
      </c>
      <c r="AU65" s="118">
        <f t="shared" si="36"/>
        <v>1</v>
      </c>
      <c r="AV65" s="118">
        <f t="shared" si="36"/>
        <v>1</v>
      </c>
      <c r="AW65" s="118">
        <f t="shared" si="36"/>
        <v>1</v>
      </c>
      <c r="AX65" s="118">
        <f t="shared" si="36"/>
        <v>1</v>
      </c>
      <c r="AY65" s="118">
        <f t="shared" si="36"/>
        <v>1</v>
      </c>
      <c r="AZ65" s="118">
        <f t="shared" si="37"/>
        <v>1</v>
      </c>
      <c r="BA65" s="118">
        <f t="shared" si="38"/>
        <v>1</v>
      </c>
      <c r="BB65" s="118">
        <f t="shared" si="38"/>
        <v>1</v>
      </c>
      <c r="BC65" s="118">
        <f t="shared" si="38"/>
        <v>1</v>
      </c>
      <c r="BD65" s="118">
        <f t="shared" si="38"/>
        <v>1</v>
      </c>
      <c r="BE65" s="118">
        <f t="shared" si="38"/>
        <v>1</v>
      </c>
      <c r="BF65" s="118">
        <f t="shared" si="38"/>
        <v>1</v>
      </c>
      <c r="BG65" s="118">
        <f t="shared" si="38"/>
        <v>1</v>
      </c>
      <c r="BH65" s="118">
        <f t="shared" si="38"/>
        <v>1</v>
      </c>
      <c r="BI65" s="118">
        <f t="shared" si="38"/>
        <v>1</v>
      </c>
      <c r="BJ65" s="118">
        <f t="shared" si="38"/>
        <v>1</v>
      </c>
      <c r="BK65" s="118">
        <f t="shared" si="38"/>
        <v>1</v>
      </c>
      <c r="BL65" s="118">
        <f t="shared" si="38"/>
        <v>1</v>
      </c>
      <c r="BM65" s="118">
        <f t="shared" si="38"/>
        <v>1</v>
      </c>
    </row>
    <row r="66" spans="1:65" ht="12" customHeight="1">
      <c r="A66" s="221" t="s">
        <v>630</v>
      </c>
      <c r="C66" s="222">
        <f t="shared" ref="C66:AI66" si="39">SUM(C67:C70)</f>
        <v>30</v>
      </c>
      <c r="D66" s="222">
        <f t="shared" si="39"/>
        <v>32</v>
      </c>
      <c r="E66" s="222">
        <f t="shared" si="39"/>
        <v>31</v>
      </c>
      <c r="F66" s="222">
        <f t="shared" si="39"/>
        <v>33</v>
      </c>
      <c r="G66" s="222">
        <f t="shared" si="39"/>
        <v>33</v>
      </c>
      <c r="H66" s="222">
        <f t="shared" si="39"/>
        <v>33</v>
      </c>
      <c r="I66" s="222">
        <f t="shared" si="39"/>
        <v>33</v>
      </c>
      <c r="J66" s="222">
        <f t="shared" si="39"/>
        <v>33</v>
      </c>
      <c r="K66" s="222">
        <f t="shared" si="39"/>
        <v>33</v>
      </c>
      <c r="L66" s="222">
        <f t="shared" si="39"/>
        <v>33</v>
      </c>
      <c r="M66" s="222">
        <f t="shared" si="39"/>
        <v>33</v>
      </c>
      <c r="N66" s="222">
        <f t="shared" si="39"/>
        <v>33</v>
      </c>
      <c r="O66" s="222">
        <f t="shared" si="39"/>
        <v>33</v>
      </c>
      <c r="P66" s="222">
        <f t="shared" si="39"/>
        <v>33</v>
      </c>
      <c r="Q66" s="222">
        <f t="shared" si="39"/>
        <v>33</v>
      </c>
      <c r="R66" s="222">
        <f t="shared" si="39"/>
        <v>33</v>
      </c>
      <c r="S66" s="222">
        <f t="shared" si="39"/>
        <v>33</v>
      </c>
      <c r="T66" s="222">
        <f t="shared" si="39"/>
        <v>33</v>
      </c>
      <c r="U66" s="222">
        <f t="shared" si="39"/>
        <v>33</v>
      </c>
      <c r="V66" s="222">
        <f t="shared" si="39"/>
        <v>33</v>
      </c>
      <c r="W66" s="222">
        <f t="shared" si="39"/>
        <v>33</v>
      </c>
      <c r="X66" s="222">
        <f t="shared" si="39"/>
        <v>33</v>
      </c>
      <c r="Y66" s="222">
        <f t="shared" si="39"/>
        <v>33</v>
      </c>
      <c r="Z66" s="222">
        <f t="shared" si="39"/>
        <v>33</v>
      </c>
      <c r="AA66" s="222">
        <f t="shared" si="39"/>
        <v>33</v>
      </c>
      <c r="AB66" s="222">
        <f t="shared" si="39"/>
        <v>33</v>
      </c>
      <c r="AC66" s="222">
        <f t="shared" si="39"/>
        <v>33</v>
      </c>
      <c r="AD66" s="222">
        <f t="shared" si="39"/>
        <v>33</v>
      </c>
      <c r="AE66" s="222">
        <f t="shared" si="39"/>
        <v>33</v>
      </c>
      <c r="AF66" s="222">
        <f t="shared" si="39"/>
        <v>33</v>
      </c>
      <c r="AG66" s="222">
        <f t="shared" si="39"/>
        <v>33</v>
      </c>
      <c r="AH66" s="222">
        <f t="shared" si="39"/>
        <v>0</v>
      </c>
      <c r="AI66" s="278">
        <f t="shared" si="39"/>
        <v>30</v>
      </c>
      <c r="AJ66" s="278">
        <f t="shared" ref="AJ66:BM66" si="40">SUM(AJ67:AJ70)</f>
        <v>32</v>
      </c>
      <c r="AK66" s="278">
        <f t="shared" si="40"/>
        <v>31</v>
      </c>
      <c r="AL66" s="278">
        <f t="shared" si="40"/>
        <v>33</v>
      </c>
      <c r="AM66" s="278">
        <f t="shared" si="40"/>
        <v>33</v>
      </c>
      <c r="AN66" s="278">
        <f t="shared" si="40"/>
        <v>33</v>
      </c>
      <c r="AO66" s="278">
        <f t="shared" si="40"/>
        <v>33</v>
      </c>
      <c r="AP66" s="278">
        <f t="shared" si="40"/>
        <v>33</v>
      </c>
      <c r="AQ66" s="278">
        <f t="shared" si="40"/>
        <v>33</v>
      </c>
      <c r="AR66" s="278">
        <f t="shared" si="40"/>
        <v>33</v>
      </c>
      <c r="AS66" s="278">
        <f t="shared" si="40"/>
        <v>33</v>
      </c>
      <c r="AT66" s="278">
        <f t="shared" si="40"/>
        <v>33</v>
      </c>
      <c r="AU66" s="278">
        <f t="shared" si="40"/>
        <v>33</v>
      </c>
      <c r="AV66" s="278">
        <f t="shared" si="40"/>
        <v>33</v>
      </c>
      <c r="AW66" s="278">
        <f t="shared" si="40"/>
        <v>33</v>
      </c>
      <c r="AX66" s="278">
        <f t="shared" si="40"/>
        <v>33</v>
      </c>
      <c r="AY66" s="278">
        <f t="shared" si="40"/>
        <v>33</v>
      </c>
      <c r="AZ66" s="278">
        <f t="shared" si="40"/>
        <v>33</v>
      </c>
      <c r="BA66" s="278">
        <f t="shared" si="40"/>
        <v>33</v>
      </c>
      <c r="BB66" s="278">
        <f t="shared" si="40"/>
        <v>33</v>
      </c>
      <c r="BC66" s="278">
        <f t="shared" si="40"/>
        <v>33</v>
      </c>
      <c r="BD66" s="278">
        <f t="shared" si="40"/>
        <v>33</v>
      </c>
      <c r="BE66" s="278">
        <f t="shared" si="40"/>
        <v>33</v>
      </c>
      <c r="BF66" s="278">
        <f t="shared" si="40"/>
        <v>33</v>
      </c>
      <c r="BG66" s="278">
        <f t="shared" si="40"/>
        <v>33</v>
      </c>
      <c r="BH66" s="278">
        <f t="shared" si="40"/>
        <v>33</v>
      </c>
      <c r="BI66" s="278">
        <f t="shared" si="40"/>
        <v>33</v>
      </c>
      <c r="BJ66" s="278">
        <f t="shared" si="40"/>
        <v>33</v>
      </c>
      <c r="BK66" s="278">
        <f t="shared" si="40"/>
        <v>33</v>
      </c>
      <c r="BL66" s="278">
        <f t="shared" si="40"/>
        <v>33</v>
      </c>
      <c r="BM66" s="278">
        <f t="shared" si="40"/>
        <v>33</v>
      </c>
    </row>
    <row r="67" spans="1:65" ht="12" customHeight="1">
      <c r="A67" s="222" t="s">
        <v>668</v>
      </c>
      <c r="B67" s="222" t="s">
        <v>631</v>
      </c>
      <c r="C67" s="222">
        <f>+[2]Sheet3!$B$3</f>
        <v>10</v>
      </c>
      <c r="D67" s="222">
        <v>10</v>
      </c>
      <c r="E67" s="222">
        <v>10</v>
      </c>
      <c r="F67" s="222">
        <v>10</v>
      </c>
      <c r="G67" s="222">
        <v>10</v>
      </c>
      <c r="H67" s="222">
        <v>10</v>
      </c>
      <c r="I67" s="222">
        <v>10</v>
      </c>
      <c r="J67" s="222">
        <v>10</v>
      </c>
      <c r="K67" s="222">
        <v>10</v>
      </c>
      <c r="L67" s="222">
        <v>10</v>
      </c>
      <c r="M67" s="222">
        <v>10</v>
      </c>
      <c r="N67" s="222">
        <v>10</v>
      </c>
      <c r="O67" s="222">
        <v>10</v>
      </c>
      <c r="P67" s="222">
        <v>10</v>
      </c>
      <c r="Q67" s="222">
        <v>10</v>
      </c>
      <c r="R67" s="222">
        <v>10</v>
      </c>
      <c r="S67" s="222">
        <v>10</v>
      </c>
      <c r="T67" s="222">
        <v>10</v>
      </c>
      <c r="U67" s="222">
        <v>10</v>
      </c>
      <c r="V67" s="222">
        <v>10</v>
      </c>
      <c r="W67" s="222">
        <v>10</v>
      </c>
      <c r="X67" s="222">
        <v>10</v>
      </c>
      <c r="Y67" s="222">
        <v>10</v>
      </c>
      <c r="Z67" s="222">
        <v>10</v>
      </c>
      <c r="AA67" s="222">
        <v>10</v>
      </c>
      <c r="AB67" s="222">
        <v>10</v>
      </c>
      <c r="AC67" s="222">
        <v>10</v>
      </c>
      <c r="AD67" s="222">
        <v>10</v>
      </c>
      <c r="AE67" s="222">
        <v>10</v>
      </c>
      <c r="AF67" s="222">
        <v>10</v>
      </c>
      <c r="AG67" s="222">
        <v>10</v>
      </c>
      <c r="AH67" s="117"/>
      <c r="AI67" s="118">
        <f>+C67</f>
        <v>10</v>
      </c>
      <c r="AJ67" s="118">
        <f t="shared" ref="AJ67:BM70" si="41">+D67</f>
        <v>10</v>
      </c>
      <c r="AK67" s="118">
        <f t="shared" si="41"/>
        <v>10</v>
      </c>
      <c r="AL67" s="118">
        <f t="shared" si="41"/>
        <v>10</v>
      </c>
      <c r="AM67" s="118">
        <f t="shared" si="41"/>
        <v>10</v>
      </c>
      <c r="AN67" s="118">
        <f t="shared" si="41"/>
        <v>10</v>
      </c>
      <c r="AO67" s="118">
        <f t="shared" si="41"/>
        <v>10</v>
      </c>
      <c r="AP67" s="118">
        <f t="shared" si="41"/>
        <v>10</v>
      </c>
      <c r="AQ67" s="118">
        <f t="shared" si="41"/>
        <v>10</v>
      </c>
      <c r="AR67" s="118">
        <f t="shared" si="41"/>
        <v>10</v>
      </c>
      <c r="AS67" s="118">
        <f t="shared" si="41"/>
        <v>10</v>
      </c>
      <c r="AT67" s="118">
        <f t="shared" si="41"/>
        <v>10</v>
      </c>
      <c r="AU67" s="118">
        <f t="shared" si="41"/>
        <v>10</v>
      </c>
      <c r="AV67" s="118">
        <f t="shared" si="41"/>
        <v>10</v>
      </c>
      <c r="AW67" s="118">
        <f t="shared" si="41"/>
        <v>10</v>
      </c>
      <c r="AX67" s="118">
        <f t="shared" si="41"/>
        <v>10</v>
      </c>
      <c r="AY67" s="118">
        <f t="shared" si="41"/>
        <v>10</v>
      </c>
      <c r="AZ67" s="118">
        <f t="shared" si="41"/>
        <v>10</v>
      </c>
      <c r="BA67" s="118">
        <f t="shared" si="41"/>
        <v>10</v>
      </c>
      <c r="BB67" s="118">
        <f t="shared" si="41"/>
        <v>10</v>
      </c>
      <c r="BC67" s="118">
        <f t="shared" si="41"/>
        <v>10</v>
      </c>
      <c r="BD67" s="118">
        <f t="shared" si="41"/>
        <v>10</v>
      </c>
      <c r="BE67" s="118">
        <f t="shared" si="41"/>
        <v>10</v>
      </c>
      <c r="BF67" s="118">
        <f t="shared" si="41"/>
        <v>10</v>
      </c>
      <c r="BG67" s="118">
        <f t="shared" si="41"/>
        <v>10</v>
      </c>
      <c r="BH67" s="118">
        <f t="shared" si="41"/>
        <v>10</v>
      </c>
      <c r="BI67" s="118">
        <f t="shared" si="41"/>
        <v>10</v>
      </c>
      <c r="BJ67" s="118">
        <f t="shared" si="41"/>
        <v>10</v>
      </c>
      <c r="BK67" s="118">
        <f t="shared" si="41"/>
        <v>10</v>
      </c>
      <c r="BL67" s="118">
        <f t="shared" si="41"/>
        <v>10</v>
      </c>
      <c r="BM67" s="118">
        <f t="shared" si="41"/>
        <v>10</v>
      </c>
    </row>
    <row r="68" spans="1:65" ht="12" customHeight="1">
      <c r="A68" s="222" t="s">
        <v>669</v>
      </c>
      <c r="B68" s="222" t="s">
        <v>631</v>
      </c>
      <c r="C68" s="222">
        <v>0</v>
      </c>
      <c r="D68" s="222">
        <v>2</v>
      </c>
      <c r="E68" s="222">
        <v>1</v>
      </c>
      <c r="F68" s="222">
        <v>1</v>
      </c>
      <c r="G68" s="222">
        <v>1</v>
      </c>
      <c r="H68" s="222">
        <v>1</v>
      </c>
      <c r="I68" s="222">
        <v>1</v>
      </c>
      <c r="J68" s="222">
        <v>1</v>
      </c>
      <c r="K68" s="222">
        <v>1</v>
      </c>
      <c r="L68" s="222">
        <v>1</v>
      </c>
      <c r="M68" s="222">
        <v>1</v>
      </c>
      <c r="N68" s="222">
        <v>1</v>
      </c>
      <c r="O68" s="222">
        <v>1</v>
      </c>
      <c r="P68" s="222">
        <v>1</v>
      </c>
      <c r="Q68" s="222">
        <v>1</v>
      </c>
      <c r="R68" s="222">
        <v>1</v>
      </c>
      <c r="S68" s="222">
        <v>1</v>
      </c>
      <c r="T68" s="222">
        <v>1</v>
      </c>
      <c r="U68" s="222">
        <v>1</v>
      </c>
      <c r="V68" s="222">
        <v>1</v>
      </c>
      <c r="W68" s="222">
        <v>1</v>
      </c>
      <c r="X68" s="222">
        <v>1</v>
      </c>
      <c r="Y68" s="222">
        <v>1</v>
      </c>
      <c r="Z68" s="222">
        <v>1</v>
      </c>
      <c r="AA68" s="222">
        <v>1</v>
      </c>
      <c r="AB68" s="222">
        <v>1</v>
      </c>
      <c r="AC68" s="222">
        <v>1</v>
      </c>
      <c r="AD68" s="222">
        <v>1</v>
      </c>
      <c r="AE68" s="222">
        <v>1</v>
      </c>
      <c r="AF68" s="222">
        <v>1</v>
      </c>
      <c r="AG68" s="222">
        <v>1</v>
      </c>
      <c r="AH68" s="117"/>
      <c r="AI68" s="118">
        <f t="shared" ref="AI68:AI70" si="42">+C68</f>
        <v>0</v>
      </c>
      <c r="AJ68" s="118">
        <f t="shared" si="41"/>
        <v>2</v>
      </c>
      <c r="AK68" s="118">
        <f t="shared" si="41"/>
        <v>1</v>
      </c>
      <c r="AL68" s="118">
        <f t="shared" si="41"/>
        <v>1</v>
      </c>
      <c r="AM68" s="118">
        <f t="shared" si="41"/>
        <v>1</v>
      </c>
      <c r="AN68" s="118">
        <f t="shared" si="41"/>
        <v>1</v>
      </c>
      <c r="AO68" s="118">
        <f t="shared" si="41"/>
        <v>1</v>
      </c>
      <c r="AP68" s="118">
        <f t="shared" si="41"/>
        <v>1</v>
      </c>
      <c r="AQ68" s="118">
        <f t="shared" si="41"/>
        <v>1</v>
      </c>
      <c r="AR68" s="118">
        <f t="shared" si="41"/>
        <v>1</v>
      </c>
      <c r="AS68" s="118">
        <f t="shared" si="41"/>
        <v>1</v>
      </c>
      <c r="AT68" s="118">
        <f t="shared" si="41"/>
        <v>1</v>
      </c>
      <c r="AU68" s="118">
        <f t="shared" si="41"/>
        <v>1</v>
      </c>
      <c r="AV68" s="118">
        <f t="shared" si="41"/>
        <v>1</v>
      </c>
      <c r="AW68" s="118">
        <f t="shared" si="41"/>
        <v>1</v>
      </c>
      <c r="AX68" s="118">
        <f t="shared" si="41"/>
        <v>1</v>
      </c>
      <c r="AY68" s="118">
        <f t="shared" si="41"/>
        <v>1</v>
      </c>
      <c r="AZ68" s="118">
        <f t="shared" si="41"/>
        <v>1</v>
      </c>
      <c r="BA68" s="118">
        <f t="shared" si="41"/>
        <v>1</v>
      </c>
      <c r="BB68" s="118">
        <f t="shared" si="41"/>
        <v>1</v>
      </c>
      <c r="BC68" s="118">
        <f t="shared" si="41"/>
        <v>1</v>
      </c>
      <c r="BD68" s="118">
        <f t="shared" si="41"/>
        <v>1</v>
      </c>
      <c r="BE68" s="118">
        <f t="shared" si="41"/>
        <v>1</v>
      </c>
      <c r="BF68" s="118">
        <f t="shared" si="41"/>
        <v>1</v>
      </c>
      <c r="BG68" s="118">
        <f t="shared" si="41"/>
        <v>1</v>
      </c>
      <c r="BH68" s="118">
        <f t="shared" si="41"/>
        <v>1</v>
      </c>
      <c r="BI68" s="118">
        <f t="shared" si="41"/>
        <v>1</v>
      </c>
      <c r="BJ68" s="118">
        <f t="shared" si="41"/>
        <v>1</v>
      </c>
      <c r="BK68" s="118">
        <f t="shared" si="41"/>
        <v>1</v>
      </c>
      <c r="BL68" s="118">
        <f t="shared" si="41"/>
        <v>1</v>
      </c>
      <c r="BM68" s="118">
        <f t="shared" si="41"/>
        <v>1</v>
      </c>
    </row>
    <row r="69" spans="1:65" ht="12" customHeight="1">
      <c r="A69" s="222" t="s">
        <v>670</v>
      </c>
      <c r="B69" s="222" t="s">
        <v>631</v>
      </c>
      <c r="C69" s="222">
        <v>5</v>
      </c>
      <c r="D69" s="222">
        <v>10</v>
      </c>
      <c r="E69" s="222">
        <v>10</v>
      </c>
      <c r="F69" s="222">
        <v>10</v>
      </c>
      <c r="G69" s="222">
        <v>10</v>
      </c>
      <c r="H69" s="222">
        <v>10</v>
      </c>
      <c r="I69" s="222">
        <v>10</v>
      </c>
      <c r="J69" s="222">
        <v>10</v>
      </c>
      <c r="K69" s="222">
        <v>10</v>
      </c>
      <c r="L69" s="222">
        <v>10</v>
      </c>
      <c r="M69" s="222">
        <v>10</v>
      </c>
      <c r="N69" s="222">
        <v>10</v>
      </c>
      <c r="O69" s="222">
        <v>10</v>
      </c>
      <c r="P69" s="222">
        <v>10</v>
      </c>
      <c r="Q69" s="222">
        <v>10</v>
      </c>
      <c r="R69" s="222">
        <v>10</v>
      </c>
      <c r="S69" s="222">
        <v>10</v>
      </c>
      <c r="T69" s="222">
        <v>10</v>
      </c>
      <c r="U69" s="222">
        <v>10</v>
      </c>
      <c r="V69" s="222">
        <v>10</v>
      </c>
      <c r="W69" s="222">
        <v>10</v>
      </c>
      <c r="X69" s="222">
        <v>10</v>
      </c>
      <c r="Y69" s="222">
        <v>10</v>
      </c>
      <c r="Z69" s="222">
        <v>10</v>
      </c>
      <c r="AA69" s="222">
        <v>10</v>
      </c>
      <c r="AB69" s="222">
        <v>10</v>
      </c>
      <c r="AC69" s="222">
        <v>10</v>
      </c>
      <c r="AD69" s="222">
        <v>10</v>
      </c>
      <c r="AE69" s="222">
        <v>10</v>
      </c>
      <c r="AF69" s="222">
        <v>10</v>
      </c>
      <c r="AG69" s="222">
        <v>10</v>
      </c>
      <c r="AH69" s="117"/>
      <c r="AI69" s="118">
        <f t="shared" si="42"/>
        <v>5</v>
      </c>
      <c r="AJ69" s="118">
        <f t="shared" si="41"/>
        <v>10</v>
      </c>
      <c r="AK69" s="118">
        <f t="shared" si="41"/>
        <v>10</v>
      </c>
      <c r="AL69" s="118">
        <f t="shared" si="41"/>
        <v>10</v>
      </c>
      <c r="AM69" s="118">
        <f t="shared" si="41"/>
        <v>10</v>
      </c>
      <c r="AN69" s="118">
        <f t="shared" si="41"/>
        <v>10</v>
      </c>
      <c r="AO69" s="118">
        <f t="shared" si="41"/>
        <v>10</v>
      </c>
      <c r="AP69" s="118">
        <f t="shared" si="41"/>
        <v>10</v>
      </c>
      <c r="AQ69" s="118">
        <f t="shared" si="41"/>
        <v>10</v>
      </c>
      <c r="AR69" s="118">
        <f t="shared" si="41"/>
        <v>10</v>
      </c>
      <c r="AS69" s="118">
        <f t="shared" si="41"/>
        <v>10</v>
      </c>
      <c r="AT69" s="118">
        <f t="shared" si="41"/>
        <v>10</v>
      </c>
      <c r="AU69" s="118">
        <f t="shared" si="41"/>
        <v>10</v>
      </c>
      <c r="AV69" s="118">
        <f t="shared" si="41"/>
        <v>10</v>
      </c>
      <c r="AW69" s="118">
        <f t="shared" si="41"/>
        <v>10</v>
      </c>
      <c r="AX69" s="118">
        <f t="shared" si="41"/>
        <v>10</v>
      </c>
      <c r="AY69" s="118">
        <f t="shared" si="41"/>
        <v>10</v>
      </c>
      <c r="AZ69" s="118">
        <f t="shared" si="41"/>
        <v>10</v>
      </c>
      <c r="BA69" s="118">
        <f t="shared" si="41"/>
        <v>10</v>
      </c>
      <c r="BB69" s="118">
        <f t="shared" si="41"/>
        <v>10</v>
      </c>
      <c r="BC69" s="118">
        <f t="shared" si="41"/>
        <v>10</v>
      </c>
      <c r="BD69" s="118">
        <f t="shared" si="41"/>
        <v>10</v>
      </c>
      <c r="BE69" s="118">
        <f t="shared" si="41"/>
        <v>10</v>
      </c>
      <c r="BF69" s="118">
        <f t="shared" si="41"/>
        <v>10</v>
      </c>
      <c r="BG69" s="118">
        <f t="shared" si="41"/>
        <v>10</v>
      </c>
      <c r="BH69" s="118">
        <f t="shared" si="41"/>
        <v>10</v>
      </c>
      <c r="BI69" s="118">
        <f t="shared" si="41"/>
        <v>10</v>
      </c>
      <c r="BJ69" s="118">
        <f t="shared" si="41"/>
        <v>10</v>
      </c>
      <c r="BK69" s="118">
        <f t="shared" si="41"/>
        <v>10</v>
      </c>
      <c r="BL69" s="118">
        <f t="shared" si="41"/>
        <v>10</v>
      </c>
      <c r="BM69" s="118">
        <f t="shared" si="41"/>
        <v>10</v>
      </c>
    </row>
    <row r="70" spans="1:65" ht="12" customHeight="1">
      <c r="A70" s="222" t="s">
        <v>671</v>
      </c>
      <c r="B70" s="222" t="s">
        <v>631</v>
      </c>
      <c r="C70" s="222">
        <v>15</v>
      </c>
      <c r="D70" s="222">
        <v>10</v>
      </c>
      <c r="E70" s="222">
        <v>10</v>
      </c>
      <c r="F70" s="222">
        <v>12</v>
      </c>
      <c r="G70" s="222">
        <v>12</v>
      </c>
      <c r="H70" s="222">
        <v>12</v>
      </c>
      <c r="I70" s="222">
        <v>12</v>
      </c>
      <c r="J70" s="222">
        <v>12</v>
      </c>
      <c r="K70" s="222">
        <v>12</v>
      </c>
      <c r="L70" s="222">
        <v>12</v>
      </c>
      <c r="M70" s="222">
        <v>12</v>
      </c>
      <c r="N70" s="222">
        <v>12</v>
      </c>
      <c r="O70" s="222">
        <v>12</v>
      </c>
      <c r="P70" s="222">
        <v>12</v>
      </c>
      <c r="Q70" s="222">
        <v>12</v>
      </c>
      <c r="R70" s="222">
        <v>12</v>
      </c>
      <c r="S70" s="222">
        <v>12</v>
      </c>
      <c r="T70" s="222">
        <v>12</v>
      </c>
      <c r="U70" s="222">
        <v>12</v>
      </c>
      <c r="V70" s="222">
        <v>12</v>
      </c>
      <c r="W70" s="222">
        <v>12</v>
      </c>
      <c r="X70" s="222">
        <v>12</v>
      </c>
      <c r="Y70" s="222">
        <v>12</v>
      </c>
      <c r="Z70" s="222">
        <v>12</v>
      </c>
      <c r="AA70" s="222">
        <v>12</v>
      </c>
      <c r="AB70" s="222">
        <v>12</v>
      </c>
      <c r="AC70" s="222">
        <v>12</v>
      </c>
      <c r="AD70" s="222">
        <v>12</v>
      </c>
      <c r="AE70" s="222">
        <v>12</v>
      </c>
      <c r="AF70" s="222">
        <v>12</v>
      </c>
      <c r="AG70" s="222">
        <v>12</v>
      </c>
      <c r="AH70" s="117"/>
      <c r="AI70" s="118">
        <f t="shared" si="42"/>
        <v>15</v>
      </c>
      <c r="AJ70" s="118">
        <f t="shared" si="41"/>
        <v>10</v>
      </c>
      <c r="AK70" s="118">
        <f t="shared" si="41"/>
        <v>10</v>
      </c>
      <c r="AL70" s="118">
        <f t="shared" si="41"/>
        <v>12</v>
      </c>
      <c r="AM70" s="118">
        <f t="shared" si="41"/>
        <v>12</v>
      </c>
      <c r="AN70" s="118">
        <f t="shared" si="41"/>
        <v>12</v>
      </c>
      <c r="AO70" s="118">
        <f t="shared" si="41"/>
        <v>12</v>
      </c>
      <c r="AP70" s="118">
        <f t="shared" si="41"/>
        <v>12</v>
      </c>
      <c r="AQ70" s="118">
        <f t="shared" si="41"/>
        <v>12</v>
      </c>
      <c r="AR70" s="118">
        <f t="shared" si="41"/>
        <v>12</v>
      </c>
      <c r="AS70" s="118">
        <f t="shared" si="41"/>
        <v>12</v>
      </c>
      <c r="AT70" s="118">
        <f t="shared" si="41"/>
        <v>12</v>
      </c>
      <c r="AU70" s="118">
        <f t="shared" si="41"/>
        <v>12</v>
      </c>
      <c r="AV70" s="118">
        <f t="shared" si="41"/>
        <v>12</v>
      </c>
      <c r="AW70" s="118">
        <f t="shared" si="41"/>
        <v>12</v>
      </c>
      <c r="AX70" s="118">
        <f t="shared" si="41"/>
        <v>12</v>
      </c>
      <c r="AY70" s="118">
        <f t="shared" si="41"/>
        <v>12</v>
      </c>
      <c r="AZ70" s="118">
        <f t="shared" si="41"/>
        <v>12</v>
      </c>
      <c r="BA70" s="118">
        <f t="shared" si="41"/>
        <v>12</v>
      </c>
      <c r="BB70" s="118">
        <f t="shared" si="41"/>
        <v>12</v>
      </c>
      <c r="BC70" s="118">
        <f t="shared" si="41"/>
        <v>12</v>
      </c>
      <c r="BD70" s="118">
        <f t="shared" si="41"/>
        <v>12</v>
      </c>
      <c r="BE70" s="118">
        <f t="shared" si="41"/>
        <v>12</v>
      </c>
      <c r="BF70" s="118">
        <f t="shared" si="41"/>
        <v>12</v>
      </c>
      <c r="BG70" s="118">
        <f t="shared" si="41"/>
        <v>12</v>
      </c>
      <c r="BH70" s="118">
        <f t="shared" si="41"/>
        <v>12</v>
      </c>
      <c r="BI70" s="118">
        <f t="shared" si="41"/>
        <v>12</v>
      </c>
      <c r="BJ70" s="118">
        <f t="shared" si="41"/>
        <v>12</v>
      </c>
      <c r="BK70" s="118">
        <f t="shared" si="41"/>
        <v>12</v>
      </c>
      <c r="BL70" s="118">
        <f t="shared" si="41"/>
        <v>12</v>
      </c>
      <c r="BM70" s="118">
        <f t="shared" si="41"/>
        <v>12</v>
      </c>
    </row>
    <row r="71" spans="1:65" ht="12">
      <c r="A71" s="125" t="s">
        <v>848</v>
      </c>
      <c r="B71" s="126"/>
      <c r="C71" s="127"/>
      <c r="D71" s="612"/>
      <c r="E71" s="612"/>
      <c r="F71" s="612"/>
      <c r="G71" s="612"/>
      <c r="H71" s="612"/>
      <c r="I71" s="612"/>
      <c r="J71" s="612"/>
      <c r="K71" s="612"/>
      <c r="L71" s="612"/>
      <c r="M71" s="613"/>
      <c r="N71" s="211"/>
      <c r="O71" s="211"/>
      <c r="P71" s="211"/>
      <c r="Q71" s="211"/>
      <c r="R71" s="211"/>
      <c r="S71" s="211"/>
      <c r="T71" s="211"/>
      <c r="U71" s="211"/>
      <c r="V71" s="211"/>
      <c r="W71" s="211"/>
      <c r="X71" s="211"/>
      <c r="Y71" s="211"/>
      <c r="Z71" s="211"/>
      <c r="AA71" s="211"/>
      <c r="AB71" s="211"/>
      <c r="AC71" s="211"/>
      <c r="AD71" s="211"/>
      <c r="AE71" s="211"/>
      <c r="AF71" s="211"/>
      <c r="AG71" s="211"/>
      <c r="AH71" s="128"/>
      <c r="AI71" s="129" t="s">
        <v>848</v>
      </c>
      <c r="AJ71" s="130"/>
      <c r="AK71" s="130"/>
      <c r="AL71" s="130"/>
      <c r="AM71" s="130"/>
      <c r="AN71" s="130"/>
      <c r="AO71" s="130"/>
      <c r="AP71" s="130"/>
      <c r="AQ71" s="130"/>
      <c r="AR71" s="130"/>
      <c r="AS71" s="130"/>
      <c r="AT71" s="130"/>
      <c r="AU71" s="130"/>
      <c r="AV71" s="130"/>
      <c r="AW71" s="130"/>
      <c r="AX71" s="130"/>
      <c r="AY71" s="130"/>
      <c r="AZ71" s="130"/>
      <c r="BA71" s="130"/>
      <c r="BB71" s="130"/>
      <c r="BC71" s="130"/>
      <c r="BD71" s="130"/>
      <c r="BE71" s="130"/>
      <c r="BF71" s="130"/>
      <c r="BG71" s="130"/>
      <c r="BH71" s="130"/>
      <c r="BI71" s="130"/>
      <c r="BJ71" s="130"/>
      <c r="BK71" s="130"/>
      <c r="BL71" s="130"/>
      <c r="BM71" s="130"/>
    </row>
    <row r="72" spans="1:65">
      <c r="A72" s="608" t="s">
        <v>772</v>
      </c>
      <c r="B72" s="131"/>
      <c r="C72" s="108" t="s">
        <v>773</v>
      </c>
      <c r="D72" s="606" t="s">
        <v>702</v>
      </c>
      <c r="E72" s="606"/>
      <c r="F72" s="606"/>
      <c r="G72" s="606"/>
      <c r="H72" s="606"/>
      <c r="I72" s="606"/>
      <c r="J72" s="606"/>
      <c r="K72" s="606"/>
      <c r="L72" s="606"/>
      <c r="M72" s="606"/>
      <c r="N72" s="606"/>
      <c r="O72" s="606"/>
      <c r="P72" s="606"/>
      <c r="Q72" s="606"/>
      <c r="R72" s="606"/>
      <c r="S72" s="606"/>
      <c r="T72" s="606"/>
      <c r="U72" s="606"/>
      <c r="V72" s="606"/>
      <c r="W72" s="606"/>
      <c r="X72" s="606"/>
      <c r="Y72" s="606"/>
      <c r="Z72" s="606"/>
      <c r="AA72" s="606"/>
      <c r="AB72" s="606"/>
      <c r="AC72" s="606"/>
      <c r="AD72" s="606"/>
      <c r="AE72" s="606"/>
      <c r="AF72" s="606"/>
      <c r="AG72" s="606"/>
      <c r="AH72" s="110"/>
      <c r="AI72" s="108" t="s">
        <v>773</v>
      </c>
      <c r="AJ72" s="607" t="s">
        <v>702</v>
      </c>
      <c r="AK72" s="607"/>
      <c r="AL72" s="607"/>
      <c r="AM72" s="607"/>
      <c r="AN72" s="607"/>
      <c r="AO72" s="607"/>
      <c r="AP72" s="607"/>
      <c r="AQ72" s="607"/>
      <c r="AR72" s="607"/>
      <c r="AS72" s="607"/>
      <c r="AT72" s="607"/>
      <c r="AU72" s="607"/>
      <c r="AV72" s="607"/>
      <c r="AW72" s="607"/>
      <c r="AX72" s="607"/>
      <c r="AY72" s="607"/>
      <c r="AZ72" s="607"/>
      <c r="BA72" s="607"/>
      <c r="BB72" s="607"/>
      <c r="BC72" s="607"/>
      <c r="BD72" s="607"/>
      <c r="BE72" s="607"/>
      <c r="BF72" s="607"/>
      <c r="BG72" s="607"/>
      <c r="BH72" s="607"/>
      <c r="BI72" s="607"/>
      <c r="BJ72" s="607"/>
      <c r="BK72" s="607"/>
      <c r="BL72" s="607"/>
      <c r="BM72" s="607"/>
    </row>
    <row r="73" spans="1:65">
      <c r="A73" s="609"/>
      <c r="B73" s="132"/>
      <c r="C73" s="111" t="s">
        <v>774</v>
      </c>
      <c r="D73" s="112" t="s">
        <v>775</v>
      </c>
      <c r="E73" s="112" t="s">
        <v>776</v>
      </c>
      <c r="F73" s="112" t="s">
        <v>777</v>
      </c>
      <c r="G73" s="112" t="s">
        <v>778</v>
      </c>
      <c r="H73" s="112" t="s">
        <v>805</v>
      </c>
      <c r="I73" s="112" t="s">
        <v>806</v>
      </c>
      <c r="J73" s="112" t="s">
        <v>807</v>
      </c>
      <c r="K73" s="112" t="s">
        <v>808</v>
      </c>
      <c r="L73" s="112" t="s">
        <v>809</v>
      </c>
      <c r="M73" s="112" t="s">
        <v>810</v>
      </c>
      <c r="N73" s="112" t="s">
        <v>811</v>
      </c>
      <c r="O73" s="112" t="s">
        <v>812</v>
      </c>
      <c r="P73" s="112" t="s">
        <v>813</v>
      </c>
      <c r="Q73" s="112" t="s">
        <v>814</v>
      </c>
      <c r="R73" s="112" t="s">
        <v>815</v>
      </c>
      <c r="S73" s="112" t="s">
        <v>816</v>
      </c>
      <c r="T73" s="112" t="s">
        <v>817</v>
      </c>
      <c r="U73" s="112" t="s">
        <v>818</v>
      </c>
      <c r="V73" s="112" t="s">
        <v>819</v>
      </c>
      <c r="W73" s="112" t="s">
        <v>820</v>
      </c>
      <c r="X73" s="112" t="s">
        <v>821</v>
      </c>
      <c r="Y73" s="112" t="s">
        <v>822</v>
      </c>
      <c r="Z73" s="112" t="s">
        <v>823</v>
      </c>
      <c r="AA73" s="112" t="s">
        <v>824</v>
      </c>
      <c r="AB73" s="112" t="s">
        <v>825</v>
      </c>
      <c r="AC73" s="112" t="s">
        <v>826</v>
      </c>
      <c r="AD73" s="112" t="s">
        <v>827</v>
      </c>
      <c r="AE73" s="112" t="s">
        <v>828</v>
      </c>
      <c r="AF73" s="112" t="s">
        <v>829</v>
      </c>
      <c r="AG73" s="112" t="s">
        <v>830</v>
      </c>
      <c r="AH73" s="99"/>
      <c r="AI73" s="111" t="s">
        <v>774</v>
      </c>
      <c r="AJ73" s="112" t="s">
        <v>775</v>
      </c>
      <c r="AK73" s="112" t="s">
        <v>776</v>
      </c>
      <c r="AL73" s="112" t="s">
        <v>777</v>
      </c>
      <c r="AM73" s="112" t="s">
        <v>778</v>
      </c>
      <c r="AN73" s="112" t="s">
        <v>805</v>
      </c>
      <c r="AO73" s="112" t="s">
        <v>806</v>
      </c>
      <c r="AP73" s="112" t="s">
        <v>807</v>
      </c>
      <c r="AQ73" s="112" t="s">
        <v>808</v>
      </c>
      <c r="AR73" s="112" t="s">
        <v>809</v>
      </c>
      <c r="AS73" s="112" t="s">
        <v>810</v>
      </c>
      <c r="AT73" s="112" t="s">
        <v>811</v>
      </c>
      <c r="AU73" s="112" t="s">
        <v>812</v>
      </c>
      <c r="AV73" s="112" t="s">
        <v>813</v>
      </c>
      <c r="AW73" s="112" t="s">
        <v>814</v>
      </c>
      <c r="AX73" s="112" t="s">
        <v>815</v>
      </c>
      <c r="AY73" s="112" t="s">
        <v>816</v>
      </c>
      <c r="AZ73" s="112" t="s">
        <v>817</v>
      </c>
      <c r="BA73" s="112" t="s">
        <v>818</v>
      </c>
      <c r="BB73" s="112" t="s">
        <v>819</v>
      </c>
      <c r="BC73" s="112" t="s">
        <v>820</v>
      </c>
      <c r="BD73" s="112" t="s">
        <v>821</v>
      </c>
      <c r="BE73" s="112" t="s">
        <v>822</v>
      </c>
      <c r="BF73" s="112" t="s">
        <v>823</v>
      </c>
      <c r="BG73" s="112" t="s">
        <v>824</v>
      </c>
      <c r="BH73" s="112" t="s">
        <v>825</v>
      </c>
      <c r="BI73" s="112" t="s">
        <v>826</v>
      </c>
      <c r="BJ73" s="112" t="s">
        <v>827</v>
      </c>
      <c r="BK73" s="112" t="s">
        <v>828</v>
      </c>
      <c r="BL73" s="112" t="s">
        <v>829</v>
      </c>
      <c r="BM73" s="112" t="s">
        <v>830</v>
      </c>
    </row>
    <row r="74" spans="1:65" ht="12">
      <c r="A74" s="113" t="s">
        <v>849</v>
      </c>
      <c r="B74" s="131"/>
      <c r="C74" s="108"/>
      <c r="D74" s="98"/>
      <c r="E74" s="98"/>
      <c r="F74" s="98"/>
      <c r="G74" s="98"/>
      <c r="H74" s="98"/>
      <c r="I74" s="98"/>
      <c r="J74" s="98"/>
      <c r="K74" s="98"/>
      <c r="L74" s="98"/>
      <c r="M74" s="98"/>
      <c r="N74" s="98"/>
      <c r="O74" s="98"/>
      <c r="P74" s="98"/>
      <c r="Q74" s="98"/>
      <c r="R74" s="98"/>
      <c r="S74" s="98"/>
      <c r="T74" s="98"/>
      <c r="U74" s="98"/>
      <c r="V74" s="98"/>
      <c r="W74" s="98"/>
      <c r="X74" s="98"/>
      <c r="Y74" s="98"/>
      <c r="Z74" s="98"/>
      <c r="AA74" s="98"/>
      <c r="AB74" s="98"/>
      <c r="AC74" s="98"/>
      <c r="AD74" s="98"/>
      <c r="AE74" s="98"/>
      <c r="AF74" s="98"/>
      <c r="AG74" s="98"/>
      <c r="AH74" s="99"/>
      <c r="AI74" s="108"/>
      <c r="AJ74" s="98"/>
      <c r="AK74" s="98"/>
      <c r="AL74" s="98"/>
      <c r="AM74" s="98"/>
      <c r="AN74" s="98"/>
      <c r="AO74" s="98"/>
      <c r="AP74" s="98"/>
      <c r="AQ74" s="98"/>
      <c r="AR74" s="98"/>
      <c r="AS74" s="98"/>
    </row>
    <row r="75" spans="1:65" ht="12">
      <c r="A75" s="113"/>
      <c r="B75" s="107" t="s">
        <v>850</v>
      </c>
      <c r="C75" s="133">
        <f>SUM(C76:C87)</f>
        <v>31864.379999999997</v>
      </c>
      <c r="D75" s="133">
        <f t="shared" ref="D75:AH75" si="43">SUM(D76:D87)</f>
        <v>31864.379999999997</v>
      </c>
      <c r="E75" s="133">
        <f t="shared" si="43"/>
        <v>31864.379999999997</v>
      </c>
      <c r="F75" s="133">
        <f t="shared" si="43"/>
        <v>29362.920000000002</v>
      </c>
      <c r="G75" s="133">
        <f t="shared" si="43"/>
        <v>31979.52</v>
      </c>
      <c r="H75" s="133">
        <f t="shared" si="43"/>
        <v>33406.281000000003</v>
      </c>
      <c r="I75" s="133">
        <f t="shared" si="43"/>
        <v>34833.042000000001</v>
      </c>
      <c r="J75" s="133">
        <f t="shared" si="43"/>
        <v>36259.803</v>
      </c>
      <c r="K75" s="133">
        <f t="shared" si="43"/>
        <v>37686.563999999998</v>
      </c>
      <c r="L75" s="133">
        <f t="shared" si="43"/>
        <v>37686.563999999998</v>
      </c>
      <c r="M75" s="133">
        <f t="shared" si="43"/>
        <v>37686.563999999998</v>
      </c>
      <c r="N75" s="133">
        <f t="shared" si="43"/>
        <v>37686.563999999998</v>
      </c>
      <c r="O75" s="133">
        <f t="shared" si="43"/>
        <v>37686.563999999998</v>
      </c>
      <c r="P75" s="133">
        <f t="shared" si="43"/>
        <v>37686.563999999998</v>
      </c>
      <c r="Q75" s="133">
        <f t="shared" si="43"/>
        <v>37686.563999999998</v>
      </c>
      <c r="R75" s="133">
        <f t="shared" si="43"/>
        <v>37686.563999999998</v>
      </c>
      <c r="S75" s="133">
        <f t="shared" si="43"/>
        <v>37686.563999999998</v>
      </c>
      <c r="T75" s="133">
        <f t="shared" si="43"/>
        <v>37686.563999999998</v>
      </c>
      <c r="U75" s="133">
        <f t="shared" si="43"/>
        <v>37686.563999999998</v>
      </c>
      <c r="V75" s="133">
        <f t="shared" si="43"/>
        <v>37686.563999999998</v>
      </c>
      <c r="W75" s="133">
        <f t="shared" si="43"/>
        <v>37686.563999999998</v>
      </c>
      <c r="X75" s="133">
        <f t="shared" si="43"/>
        <v>37686.563999999998</v>
      </c>
      <c r="Y75" s="133">
        <f t="shared" si="43"/>
        <v>37686.563999999998</v>
      </c>
      <c r="Z75" s="133">
        <f t="shared" si="43"/>
        <v>37686.563999999998</v>
      </c>
      <c r="AA75" s="133">
        <f t="shared" si="43"/>
        <v>37686.563999999998</v>
      </c>
      <c r="AB75" s="133">
        <f t="shared" si="43"/>
        <v>37686.563999999998</v>
      </c>
      <c r="AC75" s="133">
        <f t="shared" si="43"/>
        <v>37686.563999999998</v>
      </c>
      <c r="AD75" s="133">
        <f t="shared" si="43"/>
        <v>37686.563999999998</v>
      </c>
      <c r="AE75" s="133">
        <f t="shared" si="43"/>
        <v>37686.563999999998</v>
      </c>
      <c r="AF75" s="133">
        <f t="shared" si="43"/>
        <v>37686.563999999998</v>
      </c>
      <c r="AG75" s="133">
        <f t="shared" si="43"/>
        <v>37686.563999999998</v>
      </c>
      <c r="AH75" s="133">
        <f t="shared" si="43"/>
        <v>0</v>
      </c>
      <c r="AI75" s="238">
        <f>SUM(AI76:AI85)+AI86+AI87</f>
        <v>34311.82247685764</v>
      </c>
      <c r="AJ75" s="239">
        <f t="shared" ref="AJ75:BM75" si="44">SUM(AJ76:AJ85)+AJ86+AJ87</f>
        <v>34311.82247685764</v>
      </c>
      <c r="AK75" s="239">
        <f t="shared" si="44"/>
        <v>34311.82247685764</v>
      </c>
      <c r="AL75" s="239">
        <f t="shared" si="44"/>
        <v>31579.663439317956</v>
      </c>
      <c r="AM75" s="239">
        <f t="shared" si="44"/>
        <v>34402.573019108422</v>
      </c>
      <c r="AN75" s="239">
        <f t="shared" si="44"/>
        <v>35999.56086860651</v>
      </c>
      <c r="AO75" s="239">
        <f t="shared" si="44"/>
        <v>37596.548718104597</v>
      </c>
      <c r="AP75" s="239">
        <f t="shared" si="44"/>
        <v>39193.536567602692</v>
      </c>
      <c r="AQ75" s="239">
        <f t="shared" si="44"/>
        <v>40790.524417100773</v>
      </c>
      <c r="AR75" s="239">
        <f t="shared" si="44"/>
        <v>40790.524417100773</v>
      </c>
      <c r="AS75" s="239">
        <f t="shared" si="44"/>
        <v>40790.524417100773</v>
      </c>
      <c r="AT75" s="239">
        <f t="shared" si="44"/>
        <v>40790.524417100773</v>
      </c>
      <c r="AU75" s="239">
        <f t="shared" si="44"/>
        <v>40790.524417100773</v>
      </c>
      <c r="AV75" s="239">
        <f t="shared" si="44"/>
        <v>40790.524417100773</v>
      </c>
      <c r="AW75" s="239">
        <f t="shared" si="44"/>
        <v>40790.524417100773</v>
      </c>
      <c r="AX75" s="239">
        <f t="shared" si="44"/>
        <v>40790.524417100773</v>
      </c>
      <c r="AY75" s="239">
        <f t="shared" si="44"/>
        <v>40790.524417100773</v>
      </c>
      <c r="AZ75" s="239">
        <f t="shared" si="44"/>
        <v>40790.524417100773</v>
      </c>
      <c r="BA75" s="239">
        <f t="shared" si="44"/>
        <v>40790.524417100773</v>
      </c>
      <c r="BB75" s="239">
        <f t="shared" si="44"/>
        <v>40790.524417100773</v>
      </c>
      <c r="BC75" s="239">
        <f t="shared" si="44"/>
        <v>40790.524417100773</v>
      </c>
      <c r="BD75" s="239">
        <f t="shared" si="44"/>
        <v>40790.524417100773</v>
      </c>
      <c r="BE75" s="239">
        <f t="shared" si="44"/>
        <v>40790.524417100773</v>
      </c>
      <c r="BF75" s="239">
        <f t="shared" si="44"/>
        <v>40790.524417100773</v>
      </c>
      <c r="BG75" s="239">
        <f t="shared" si="44"/>
        <v>40790.524417100773</v>
      </c>
      <c r="BH75" s="239">
        <f t="shared" si="44"/>
        <v>40790.524417100773</v>
      </c>
      <c r="BI75" s="239">
        <f t="shared" si="44"/>
        <v>40790.524417100773</v>
      </c>
      <c r="BJ75" s="239">
        <f t="shared" si="44"/>
        <v>40790.524417100773</v>
      </c>
      <c r="BK75" s="239">
        <f t="shared" si="44"/>
        <v>40790.524417100773</v>
      </c>
      <c r="BL75" s="239">
        <f t="shared" si="44"/>
        <v>40790.524417100773</v>
      </c>
      <c r="BM75" s="239">
        <f t="shared" si="44"/>
        <v>40790.524417100773</v>
      </c>
    </row>
    <row r="76" spans="1:65">
      <c r="A76" s="218" t="s">
        <v>651</v>
      </c>
      <c r="B76" s="107" t="s">
        <v>851</v>
      </c>
      <c r="C76" s="107">
        <f>+$C$3*C10*C26*'B. Prices - agroforestry'!$E47</f>
        <v>19200</v>
      </c>
      <c r="D76" s="107">
        <f>+$D$3*D10*D26*'B. Prices - agroforestry'!$E47</f>
        <v>19200</v>
      </c>
      <c r="E76" s="107">
        <f>+$D$3*E10*E26*'B. Prices - agroforestry'!$E47</f>
        <v>19200</v>
      </c>
      <c r="F76" s="107">
        <f>+$D$3*F10*F26*'B. Prices - agroforestry'!$E47</f>
        <v>15120</v>
      </c>
      <c r="G76" s="107">
        <f>+$D$3*G10*G26*'B. Prices - agroforestry'!$E47</f>
        <v>13200</v>
      </c>
      <c r="H76" s="107">
        <f>+$D$3*H10*H26*'B. Prices - agroforestry'!$E47</f>
        <v>13800</v>
      </c>
      <c r="I76" s="107">
        <f>+$D$3*I10*I26*'B. Prices - agroforestry'!$E47</f>
        <v>14400</v>
      </c>
      <c r="J76" s="107">
        <f>+$D$3*J10*J26*'B. Prices - agroforestry'!$E47</f>
        <v>15000</v>
      </c>
      <c r="K76" s="107">
        <f>+$D$3*K10*K26*'B. Prices - agroforestry'!$E47</f>
        <v>15600</v>
      </c>
      <c r="L76" s="107">
        <f>+$D$3*L10*L26*'B. Prices - agroforestry'!$E47</f>
        <v>15600</v>
      </c>
      <c r="M76" s="107">
        <f>+$D$3*M10*M26*'B. Prices - agroforestry'!$E47</f>
        <v>15600</v>
      </c>
      <c r="N76" s="107">
        <f>+$D$3*N10*N26*'B. Prices - agroforestry'!$E47</f>
        <v>15600</v>
      </c>
      <c r="O76" s="107">
        <f>+$D$3*O10*O26*'B. Prices - agroforestry'!$E47</f>
        <v>15600</v>
      </c>
      <c r="P76" s="107">
        <f>+$D$3*P10*P26*'B. Prices - agroforestry'!$E47</f>
        <v>15600</v>
      </c>
      <c r="Q76" s="107">
        <f>+$D$3*Q10*Q26*'B. Prices - agroforestry'!$E47</f>
        <v>15600</v>
      </c>
      <c r="R76" s="107">
        <f>+$D$3*R10*R26*'B. Prices - agroforestry'!$E47</f>
        <v>15600</v>
      </c>
      <c r="S76" s="107">
        <f>+$D$3*S10*S26*'B. Prices - agroforestry'!$E47</f>
        <v>15600</v>
      </c>
      <c r="T76" s="107">
        <f>+$D$3*T10*T26*'B. Prices - agroforestry'!$E47</f>
        <v>15600</v>
      </c>
      <c r="U76" s="107">
        <f>+$D$3*U10*U26*'B. Prices - agroforestry'!$E47</f>
        <v>15600</v>
      </c>
      <c r="V76" s="107">
        <f>+$D$3*V10*V26*'B. Prices - agroforestry'!$E47</f>
        <v>15600</v>
      </c>
      <c r="W76" s="107">
        <f>+$D$3*W10*W26*'B. Prices - agroforestry'!$E47</f>
        <v>15600</v>
      </c>
      <c r="X76" s="107">
        <f>+$D$3*X10*X26*'B. Prices - agroforestry'!$E47</f>
        <v>15600</v>
      </c>
      <c r="Y76" s="107">
        <f>+$D$3*Y10*Y26*'B. Prices - agroforestry'!$E47</f>
        <v>15600</v>
      </c>
      <c r="Z76" s="107">
        <f>+$D$3*Z10*Z26*'B. Prices - agroforestry'!$E47</f>
        <v>15600</v>
      </c>
      <c r="AA76" s="107">
        <f>+$D$3*AA10*AA26*'B. Prices - agroforestry'!$E47</f>
        <v>15600</v>
      </c>
      <c r="AB76" s="107">
        <f>+$D$3*AB10*AB26*'B. Prices - agroforestry'!$E47</f>
        <v>15600</v>
      </c>
      <c r="AC76" s="107">
        <f>+$D$3*AC10*AC26*'B. Prices - agroforestry'!$E47</f>
        <v>15600</v>
      </c>
      <c r="AD76" s="107">
        <f>+$D$3*AD10*AD26*'B. Prices - agroforestry'!$E47</f>
        <v>15600</v>
      </c>
      <c r="AE76" s="107">
        <f>+$D$3*AE10*AE26*'B. Prices - agroforestry'!$E47</f>
        <v>15600</v>
      </c>
      <c r="AF76" s="107">
        <f>+$D$3*AF10*AF26*'B. Prices - agroforestry'!$E47</f>
        <v>15600</v>
      </c>
      <c r="AG76" s="107">
        <f>+$D$3*AG10*AG26*'B. Prices - agroforestry'!$E47</f>
        <v>15600</v>
      </c>
      <c r="AH76" s="107">
        <f>+$D$3*AH10*AH26*'B. Prices - agroforestry'!$E47</f>
        <v>0</v>
      </c>
      <c r="AI76" s="238">
        <f>+$C$3*AI10*AI26*'B. Prices - agroforestry'!$F47</f>
        <v>20713.851537100429</v>
      </c>
      <c r="AJ76" s="238">
        <f>+$D$3*AJ10*AJ26*'B. Prices - agroforestry'!$F47</f>
        <v>20713.851537100429</v>
      </c>
      <c r="AK76" s="238">
        <f>+$D$3*AK10*AK26*'B. Prices - agroforestry'!$F47</f>
        <v>20713.851537100429</v>
      </c>
      <c r="AL76" s="238">
        <f>+$D$3*AL10*AL26*'B. Prices - agroforestry'!$F47</f>
        <v>16312.158085466588</v>
      </c>
      <c r="AM76" s="238">
        <f>+$D$3*AM10*AM26*'B. Prices - agroforestry'!$F47</f>
        <v>14240.772931756546</v>
      </c>
      <c r="AN76" s="238">
        <f>+$D$3*AN10*AN26*'B. Prices - agroforestry'!$F47</f>
        <v>14888.080792290933</v>
      </c>
      <c r="AO76" s="238">
        <f>+$D$3*AO10*AO26*'B. Prices - agroforestry'!$F47</f>
        <v>15535.388652825322</v>
      </c>
      <c r="AP76" s="238">
        <f>+$D$3*AP10*AP26*'B. Prices - agroforestry'!$F47</f>
        <v>16182.696513359711</v>
      </c>
      <c r="AQ76" s="238">
        <f>+$D$3*AQ10*AQ26*'B. Prices - agroforestry'!$F47</f>
        <v>16830.004373894099</v>
      </c>
      <c r="AR76" s="238">
        <f>+$D$3*AR10*AR26*'B. Prices - agroforestry'!$F47</f>
        <v>16830.004373894099</v>
      </c>
      <c r="AS76" s="238">
        <f>+$D$3*AS10*AS26*'B. Prices - agroforestry'!$F47</f>
        <v>16830.004373894099</v>
      </c>
      <c r="AT76" s="238">
        <f>+$D$3*AT10*AT26*'B. Prices - agroforestry'!$F47</f>
        <v>16830.004373894099</v>
      </c>
      <c r="AU76" s="238">
        <f>+$D$3*AU10*AU26*'B. Prices - agroforestry'!$F47</f>
        <v>16830.004373894099</v>
      </c>
      <c r="AV76" s="238">
        <f>+$D$3*AV10*AV26*'B. Prices - agroforestry'!$F47</f>
        <v>16830.004373894099</v>
      </c>
      <c r="AW76" s="238">
        <f>+$D$3*AW10*AW26*'B. Prices - agroforestry'!$F47</f>
        <v>16830.004373894099</v>
      </c>
      <c r="AX76" s="238">
        <f>+$D$3*AX10*AX26*'B. Prices - agroforestry'!$F47</f>
        <v>16830.004373894099</v>
      </c>
      <c r="AY76" s="238">
        <f>+$D$3*AY10*AY26*'B. Prices - agroforestry'!$F47</f>
        <v>16830.004373894099</v>
      </c>
      <c r="AZ76" s="238">
        <f>+$D$3*AZ10*AZ26*'B. Prices - agroforestry'!$F47</f>
        <v>16830.004373894099</v>
      </c>
      <c r="BA76" s="238">
        <f>+$D$3*BA10*BA26*'B. Prices - agroforestry'!$F47</f>
        <v>16830.004373894099</v>
      </c>
      <c r="BB76" s="238">
        <f>+$D$3*BB10*BB26*'B. Prices - agroforestry'!$F47</f>
        <v>16830.004373894099</v>
      </c>
      <c r="BC76" s="238">
        <f>+$D$3*BC10*BC26*'B. Prices - agroforestry'!$F47</f>
        <v>16830.004373894099</v>
      </c>
      <c r="BD76" s="238">
        <f>+$D$3*BD10*BD26*'B. Prices - agroforestry'!$F47</f>
        <v>16830.004373894099</v>
      </c>
      <c r="BE76" s="238">
        <f>+$D$3*BE10*BE26*'B. Prices - agroforestry'!$F47</f>
        <v>16830.004373894099</v>
      </c>
      <c r="BF76" s="238">
        <f>+$D$3*BF10*BF26*'B. Prices - agroforestry'!$F47</f>
        <v>16830.004373894099</v>
      </c>
      <c r="BG76" s="238">
        <f>+$D$3*BG10*BG26*'B. Prices - agroforestry'!$F47</f>
        <v>16830.004373894099</v>
      </c>
      <c r="BH76" s="238">
        <f>+$D$3*BH10*BH26*'B. Prices - agroforestry'!$F47</f>
        <v>16830.004373894099</v>
      </c>
      <c r="BI76" s="238">
        <f>+$D$3*BI10*BI26*'B. Prices - agroforestry'!$F47</f>
        <v>16830.004373894099</v>
      </c>
      <c r="BJ76" s="238">
        <f>+$D$3*BJ10*BJ26*'B. Prices - agroforestry'!$F47</f>
        <v>16830.004373894099</v>
      </c>
      <c r="BK76" s="238">
        <f>+$D$3*BK10*BK26*'B. Prices - agroforestry'!$F47</f>
        <v>16830.004373894099</v>
      </c>
      <c r="BL76" s="238">
        <f>+$D$3*BL10*BL26*'B. Prices - agroforestry'!$F47</f>
        <v>16830.004373894099</v>
      </c>
      <c r="BM76" s="238">
        <f>+$D$3*BM10*BM26*'B. Prices - agroforestry'!$F47</f>
        <v>16830.004373894099</v>
      </c>
    </row>
    <row r="77" spans="1:65">
      <c r="A77" s="218" t="s">
        <v>652</v>
      </c>
      <c r="B77" s="107" t="s">
        <v>851</v>
      </c>
      <c r="C77" s="107">
        <f>+$C$3*C11*C27*'B. Prices - agroforestry'!$E48</f>
        <v>8400</v>
      </c>
      <c r="D77" s="107">
        <f>+$D$3*D11*D27*'B. Prices - agroforestry'!$E48</f>
        <v>8400</v>
      </c>
      <c r="E77" s="107">
        <f>+$D$3*E11*E27*'B. Prices - agroforestry'!$E48</f>
        <v>8400</v>
      </c>
      <c r="F77" s="107">
        <f>+$D$3*F11*F27*'B. Prices - agroforestry'!$E48</f>
        <v>7717.5</v>
      </c>
      <c r="G77" s="107">
        <f>+$D$3*G11*G27*'B. Prices - agroforestry'!$E48</f>
        <v>5775</v>
      </c>
      <c r="H77" s="107">
        <f>+$D$3*H11*H27*'B. Prices - agroforestry'!$E48</f>
        <v>6037.5</v>
      </c>
      <c r="I77" s="107">
        <f>+$D$3*I11*I27*'B. Prices - agroforestry'!$E48</f>
        <v>6300</v>
      </c>
      <c r="J77" s="107">
        <f>+$D$3*J11*J27*'B. Prices - agroforestry'!$E48</f>
        <v>6562.5</v>
      </c>
      <c r="K77" s="107">
        <f>+$D$3*K11*K27*'B. Prices - agroforestry'!$E48</f>
        <v>6825</v>
      </c>
      <c r="L77" s="107">
        <f>+$D$3*L11*L27*'B. Prices - agroforestry'!$E48</f>
        <v>6825</v>
      </c>
      <c r="M77" s="107">
        <f>+$D$3*M11*M27*'B. Prices - agroforestry'!$E48</f>
        <v>6825</v>
      </c>
      <c r="N77" s="107">
        <f>+$D$3*N11*N27*'B. Prices - agroforestry'!$E48</f>
        <v>6825</v>
      </c>
      <c r="O77" s="107">
        <f>+$D$3*O11*O27*'B. Prices - agroforestry'!$E48</f>
        <v>6825</v>
      </c>
      <c r="P77" s="107">
        <f>+$D$3*P11*P27*'B. Prices - agroforestry'!$E48</f>
        <v>6825</v>
      </c>
      <c r="Q77" s="107">
        <f>+$D$3*Q11*Q27*'B. Prices - agroforestry'!$E48</f>
        <v>6825</v>
      </c>
      <c r="R77" s="107">
        <f>+$D$3*R11*R27*'B. Prices - agroforestry'!$E48</f>
        <v>6825</v>
      </c>
      <c r="S77" s="107">
        <f>+$D$3*S11*S27*'B. Prices - agroforestry'!$E48</f>
        <v>6825</v>
      </c>
      <c r="T77" s="107">
        <f>+$D$3*T11*T27*'B. Prices - agroforestry'!$E48</f>
        <v>6825</v>
      </c>
      <c r="U77" s="107">
        <f>+$D$3*U11*U27*'B. Prices - agroforestry'!$E48</f>
        <v>6825</v>
      </c>
      <c r="V77" s="107">
        <f>+$D$3*V11*V27*'B. Prices - agroforestry'!$E48</f>
        <v>6825</v>
      </c>
      <c r="W77" s="107">
        <f>+$D$3*W11*W27*'B. Prices - agroforestry'!$E48</f>
        <v>6825</v>
      </c>
      <c r="X77" s="107">
        <f>+$D$3*X11*X27*'B. Prices - agroforestry'!$E48</f>
        <v>6825</v>
      </c>
      <c r="Y77" s="107">
        <f>+$D$3*Y11*Y27*'B. Prices - agroforestry'!$E48</f>
        <v>6825</v>
      </c>
      <c r="Z77" s="107">
        <f>+$D$3*Z11*Z27*'B. Prices - agroforestry'!$E48</f>
        <v>6825</v>
      </c>
      <c r="AA77" s="107">
        <f>+$D$3*AA11*AA27*'B. Prices - agroforestry'!$E48</f>
        <v>6825</v>
      </c>
      <c r="AB77" s="107">
        <f>+$D$3*AB11*AB27*'B. Prices - agroforestry'!$E48</f>
        <v>6825</v>
      </c>
      <c r="AC77" s="107">
        <f>+$D$3*AC11*AC27*'B. Prices - agroforestry'!$E48</f>
        <v>6825</v>
      </c>
      <c r="AD77" s="107">
        <f>+$D$3*AD11*AD27*'B. Prices - agroforestry'!$E48</f>
        <v>6825</v>
      </c>
      <c r="AE77" s="107">
        <f>+$D$3*AE11*AE27*'B. Prices - agroforestry'!$E48</f>
        <v>6825</v>
      </c>
      <c r="AF77" s="107">
        <f>+$D$3*AF11*AF27*'B. Prices - agroforestry'!$E48</f>
        <v>6825</v>
      </c>
      <c r="AG77" s="107">
        <f>+$D$3*AG11*AG27*'B. Prices - agroforestry'!$E48</f>
        <v>6825</v>
      </c>
      <c r="AH77" s="107">
        <f>+$D$3*AH11*AH27*'B. Prices - agroforestry'!$E48</f>
        <v>0</v>
      </c>
      <c r="AI77" s="238">
        <f>+$C$3*AI11*AI27*'B. Prices - agroforestry'!$F48</f>
        <v>9062.3100474814382</v>
      </c>
      <c r="AJ77" s="238">
        <f>+$D$3*AJ11*AJ27*'B. Prices - agroforestry'!$F48</f>
        <v>9062.3100474814382</v>
      </c>
      <c r="AK77" s="238">
        <f>+$D$3*AK11*AK27*'B. Prices - agroforestry'!$F48</f>
        <v>9062.3100474814382</v>
      </c>
      <c r="AL77" s="238">
        <f>+$D$3*AL11*AL27*'B. Prices - agroforestry'!$F48</f>
        <v>8325.9973561235711</v>
      </c>
      <c r="AM77" s="238">
        <f>+$D$3*AM11*AM27*'B. Prices - agroforestry'!$F48</f>
        <v>6230.3381576434886</v>
      </c>
      <c r="AN77" s="238">
        <f>+$D$3*AN11*AN27*'B. Prices - agroforestry'!$F48</f>
        <v>6513.5353466272836</v>
      </c>
      <c r="AO77" s="238">
        <f>+$D$3*AO11*AO27*'B. Prices - agroforestry'!$F48</f>
        <v>6796.7325356110787</v>
      </c>
      <c r="AP77" s="238">
        <f>+$D$3*AP11*AP27*'B. Prices - agroforestry'!$F48</f>
        <v>7079.9297245948737</v>
      </c>
      <c r="AQ77" s="238">
        <f>+$D$3*AQ11*AQ27*'B. Prices - agroforestry'!$F48</f>
        <v>7363.1269135786688</v>
      </c>
      <c r="AR77" s="238">
        <f>+$D$3*AR11*AR27*'B. Prices - agroforestry'!$F48</f>
        <v>7363.1269135786688</v>
      </c>
      <c r="AS77" s="238">
        <f>+$D$3*AS11*AS27*'B. Prices - agroforestry'!$F48</f>
        <v>7363.1269135786688</v>
      </c>
      <c r="AT77" s="238">
        <f>+$D$3*AT11*AT27*'B. Prices - agroforestry'!$F48</f>
        <v>7363.1269135786688</v>
      </c>
      <c r="AU77" s="238">
        <f>+$D$3*AU11*AU27*'B. Prices - agroforestry'!$F48</f>
        <v>7363.1269135786688</v>
      </c>
      <c r="AV77" s="238">
        <f>+$D$3*AV11*AV27*'B. Prices - agroforestry'!$F48</f>
        <v>7363.1269135786688</v>
      </c>
      <c r="AW77" s="238">
        <f>+$D$3*AW11*AW27*'B. Prices - agroforestry'!$F48</f>
        <v>7363.1269135786688</v>
      </c>
      <c r="AX77" s="238">
        <f>+$D$3*AX11*AX27*'B. Prices - agroforestry'!$F48</f>
        <v>7363.1269135786688</v>
      </c>
      <c r="AY77" s="238">
        <f>+$D$3*AY11*AY27*'B. Prices - agroforestry'!$F48</f>
        <v>7363.1269135786688</v>
      </c>
      <c r="AZ77" s="238">
        <f>+$D$3*AZ11*AZ27*'B. Prices - agroforestry'!$F48</f>
        <v>7363.1269135786688</v>
      </c>
      <c r="BA77" s="238">
        <f>+$D$3*BA11*BA27*'B. Prices - agroforestry'!$F48</f>
        <v>7363.1269135786688</v>
      </c>
      <c r="BB77" s="238">
        <f>+$D$3*BB11*BB27*'B. Prices - agroforestry'!$F48</f>
        <v>7363.1269135786688</v>
      </c>
      <c r="BC77" s="238">
        <f>+$D$3*BC11*BC27*'B. Prices - agroforestry'!$F48</f>
        <v>7363.1269135786688</v>
      </c>
      <c r="BD77" s="238">
        <f>+$D$3*BD11*BD27*'B. Prices - agroforestry'!$F48</f>
        <v>7363.1269135786688</v>
      </c>
      <c r="BE77" s="238">
        <f>+$D$3*BE11*BE27*'B. Prices - agroforestry'!$F48</f>
        <v>7363.1269135786688</v>
      </c>
      <c r="BF77" s="238">
        <f>+$D$3*BF11*BF27*'B. Prices - agroforestry'!$F48</f>
        <v>7363.1269135786688</v>
      </c>
      <c r="BG77" s="238">
        <f>+$D$3*BG11*BG27*'B. Prices - agroforestry'!$F48</f>
        <v>7363.1269135786688</v>
      </c>
      <c r="BH77" s="238">
        <f>+$D$3*BH11*BH27*'B. Prices - agroforestry'!$F48</f>
        <v>7363.1269135786688</v>
      </c>
      <c r="BI77" s="238">
        <f>+$D$3*BI11*BI27*'B. Prices - agroforestry'!$F48</f>
        <v>7363.1269135786688</v>
      </c>
      <c r="BJ77" s="238">
        <f>+$D$3*BJ11*BJ27*'B. Prices - agroforestry'!$F48</f>
        <v>7363.1269135786688</v>
      </c>
      <c r="BK77" s="238">
        <f>+$D$3*BK11*BK27*'B. Prices - agroforestry'!$F48</f>
        <v>7363.1269135786688</v>
      </c>
      <c r="BL77" s="238">
        <f>+$D$3*BL11*BL27*'B. Prices - agroforestry'!$F48</f>
        <v>7363.1269135786688</v>
      </c>
      <c r="BM77" s="238">
        <f>+$D$3*BM11*BM27*'B. Prices - agroforestry'!$F48</f>
        <v>7363.1269135786688</v>
      </c>
    </row>
    <row r="78" spans="1:65">
      <c r="A78" s="218" t="s">
        <v>653</v>
      </c>
      <c r="B78" s="107" t="s">
        <v>851</v>
      </c>
      <c r="C78" s="107">
        <f>+$C$3*C12*C28*'B. Prices - agroforestry'!$E49</f>
        <v>0</v>
      </c>
      <c r="D78" s="107">
        <f>+$D$3*D12*D28*'B. Prices - agroforestry'!$E49</f>
        <v>0</v>
      </c>
      <c r="E78" s="107">
        <f>+$D$3*E12*E28*'B. Prices - agroforestry'!$E49</f>
        <v>0</v>
      </c>
      <c r="F78" s="107">
        <f>+$D$3*F12*F28*'B. Prices - agroforestry'!$E49</f>
        <v>0</v>
      </c>
      <c r="G78" s="107">
        <f>+$D$3*G12*G28*'B. Prices - agroforestry'!$E49</f>
        <v>0</v>
      </c>
      <c r="H78" s="107">
        <f>+$D$3*H12*H28*'B. Prices - agroforestry'!$E49</f>
        <v>0</v>
      </c>
      <c r="I78" s="107">
        <f>+$D$3*I12*I28*'B. Prices - agroforestry'!$E49</f>
        <v>0</v>
      </c>
      <c r="J78" s="107">
        <f>+$D$3*J12*J28*'B. Prices - agroforestry'!$E49</f>
        <v>0</v>
      </c>
      <c r="K78" s="107">
        <f>+$D$3*K12*K28*'B. Prices - agroforestry'!$E49</f>
        <v>0</v>
      </c>
      <c r="L78" s="107">
        <f>+$D$3*L12*L28*'B. Prices - agroforestry'!$E49</f>
        <v>0</v>
      </c>
      <c r="M78" s="107">
        <f>+$D$3*M12*M28*'B. Prices - agroforestry'!$E49</f>
        <v>0</v>
      </c>
      <c r="N78" s="107">
        <f>+$D$3*N12*N28*'B. Prices - agroforestry'!$E49</f>
        <v>0</v>
      </c>
      <c r="O78" s="107">
        <f>+$D$3*O12*O28*'B. Prices - agroforestry'!$E49</f>
        <v>0</v>
      </c>
      <c r="P78" s="107">
        <f>+$D$3*P12*P28*'B. Prices - agroforestry'!$E49</f>
        <v>0</v>
      </c>
      <c r="Q78" s="107">
        <f>+$D$3*Q12*Q28*'B. Prices - agroforestry'!$E49</f>
        <v>0</v>
      </c>
      <c r="R78" s="107">
        <f>+$D$3*R12*R28*'B. Prices - agroforestry'!$E49</f>
        <v>0</v>
      </c>
      <c r="S78" s="107">
        <f>+$D$3*S12*S28*'B. Prices - agroforestry'!$E49</f>
        <v>0</v>
      </c>
      <c r="T78" s="107">
        <f>+$D$3*T12*T28*'B. Prices - agroforestry'!$E49</f>
        <v>0</v>
      </c>
      <c r="U78" s="107">
        <f>+$D$3*U12*U28*'B. Prices - agroforestry'!$E49</f>
        <v>0</v>
      </c>
      <c r="V78" s="107">
        <f>+$D$3*V12*V28*'B. Prices - agroforestry'!$E49</f>
        <v>0</v>
      </c>
      <c r="W78" s="107">
        <f>+$D$3*W12*W28*'B. Prices - agroforestry'!$E49</f>
        <v>0</v>
      </c>
      <c r="X78" s="107">
        <f>+$D$3*X12*X28*'B. Prices - agroforestry'!$E49</f>
        <v>0</v>
      </c>
      <c r="Y78" s="107">
        <f>+$D$3*Y12*Y28*'B. Prices - agroforestry'!$E49</f>
        <v>0</v>
      </c>
      <c r="Z78" s="107">
        <f>+$D$3*Z12*Z28*'B. Prices - agroforestry'!$E49</f>
        <v>0</v>
      </c>
      <c r="AA78" s="107">
        <f>+$D$3*AA12*AA28*'B. Prices - agroforestry'!$E49</f>
        <v>0</v>
      </c>
      <c r="AB78" s="107">
        <f>+$D$3*AB12*AB28*'B. Prices - agroforestry'!$E49</f>
        <v>0</v>
      </c>
      <c r="AC78" s="107">
        <f>+$D$3*AC12*AC28*'B. Prices - agroforestry'!$E49</f>
        <v>0</v>
      </c>
      <c r="AD78" s="107">
        <f>+$D$3*AD12*AD28*'B. Prices - agroforestry'!$E49</f>
        <v>0</v>
      </c>
      <c r="AE78" s="107">
        <f>+$D$3*AE12*AE28*'B. Prices - agroforestry'!$E49</f>
        <v>0</v>
      </c>
      <c r="AF78" s="107">
        <f>+$D$3*AF12*AF28*'B. Prices - agroforestry'!$E49</f>
        <v>0</v>
      </c>
      <c r="AG78" s="107">
        <f>+$D$3*AG12*AG28*'B. Prices - agroforestry'!$E49</f>
        <v>0</v>
      </c>
      <c r="AH78" s="107">
        <f>+$D$3*AH12*AH28*'B. Prices - agroforestry'!$E49</f>
        <v>0</v>
      </c>
      <c r="AI78" s="238">
        <f>+$C$3*AI12*AI28*'B. Prices - agroforestry'!$F49</f>
        <v>0</v>
      </c>
      <c r="AJ78" s="238">
        <f>+$C$3*AJ12*AJ28*'B. Prices - agroforestry'!$F49</f>
        <v>0</v>
      </c>
      <c r="AK78" s="238">
        <f>+$C$3*AK12*AK28*'B. Prices - agroforestry'!$F49</f>
        <v>0</v>
      </c>
      <c r="AL78" s="238">
        <f>+$C$3*AL12*AL28*'B. Prices - agroforestry'!$F49</f>
        <v>0</v>
      </c>
      <c r="AM78" s="238">
        <f>+$C$3*AM12*AM28*'B. Prices - agroforestry'!$F49</f>
        <v>0</v>
      </c>
      <c r="AN78" s="238">
        <f>+$C$3*AN12*AN28*'B. Prices - agroforestry'!$F49</f>
        <v>0</v>
      </c>
      <c r="AO78" s="238">
        <f>+$C$3*AO12*AO28*'B. Prices - agroforestry'!$F49</f>
        <v>0</v>
      </c>
      <c r="AP78" s="238">
        <f>+$C$3*AP12*AP28*'B. Prices - agroforestry'!$F49</f>
        <v>0</v>
      </c>
      <c r="AQ78" s="238">
        <f>+$C$3*AQ12*AQ28*'B. Prices - agroforestry'!$F49</f>
        <v>0</v>
      </c>
      <c r="AR78" s="238">
        <f>+$C$3*AR12*AR28*'B. Prices - agroforestry'!$F49</f>
        <v>0</v>
      </c>
      <c r="AS78" s="238">
        <f>+$C$3*AS12*AS28*'B. Prices - agroforestry'!$F49</f>
        <v>0</v>
      </c>
      <c r="AT78" s="238">
        <f>+$C$3*AT12*AT28*'B. Prices - agroforestry'!$F49</f>
        <v>0</v>
      </c>
      <c r="AU78" s="238">
        <f>+$C$3*AU12*AU28*'B. Prices - agroforestry'!$F49</f>
        <v>0</v>
      </c>
      <c r="AV78" s="238">
        <f>+$C$3*AV12*AV28*'B. Prices - agroforestry'!$F49</f>
        <v>0</v>
      </c>
      <c r="AW78" s="238">
        <f>+$C$3*AW12*AW28*'B. Prices - agroforestry'!$F49</f>
        <v>0</v>
      </c>
      <c r="AX78" s="238">
        <f>+$C$3*AX12*AX28*'B. Prices - agroforestry'!$F49</f>
        <v>0</v>
      </c>
      <c r="AY78" s="238">
        <f>+$C$3*AY12*AY28*'B. Prices - agroforestry'!$F49</f>
        <v>0</v>
      </c>
      <c r="AZ78" s="238">
        <f>+$C$3*AZ12*AZ28*'B. Prices - agroforestry'!$F49</f>
        <v>0</v>
      </c>
      <c r="BA78" s="238">
        <f>+$C$3*BA12*BA28*'B. Prices - agroforestry'!$F49</f>
        <v>0</v>
      </c>
      <c r="BB78" s="238">
        <f>+$C$3*BB12*BB28*'B. Prices - agroforestry'!$F49</f>
        <v>0</v>
      </c>
      <c r="BC78" s="238">
        <f>+$C$3*BC12*BC28*'B. Prices - agroforestry'!$F49</f>
        <v>0</v>
      </c>
      <c r="BD78" s="238">
        <f>+$C$3*BD12*BD28*'B. Prices - agroforestry'!$F49</f>
        <v>0</v>
      </c>
      <c r="BE78" s="238">
        <f>+$C$3*BE12*BE28*'B. Prices - agroforestry'!$F49</f>
        <v>0</v>
      </c>
      <c r="BF78" s="238">
        <f>+$C$3*BF12*BF28*'B. Prices - agroforestry'!$F49</f>
        <v>0</v>
      </c>
      <c r="BG78" s="238">
        <f>+$C$3*BG12*BG28*'B. Prices - agroforestry'!$F49</f>
        <v>0</v>
      </c>
      <c r="BH78" s="238">
        <f>+$C$3*BH12*BH28*'B. Prices - agroforestry'!$F49</f>
        <v>0</v>
      </c>
      <c r="BI78" s="238">
        <f>+$C$3*BI12*BI28*'B. Prices - agroforestry'!$F49</f>
        <v>0</v>
      </c>
      <c r="BJ78" s="238">
        <f>+$C$3*BJ12*BJ28*'B. Prices - agroforestry'!$F49</f>
        <v>0</v>
      </c>
      <c r="BK78" s="238">
        <f>+$C$3*BK12*BK28*'B. Prices - agroforestry'!$F49</f>
        <v>0</v>
      </c>
      <c r="BL78" s="238">
        <f>+$C$3*BL12*BL28*'B. Prices - agroforestry'!$F49</f>
        <v>0</v>
      </c>
      <c r="BM78" s="238">
        <f>+$C$3*BM12*BM28*'B. Prices - agroforestry'!$F49</f>
        <v>0</v>
      </c>
    </row>
    <row r="79" spans="1:65">
      <c r="A79" s="215" t="s">
        <v>654</v>
      </c>
      <c r="B79" s="107" t="s">
        <v>851</v>
      </c>
      <c r="C79" s="107">
        <f>+$C$3*C14*C31*'B. Prices - agroforestry'!$E50</f>
        <v>580</v>
      </c>
      <c r="D79" s="239">
        <f>+$D$3*D14*D31*'B. Prices - agroforestry'!$E50</f>
        <v>580</v>
      </c>
      <c r="E79" s="239">
        <f>+$D$3*E14*E31*'B. Prices - agroforestry'!$E50</f>
        <v>580</v>
      </c>
      <c r="F79" s="239">
        <f>+$D$3*F14*F31*'B. Prices - agroforestry'!$E50</f>
        <v>913.5</v>
      </c>
      <c r="G79" s="239">
        <f>+$D$3*G14*G31*'B. Prices - agroforestry'!$E50</f>
        <v>1914</v>
      </c>
      <c r="H79" s="239">
        <f>+$D$3*H14*H31*'B. Prices - agroforestry'!$E50</f>
        <v>2001</v>
      </c>
      <c r="I79" s="239">
        <f>+$D$3*I14*I31*'B. Prices - agroforestry'!$E50</f>
        <v>2088</v>
      </c>
      <c r="J79" s="239">
        <f>+$D$3*J14*J31*'B. Prices - agroforestry'!$E50</f>
        <v>2175</v>
      </c>
      <c r="K79" s="239">
        <f>+$D$3*K14*K31*'B. Prices - agroforestry'!$E50</f>
        <v>2262</v>
      </c>
      <c r="L79" s="239">
        <f>+$D$3*L14*L31*'B. Prices - agroforestry'!$E50</f>
        <v>2262</v>
      </c>
      <c r="M79" s="239">
        <f>+$D$3*M14*M31*'B. Prices - agroforestry'!$E50</f>
        <v>2262</v>
      </c>
      <c r="N79" s="239">
        <f>+$D$3*N14*N31*'B. Prices - agroforestry'!$E50</f>
        <v>2262</v>
      </c>
      <c r="O79" s="239">
        <f>+$D$3*O14*O31*'B. Prices - agroforestry'!$E50</f>
        <v>2262</v>
      </c>
      <c r="P79" s="239">
        <f>+$D$3*P14*P31*'B. Prices - agroforestry'!$E50</f>
        <v>2262</v>
      </c>
      <c r="Q79" s="239">
        <f>+$D$3*Q14*Q31*'B. Prices - agroforestry'!$E50</f>
        <v>2262</v>
      </c>
      <c r="R79" s="239">
        <f>+$D$3*R14*R31*'B. Prices - agroforestry'!$E50</f>
        <v>2262</v>
      </c>
      <c r="S79" s="239">
        <f>+$D$3*S14*S31*'B. Prices - agroforestry'!$E50</f>
        <v>2262</v>
      </c>
      <c r="T79" s="239">
        <f>+$D$3*T14*T31*'B. Prices - agroforestry'!$E50</f>
        <v>2262</v>
      </c>
      <c r="U79" s="239">
        <f>+$D$3*U14*U31*'B. Prices - agroforestry'!$E50</f>
        <v>2262</v>
      </c>
      <c r="V79" s="239">
        <f>+$D$3*V14*V31*'B. Prices - agroforestry'!$E50</f>
        <v>2262</v>
      </c>
      <c r="W79" s="239">
        <f>+$D$3*W14*W31*'B. Prices - agroforestry'!$E50</f>
        <v>2262</v>
      </c>
      <c r="X79" s="239">
        <f>+$D$3*X14*X31*'B. Prices - agroforestry'!$E50</f>
        <v>2262</v>
      </c>
      <c r="Y79" s="239">
        <f>+$D$3*Y14*Y31*'B. Prices - agroforestry'!$E50</f>
        <v>2262</v>
      </c>
      <c r="Z79" s="239">
        <f>+$D$3*Z14*Z31*'B. Prices - agroforestry'!$E50</f>
        <v>2262</v>
      </c>
      <c r="AA79" s="239">
        <f>+$D$3*AA14*AA31*'B. Prices - agroforestry'!$E50</f>
        <v>2262</v>
      </c>
      <c r="AB79" s="239">
        <f>+$D$3*AB14*AB31*'B. Prices - agroforestry'!$E50</f>
        <v>2262</v>
      </c>
      <c r="AC79" s="239">
        <f>+$D$3*AC14*AC31*'B. Prices - agroforestry'!$E50</f>
        <v>2262</v>
      </c>
      <c r="AD79" s="239">
        <f>+$D$3*AD14*AD31*'B. Prices - agroforestry'!$E50</f>
        <v>2262</v>
      </c>
      <c r="AE79" s="239">
        <f>+$D$3*AE14*AE31*'B. Prices - agroforestry'!$E50</f>
        <v>2262</v>
      </c>
      <c r="AF79" s="239">
        <f>+$D$3*AF14*AF31*'B. Prices - agroforestry'!$E50</f>
        <v>2262</v>
      </c>
      <c r="AG79" s="239">
        <f>+$D$3*AG14*AG31*'B. Prices - agroforestry'!$E50</f>
        <v>2262</v>
      </c>
      <c r="AH79" s="239">
        <f>+$D$3*AH14*AH31*'B. Prices - agroforestry'!$E50</f>
        <v>0</v>
      </c>
      <c r="AI79" s="238">
        <f>+$C$3*AI14*AI31*'B. Prices - agroforestry'!$F50</f>
        <v>625.73093184990876</v>
      </c>
      <c r="AJ79" s="238">
        <f>+$C$3*AJ14*AJ31*'B. Prices - agroforestry'!$F50</f>
        <v>625.73093184990876</v>
      </c>
      <c r="AK79" s="238">
        <f>+$C$3*AK14*AK31*'B. Prices - agroforestry'!$F50</f>
        <v>625.73093184990876</v>
      </c>
      <c r="AL79" s="238">
        <f>+$C$3*AL14*AL31*'B. Prices - agroforestry'!$F50</f>
        <v>985.5262176636063</v>
      </c>
      <c r="AM79" s="238">
        <f>+$C$3*AM14*AM31*'B. Prices - agroforestry'!$F50</f>
        <v>2064.9120751046989</v>
      </c>
      <c r="AN79" s="238">
        <f>+$C$3*AN14*AN31*'B. Prices - agroforestry'!$F50</f>
        <v>2158.7717148821853</v>
      </c>
      <c r="AO79" s="238">
        <f>+$C$3*AO14*AO31*'B. Prices - agroforestry'!$F50</f>
        <v>2252.6313546596716</v>
      </c>
      <c r="AP79" s="238">
        <f>+$C$3*AP14*AP31*'B. Prices - agroforestry'!$F50</f>
        <v>2346.490994437158</v>
      </c>
      <c r="AQ79" s="238">
        <f>+$C$3*AQ14*AQ31*'B. Prices - agroforestry'!$F50</f>
        <v>2440.3506342146443</v>
      </c>
      <c r="AR79" s="238">
        <f>+$C$3*AR14*AR31*'B. Prices - agroforestry'!$F50</f>
        <v>2440.3506342146443</v>
      </c>
      <c r="AS79" s="238">
        <f>+$C$3*AS14*AS31*'B. Prices - agroforestry'!$F50</f>
        <v>2440.3506342146443</v>
      </c>
      <c r="AT79" s="238">
        <f>+$C$3*AT14*AT31*'B. Prices - agroforestry'!$F50</f>
        <v>2440.3506342146443</v>
      </c>
      <c r="AU79" s="238">
        <f>+$C$3*AU14*AU31*'B. Prices - agroforestry'!$F50</f>
        <v>2440.3506342146443</v>
      </c>
      <c r="AV79" s="238">
        <f>+$C$3*AV14*AV31*'B. Prices - agroforestry'!$F50</f>
        <v>2440.3506342146443</v>
      </c>
      <c r="AW79" s="238">
        <f>+$C$3*AW14*AW31*'B. Prices - agroforestry'!$F50</f>
        <v>2440.3506342146443</v>
      </c>
      <c r="AX79" s="238">
        <f>+$C$3*AX14*AX31*'B. Prices - agroforestry'!$F50</f>
        <v>2440.3506342146443</v>
      </c>
      <c r="AY79" s="238">
        <f>+$C$3*AY14*AY31*'B. Prices - agroforestry'!$F50</f>
        <v>2440.3506342146443</v>
      </c>
      <c r="AZ79" s="238">
        <f>+$C$3*AZ14*AZ31*'B. Prices - agroforestry'!$F50</f>
        <v>2440.3506342146443</v>
      </c>
      <c r="BA79" s="238">
        <f>+$C$3*BA14*BA31*'B. Prices - agroforestry'!$F50</f>
        <v>2440.3506342146443</v>
      </c>
      <c r="BB79" s="238">
        <f>+$C$3*BB14*BB31*'B. Prices - agroforestry'!$F50</f>
        <v>2440.3506342146443</v>
      </c>
      <c r="BC79" s="238">
        <f>+$C$3*BC14*BC31*'B. Prices - agroforestry'!$F50</f>
        <v>2440.3506342146443</v>
      </c>
      <c r="BD79" s="238">
        <f>+$C$3*BD14*BD31*'B. Prices - agroforestry'!$F50</f>
        <v>2440.3506342146443</v>
      </c>
      <c r="BE79" s="238">
        <f>+$C$3*BE14*BE31*'B. Prices - agroforestry'!$F50</f>
        <v>2440.3506342146443</v>
      </c>
      <c r="BF79" s="238">
        <f>+$C$3*BF14*BF31*'B. Prices - agroforestry'!$F50</f>
        <v>2440.3506342146443</v>
      </c>
      <c r="BG79" s="238">
        <f>+$C$3*BG14*BG31*'B. Prices - agroforestry'!$F50</f>
        <v>2440.3506342146443</v>
      </c>
      <c r="BH79" s="238">
        <f>+$C$3*BH14*BH31*'B. Prices - agroforestry'!$F50</f>
        <v>2440.3506342146443</v>
      </c>
      <c r="BI79" s="238">
        <f>+$C$3*BI14*BI31*'B. Prices - agroforestry'!$F50</f>
        <v>2440.3506342146443</v>
      </c>
      <c r="BJ79" s="238">
        <f>+$C$3*BJ14*BJ31*'B. Prices - agroforestry'!$F50</f>
        <v>2440.3506342146443</v>
      </c>
      <c r="BK79" s="238">
        <f>+$C$3*BK14*BK31*'B. Prices - agroforestry'!$F50</f>
        <v>2440.3506342146443</v>
      </c>
      <c r="BL79" s="238">
        <f>+$C$3*BL14*BL31*'B. Prices - agroforestry'!$F50</f>
        <v>2440.3506342146443</v>
      </c>
      <c r="BM79" s="238">
        <f>+$C$3*BM14*BM31*'B. Prices - agroforestry'!$F50</f>
        <v>2440.3506342146443</v>
      </c>
    </row>
    <row r="80" spans="1:65">
      <c r="A80" s="215" t="s">
        <v>655</v>
      </c>
      <c r="B80" s="107" t="s">
        <v>851</v>
      </c>
      <c r="C80" s="107">
        <f>+$C$3*C15*C32*'B. Prices - agroforestry'!$E51</f>
        <v>2400</v>
      </c>
      <c r="D80" s="239">
        <f>+$D$3*D15*D32*'B. Prices - agroforestry'!$E51</f>
        <v>2400</v>
      </c>
      <c r="E80" s="239">
        <f>+$D$3*E15*E32*'B. Prices - agroforestry'!$E51</f>
        <v>2400</v>
      </c>
      <c r="F80" s="239">
        <f>+$D$3*F15*F32*'B. Prices - agroforestry'!$E51</f>
        <v>3150</v>
      </c>
      <c r="G80" s="239">
        <f>+$D$3*G15*G32*'B. Prices - agroforestry'!$E51</f>
        <v>6600</v>
      </c>
      <c r="H80" s="239">
        <f>+$D$3*H15*H32*'B. Prices - agroforestry'!$E51</f>
        <v>6900</v>
      </c>
      <c r="I80" s="239">
        <f>+$D$3*I15*I32*'B. Prices - agroforestry'!$E51</f>
        <v>7200</v>
      </c>
      <c r="J80" s="239">
        <f>+$D$3*J15*J32*'B. Prices - agroforestry'!$E51</f>
        <v>7500</v>
      </c>
      <c r="K80" s="239">
        <f>+$D$3*K15*K32*'B. Prices - agroforestry'!$E51</f>
        <v>7800</v>
      </c>
      <c r="L80" s="239">
        <f>+$D$3*L15*L32*'B. Prices - agroforestry'!$E51</f>
        <v>7800</v>
      </c>
      <c r="M80" s="239">
        <f>+$D$3*M15*M32*'B. Prices - agroforestry'!$E51</f>
        <v>7800</v>
      </c>
      <c r="N80" s="239">
        <f>+$D$3*N15*N32*'B. Prices - agroforestry'!$E51</f>
        <v>7800</v>
      </c>
      <c r="O80" s="239">
        <f>+$D$3*O15*O32*'B. Prices - agroforestry'!$E51</f>
        <v>7800</v>
      </c>
      <c r="P80" s="239">
        <f>+$D$3*P15*P32*'B. Prices - agroforestry'!$E51</f>
        <v>7800</v>
      </c>
      <c r="Q80" s="239">
        <f>+$D$3*Q15*Q32*'B. Prices - agroforestry'!$E51</f>
        <v>7800</v>
      </c>
      <c r="R80" s="239">
        <f>+$D$3*R15*R32*'B. Prices - agroforestry'!$E51</f>
        <v>7800</v>
      </c>
      <c r="S80" s="239">
        <f>+$D$3*S15*S32*'B. Prices - agroforestry'!$E51</f>
        <v>7800</v>
      </c>
      <c r="T80" s="239">
        <f>+$D$3*T15*T32*'B. Prices - agroforestry'!$E51</f>
        <v>7800</v>
      </c>
      <c r="U80" s="239">
        <f>+$D$3*U15*U32*'B. Prices - agroforestry'!$E51</f>
        <v>7800</v>
      </c>
      <c r="V80" s="239">
        <f>+$D$3*V15*V32*'B. Prices - agroforestry'!$E51</f>
        <v>7800</v>
      </c>
      <c r="W80" s="239">
        <f>+$D$3*W15*W32*'B. Prices - agroforestry'!$E51</f>
        <v>7800</v>
      </c>
      <c r="X80" s="239">
        <f>+$D$3*X15*X32*'B. Prices - agroforestry'!$E51</f>
        <v>7800</v>
      </c>
      <c r="Y80" s="239">
        <f>+$D$3*Y15*Y32*'B. Prices - agroforestry'!$E51</f>
        <v>7800</v>
      </c>
      <c r="Z80" s="239">
        <f>+$D$3*Z15*Z32*'B. Prices - agroforestry'!$E51</f>
        <v>7800</v>
      </c>
      <c r="AA80" s="239">
        <f>+$D$3*AA15*AA32*'B. Prices - agroforestry'!$E51</f>
        <v>7800</v>
      </c>
      <c r="AB80" s="239">
        <f>+$D$3*AB15*AB32*'B. Prices - agroforestry'!$E51</f>
        <v>7800</v>
      </c>
      <c r="AC80" s="239">
        <f>+$D$3*AC15*AC32*'B. Prices - agroforestry'!$E51</f>
        <v>7800</v>
      </c>
      <c r="AD80" s="239">
        <f>+$D$3*AD15*AD32*'B. Prices - agroforestry'!$E51</f>
        <v>7800</v>
      </c>
      <c r="AE80" s="239">
        <f>+$D$3*AE15*AE32*'B. Prices - agroforestry'!$E51</f>
        <v>7800</v>
      </c>
      <c r="AF80" s="239">
        <f>+$D$3*AF15*AF32*'B. Prices - agroforestry'!$E51</f>
        <v>7800</v>
      </c>
      <c r="AG80" s="239">
        <f>+$D$3*AG15*AG32*'B. Prices - agroforestry'!$E51</f>
        <v>7800</v>
      </c>
      <c r="AH80" s="239">
        <f>+$D$3*AH15*AH32*'B. Prices - agroforestry'!$E51</f>
        <v>0</v>
      </c>
      <c r="AI80" s="238">
        <f>+$C$3*AI15*AI32*'B. Prices - agroforestry'!$F51</f>
        <v>2589.2314421375536</v>
      </c>
      <c r="AJ80" s="238">
        <f>+$C$3*AJ15*AJ32*'B. Prices - agroforestry'!$F51</f>
        <v>2589.2314421375536</v>
      </c>
      <c r="AK80" s="238">
        <f>+$C$3*AK15*AK32*'B. Prices - agroforestry'!$F51</f>
        <v>2589.2314421375536</v>
      </c>
      <c r="AL80" s="238">
        <f>+$C$3*AL15*AL32*'B. Prices - agroforestry'!$F51</f>
        <v>3398.3662678055393</v>
      </c>
      <c r="AM80" s="238">
        <f>+$C$3*AM15*AM32*'B. Prices - agroforestry'!$F51</f>
        <v>7120.3864658782732</v>
      </c>
      <c r="AN80" s="238">
        <f>+$C$3*AN15*AN32*'B. Prices - agroforestry'!$F51</f>
        <v>7444.0403961454667</v>
      </c>
      <c r="AO80" s="238">
        <f>+$C$3*AO15*AO32*'B. Prices - agroforestry'!$F51</f>
        <v>7767.6943264126612</v>
      </c>
      <c r="AP80" s="238">
        <f>+$C$3*AP15*AP32*'B. Prices - agroforestry'!$F51</f>
        <v>8091.3482566798557</v>
      </c>
      <c r="AQ80" s="238">
        <f>+$C$3*AQ15*AQ32*'B. Prices - agroforestry'!$F51</f>
        <v>8415.0021869470493</v>
      </c>
      <c r="AR80" s="238">
        <f>+$C$3*AR15*AR32*'B. Prices - agroforestry'!$F51</f>
        <v>8415.0021869470493</v>
      </c>
      <c r="AS80" s="238">
        <f>+$C$3*AS15*AS32*'B. Prices - agroforestry'!$F51</f>
        <v>8415.0021869470493</v>
      </c>
      <c r="AT80" s="238">
        <f>+$C$3*AT15*AT32*'B. Prices - agroforestry'!$F51</f>
        <v>8415.0021869470493</v>
      </c>
      <c r="AU80" s="238">
        <f>+$C$3*AU15*AU32*'B. Prices - agroforestry'!$F51</f>
        <v>8415.0021869470493</v>
      </c>
      <c r="AV80" s="238">
        <f>+$C$3*AV15*AV32*'B. Prices - agroforestry'!$F51</f>
        <v>8415.0021869470493</v>
      </c>
      <c r="AW80" s="238">
        <f>+$C$3*AW15*AW32*'B. Prices - agroforestry'!$F51</f>
        <v>8415.0021869470493</v>
      </c>
      <c r="AX80" s="238">
        <f>+$C$3*AX15*AX32*'B. Prices - agroforestry'!$F51</f>
        <v>8415.0021869470493</v>
      </c>
      <c r="AY80" s="238">
        <f>+$C$3*AY15*AY32*'B. Prices - agroforestry'!$F51</f>
        <v>8415.0021869470493</v>
      </c>
      <c r="AZ80" s="238">
        <f>+$C$3*AZ15*AZ32*'B. Prices - agroforestry'!$F51</f>
        <v>8415.0021869470493</v>
      </c>
      <c r="BA80" s="238">
        <f>+$C$3*BA15*BA32*'B. Prices - agroforestry'!$F51</f>
        <v>8415.0021869470493</v>
      </c>
      <c r="BB80" s="238">
        <f>+$C$3*BB15*BB32*'B. Prices - agroforestry'!$F51</f>
        <v>8415.0021869470493</v>
      </c>
      <c r="BC80" s="238">
        <f>+$C$3*BC15*BC32*'B. Prices - agroforestry'!$F51</f>
        <v>8415.0021869470493</v>
      </c>
      <c r="BD80" s="238">
        <f>+$C$3*BD15*BD32*'B. Prices - agroforestry'!$F51</f>
        <v>8415.0021869470493</v>
      </c>
      <c r="BE80" s="238">
        <f>+$C$3*BE15*BE32*'B. Prices - agroforestry'!$F51</f>
        <v>8415.0021869470493</v>
      </c>
      <c r="BF80" s="238">
        <f>+$C$3*BF15*BF32*'B. Prices - agroforestry'!$F51</f>
        <v>8415.0021869470493</v>
      </c>
      <c r="BG80" s="238">
        <f>+$C$3*BG15*BG32*'B. Prices - agroforestry'!$F51</f>
        <v>8415.0021869470493</v>
      </c>
      <c r="BH80" s="238">
        <f>+$C$3*BH15*BH32*'B. Prices - agroforestry'!$F51</f>
        <v>8415.0021869470493</v>
      </c>
      <c r="BI80" s="238">
        <f>+$C$3*BI15*BI32*'B. Prices - agroforestry'!$F51</f>
        <v>8415.0021869470493</v>
      </c>
      <c r="BJ80" s="238">
        <f>+$C$3*BJ15*BJ32*'B. Prices - agroforestry'!$F51</f>
        <v>8415.0021869470493</v>
      </c>
      <c r="BK80" s="238">
        <f>+$C$3*BK15*BK32*'B. Prices - agroforestry'!$F51</f>
        <v>8415.0021869470493</v>
      </c>
      <c r="BL80" s="238">
        <f>+$C$3*BL15*BL32*'B. Prices - agroforestry'!$F51</f>
        <v>8415.0021869470493</v>
      </c>
      <c r="BM80" s="238">
        <f>+$C$3*BM15*BM32*'B. Prices - agroforestry'!$F51</f>
        <v>8415.0021869470493</v>
      </c>
    </row>
    <row r="81" spans="1:65">
      <c r="A81" s="215" t="s">
        <v>656</v>
      </c>
      <c r="B81" s="107" t="s">
        <v>851</v>
      </c>
      <c r="C81" s="107">
        <f>+$C$3*C16*C33*'B. Prices - agroforestry'!$E52</f>
        <v>882</v>
      </c>
      <c r="D81" s="239">
        <f>+$D$3*D16*D33*'B. Prices - agroforestry'!$E52</f>
        <v>882</v>
      </c>
      <c r="E81" s="239">
        <f>+$D$3*E16*E33*'B. Prices - agroforestry'!$E52</f>
        <v>882</v>
      </c>
      <c r="F81" s="239">
        <f>+$D$3*F16*F33*'B. Prices - agroforestry'!$E52</f>
        <v>1852.2</v>
      </c>
      <c r="G81" s="239">
        <f>+$D$3*G16*G33*'B. Prices - agroforestry'!$E52</f>
        <v>3880.7999999999997</v>
      </c>
      <c r="H81" s="239">
        <f>+$D$3*H16*H33*'B. Prices - agroforestry'!$E52</f>
        <v>4057.2</v>
      </c>
      <c r="I81" s="239">
        <f>+$D$3*I16*I33*'B. Prices - agroforestry'!$E52</f>
        <v>4233.6000000000004</v>
      </c>
      <c r="J81" s="239">
        <f>+$D$3*J16*J33*'B. Prices - agroforestry'!$E52</f>
        <v>4410</v>
      </c>
      <c r="K81" s="239">
        <f>+$D$3*K16*K33*'B. Prices - agroforestry'!$E52</f>
        <v>4586.3999999999996</v>
      </c>
      <c r="L81" s="239">
        <f>+$D$3*L16*L33*'B. Prices - agroforestry'!$E52</f>
        <v>4586.3999999999996</v>
      </c>
      <c r="M81" s="239">
        <f>+$D$3*M16*M33*'B. Prices - agroforestry'!$E52</f>
        <v>4586.3999999999996</v>
      </c>
      <c r="N81" s="239">
        <f>+$D$3*N16*N33*'B. Prices - agroforestry'!$E52</f>
        <v>4586.3999999999996</v>
      </c>
      <c r="O81" s="239">
        <f>+$D$3*O16*O33*'B. Prices - agroforestry'!$E52</f>
        <v>4586.3999999999996</v>
      </c>
      <c r="P81" s="239">
        <f>+$D$3*P16*P33*'B. Prices - agroforestry'!$E52</f>
        <v>4586.3999999999996</v>
      </c>
      <c r="Q81" s="239">
        <f>+$D$3*Q16*Q33*'B. Prices - agroforestry'!$E52</f>
        <v>4586.3999999999996</v>
      </c>
      <c r="R81" s="239">
        <f>+$D$3*R16*R33*'B. Prices - agroforestry'!$E52</f>
        <v>4586.3999999999996</v>
      </c>
      <c r="S81" s="239">
        <f>+$D$3*S16*S33*'B. Prices - agroforestry'!$E52</f>
        <v>4586.3999999999996</v>
      </c>
      <c r="T81" s="239">
        <f>+$D$3*T16*T33*'B. Prices - agroforestry'!$E52</f>
        <v>4586.3999999999996</v>
      </c>
      <c r="U81" s="239">
        <f>+$D$3*U16*U33*'B. Prices - agroforestry'!$E52</f>
        <v>4586.3999999999996</v>
      </c>
      <c r="V81" s="239">
        <f>+$D$3*V16*V33*'B. Prices - agroforestry'!$E52</f>
        <v>4586.3999999999996</v>
      </c>
      <c r="W81" s="239">
        <f>+$D$3*W16*W33*'B. Prices - agroforestry'!$E52</f>
        <v>4586.3999999999996</v>
      </c>
      <c r="X81" s="239">
        <f>+$D$3*X16*X33*'B. Prices - agroforestry'!$E52</f>
        <v>4586.3999999999996</v>
      </c>
      <c r="Y81" s="239">
        <f>+$D$3*Y16*Y33*'B. Prices - agroforestry'!$E52</f>
        <v>4586.3999999999996</v>
      </c>
      <c r="Z81" s="239">
        <f>+$D$3*Z16*Z33*'B. Prices - agroforestry'!$E52</f>
        <v>4586.3999999999996</v>
      </c>
      <c r="AA81" s="239">
        <f>+$D$3*AA16*AA33*'B. Prices - agroforestry'!$E52</f>
        <v>4586.3999999999996</v>
      </c>
      <c r="AB81" s="239">
        <f>+$D$3*AB16*AB33*'B. Prices - agroforestry'!$E52</f>
        <v>4586.3999999999996</v>
      </c>
      <c r="AC81" s="239">
        <f>+$D$3*AC16*AC33*'B. Prices - agroforestry'!$E52</f>
        <v>4586.3999999999996</v>
      </c>
      <c r="AD81" s="239">
        <f>+$D$3*AD16*AD33*'B. Prices - agroforestry'!$E52</f>
        <v>4586.3999999999996</v>
      </c>
      <c r="AE81" s="239">
        <f>+$D$3*AE16*AE33*'B. Prices - agroforestry'!$E52</f>
        <v>4586.3999999999996</v>
      </c>
      <c r="AF81" s="239">
        <f>+$D$3*AF16*AF33*'B. Prices - agroforestry'!$E52</f>
        <v>4586.3999999999996</v>
      </c>
      <c r="AG81" s="239">
        <f>+$D$3*AG16*AG33*'B. Prices - agroforestry'!$E52</f>
        <v>4586.3999999999996</v>
      </c>
      <c r="AH81" s="239">
        <f>+$D$3*AH16*AH33*'B. Prices - agroforestry'!$E52</f>
        <v>0</v>
      </c>
      <c r="AI81" s="238">
        <f>+$C$3*AI16*AI33*'B. Prices - agroforestry'!$F52</f>
        <v>951.54255498555108</v>
      </c>
      <c r="AJ81" s="238">
        <f>+$C$3*AJ16*AJ33*'B. Prices - agroforestry'!$F52</f>
        <v>951.54255498555108</v>
      </c>
      <c r="AK81" s="238">
        <f>+$C$3*AK16*AK33*'B. Prices - agroforestry'!$F52</f>
        <v>951.54255498555108</v>
      </c>
      <c r="AL81" s="238">
        <f>+$C$3*AL16*AL33*'B. Prices - agroforestry'!$F52</f>
        <v>1998.2393654696573</v>
      </c>
      <c r="AM81" s="238">
        <f>+$C$3*AM16*AM33*'B. Prices - agroforestry'!$F52</f>
        <v>4186.7872419364248</v>
      </c>
      <c r="AN81" s="238">
        <f>+$C$3*AN16*AN33*'B. Prices - agroforestry'!$F52</f>
        <v>4377.0957529335346</v>
      </c>
      <c r="AO81" s="238">
        <f>+$C$3*AO16*AO33*'B. Prices - agroforestry'!$F52</f>
        <v>4567.4042639306454</v>
      </c>
      <c r="AP81" s="238">
        <f>+$C$3*AP16*AP33*'B. Prices - agroforestry'!$F52</f>
        <v>4757.7127749277552</v>
      </c>
      <c r="AQ81" s="238">
        <f>+$C$3*AQ16*AQ33*'B. Prices - agroforestry'!$F52</f>
        <v>4948.0212859248659</v>
      </c>
      <c r="AR81" s="238">
        <f>+$C$3*AR16*AR33*'B. Prices - agroforestry'!$F52</f>
        <v>4948.0212859248659</v>
      </c>
      <c r="AS81" s="238">
        <f>+$C$3*AS16*AS33*'B. Prices - agroforestry'!$F52</f>
        <v>4948.0212859248659</v>
      </c>
      <c r="AT81" s="238">
        <f>+$C$3*AT16*AT33*'B. Prices - agroforestry'!$F52</f>
        <v>4948.0212859248659</v>
      </c>
      <c r="AU81" s="238">
        <f>+$C$3*AU16*AU33*'B. Prices - agroforestry'!$F52</f>
        <v>4948.0212859248659</v>
      </c>
      <c r="AV81" s="238">
        <f>+$C$3*AV16*AV33*'B. Prices - agroforestry'!$F52</f>
        <v>4948.0212859248659</v>
      </c>
      <c r="AW81" s="238">
        <f>+$C$3*AW16*AW33*'B. Prices - agroforestry'!$F52</f>
        <v>4948.0212859248659</v>
      </c>
      <c r="AX81" s="238">
        <f>+$C$3*AX16*AX33*'B. Prices - agroforestry'!$F52</f>
        <v>4948.0212859248659</v>
      </c>
      <c r="AY81" s="238">
        <f>+$C$3*AY16*AY33*'B. Prices - agroforestry'!$F52</f>
        <v>4948.0212859248659</v>
      </c>
      <c r="AZ81" s="238">
        <f>+$C$3*AZ16*AZ33*'B. Prices - agroforestry'!$F52</f>
        <v>4948.0212859248659</v>
      </c>
      <c r="BA81" s="238">
        <f>+$C$3*BA16*BA33*'B. Prices - agroforestry'!$F52</f>
        <v>4948.0212859248659</v>
      </c>
      <c r="BB81" s="238">
        <f>+$C$3*BB16*BB33*'B. Prices - agroforestry'!$F52</f>
        <v>4948.0212859248659</v>
      </c>
      <c r="BC81" s="238">
        <f>+$C$3*BC16*BC33*'B. Prices - agroforestry'!$F52</f>
        <v>4948.0212859248659</v>
      </c>
      <c r="BD81" s="238">
        <f>+$C$3*BD16*BD33*'B. Prices - agroforestry'!$F52</f>
        <v>4948.0212859248659</v>
      </c>
      <c r="BE81" s="238">
        <f>+$C$3*BE16*BE33*'B. Prices - agroforestry'!$F52</f>
        <v>4948.0212859248659</v>
      </c>
      <c r="BF81" s="238">
        <f>+$C$3*BF16*BF33*'B. Prices - agroforestry'!$F52</f>
        <v>4948.0212859248659</v>
      </c>
      <c r="BG81" s="238">
        <f>+$C$3*BG16*BG33*'B. Prices - agroforestry'!$F52</f>
        <v>4948.0212859248659</v>
      </c>
      <c r="BH81" s="238">
        <f>+$C$3*BH16*BH33*'B. Prices - agroforestry'!$F52</f>
        <v>4948.0212859248659</v>
      </c>
      <c r="BI81" s="238">
        <f>+$C$3*BI16*BI33*'B. Prices - agroforestry'!$F52</f>
        <v>4948.0212859248659</v>
      </c>
      <c r="BJ81" s="238">
        <f>+$C$3*BJ16*BJ33*'B. Prices - agroforestry'!$F52</f>
        <v>4948.0212859248659</v>
      </c>
      <c r="BK81" s="238">
        <f>+$C$3*BK16*BK33*'B. Prices - agroforestry'!$F52</f>
        <v>4948.0212859248659</v>
      </c>
      <c r="BL81" s="238">
        <f>+$C$3*BL16*BL33*'B. Prices - agroforestry'!$F52</f>
        <v>4948.0212859248659</v>
      </c>
      <c r="BM81" s="238">
        <f>+$C$3*BM16*BM33*'B. Prices - agroforestry'!$F52</f>
        <v>4948.0212859248659</v>
      </c>
    </row>
    <row r="82" spans="1:65" ht="14.45">
      <c r="A82" s="276" t="s">
        <v>674</v>
      </c>
      <c r="B82" s="107" t="s">
        <v>851</v>
      </c>
      <c r="C82" s="107">
        <f>+$C$3*C20*C34*'B. Prices - agroforestry'!$E53</f>
        <v>350</v>
      </c>
      <c r="D82" s="107">
        <f>+$D$3*D20*D34*'B. Prices - agroforestry'!$E53</f>
        <v>350</v>
      </c>
      <c r="E82" s="107">
        <f>+$D$3*E20*E34*'B. Prices - agroforestry'!$E53</f>
        <v>350</v>
      </c>
      <c r="F82" s="107">
        <f>+$D$3*F20*F34*'B. Prices - agroforestry'!$E53</f>
        <v>525</v>
      </c>
      <c r="G82" s="107">
        <f>+$D$3*G20*G34*'B. Prices - agroforestry'!$E53</f>
        <v>525</v>
      </c>
      <c r="H82" s="107">
        <f>+$D$3*H20*H34*'B. Prices - agroforestry'!$E53</f>
        <v>525</v>
      </c>
      <c r="I82" s="107">
        <f>+$D$3*I20*I34*'B. Prices - agroforestry'!$E53</f>
        <v>525</v>
      </c>
      <c r="J82" s="107">
        <f>+$D$3*J20*J34*'B. Prices - agroforestry'!$E53</f>
        <v>525</v>
      </c>
      <c r="K82" s="107">
        <f>+$D$3*K20*K34*'B. Prices - agroforestry'!$E53</f>
        <v>525</v>
      </c>
      <c r="L82" s="107">
        <f>+$D$3*L20*L34*'B. Prices - agroforestry'!$E53</f>
        <v>525</v>
      </c>
      <c r="M82" s="107">
        <f>+$D$3*M20*M34*'B. Prices - agroforestry'!$E53</f>
        <v>525</v>
      </c>
      <c r="N82" s="107">
        <f>+$D$3*N20*N34*'B. Prices - agroforestry'!$E53</f>
        <v>525</v>
      </c>
      <c r="O82" s="107">
        <f>+$D$3*O20*O34*'B. Prices - agroforestry'!$E53</f>
        <v>525</v>
      </c>
      <c r="P82" s="107">
        <f>+$D$3*P20*P34*'B. Prices - agroforestry'!$E53</f>
        <v>525</v>
      </c>
      <c r="Q82" s="107">
        <f>+$D$3*Q20*Q34*'B. Prices - agroforestry'!$E53</f>
        <v>525</v>
      </c>
      <c r="R82" s="107">
        <f>+$D$3*R20*R34*'B. Prices - agroforestry'!$E53</f>
        <v>525</v>
      </c>
      <c r="S82" s="107">
        <f>+$D$3*S20*S34*'B. Prices - agroforestry'!$E53</f>
        <v>525</v>
      </c>
      <c r="T82" s="107">
        <f>+$D$3*T20*T34*'B. Prices - agroforestry'!$E53</f>
        <v>525</v>
      </c>
      <c r="U82" s="107">
        <f>+$D$3*U20*U34*'B. Prices - agroforestry'!$E53</f>
        <v>525</v>
      </c>
      <c r="V82" s="107">
        <f>+$D$3*V20*V34*'B. Prices - agroforestry'!$E53</f>
        <v>525</v>
      </c>
      <c r="W82" s="107">
        <f>+$D$3*W20*W34*'B. Prices - agroforestry'!$E53</f>
        <v>525</v>
      </c>
      <c r="X82" s="107">
        <f>+$D$3*X20*X34*'B. Prices - agroforestry'!$E53</f>
        <v>525</v>
      </c>
      <c r="Y82" s="107">
        <f>+$D$3*Y20*Y34*'B. Prices - agroforestry'!$E53</f>
        <v>525</v>
      </c>
      <c r="Z82" s="107">
        <f>+$D$3*Z20*Z34*'B. Prices - agroforestry'!$E53</f>
        <v>525</v>
      </c>
      <c r="AA82" s="107">
        <f>+$D$3*AA20*AA34*'B. Prices - agroforestry'!$E53</f>
        <v>525</v>
      </c>
      <c r="AB82" s="107">
        <f>+$D$3*AB20*AB34*'B. Prices - agroforestry'!$E53</f>
        <v>525</v>
      </c>
      <c r="AC82" s="107">
        <f>+$D$3*AC20*AC34*'B. Prices - agroforestry'!$E53</f>
        <v>525</v>
      </c>
      <c r="AD82" s="107">
        <f>+$D$3*AD20*AD34*'B. Prices - agroforestry'!$E53</f>
        <v>525</v>
      </c>
      <c r="AE82" s="107">
        <f>+$D$3*AE20*AE34*'B. Prices - agroforestry'!$E53</f>
        <v>525</v>
      </c>
      <c r="AF82" s="107">
        <f>+$D$3*AF20*AF34*'B. Prices - agroforestry'!$E53</f>
        <v>525</v>
      </c>
      <c r="AG82" s="107">
        <f>+$D$3*AG20*AG34*'B. Prices - agroforestry'!$E53</f>
        <v>525</v>
      </c>
      <c r="AH82" s="107">
        <f>+$D$3*AH20*AH34*'B. Prices - agroforestry'!$E53</f>
        <v>0</v>
      </c>
      <c r="AI82" s="238">
        <f>+$C$3*AI20*AI34*'B. Prices - agroforestry'!$F53</f>
        <v>321.10091743119261</v>
      </c>
      <c r="AJ82" s="238">
        <f>+$C$3*AJ20*AJ34*'B. Prices - agroforestry'!$F53</f>
        <v>321.10091743119261</v>
      </c>
      <c r="AK82" s="238">
        <f>+$C$3*AK20*AK34*'B. Prices - agroforestry'!$F53</f>
        <v>321.10091743119261</v>
      </c>
      <c r="AL82" s="238">
        <f>+$C$3*AL20*AL34*'B. Prices - agroforestry'!$F53</f>
        <v>481.65137614678895</v>
      </c>
      <c r="AM82" s="238">
        <f>+$C$3*AM20*AM34*'B. Prices - agroforestry'!$F53</f>
        <v>481.65137614678895</v>
      </c>
      <c r="AN82" s="238">
        <f>+$C$3*AN20*AN34*'B. Prices - agroforestry'!$F53</f>
        <v>481.65137614678895</v>
      </c>
      <c r="AO82" s="238">
        <f>+$C$3*AO20*AO34*'B. Prices - agroforestry'!$F53</f>
        <v>481.65137614678895</v>
      </c>
      <c r="AP82" s="238">
        <f>+$C$3*AP20*AP34*'B. Prices - agroforestry'!$F53</f>
        <v>481.65137614678895</v>
      </c>
      <c r="AQ82" s="238">
        <f>+$C$3*AQ20*AQ34*'B. Prices - agroforestry'!$F53</f>
        <v>481.65137614678895</v>
      </c>
      <c r="AR82" s="238">
        <f>+$C$3*AR20*AR34*'B. Prices - agroforestry'!$F53</f>
        <v>481.65137614678895</v>
      </c>
      <c r="AS82" s="238">
        <f>+$C$3*AS20*AS34*'B. Prices - agroforestry'!$F53</f>
        <v>481.65137614678895</v>
      </c>
      <c r="AT82" s="238">
        <f>+$C$3*AT20*AT34*'B. Prices - agroforestry'!$F53</f>
        <v>481.65137614678895</v>
      </c>
      <c r="AU82" s="238">
        <f>+$C$3*AU20*AU34*'B. Prices - agroforestry'!$F53</f>
        <v>481.65137614678895</v>
      </c>
      <c r="AV82" s="238">
        <f>+$C$3*AV20*AV34*'B. Prices - agroforestry'!$F53</f>
        <v>481.65137614678895</v>
      </c>
      <c r="AW82" s="238">
        <f>+$C$3*AW20*AW34*'B. Prices - agroforestry'!$F53</f>
        <v>481.65137614678895</v>
      </c>
      <c r="AX82" s="238">
        <f>+$C$3*AX20*AX34*'B. Prices - agroforestry'!$F53</f>
        <v>481.65137614678895</v>
      </c>
      <c r="AY82" s="238">
        <f>+$C$3*AY20*AY34*'B. Prices - agroforestry'!$F53</f>
        <v>481.65137614678895</v>
      </c>
      <c r="AZ82" s="238">
        <f>+$C$3*AZ20*AZ34*'B. Prices - agroforestry'!$F53</f>
        <v>481.65137614678895</v>
      </c>
      <c r="BA82" s="238">
        <f>+$C$3*BA20*BA34*'B. Prices - agroforestry'!$F53</f>
        <v>481.65137614678895</v>
      </c>
      <c r="BB82" s="238">
        <f>+$C$3*BB20*BB34*'B. Prices - agroforestry'!$F53</f>
        <v>481.65137614678895</v>
      </c>
      <c r="BC82" s="238">
        <f>+$C$3*BC20*BC34*'B. Prices - agroforestry'!$F53</f>
        <v>481.65137614678895</v>
      </c>
      <c r="BD82" s="238">
        <f>+$C$3*BD20*BD34*'B. Prices - agroforestry'!$F53</f>
        <v>481.65137614678895</v>
      </c>
      <c r="BE82" s="238">
        <f>+$C$3*BE20*BE34*'B. Prices - agroforestry'!$F53</f>
        <v>481.65137614678895</v>
      </c>
      <c r="BF82" s="238">
        <f>+$C$3*BF20*BF34*'B. Prices - agroforestry'!$F53</f>
        <v>481.65137614678895</v>
      </c>
      <c r="BG82" s="238">
        <f>+$C$3*BG20*BG34*'B. Prices - agroforestry'!$F53</f>
        <v>481.65137614678895</v>
      </c>
      <c r="BH82" s="238">
        <f>+$C$3*BH20*BH34*'B. Prices - agroforestry'!$F53</f>
        <v>481.65137614678895</v>
      </c>
      <c r="BI82" s="238">
        <f>+$C$3*BI20*BI34*'B. Prices - agroforestry'!$F53</f>
        <v>481.65137614678895</v>
      </c>
      <c r="BJ82" s="238">
        <f>+$C$3*BJ20*BJ34*'B. Prices - agroforestry'!$F53</f>
        <v>481.65137614678895</v>
      </c>
      <c r="BK82" s="238">
        <f>+$C$3*BK20*BK34*'B. Prices - agroforestry'!$F53</f>
        <v>481.65137614678895</v>
      </c>
      <c r="BL82" s="238">
        <f>+$C$3*BL20*BL34*'B. Prices - agroforestry'!$F53</f>
        <v>481.65137614678895</v>
      </c>
      <c r="BM82" s="238">
        <f>+$C$3*BM20*BM34*'B. Prices - agroforestry'!$F53</f>
        <v>481.65137614678895</v>
      </c>
    </row>
    <row r="83" spans="1:65" ht="14.45">
      <c r="A83" s="276" t="s">
        <v>675</v>
      </c>
      <c r="B83" s="107" t="s">
        <v>851</v>
      </c>
      <c r="C83" s="107">
        <f>+$C$3*C21*C35*'B. Prices - agroforestry'!$E54</f>
        <v>45</v>
      </c>
      <c r="D83" s="107">
        <f>+$D$3*D21*D35*'B. Prices - agroforestry'!$E54</f>
        <v>45</v>
      </c>
      <c r="E83" s="107">
        <f>+$D$3*E21*E35*'B. Prices - agroforestry'!$E54</f>
        <v>45</v>
      </c>
      <c r="F83" s="107">
        <f>+$D$3*F21*F35*'B. Prices - agroforestry'!$E54</f>
        <v>67.5</v>
      </c>
      <c r="G83" s="107">
        <f>+$D$3*G21*G35*'B. Prices - agroforestry'!$E54</f>
        <v>67.5</v>
      </c>
      <c r="H83" s="107">
        <f>+$D$3*H21*H35*'B. Prices - agroforestry'!$E54</f>
        <v>67.5</v>
      </c>
      <c r="I83" s="107">
        <f>+$D$3*I21*I35*'B. Prices - agroforestry'!$E54</f>
        <v>67.5</v>
      </c>
      <c r="J83" s="107">
        <f>+$D$3*J21*J35*'B. Prices - agroforestry'!$E54</f>
        <v>67.5</v>
      </c>
      <c r="K83" s="107">
        <f>+$D$3*K21*K35*'B. Prices - agroforestry'!$E54</f>
        <v>67.5</v>
      </c>
      <c r="L83" s="107">
        <f>+$D$3*L21*L35*'B. Prices - agroforestry'!$E54</f>
        <v>67.5</v>
      </c>
      <c r="M83" s="107">
        <f>+$D$3*M21*M35*'B. Prices - agroforestry'!$E54</f>
        <v>67.5</v>
      </c>
      <c r="N83" s="107">
        <f>+$D$3*N21*N35*'B. Prices - agroforestry'!$E54</f>
        <v>67.5</v>
      </c>
      <c r="O83" s="107">
        <f>+$D$3*O21*O35*'B. Prices - agroforestry'!$E54</f>
        <v>67.5</v>
      </c>
      <c r="P83" s="107">
        <f>+$D$3*P21*P35*'B. Prices - agroforestry'!$E54</f>
        <v>67.5</v>
      </c>
      <c r="Q83" s="107">
        <f>+$D$3*Q21*Q35*'B. Prices - agroforestry'!$E54</f>
        <v>67.5</v>
      </c>
      <c r="R83" s="107">
        <f>+$D$3*R21*R35*'B. Prices - agroforestry'!$E54</f>
        <v>67.5</v>
      </c>
      <c r="S83" s="107">
        <f>+$D$3*S21*S35*'B. Prices - agroforestry'!$E54</f>
        <v>67.5</v>
      </c>
      <c r="T83" s="107">
        <f>+$D$3*T21*T35*'B. Prices - agroforestry'!$E54</f>
        <v>67.5</v>
      </c>
      <c r="U83" s="107">
        <f>+$D$3*U21*U35*'B. Prices - agroforestry'!$E54</f>
        <v>67.5</v>
      </c>
      <c r="V83" s="107">
        <f>+$D$3*V21*V35*'B. Prices - agroforestry'!$E54</f>
        <v>67.5</v>
      </c>
      <c r="W83" s="107">
        <f>+$D$3*W21*W35*'B. Prices - agroforestry'!$E54</f>
        <v>67.5</v>
      </c>
      <c r="X83" s="107">
        <f>+$D$3*X21*X35*'B. Prices - agroforestry'!$E54</f>
        <v>67.5</v>
      </c>
      <c r="Y83" s="107">
        <f>+$D$3*Y21*Y35*'B. Prices - agroforestry'!$E54</f>
        <v>67.5</v>
      </c>
      <c r="Z83" s="107">
        <f>+$D$3*Z21*Z35*'B. Prices - agroforestry'!$E54</f>
        <v>67.5</v>
      </c>
      <c r="AA83" s="107">
        <f>+$D$3*AA21*AA35*'B. Prices - agroforestry'!$E54</f>
        <v>67.5</v>
      </c>
      <c r="AB83" s="107">
        <f>+$D$3*AB21*AB35*'B. Prices - agroforestry'!$E54</f>
        <v>67.5</v>
      </c>
      <c r="AC83" s="107">
        <f>+$D$3*AC21*AC35*'B. Prices - agroforestry'!$E54</f>
        <v>67.5</v>
      </c>
      <c r="AD83" s="107">
        <f>+$D$3*AD21*AD35*'B. Prices - agroforestry'!$E54</f>
        <v>67.5</v>
      </c>
      <c r="AE83" s="107">
        <f>+$D$3*AE21*AE35*'B. Prices - agroforestry'!$E54</f>
        <v>67.5</v>
      </c>
      <c r="AF83" s="107">
        <f>+$D$3*AF21*AF35*'B. Prices - agroforestry'!$E54</f>
        <v>67.5</v>
      </c>
      <c r="AG83" s="107">
        <f>+$D$3*AG21*AG35*'B. Prices - agroforestry'!$E54</f>
        <v>67.5</v>
      </c>
      <c r="AH83" s="107">
        <f>+$D$3*AH21*AH35*'B. Prices - agroforestry'!$E54</f>
        <v>0</v>
      </c>
      <c r="AI83" s="238">
        <f>+$C$3*AI21*AI35*'B. Prices - agroforestry'!$F54</f>
        <v>41.284403669724767</v>
      </c>
      <c r="AJ83" s="238">
        <f>+$C$3*AJ21*AJ35*'B. Prices - agroforestry'!$F54</f>
        <v>41.284403669724767</v>
      </c>
      <c r="AK83" s="238">
        <f>+$C$3*AK21*AK35*'B. Prices - agroforestry'!$F54</f>
        <v>41.284403669724767</v>
      </c>
      <c r="AL83" s="238">
        <f>+$C$3*AL21*AL35*'B. Prices - agroforestry'!$F54</f>
        <v>61.926605504587151</v>
      </c>
      <c r="AM83" s="238">
        <f>+$C$3*AM21*AM35*'B. Prices - agroforestry'!$F54</f>
        <v>61.926605504587151</v>
      </c>
      <c r="AN83" s="238">
        <f>+$C$3*AN21*AN35*'B. Prices - agroforestry'!$F54</f>
        <v>61.926605504587151</v>
      </c>
      <c r="AO83" s="238">
        <f>+$C$3*AO21*AO35*'B. Prices - agroforestry'!$F54</f>
        <v>61.926605504587151</v>
      </c>
      <c r="AP83" s="238">
        <f>+$C$3*AP21*AP35*'B. Prices - agroforestry'!$F54</f>
        <v>61.926605504587151</v>
      </c>
      <c r="AQ83" s="238">
        <f>+$C$3*AQ21*AQ35*'B. Prices - agroforestry'!$F54</f>
        <v>61.926605504587151</v>
      </c>
      <c r="AR83" s="238">
        <f>+$C$3*AR21*AR35*'B. Prices - agroforestry'!$F54</f>
        <v>61.926605504587151</v>
      </c>
      <c r="AS83" s="238">
        <f>+$C$3*AS21*AS35*'B. Prices - agroforestry'!$F54</f>
        <v>61.926605504587151</v>
      </c>
      <c r="AT83" s="238">
        <f>+$C$3*AT21*AT35*'B. Prices - agroforestry'!$F54</f>
        <v>61.926605504587151</v>
      </c>
      <c r="AU83" s="238">
        <f>+$C$3*AU21*AU35*'B. Prices - agroforestry'!$F54</f>
        <v>61.926605504587151</v>
      </c>
      <c r="AV83" s="238">
        <f>+$C$3*AV21*AV35*'B. Prices - agroforestry'!$F54</f>
        <v>61.926605504587151</v>
      </c>
      <c r="AW83" s="238">
        <f>+$C$3*AW21*AW35*'B. Prices - agroforestry'!$F54</f>
        <v>61.926605504587151</v>
      </c>
      <c r="AX83" s="238">
        <f>+$C$3*AX21*AX35*'B. Prices - agroforestry'!$F54</f>
        <v>61.926605504587151</v>
      </c>
      <c r="AY83" s="238">
        <f>+$C$3*AY21*AY35*'B. Prices - agroforestry'!$F54</f>
        <v>61.926605504587151</v>
      </c>
      <c r="AZ83" s="238">
        <f>+$C$3*AZ21*AZ35*'B. Prices - agroforestry'!$F54</f>
        <v>61.926605504587151</v>
      </c>
      <c r="BA83" s="238">
        <f>+$C$3*BA21*BA35*'B. Prices - agroforestry'!$F54</f>
        <v>61.926605504587151</v>
      </c>
      <c r="BB83" s="238">
        <f>+$C$3*BB21*BB35*'B. Prices - agroforestry'!$F54</f>
        <v>61.926605504587151</v>
      </c>
      <c r="BC83" s="238">
        <f>+$C$3*BC21*BC35*'B. Prices - agroforestry'!$F54</f>
        <v>61.926605504587151</v>
      </c>
      <c r="BD83" s="238">
        <f>+$C$3*BD21*BD35*'B. Prices - agroforestry'!$F54</f>
        <v>61.926605504587151</v>
      </c>
      <c r="BE83" s="238">
        <f>+$C$3*BE21*BE35*'B. Prices - agroforestry'!$F54</f>
        <v>61.926605504587151</v>
      </c>
      <c r="BF83" s="238">
        <f>+$C$3*BF21*BF35*'B. Prices - agroforestry'!$F54</f>
        <v>61.926605504587151</v>
      </c>
      <c r="BG83" s="238">
        <f>+$C$3*BG21*BG35*'B. Prices - agroforestry'!$F54</f>
        <v>61.926605504587151</v>
      </c>
      <c r="BH83" s="238">
        <f>+$C$3*BH21*BH35*'B. Prices - agroforestry'!$F54</f>
        <v>61.926605504587151</v>
      </c>
      <c r="BI83" s="238">
        <f>+$C$3*BI21*BI35*'B. Prices - agroforestry'!$F54</f>
        <v>61.926605504587151</v>
      </c>
      <c r="BJ83" s="238">
        <f>+$C$3*BJ21*BJ35*'B. Prices - agroforestry'!$F54</f>
        <v>61.926605504587151</v>
      </c>
      <c r="BK83" s="238">
        <f>+$C$3*BK21*BK35*'B. Prices - agroforestry'!$F54</f>
        <v>61.926605504587151</v>
      </c>
      <c r="BL83" s="238">
        <f>+$C$3*BL21*BL35*'B. Prices - agroforestry'!$F54</f>
        <v>61.926605504587151</v>
      </c>
      <c r="BM83" s="238">
        <f>+$C$3*BM21*BM35*'B. Prices - agroforestry'!$F54</f>
        <v>61.926605504587151</v>
      </c>
    </row>
    <row r="84" spans="1:65">
      <c r="A84" s="215" t="s">
        <v>657</v>
      </c>
      <c r="B84" s="107" t="s">
        <v>851</v>
      </c>
      <c r="C84" s="107">
        <f>+$C$3*C18*C39*'B. Prices - agroforestry'!$E55</f>
        <v>3.69</v>
      </c>
      <c r="D84" s="107">
        <f>+$D$3*D18*D39*'B. Prices - agroforestry'!$E55</f>
        <v>3.69</v>
      </c>
      <c r="E84" s="107">
        <f>+$D$3*E18*E39*'B. Prices - agroforestry'!$E55</f>
        <v>3.69</v>
      </c>
      <c r="F84" s="107">
        <f>+$D$3*F18*F39*'B. Prices - agroforestry'!$E55</f>
        <v>9.8400000000000016</v>
      </c>
      <c r="G84" s="107">
        <f>+$D$3*G18*G39*'B. Prices - agroforestry'!$E55</f>
        <v>9.8400000000000016</v>
      </c>
      <c r="H84" s="107">
        <f>+$D$3*H18*H39*'B. Prices - agroforestry'!$E55</f>
        <v>10.332000000000001</v>
      </c>
      <c r="I84" s="107">
        <f>+$D$3*I18*I39*'B. Prices - agroforestry'!$E55</f>
        <v>10.824</v>
      </c>
      <c r="J84" s="107">
        <f>+$D$3*J18*J39*'B. Prices - agroforestry'!$E55</f>
        <v>11.316000000000003</v>
      </c>
      <c r="K84" s="107">
        <f>+$D$3*K18*K39*'B. Prices - agroforestry'!$E55</f>
        <v>11.808</v>
      </c>
      <c r="L84" s="107">
        <f>+$D$3*L18*L39*'B. Prices - agroforestry'!$E55</f>
        <v>11.808</v>
      </c>
      <c r="M84" s="107">
        <f>+$D$3*M18*M39*'B. Prices - agroforestry'!$E55</f>
        <v>11.808</v>
      </c>
      <c r="N84" s="107">
        <f>+$D$3*N18*N39*'B. Prices - agroforestry'!$E55</f>
        <v>11.808</v>
      </c>
      <c r="O84" s="107">
        <f>+$D$3*O18*O39*'B. Prices - agroforestry'!$E55</f>
        <v>11.808</v>
      </c>
      <c r="P84" s="107">
        <f>+$D$3*P18*P39*'B. Prices - agroforestry'!$E55</f>
        <v>11.808</v>
      </c>
      <c r="Q84" s="107">
        <f>+$D$3*Q18*Q39*'B. Prices - agroforestry'!$E55</f>
        <v>11.808</v>
      </c>
      <c r="R84" s="107">
        <f>+$D$3*R18*R39*'B. Prices - agroforestry'!$E55</f>
        <v>11.808</v>
      </c>
      <c r="S84" s="107">
        <f>+$D$3*S18*S39*'B. Prices - agroforestry'!$E55</f>
        <v>11.808</v>
      </c>
      <c r="T84" s="107">
        <f>+$D$3*T18*T39*'B. Prices - agroforestry'!$E55</f>
        <v>11.808</v>
      </c>
      <c r="U84" s="107">
        <f>+$D$3*U18*U39*'B. Prices - agroforestry'!$E55</f>
        <v>11.808</v>
      </c>
      <c r="V84" s="107">
        <f>+$D$3*V18*V39*'B. Prices - agroforestry'!$E55</f>
        <v>11.808</v>
      </c>
      <c r="W84" s="107">
        <f>+$D$3*W18*W39*'B. Prices - agroforestry'!$E55</f>
        <v>11.808</v>
      </c>
      <c r="X84" s="107">
        <f>+$D$3*X18*X39*'B. Prices - agroforestry'!$E55</f>
        <v>11.808</v>
      </c>
      <c r="Y84" s="107">
        <f>+$D$3*Y18*Y39*'B. Prices - agroforestry'!$E55</f>
        <v>11.808</v>
      </c>
      <c r="Z84" s="107">
        <f>+$D$3*Z18*Z39*'B. Prices - agroforestry'!$E55</f>
        <v>11.808</v>
      </c>
      <c r="AA84" s="107">
        <f>+$D$3*AA18*AA39*'B. Prices - agroforestry'!$E55</f>
        <v>11.808</v>
      </c>
      <c r="AB84" s="107">
        <f>+$D$3*AB18*AB39*'B. Prices - agroforestry'!$E55</f>
        <v>11.808</v>
      </c>
      <c r="AC84" s="107">
        <f>+$D$3*AC18*AC39*'B. Prices - agroforestry'!$E55</f>
        <v>11.808</v>
      </c>
      <c r="AD84" s="107">
        <f>+$D$3*AD18*AD39*'B. Prices - agroforestry'!$E55</f>
        <v>11.808</v>
      </c>
      <c r="AE84" s="107">
        <f>+$D$3*AE18*AE39*'B. Prices - agroforestry'!$E55</f>
        <v>11.808</v>
      </c>
      <c r="AF84" s="107">
        <f>+$D$3*AF18*AF39*'B. Prices - agroforestry'!$E55</f>
        <v>11.808</v>
      </c>
      <c r="AG84" s="107">
        <f>+$D$3*AG18*AG39*'B. Prices - agroforestry'!$E55</f>
        <v>11.808</v>
      </c>
      <c r="AH84" s="107">
        <f>+$D$3*AH18*AH39*'B. Prices - agroforestry'!$E55</f>
        <v>0</v>
      </c>
      <c r="AI84" s="238">
        <f>+$C$3*AI18*AI39*'B. Prices - agroforestry'!$F55</f>
        <v>3.3853211009174311</v>
      </c>
      <c r="AJ84" s="238">
        <f>+$C$3*AJ18*AJ39*'B. Prices - agroforestry'!$F55</f>
        <v>3.3853211009174311</v>
      </c>
      <c r="AK84" s="238">
        <f>+$C$3*AK18*AK39*'B. Prices - agroforestry'!$F55</f>
        <v>3.3853211009174311</v>
      </c>
      <c r="AL84" s="238">
        <f>+$C$3*AL18*AL39*'B. Prices - agroforestry'!$F55</f>
        <v>9.0275229357798175</v>
      </c>
      <c r="AM84" s="238">
        <f>+$C$3*AM18*AM39*'B. Prices - agroforestry'!$F55</f>
        <v>9.0275229357798175</v>
      </c>
      <c r="AN84" s="238">
        <f>+$C$3*AN18*AN39*'B. Prices - agroforestry'!$F55</f>
        <v>9.4788990825688089</v>
      </c>
      <c r="AO84" s="238">
        <f>+$C$3*AO18*AO39*'B. Prices - agroforestry'!$F55</f>
        <v>9.9302752293577985</v>
      </c>
      <c r="AP84" s="238">
        <f>+$C$3*AP18*AP39*'B. Prices - agroforestry'!$F55</f>
        <v>10.38165137614679</v>
      </c>
      <c r="AQ84" s="238">
        <f>+$C$3*AQ18*AQ39*'B. Prices - agroforestry'!$F55</f>
        <v>10.833027522935781</v>
      </c>
      <c r="AR84" s="238">
        <f>+$C$3*AR18*AR39*'B. Prices - agroforestry'!$F55</f>
        <v>10.833027522935781</v>
      </c>
      <c r="AS84" s="238">
        <f>+$C$3*AS18*AS39*'B. Prices - agroforestry'!$F55</f>
        <v>10.833027522935781</v>
      </c>
      <c r="AT84" s="238">
        <f>+$C$3*AT18*AT39*'B. Prices - agroforestry'!$F55</f>
        <v>10.833027522935781</v>
      </c>
      <c r="AU84" s="238">
        <f>+$C$3*AU18*AU39*'B. Prices - agroforestry'!$F55</f>
        <v>10.833027522935781</v>
      </c>
      <c r="AV84" s="238">
        <f>+$C$3*AV18*AV39*'B. Prices - agroforestry'!$F55</f>
        <v>10.833027522935781</v>
      </c>
      <c r="AW84" s="238">
        <f>+$C$3*AW18*AW39*'B. Prices - agroforestry'!$F55</f>
        <v>10.833027522935781</v>
      </c>
      <c r="AX84" s="238">
        <f>+$C$3*AX18*AX39*'B. Prices - agroforestry'!$F55</f>
        <v>10.833027522935781</v>
      </c>
      <c r="AY84" s="238">
        <f>+$C$3*AY18*AY39*'B. Prices - agroforestry'!$F55</f>
        <v>10.833027522935781</v>
      </c>
      <c r="AZ84" s="238">
        <f>+$C$3*AZ18*AZ39*'B. Prices - agroforestry'!$F55</f>
        <v>10.833027522935781</v>
      </c>
      <c r="BA84" s="238">
        <f>+$C$3*BA18*BA39*'B. Prices - agroforestry'!$F55</f>
        <v>10.833027522935781</v>
      </c>
      <c r="BB84" s="238">
        <f>+$C$3*BB18*BB39*'B. Prices - agroforestry'!$F55</f>
        <v>10.833027522935781</v>
      </c>
      <c r="BC84" s="238">
        <f>+$C$3*BC18*BC39*'B. Prices - agroforestry'!$F55</f>
        <v>10.833027522935781</v>
      </c>
      <c r="BD84" s="238">
        <f>+$C$3*BD18*BD39*'B. Prices - agroforestry'!$F55</f>
        <v>10.833027522935781</v>
      </c>
      <c r="BE84" s="238">
        <f>+$C$3*BE18*BE39*'B. Prices - agroforestry'!$F55</f>
        <v>10.833027522935781</v>
      </c>
      <c r="BF84" s="238">
        <f>+$C$3*BF18*BF39*'B. Prices - agroforestry'!$F55</f>
        <v>10.833027522935781</v>
      </c>
      <c r="BG84" s="238">
        <f>+$C$3*BG18*BG39*'B. Prices - agroforestry'!$F55</f>
        <v>10.833027522935781</v>
      </c>
      <c r="BH84" s="238">
        <f>+$C$3*BH18*BH39*'B. Prices - agroforestry'!$F55</f>
        <v>10.833027522935781</v>
      </c>
      <c r="BI84" s="238">
        <f>+$C$3*BI18*BI39*'B. Prices - agroforestry'!$F55</f>
        <v>10.833027522935781</v>
      </c>
      <c r="BJ84" s="238">
        <f>+$C$3*BJ18*BJ39*'B. Prices - agroforestry'!$F55</f>
        <v>10.833027522935781</v>
      </c>
      <c r="BK84" s="238">
        <f>+$C$3*BK18*BK39*'B. Prices - agroforestry'!$F55</f>
        <v>10.833027522935781</v>
      </c>
      <c r="BL84" s="238">
        <f>+$C$3*BL18*BL39*'B. Prices - agroforestry'!$F55</f>
        <v>10.833027522935781</v>
      </c>
      <c r="BM84" s="238">
        <f>+$C$3*BM18*BM39*'B. Prices - agroforestry'!$F55</f>
        <v>10.833027522935781</v>
      </c>
    </row>
    <row r="85" spans="1:65">
      <c r="A85" s="215" t="s">
        <v>658</v>
      </c>
      <c r="B85" s="107" t="s">
        <v>851</v>
      </c>
      <c r="C85" s="107">
        <f>+$C$3*C19*C40*'B. Prices - agroforestry'!$E56</f>
        <v>3.69</v>
      </c>
      <c r="D85" s="107">
        <f>+$D$3*D19*D40*'B. Prices - agroforestry'!$E56</f>
        <v>3.69</v>
      </c>
      <c r="E85" s="107">
        <f>+$D$3*E19*E40*'B. Prices - agroforestry'!$E56</f>
        <v>3.69</v>
      </c>
      <c r="F85" s="107">
        <f>+$D$3*F19*F40*'B. Prices - agroforestry'!$E56</f>
        <v>7.38</v>
      </c>
      <c r="G85" s="107">
        <f>+$D$3*G19*G40*'B. Prices - agroforestry'!$E56</f>
        <v>7.38</v>
      </c>
      <c r="H85" s="107">
        <f>+$D$3*H19*H40*'B. Prices - agroforestry'!$E56</f>
        <v>7.7490000000000006</v>
      </c>
      <c r="I85" s="107">
        <f>+$D$3*I19*I40*'B. Prices - agroforestry'!$E56</f>
        <v>8.1180000000000003</v>
      </c>
      <c r="J85" s="107">
        <f>+$D$3*J19*J40*'B. Prices - agroforestry'!$E56</f>
        <v>8.4870000000000001</v>
      </c>
      <c r="K85" s="107">
        <f>+$D$3*K19*K40*'B. Prices - agroforestry'!$E56</f>
        <v>8.8559999999999999</v>
      </c>
      <c r="L85" s="107">
        <f>+$D$3*L19*L40*'B. Prices - agroforestry'!$E56</f>
        <v>8.8559999999999999</v>
      </c>
      <c r="M85" s="107">
        <f>+$D$3*M19*M40*'B. Prices - agroforestry'!$E56</f>
        <v>8.8559999999999999</v>
      </c>
      <c r="N85" s="107">
        <f>+$D$3*N19*N40*'B. Prices - agroforestry'!$E56</f>
        <v>8.8559999999999999</v>
      </c>
      <c r="O85" s="107">
        <f>+$D$3*O19*O40*'B. Prices - agroforestry'!$E56</f>
        <v>8.8559999999999999</v>
      </c>
      <c r="P85" s="107">
        <f>+$D$3*P19*P40*'B. Prices - agroforestry'!$E56</f>
        <v>8.8559999999999999</v>
      </c>
      <c r="Q85" s="107">
        <f>+$D$3*Q19*Q40*'B. Prices - agroforestry'!$E56</f>
        <v>8.8559999999999999</v>
      </c>
      <c r="R85" s="107">
        <f>+$D$3*R19*R40*'B. Prices - agroforestry'!$E56</f>
        <v>8.8559999999999999</v>
      </c>
      <c r="S85" s="107">
        <f>+$D$3*S19*S40*'B. Prices - agroforestry'!$E56</f>
        <v>8.8559999999999999</v>
      </c>
      <c r="T85" s="107">
        <f>+$D$3*T19*T40*'B. Prices - agroforestry'!$E56</f>
        <v>8.8559999999999999</v>
      </c>
      <c r="U85" s="107">
        <f>+$D$3*U19*U40*'B. Prices - agroforestry'!$E56</f>
        <v>8.8559999999999999</v>
      </c>
      <c r="V85" s="107">
        <f>+$D$3*V19*V40*'B. Prices - agroforestry'!$E56</f>
        <v>8.8559999999999999</v>
      </c>
      <c r="W85" s="107">
        <f>+$D$3*W19*W40*'B. Prices - agroforestry'!$E56</f>
        <v>8.8559999999999999</v>
      </c>
      <c r="X85" s="107">
        <f>+$D$3*X19*X40*'B. Prices - agroforestry'!$E56</f>
        <v>8.8559999999999999</v>
      </c>
      <c r="Y85" s="107">
        <f>+$D$3*Y19*Y40*'B. Prices - agroforestry'!$E56</f>
        <v>8.8559999999999999</v>
      </c>
      <c r="Z85" s="107">
        <f>+$D$3*Z19*Z40*'B. Prices - agroforestry'!$E56</f>
        <v>8.8559999999999999</v>
      </c>
      <c r="AA85" s="107">
        <f>+$D$3*AA19*AA40*'B. Prices - agroforestry'!$E56</f>
        <v>8.8559999999999999</v>
      </c>
      <c r="AB85" s="107">
        <f>+$D$3*AB19*AB40*'B. Prices - agroforestry'!$E56</f>
        <v>8.8559999999999999</v>
      </c>
      <c r="AC85" s="107">
        <f>+$D$3*AC19*AC40*'B. Prices - agroforestry'!$E56</f>
        <v>8.8559999999999999</v>
      </c>
      <c r="AD85" s="107">
        <f>+$D$3*AD19*AD40*'B. Prices - agroforestry'!$E56</f>
        <v>8.8559999999999999</v>
      </c>
      <c r="AE85" s="107">
        <f>+$D$3*AE19*AE40*'B. Prices - agroforestry'!$E56</f>
        <v>8.8559999999999999</v>
      </c>
      <c r="AF85" s="107">
        <f>+$D$3*AF19*AF40*'B. Prices - agroforestry'!$E56</f>
        <v>8.8559999999999999</v>
      </c>
      <c r="AG85" s="107">
        <f>+$D$3*AG19*AG40*'B. Prices - agroforestry'!$E56</f>
        <v>8.8559999999999999</v>
      </c>
      <c r="AH85" s="107">
        <f>+$D$3*AH19*AH40*'B. Prices - agroforestry'!$E56</f>
        <v>0</v>
      </c>
      <c r="AI85" s="238">
        <f>+$C$3*AI19*AI40*'B. Prices - agroforestry'!$F56</f>
        <v>3.3853211009174311</v>
      </c>
      <c r="AJ85" s="238">
        <f>+$C$3*AJ19*AJ40*'B. Prices - agroforestry'!$F56</f>
        <v>3.3853211009174311</v>
      </c>
      <c r="AK85" s="238">
        <f>+$C$3*AK19*AK40*'B. Prices - agroforestry'!$F56</f>
        <v>3.3853211009174311</v>
      </c>
      <c r="AL85" s="238">
        <f>+$C$3*AL19*AL40*'B. Prices - agroforestry'!$F56</f>
        <v>6.7706422018348622</v>
      </c>
      <c r="AM85" s="238">
        <f>+$C$3*AM19*AM40*'B. Prices - agroforestry'!$F56</f>
        <v>6.7706422018348622</v>
      </c>
      <c r="AN85" s="238">
        <f>+$C$3*AN19*AN40*'B. Prices - agroforestry'!$F56</f>
        <v>7.1091743119266058</v>
      </c>
      <c r="AO85" s="238">
        <f>+$C$3*AO19*AO40*'B. Prices - agroforestry'!$F56</f>
        <v>7.4477064220183493</v>
      </c>
      <c r="AP85" s="238">
        <f>+$C$3*AP19*AP40*'B. Prices - agroforestry'!$F56</f>
        <v>7.786238532110092</v>
      </c>
      <c r="AQ85" s="238">
        <f>+$C$3*AQ19*AQ40*'B. Prices - agroforestry'!$F56</f>
        <v>8.1247706422018346</v>
      </c>
      <c r="AR85" s="238">
        <f>+$C$3*AR19*AR40*'B. Prices - agroforestry'!$F56</f>
        <v>8.1247706422018346</v>
      </c>
      <c r="AS85" s="238">
        <f>+$C$3*AS19*AS40*'B. Prices - agroforestry'!$F56</f>
        <v>8.1247706422018346</v>
      </c>
      <c r="AT85" s="238">
        <f>+$C$3*AT19*AT40*'B. Prices - agroforestry'!$F56</f>
        <v>8.1247706422018346</v>
      </c>
      <c r="AU85" s="238">
        <f>+$C$3*AU19*AU40*'B. Prices - agroforestry'!$F56</f>
        <v>8.1247706422018346</v>
      </c>
      <c r="AV85" s="238">
        <f>+$C$3*AV19*AV40*'B. Prices - agroforestry'!$F56</f>
        <v>8.1247706422018346</v>
      </c>
      <c r="AW85" s="238">
        <f>+$C$3*AW19*AW40*'B. Prices - agroforestry'!$F56</f>
        <v>8.1247706422018346</v>
      </c>
      <c r="AX85" s="238">
        <f>+$C$3*AX19*AX40*'B. Prices - agroforestry'!$F56</f>
        <v>8.1247706422018346</v>
      </c>
      <c r="AY85" s="238">
        <f>+$C$3*AY19*AY40*'B. Prices - agroforestry'!$F56</f>
        <v>8.1247706422018346</v>
      </c>
      <c r="AZ85" s="238">
        <f>+$C$3*AZ19*AZ40*'B. Prices - agroforestry'!$F56</f>
        <v>8.1247706422018346</v>
      </c>
      <c r="BA85" s="238">
        <f>+$C$3*BA19*BA40*'B. Prices - agroforestry'!$F56</f>
        <v>8.1247706422018346</v>
      </c>
      <c r="BB85" s="238">
        <f>+$C$3*BB19*BB40*'B. Prices - agroforestry'!$F56</f>
        <v>8.1247706422018346</v>
      </c>
      <c r="BC85" s="238">
        <f>+$C$3*BC19*BC40*'B. Prices - agroforestry'!$F56</f>
        <v>8.1247706422018346</v>
      </c>
      <c r="BD85" s="238">
        <f>+$C$3*BD19*BD40*'B. Prices - agroforestry'!$F56</f>
        <v>8.1247706422018346</v>
      </c>
      <c r="BE85" s="238">
        <f>+$C$3*BE19*BE40*'B. Prices - agroforestry'!$F56</f>
        <v>8.1247706422018346</v>
      </c>
      <c r="BF85" s="238">
        <f>+$C$3*BF19*BF40*'B. Prices - agroforestry'!$F56</f>
        <v>8.1247706422018346</v>
      </c>
      <c r="BG85" s="238">
        <f>+$C$3*BG19*BG40*'B. Prices - agroforestry'!$F56</f>
        <v>8.1247706422018346</v>
      </c>
      <c r="BH85" s="238">
        <f>+$C$3*BH19*BH40*'B. Prices - agroforestry'!$F56</f>
        <v>8.1247706422018346</v>
      </c>
      <c r="BI85" s="238">
        <f>+$C$3*BI19*BI40*'B. Prices - agroforestry'!$F56</f>
        <v>8.1247706422018346</v>
      </c>
      <c r="BJ85" s="238">
        <f>+$C$3*BJ19*BJ40*'B. Prices - agroforestry'!$F56</f>
        <v>8.1247706422018346</v>
      </c>
      <c r="BK85" s="238">
        <f>+$C$3*BK19*BK40*'B. Prices - agroforestry'!$F56</f>
        <v>8.1247706422018346</v>
      </c>
      <c r="BL85" s="238">
        <f>+$C$3*BL19*BL40*'B. Prices - agroforestry'!$F56</f>
        <v>8.1247706422018346</v>
      </c>
      <c r="BM85" s="238">
        <f>+$C$3*BM19*BM40*'B. Prices - agroforestry'!$F56</f>
        <v>8.1247706422018346</v>
      </c>
    </row>
    <row r="86" spans="1:65">
      <c r="A86" s="243" t="s">
        <v>852</v>
      </c>
      <c r="B86" s="107" t="s">
        <v>851</v>
      </c>
      <c r="C86" s="107"/>
      <c r="D86" s="107"/>
      <c r="E86" s="107"/>
      <c r="F86" s="107"/>
      <c r="G86" s="107"/>
      <c r="H86" s="107"/>
      <c r="I86" s="107"/>
      <c r="J86" s="107"/>
      <c r="K86" s="107"/>
      <c r="L86" s="107"/>
      <c r="M86" s="107"/>
      <c r="N86" s="107"/>
      <c r="O86" s="107"/>
      <c r="P86" s="107"/>
      <c r="Q86" s="107"/>
      <c r="R86" s="107"/>
      <c r="S86" s="107"/>
      <c r="T86" s="107"/>
      <c r="U86" s="107"/>
      <c r="V86" s="107"/>
      <c r="W86" s="107"/>
      <c r="X86" s="107"/>
      <c r="Y86" s="107"/>
      <c r="Z86" s="107"/>
      <c r="AA86" s="107"/>
      <c r="AB86" s="107"/>
      <c r="AC86" s="107"/>
      <c r="AD86" s="107"/>
      <c r="AE86" s="107"/>
      <c r="AF86" s="107"/>
      <c r="AG86" s="107"/>
      <c r="AH86" s="134"/>
      <c r="AI86" s="238">
        <f>$C$3*AI44*'B. Prices - agroforestry'!$F$58</f>
        <v>0</v>
      </c>
      <c r="AJ86" s="238">
        <f>$D$3*AJ44*'B. Prices - agroforestry'!$F$58</f>
        <v>0</v>
      </c>
      <c r="AK86" s="238">
        <f>$D$3*AK44*'B. Prices - agroforestry'!$F$58</f>
        <v>0</v>
      </c>
      <c r="AL86" s="238">
        <f>$D$3*AL44*'B. Prices - agroforestry'!$F$58</f>
        <v>0</v>
      </c>
      <c r="AM86" s="238">
        <f>$D$3*AM44*'B. Prices - agroforestry'!$F$58</f>
        <v>0</v>
      </c>
      <c r="AN86" s="238">
        <f>$D$3*AN44*'B. Prices - agroforestry'!$F$58</f>
        <v>32.64281068123416</v>
      </c>
      <c r="AO86" s="238">
        <f>$D$3*AO44*'B. Prices - agroforestry'!$F$58</f>
        <v>65.285621362468319</v>
      </c>
      <c r="AP86" s="238">
        <f>$D$3*AP44*'B. Prices - agroforestry'!$F$58</f>
        <v>97.928432043702472</v>
      </c>
      <c r="AQ86" s="238">
        <f>$D$3*AQ44*'B. Prices - agroforestry'!$F$58</f>
        <v>130.57124272493664</v>
      </c>
      <c r="AR86" s="238">
        <f>$D$3*AR44*'B. Prices - agroforestry'!$F$58</f>
        <v>130.57124272493664</v>
      </c>
      <c r="AS86" s="238">
        <f>$D$3*AS44*'B. Prices - agroforestry'!$F$58</f>
        <v>130.57124272493664</v>
      </c>
      <c r="AT86" s="238">
        <f>$D$3*AT44*'B. Prices - agroforestry'!$F$58</f>
        <v>130.57124272493664</v>
      </c>
      <c r="AU86" s="238">
        <f>$D$3*AU44*'B. Prices - agroforestry'!$F$58</f>
        <v>130.57124272493664</v>
      </c>
      <c r="AV86" s="238">
        <f>$D$3*AV44*'B. Prices - agroforestry'!$F$58</f>
        <v>130.57124272493664</v>
      </c>
      <c r="AW86" s="238">
        <f>$D$3*AW44*'B. Prices - agroforestry'!$F$58</f>
        <v>130.57124272493664</v>
      </c>
      <c r="AX86" s="238">
        <f>$D$3*AX44*'B. Prices - agroforestry'!$F$58</f>
        <v>130.57124272493664</v>
      </c>
      <c r="AY86" s="238">
        <f>$D$3*AY44*'B. Prices - agroforestry'!$F$58</f>
        <v>130.57124272493664</v>
      </c>
      <c r="AZ86" s="238">
        <f>$D$3*AZ44*'B. Prices - agroforestry'!$F$58</f>
        <v>130.57124272493664</v>
      </c>
      <c r="BA86" s="238">
        <f>$D$3*BA44*'B. Prices - agroforestry'!$F$58</f>
        <v>130.57124272493664</v>
      </c>
      <c r="BB86" s="238">
        <f>$D$3*BB44*'B. Prices - agroforestry'!$F$58</f>
        <v>130.57124272493664</v>
      </c>
      <c r="BC86" s="238">
        <f>$D$3*BC44*'B. Prices - agroforestry'!$F$58</f>
        <v>130.57124272493664</v>
      </c>
      <c r="BD86" s="238">
        <f>$D$3*BD44*'B. Prices - agroforestry'!$F$58</f>
        <v>130.57124272493664</v>
      </c>
      <c r="BE86" s="238">
        <f>$D$3*BE44*'B. Prices - agroforestry'!$F$58</f>
        <v>130.57124272493664</v>
      </c>
      <c r="BF86" s="238">
        <f>$D$3*BF44*'B. Prices - agroforestry'!$F$58</f>
        <v>130.57124272493664</v>
      </c>
      <c r="BG86" s="238">
        <f>$D$3*BG44*'B. Prices - agroforestry'!$F$58</f>
        <v>130.57124272493664</v>
      </c>
      <c r="BH86" s="238">
        <f>$D$3*BH44*'B. Prices - agroforestry'!$F$58</f>
        <v>130.57124272493664</v>
      </c>
      <c r="BI86" s="238">
        <f>$D$3*BI44*'B. Prices - agroforestry'!$F$58</f>
        <v>130.57124272493664</v>
      </c>
      <c r="BJ86" s="238">
        <f>$D$3*BJ44*'B. Prices - agroforestry'!$F$58</f>
        <v>130.57124272493664</v>
      </c>
      <c r="BK86" s="238">
        <f>$D$3*BK44*'B. Prices - agroforestry'!$F$58</f>
        <v>130.57124272493664</v>
      </c>
      <c r="BL86" s="238">
        <f>$D$3*BL44*'B. Prices - agroforestry'!$F$58</f>
        <v>130.57124272493664</v>
      </c>
      <c r="BM86" s="238">
        <f>$D$3*BM44*'B. Prices - agroforestry'!$F$58</f>
        <v>130.57124272493664</v>
      </c>
    </row>
    <row r="87" spans="1:65">
      <c r="A87" s="244" t="s">
        <v>844</v>
      </c>
      <c r="B87" s="107" t="s">
        <v>851</v>
      </c>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133"/>
      <c r="AF87" s="133"/>
      <c r="AG87" s="133"/>
      <c r="AH87" s="134"/>
      <c r="AI87" s="238">
        <f>$C$3*AI45*'B. Prices - agroforestry'!$F$58</f>
        <v>0</v>
      </c>
      <c r="AJ87" s="238">
        <f>$C$3*AJ45*'B. Prices - agroforestry'!$F$59</f>
        <v>0</v>
      </c>
      <c r="AK87" s="238">
        <f>$C$3*AK45*'B. Prices - agroforestry'!$F$59</f>
        <v>0</v>
      </c>
      <c r="AL87" s="238">
        <f>$C$3*AL45*'B. Prices - agroforestry'!$F$59</f>
        <v>0</v>
      </c>
      <c r="AM87" s="238">
        <f>$C$3*AM45*'B. Prices - agroforestry'!$F$59</f>
        <v>0</v>
      </c>
      <c r="AN87" s="238">
        <f>$C$3*AN45*'B. Prices - agroforestry'!$F$59</f>
        <v>25.228000000000002</v>
      </c>
      <c r="AO87" s="238">
        <f>$C$3*AO45*'B. Prices - agroforestry'!$F$59</f>
        <v>50.456000000000003</v>
      </c>
      <c r="AP87" s="238">
        <f>$C$3*AP45*'B. Prices - agroforestry'!$F$59</f>
        <v>75.683999999999997</v>
      </c>
      <c r="AQ87" s="238">
        <f>$C$3*AQ45*'B. Prices - agroforestry'!$F$59</f>
        <v>100.91200000000001</v>
      </c>
      <c r="AR87" s="238">
        <f>$C$3*AR45*'B. Prices - agroforestry'!$F$59</f>
        <v>100.91200000000001</v>
      </c>
      <c r="AS87" s="238">
        <f>$C$3*AS45*'B. Prices - agroforestry'!$F$59</f>
        <v>100.91200000000001</v>
      </c>
      <c r="AT87" s="238">
        <f>$C$3*AT45*'B. Prices - agroforestry'!$F$59</f>
        <v>100.91200000000001</v>
      </c>
      <c r="AU87" s="238">
        <f>$C$3*AU45*'B. Prices - agroforestry'!$F$59</f>
        <v>100.91200000000001</v>
      </c>
      <c r="AV87" s="238">
        <f>$C$3*AV45*'B. Prices - agroforestry'!$F$59</f>
        <v>100.91200000000001</v>
      </c>
      <c r="AW87" s="238">
        <f>$C$3*AW45*'B. Prices - agroforestry'!$F$59</f>
        <v>100.91200000000001</v>
      </c>
      <c r="AX87" s="238">
        <f>$C$3*AX45*'B. Prices - agroforestry'!$F$59</f>
        <v>100.91200000000001</v>
      </c>
      <c r="AY87" s="238">
        <f>$C$3*AY45*'B. Prices - agroforestry'!$F$59</f>
        <v>100.91200000000001</v>
      </c>
      <c r="AZ87" s="238">
        <f>$C$3*AZ45*'B. Prices - agroforestry'!$F$59</f>
        <v>100.91200000000001</v>
      </c>
      <c r="BA87" s="238">
        <f>$C$3*BA45*'B. Prices - agroforestry'!$F$59</f>
        <v>100.91200000000001</v>
      </c>
      <c r="BB87" s="238">
        <f>$C$3*BB45*'B. Prices - agroforestry'!$F$59</f>
        <v>100.91200000000001</v>
      </c>
      <c r="BC87" s="238">
        <f>$C$3*BC45*'B. Prices - agroforestry'!$F$59</f>
        <v>100.91200000000001</v>
      </c>
      <c r="BD87" s="238">
        <f>$C$3*BD45*'B. Prices - agroforestry'!$F$59</f>
        <v>100.91200000000001</v>
      </c>
      <c r="BE87" s="238">
        <f>$C$3*BE45*'B. Prices - agroforestry'!$F$59</f>
        <v>100.91200000000001</v>
      </c>
      <c r="BF87" s="238">
        <f>$C$3*BF45*'B. Prices - agroforestry'!$F$59</f>
        <v>100.91200000000001</v>
      </c>
      <c r="BG87" s="238">
        <f>$C$3*BG45*'B. Prices - agroforestry'!$F$59</f>
        <v>100.91200000000001</v>
      </c>
      <c r="BH87" s="238">
        <f>$C$3*BH45*'B. Prices - agroforestry'!$F$59</f>
        <v>100.91200000000001</v>
      </c>
      <c r="BI87" s="238">
        <f>$C$3*BI45*'B. Prices - agroforestry'!$F$59</f>
        <v>100.91200000000001</v>
      </c>
      <c r="BJ87" s="238">
        <f>$C$3*BJ45*'B. Prices - agroforestry'!$F$59</f>
        <v>100.91200000000001</v>
      </c>
      <c r="BK87" s="238">
        <f>$C$3*BK45*'B. Prices - agroforestry'!$F$59</f>
        <v>100.91200000000001</v>
      </c>
      <c r="BL87" s="238">
        <f>$C$3*BL45*'B. Prices - agroforestry'!$F$59</f>
        <v>100.91200000000001</v>
      </c>
      <c r="BM87" s="238">
        <f>$C$3*BM45*'B. Prices - agroforestry'!$F$59</f>
        <v>100.91200000000001</v>
      </c>
    </row>
    <row r="88" spans="1:65" ht="12">
      <c r="A88" s="113" t="s">
        <v>853</v>
      </c>
      <c r="B88" s="131"/>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4"/>
      <c r="AI88" s="239"/>
      <c r="AJ88" s="239"/>
      <c r="AK88" s="239"/>
      <c r="AL88" s="239"/>
      <c r="AM88" s="239"/>
      <c r="AN88" s="239"/>
      <c r="AO88" s="239"/>
      <c r="AP88" s="239"/>
      <c r="AQ88" s="239"/>
      <c r="AR88" s="239"/>
      <c r="AS88" s="239"/>
      <c r="AT88" s="92"/>
      <c r="AU88" s="92"/>
      <c r="AV88" s="92"/>
      <c r="AW88" s="92"/>
      <c r="AX88" s="92"/>
      <c r="AY88" s="92"/>
      <c r="AZ88" s="92"/>
      <c r="BA88" s="92"/>
      <c r="BB88" s="92"/>
      <c r="BC88" s="92"/>
      <c r="BD88" s="92"/>
      <c r="BE88" s="92"/>
      <c r="BF88" s="92"/>
      <c r="BG88" s="92"/>
      <c r="BH88" s="92"/>
      <c r="BI88" s="92"/>
      <c r="BJ88" s="92"/>
      <c r="BK88" s="92"/>
      <c r="BL88" s="92"/>
      <c r="BM88" s="92"/>
    </row>
    <row r="89" spans="1:65" ht="12">
      <c r="A89" s="113" t="s">
        <v>614</v>
      </c>
      <c r="B89" s="131"/>
      <c r="C89" s="133">
        <f>+C90+C101+C102+C103+C104+C105+C107+C108</f>
        <v>1042.05</v>
      </c>
      <c r="D89" s="133">
        <f t="shared" ref="D89:BM89" si="45">+D90+D101+D102+D103+D104+D105+D107+D108</f>
        <v>2853.6</v>
      </c>
      <c r="E89" s="133">
        <f t="shared" si="45"/>
        <v>1665.3</v>
      </c>
      <c r="F89" s="133">
        <f t="shared" si="45"/>
        <v>2691.9</v>
      </c>
      <c r="G89" s="133">
        <f t="shared" si="45"/>
        <v>2691.9</v>
      </c>
      <c r="H89" s="133">
        <f t="shared" si="45"/>
        <v>4191.8999999999996</v>
      </c>
      <c r="I89" s="133">
        <f t="shared" si="45"/>
        <v>3591.9</v>
      </c>
      <c r="J89" s="133">
        <f t="shared" si="45"/>
        <v>5291.9</v>
      </c>
      <c r="K89" s="133">
        <f t="shared" si="45"/>
        <v>3991.9</v>
      </c>
      <c r="L89" s="133">
        <f t="shared" si="45"/>
        <v>6191.9</v>
      </c>
      <c r="M89" s="133">
        <f t="shared" si="45"/>
        <v>4191.8999999999996</v>
      </c>
      <c r="N89" s="133">
        <f t="shared" si="45"/>
        <v>6991.9</v>
      </c>
      <c r="O89" s="133">
        <f t="shared" si="45"/>
        <v>4191.8999999999996</v>
      </c>
      <c r="P89" s="133">
        <f t="shared" si="45"/>
        <v>6691.9</v>
      </c>
      <c r="Q89" s="133">
        <f t="shared" si="45"/>
        <v>4191.8999999999996</v>
      </c>
      <c r="R89" s="133">
        <f t="shared" si="45"/>
        <v>6691.9</v>
      </c>
      <c r="S89" s="133">
        <f t="shared" si="45"/>
        <v>4191.8999999999996</v>
      </c>
      <c r="T89" s="133">
        <f t="shared" si="45"/>
        <v>6691.9</v>
      </c>
      <c r="U89" s="133">
        <f t="shared" si="45"/>
        <v>4191.8999999999996</v>
      </c>
      <c r="V89" s="133">
        <f t="shared" si="45"/>
        <v>6691.9</v>
      </c>
      <c r="W89" s="133">
        <f t="shared" si="45"/>
        <v>4191.8999999999996</v>
      </c>
      <c r="X89" s="133">
        <f t="shared" si="45"/>
        <v>6991.9</v>
      </c>
      <c r="Y89" s="133">
        <f t="shared" si="45"/>
        <v>4191.8999999999996</v>
      </c>
      <c r="Z89" s="133">
        <f t="shared" si="45"/>
        <v>6691.9</v>
      </c>
      <c r="AA89" s="133">
        <f t="shared" si="45"/>
        <v>4191.8999999999996</v>
      </c>
      <c r="AB89" s="133">
        <f t="shared" si="45"/>
        <v>6691.9</v>
      </c>
      <c r="AC89" s="133">
        <f t="shared" si="45"/>
        <v>4191.8999999999996</v>
      </c>
      <c r="AD89" s="133">
        <f t="shared" si="45"/>
        <v>6691.9</v>
      </c>
      <c r="AE89" s="133">
        <f t="shared" si="45"/>
        <v>4191.8999999999996</v>
      </c>
      <c r="AF89" s="133">
        <f t="shared" si="45"/>
        <v>6691.9</v>
      </c>
      <c r="AG89" s="133">
        <f t="shared" si="45"/>
        <v>4191.8999999999996</v>
      </c>
      <c r="AH89" s="133">
        <f t="shared" si="45"/>
        <v>0</v>
      </c>
      <c r="AI89" s="239">
        <f t="shared" si="45"/>
        <v>889.03193223214794</v>
      </c>
      <c r="AJ89" s="239">
        <f t="shared" si="45"/>
        <v>2570.1729733904776</v>
      </c>
      <c r="AK89" s="239">
        <f t="shared" si="45"/>
        <v>1481.7042720143311</v>
      </c>
      <c r="AL89" s="239">
        <f t="shared" si="45"/>
        <v>2420.1095646748813</v>
      </c>
      <c r="AM89" s="239">
        <f t="shared" si="45"/>
        <v>2420.1095646748813</v>
      </c>
      <c r="AN89" s="239">
        <f t="shared" si="45"/>
        <v>3796.2563536657076</v>
      </c>
      <c r="AO89" s="239">
        <f t="shared" si="45"/>
        <v>3245.7976380693767</v>
      </c>
      <c r="AP89" s="239">
        <f t="shared" si="45"/>
        <v>4805.4306655923128</v>
      </c>
      <c r="AQ89" s="239">
        <f t="shared" si="45"/>
        <v>3612.7701151335973</v>
      </c>
      <c r="AR89" s="239">
        <f t="shared" si="45"/>
        <v>5631.1187389868082</v>
      </c>
      <c r="AS89" s="239">
        <f t="shared" si="45"/>
        <v>3796.2563536657076</v>
      </c>
      <c r="AT89" s="239">
        <f t="shared" si="45"/>
        <v>6365.0636931152485</v>
      </c>
      <c r="AU89" s="239">
        <f t="shared" si="45"/>
        <v>3796.2563536657076</v>
      </c>
      <c r="AV89" s="239">
        <f t="shared" si="45"/>
        <v>6089.834335317084</v>
      </c>
      <c r="AW89" s="239">
        <f t="shared" si="45"/>
        <v>3796.2563536657076</v>
      </c>
      <c r="AX89" s="239">
        <f t="shared" si="45"/>
        <v>6089.834335317084</v>
      </c>
      <c r="AY89" s="239">
        <f t="shared" si="45"/>
        <v>3796.2563536657076</v>
      </c>
      <c r="AZ89" s="239">
        <f t="shared" si="45"/>
        <v>6089.834335317084</v>
      </c>
      <c r="BA89" s="239">
        <f t="shared" si="45"/>
        <v>3796.2563536657076</v>
      </c>
      <c r="BB89" s="239">
        <f t="shared" si="45"/>
        <v>6089.834335317084</v>
      </c>
      <c r="BC89" s="239">
        <f t="shared" si="45"/>
        <v>3796.2563536657076</v>
      </c>
      <c r="BD89" s="239">
        <f t="shared" si="45"/>
        <v>6365.0636931152485</v>
      </c>
      <c r="BE89" s="239">
        <f t="shared" si="45"/>
        <v>3796.2563536657076</v>
      </c>
      <c r="BF89" s="239">
        <f t="shared" si="45"/>
        <v>6089.834335317084</v>
      </c>
      <c r="BG89" s="239">
        <f t="shared" si="45"/>
        <v>3796.2563536657076</v>
      </c>
      <c r="BH89" s="239">
        <f t="shared" si="45"/>
        <v>6089.834335317084</v>
      </c>
      <c r="BI89" s="239">
        <f t="shared" si="45"/>
        <v>3796.2563536657076</v>
      </c>
      <c r="BJ89" s="239">
        <f t="shared" si="45"/>
        <v>6089.834335317084</v>
      </c>
      <c r="BK89" s="239">
        <f t="shared" si="45"/>
        <v>3796.2563536657076</v>
      </c>
      <c r="BL89" s="239">
        <f t="shared" si="45"/>
        <v>6089.834335317084</v>
      </c>
      <c r="BM89" s="239">
        <f t="shared" si="45"/>
        <v>3796.2563536657076</v>
      </c>
    </row>
    <row r="90" spans="1:65" ht="12" customHeight="1">
      <c r="A90" s="221" t="s">
        <v>615</v>
      </c>
      <c r="B90" s="222"/>
      <c r="C90" s="280">
        <f>SUM(C91:C100)</f>
        <v>500</v>
      </c>
      <c r="D90" s="280">
        <f t="shared" ref="D90:BM90" si="46">SUM(D91:D100)</f>
        <v>1875</v>
      </c>
      <c r="E90" s="280">
        <f t="shared" si="46"/>
        <v>700</v>
      </c>
      <c r="F90" s="280">
        <f t="shared" si="46"/>
        <v>1700</v>
      </c>
      <c r="G90" s="280">
        <f t="shared" si="46"/>
        <v>1700</v>
      </c>
      <c r="H90" s="280">
        <f t="shared" si="46"/>
        <v>3200</v>
      </c>
      <c r="I90" s="280">
        <f t="shared" si="46"/>
        <v>2600</v>
      </c>
      <c r="J90" s="280">
        <f t="shared" si="46"/>
        <v>4300</v>
      </c>
      <c r="K90" s="280">
        <f t="shared" si="46"/>
        <v>3000</v>
      </c>
      <c r="L90" s="280">
        <f t="shared" si="46"/>
        <v>5200</v>
      </c>
      <c r="M90" s="280">
        <f t="shared" si="46"/>
        <v>3200</v>
      </c>
      <c r="N90" s="280">
        <f t="shared" si="46"/>
        <v>6000</v>
      </c>
      <c r="O90" s="280">
        <f t="shared" si="46"/>
        <v>3200</v>
      </c>
      <c r="P90" s="280">
        <f t="shared" si="46"/>
        <v>5700</v>
      </c>
      <c r="Q90" s="280">
        <f t="shared" si="46"/>
        <v>3200</v>
      </c>
      <c r="R90" s="280">
        <f t="shared" si="46"/>
        <v>5700</v>
      </c>
      <c r="S90" s="280">
        <f t="shared" si="46"/>
        <v>3200</v>
      </c>
      <c r="T90" s="280">
        <f t="shared" si="46"/>
        <v>5700</v>
      </c>
      <c r="U90" s="280">
        <f t="shared" si="46"/>
        <v>3200</v>
      </c>
      <c r="V90" s="280">
        <f t="shared" si="46"/>
        <v>5700</v>
      </c>
      <c r="W90" s="280">
        <f t="shared" si="46"/>
        <v>3200</v>
      </c>
      <c r="X90" s="280">
        <f t="shared" si="46"/>
        <v>6000</v>
      </c>
      <c r="Y90" s="280">
        <f t="shared" si="46"/>
        <v>3200</v>
      </c>
      <c r="Z90" s="280">
        <f t="shared" si="46"/>
        <v>5700</v>
      </c>
      <c r="AA90" s="280">
        <f t="shared" si="46"/>
        <v>3200</v>
      </c>
      <c r="AB90" s="280">
        <f t="shared" si="46"/>
        <v>5700</v>
      </c>
      <c r="AC90" s="280">
        <f t="shared" si="46"/>
        <v>3200</v>
      </c>
      <c r="AD90" s="280">
        <f t="shared" si="46"/>
        <v>5700</v>
      </c>
      <c r="AE90" s="280">
        <f t="shared" si="46"/>
        <v>3200</v>
      </c>
      <c r="AF90" s="280">
        <f t="shared" si="46"/>
        <v>5700</v>
      </c>
      <c r="AG90" s="280">
        <f t="shared" si="46"/>
        <v>3200</v>
      </c>
      <c r="AH90" s="280">
        <f t="shared" si="46"/>
        <v>0</v>
      </c>
      <c r="AI90" s="281">
        <f t="shared" si="46"/>
        <v>458.71559633027522</v>
      </c>
      <c r="AJ90" s="281">
        <f t="shared" si="46"/>
        <v>1720.1834862385319</v>
      </c>
      <c r="AK90" s="281">
        <f t="shared" si="46"/>
        <v>642.20183486238534</v>
      </c>
      <c r="AL90" s="281">
        <f t="shared" si="46"/>
        <v>1559.6330275229359</v>
      </c>
      <c r="AM90" s="281">
        <f t="shared" si="46"/>
        <v>1559.6330275229357</v>
      </c>
      <c r="AN90" s="281">
        <f t="shared" si="46"/>
        <v>2935.7798165137615</v>
      </c>
      <c r="AO90" s="281">
        <f t="shared" si="46"/>
        <v>2385.3211009174311</v>
      </c>
      <c r="AP90" s="281">
        <f t="shared" si="46"/>
        <v>3944.9541284403667</v>
      </c>
      <c r="AQ90" s="281">
        <f t="shared" si="46"/>
        <v>2752.2935779816517</v>
      </c>
      <c r="AR90" s="281">
        <f t="shared" si="46"/>
        <v>4770.6422018348621</v>
      </c>
      <c r="AS90" s="281">
        <f t="shared" si="46"/>
        <v>2935.7798165137615</v>
      </c>
      <c r="AT90" s="281">
        <f t="shared" si="46"/>
        <v>5504.5871559633024</v>
      </c>
      <c r="AU90" s="281">
        <f t="shared" si="46"/>
        <v>2935.7798165137615</v>
      </c>
      <c r="AV90" s="281">
        <f t="shared" si="46"/>
        <v>5229.3577981651379</v>
      </c>
      <c r="AW90" s="281">
        <f t="shared" si="46"/>
        <v>2935.7798165137615</v>
      </c>
      <c r="AX90" s="281">
        <f t="shared" si="46"/>
        <v>5229.3577981651379</v>
      </c>
      <c r="AY90" s="281">
        <f t="shared" si="46"/>
        <v>2935.7798165137615</v>
      </c>
      <c r="AZ90" s="281">
        <f t="shared" si="46"/>
        <v>5229.3577981651379</v>
      </c>
      <c r="BA90" s="281">
        <f t="shared" si="46"/>
        <v>2935.7798165137615</v>
      </c>
      <c r="BB90" s="281">
        <f t="shared" si="46"/>
        <v>5229.3577981651379</v>
      </c>
      <c r="BC90" s="281">
        <f t="shared" si="46"/>
        <v>2935.7798165137615</v>
      </c>
      <c r="BD90" s="281">
        <f t="shared" si="46"/>
        <v>5504.5871559633024</v>
      </c>
      <c r="BE90" s="281">
        <f t="shared" si="46"/>
        <v>2935.7798165137615</v>
      </c>
      <c r="BF90" s="281">
        <f t="shared" si="46"/>
        <v>5229.3577981651379</v>
      </c>
      <c r="BG90" s="281">
        <f t="shared" si="46"/>
        <v>2935.7798165137615</v>
      </c>
      <c r="BH90" s="281">
        <f t="shared" si="46"/>
        <v>5229.3577981651379</v>
      </c>
      <c r="BI90" s="281">
        <f t="shared" si="46"/>
        <v>2935.7798165137615</v>
      </c>
      <c r="BJ90" s="281">
        <f t="shared" si="46"/>
        <v>5229.3577981651379</v>
      </c>
      <c r="BK90" s="281">
        <f t="shared" si="46"/>
        <v>2935.7798165137615</v>
      </c>
      <c r="BL90" s="281">
        <f t="shared" si="46"/>
        <v>5229.3577981651379</v>
      </c>
      <c r="BM90" s="281">
        <f t="shared" si="46"/>
        <v>2935.7798165137615</v>
      </c>
    </row>
    <row r="91" spans="1:65" ht="12" customHeight="1">
      <c r="A91" s="222" t="s">
        <v>659</v>
      </c>
      <c r="B91" s="13" t="s">
        <v>851</v>
      </c>
      <c r="C91" s="222">
        <f>+$C$3*C50*'B. Prices - agroforestry'!$E63</f>
        <v>400</v>
      </c>
      <c r="D91" s="222">
        <f>+$D$3*D50*'B. Prices - agroforestry'!$E63</f>
        <v>400</v>
      </c>
      <c r="E91" s="222">
        <f>+$D$3*E50*'B. Prices - agroforestry'!$E63</f>
        <v>400</v>
      </c>
      <c r="F91" s="222">
        <f>+$D$3*F50*'B. Prices - agroforestry'!$E63</f>
        <v>600</v>
      </c>
      <c r="G91" s="222">
        <f>+$D$3*G50*'B. Prices - agroforestry'!$E63</f>
        <v>800</v>
      </c>
      <c r="H91" s="222">
        <f>+$D$3*H50*'B. Prices - agroforestry'!$E63</f>
        <v>1000</v>
      </c>
      <c r="I91" s="222">
        <f>+$D$3*I50*'B. Prices - agroforestry'!$E63</f>
        <v>1200</v>
      </c>
      <c r="J91" s="222">
        <f>+$D$3*J50*'B. Prices - agroforestry'!$E63</f>
        <v>1200</v>
      </c>
      <c r="K91" s="222">
        <f>+$D$3*K50*'B. Prices - agroforestry'!$E63</f>
        <v>1200</v>
      </c>
      <c r="L91" s="222">
        <f>+$D$3*L50*'B. Prices - agroforestry'!$E63</f>
        <v>1200</v>
      </c>
      <c r="M91" s="222">
        <f>+$D$3*M50*'B. Prices - agroforestry'!$E63</f>
        <v>1200</v>
      </c>
      <c r="N91" s="222">
        <f>+$D$3*N50*'B. Prices - agroforestry'!$E63</f>
        <v>1200</v>
      </c>
      <c r="O91" s="222">
        <f>+$D$3*O50*'B. Prices - agroforestry'!$E63</f>
        <v>1200</v>
      </c>
      <c r="P91" s="222">
        <f>+$D$3*P50*'B. Prices - agroforestry'!$E63</f>
        <v>1200</v>
      </c>
      <c r="Q91" s="222">
        <f>+$D$3*Q50*'B. Prices - agroforestry'!$E63</f>
        <v>1200</v>
      </c>
      <c r="R91" s="222">
        <f>+$D$3*R50*'B. Prices - agroforestry'!$E63</f>
        <v>1200</v>
      </c>
      <c r="S91" s="222">
        <f>+$D$3*S50*'B. Prices - agroforestry'!$E63</f>
        <v>1200</v>
      </c>
      <c r="T91" s="222">
        <f>+$D$3*T50*'B. Prices - agroforestry'!$E63</f>
        <v>1200</v>
      </c>
      <c r="U91" s="222">
        <f>+$D$3*U50*'B. Prices - agroforestry'!$E63</f>
        <v>1200</v>
      </c>
      <c r="V91" s="222">
        <f>+$D$3*V50*'B. Prices - agroforestry'!$E63</f>
        <v>1200</v>
      </c>
      <c r="W91" s="222">
        <f>+$D$3*W50*'B. Prices - agroforestry'!$E63</f>
        <v>1200</v>
      </c>
      <c r="X91" s="222">
        <f>+$D$3*X50*'B. Prices - agroforestry'!$E63</f>
        <v>1200</v>
      </c>
      <c r="Y91" s="222">
        <f>+$D$3*Y50*'B. Prices - agroforestry'!$E63</f>
        <v>1200</v>
      </c>
      <c r="Z91" s="222">
        <f>+$D$3*Z50*'B. Prices - agroforestry'!$E63</f>
        <v>1200</v>
      </c>
      <c r="AA91" s="222">
        <f>+$D$3*AA50*'B. Prices - agroforestry'!$E63</f>
        <v>1200</v>
      </c>
      <c r="AB91" s="222">
        <f>+$D$3*AB50*'B. Prices - agroforestry'!$E63</f>
        <v>1200</v>
      </c>
      <c r="AC91" s="222">
        <f>+$D$3*AC50*'B. Prices - agroforestry'!$E63</f>
        <v>1200</v>
      </c>
      <c r="AD91" s="222">
        <f>+$D$3*AD50*'B. Prices - agroforestry'!$E63</f>
        <v>1200</v>
      </c>
      <c r="AE91" s="222">
        <f>+$D$3*AE50*'B. Prices - agroforestry'!$E63</f>
        <v>1200</v>
      </c>
      <c r="AF91" s="222">
        <f>+$D$3*AF50*'B. Prices - agroforestry'!$E63</f>
        <v>1200</v>
      </c>
      <c r="AG91" s="222">
        <f>+$D$3*AG50*'B. Prices - agroforestry'!$E63</f>
        <v>1200</v>
      </c>
      <c r="AH91" s="222">
        <f>+$D$3*AH50*'B. Prices - agroforestry'!$E63</f>
        <v>0</v>
      </c>
      <c r="AI91" s="282">
        <f>+$C$3*AI50*'B. Prices - agroforestry'!$F63</f>
        <v>366.97247706422019</v>
      </c>
      <c r="AJ91" s="282">
        <f>+$C$3*AJ50*'B. Prices - agroforestry'!$F63</f>
        <v>366.97247706422019</v>
      </c>
      <c r="AK91" s="282">
        <f>+$C$3*AK50*'B. Prices - agroforestry'!$F63</f>
        <v>366.97247706422019</v>
      </c>
      <c r="AL91" s="282">
        <f>+$C$3*AL50*'B. Prices - agroforestry'!$F63</f>
        <v>550.45871559633031</v>
      </c>
      <c r="AM91" s="282">
        <f>+$C$3*AM50*'B. Prices - agroforestry'!$F63</f>
        <v>733.94495412844037</v>
      </c>
      <c r="AN91" s="282">
        <f>+$C$3*AN50*'B. Prices - agroforestry'!$F63</f>
        <v>917.43119266055055</v>
      </c>
      <c r="AO91" s="282">
        <f>+$C$3*AO50*'B. Prices - agroforestry'!$F63</f>
        <v>1100.9174311926606</v>
      </c>
      <c r="AP91" s="282">
        <f>+$C$3*AP50*'B. Prices - agroforestry'!$F63</f>
        <v>1100.9174311926606</v>
      </c>
      <c r="AQ91" s="282">
        <f>+$C$3*AQ50*'B. Prices - agroforestry'!$F63</f>
        <v>1100.9174311926606</v>
      </c>
      <c r="AR91" s="282">
        <f>+$C$3*AR50*'B. Prices - agroforestry'!$F63</f>
        <v>1100.9174311926606</v>
      </c>
      <c r="AS91" s="282">
        <f>+$C$3*AS50*'B. Prices - agroforestry'!$F63</f>
        <v>1100.9174311926606</v>
      </c>
      <c r="AT91" s="282">
        <f>+$C$3*AT50*'B. Prices - agroforestry'!$F63</f>
        <v>1100.9174311926606</v>
      </c>
      <c r="AU91" s="282">
        <f>+$C$3*AU50*'B. Prices - agroforestry'!$F63</f>
        <v>1100.9174311926606</v>
      </c>
      <c r="AV91" s="282">
        <f>+$C$3*AV50*'B. Prices - agroforestry'!$F63</f>
        <v>1100.9174311926606</v>
      </c>
      <c r="AW91" s="282">
        <f>+$C$3*AW50*'B. Prices - agroforestry'!$F63</f>
        <v>1100.9174311926606</v>
      </c>
      <c r="AX91" s="282">
        <f>+$C$3*AX50*'B. Prices - agroforestry'!$F63</f>
        <v>1100.9174311926606</v>
      </c>
      <c r="AY91" s="282">
        <f>+$C$3*AY50*'B. Prices - agroforestry'!$F63</f>
        <v>1100.9174311926606</v>
      </c>
      <c r="AZ91" s="282">
        <f>+$C$3*AZ50*'B. Prices - agroforestry'!$F63</f>
        <v>1100.9174311926606</v>
      </c>
      <c r="BA91" s="282">
        <f>+$C$3*BA50*'B. Prices - agroforestry'!$F63</f>
        <v>1100.9174311926606</v>
      </c>
      <c r="BB91" s="282">
        <f>+$C$3*BB50*'B. Prices - agroforestry'!$F63</f>
        <v>1100.9174311926606</v>
      </c>
      <c r="BC91" s="282">
        <f>+$C$3*BC50*'B. Prices - agroforestry'!$F63</f>
        <v>1100.9174311926606</v>
      </c>
      <c r="BD91" s="282">
        <f>+$C$3*BD50*'B. Prices - agroforestry'!$F63</f>
        <v>1100.9174311926606</v>
      </c>
      <c r="BE91" s="282">
        <f>+$C$3*BE50*'B. Prices - agroforestry'!$F63</f>
        <v>1100.9174311926606</v>
      </c>
      <c r="BF91" s="282">
        <f>+$C$3*BF50*'B. Prices - agroforestry'!$F63</f>
        <v>1100.9174311926606</v>
      </c>
      <c r="BG91" s="282">
        <f>+$C$3*BG50*'B. Prices - agroforestry'!$F63</f>
        <v>1100.9174311926606</v>
      </c>
      <c r="BH91" s="282">
        <f>+$C$3*BH50*'B. Prices - agroforestry'!$F63</f>
        <v>1100.9174311926606</v>
      </c>
      <c r="BI91" s="282">
        <f>+$C$3*BI50*'B. Prices - agroforestry'!$F63</f>
        <v>1100.9174311926606</v>
      </c>
      <c r="BJ91" s="282">
        <f>+$C$3*BJ50*'B. Prices - agroforestry'!$F63</f>
        <v>1100.9174311926606</v>
      </c>
      <c r="BK91" s="282">
        <f>+$C$3*BK50*'B. Prices - agroforestry'!$F63</f>
        <v>1100.9174311926606</v>
      </c>
      <c r="BL91" s="282">
        <f>+$C$3*BL50*'B. Prices - agroforestry'!$F63</f>
        <v>1100.9174311926606</v>
      </c>
      <c r="BM91" s="282">
        <f>+$C$3*BM50*'B. Prices - agroforestry'!$F63</f>
        <v>1100.9174311926606</v>
      </c>
    </row>
    <row r="92" spans="1:65" ht="12" customHeight="1">
      <c r="A92" s="222" t="s">
        <v>660</v>
      </c>
      <c r="B92" s="13" t="s">
        <v>851</v>
      </c>
      <c r="C92" s="222">
        <f>+$C$3*C51*'B. Prices - agroforestry'!$E64</f>
        <v>100</v>
      </c>
      <c r="D92" s="222">
        <f>+$D$3*D51*'B. Prices - agroforestry'!$E64</f>
        <v>100</v>
      </c>
      <c r="E92" s="222">
        <f>+$D$3*E51*'B. Prices - agroforestry'!$E64</f>
        <v>100</v>
      </c>
      <c r="F92" s="222">
        <f>+$D$3*F51*'B. Prices - agroforestry'!$E64</f>
        <v>200</v>
      </c>
      <c r="G92" s="222">
        <f>+$D$3*G51*'B. Prices - agroforestry'!$E64</f>
        <v>300</v>
      </c>
      <c r="H92" s="222">
        <f>+$D$3*H51*'B. Prices - agroforestry'!$E64</f>
        <v>400</v>
      </c>
      <c r="I92" s="222">
        <f>+$D$3*I51*'B. Prices - agroforestry'!$E64</f>
        <v>400</v>
      </c>
      <c r="J92" s="222">
        <f>+$D$3*J51*'B. Prices - agroforestry'!$E64</f>
        <v>400</v>
      </c>
      <c r="K92" s="222">
        <f>+$D$3*K51*'B. Prices - agroforestry'!$E64</f>
        <v>400</v>
      </c>
      <c r="L92" s="222">
        <f>+$D$3*L51*'B. Prices - agroforestry'!$E64</f>
        <v>400</v>
      </c>
      <c r="M92" s="222">
        <f>+$D$3*M51*'B. Prices - agroforestry'!$E64</f>
        <v>400</v>
      </c>
      <c r="N92" s="222">
        <f>+$D$3*N51*'B. Prices - agroforestry'!$E64</f>
        <v>400</v>
      </c>
      <c r="O92" s="222">
        <f>+$D$3*O51*'B. Prices - agroforestry'!$E64</f>
        <v>400</v>
      </c>
      <c r="P92" s="222">
        <f>+$D$3*P51*'B. Prices - agroforestry'!$E64</f>
        <v>400</v>
      </c>
      <c r="Q92" s="222">
        <f>+$D$3*Q51*'B. Prices - agroforestry'!$E64</f>
        <v>400</v>
      </c>
      <c r="R92" s="222">
        <f>+$D$3*R51*'B. Prices - agroforestry'!$E64</f>
        <v>400</v>
      </c>
      <c r="S92" s="222">
        <f>+$D$3*S51*'B. Prices - agroforestry'!$E64</f>
        <v>400</v>
      </c>
      <c r="T92" s="222">
        <f>+$D$3*T51*'B. Prices - agroforestry'!$E64</f>
        <v>400</v>
      </c>
      <c r="U92" s="222">
        <f>+$D$3*U51*'B. Prices - agroforestry'!$E64</f>
        <v>400</v>
      </c>
      <c r="V92" s="222">
        <f>+$D$3*V51*'B. Prices - agroforestry'!$E64</f>
        <v>400</v>
      </c>
      <c r="W92" s="222">
        <f>+$D$3*W51*'B. Prices - agroforestry'!$E64</f>
        <v>400</v>
      </c>
      <c r="X92" s="222">
        <f>+$D$3*X51*'B. Prices - agroforestry'!$E64</f>
        <v>400</v>
      </c>
      <c r="Y92" s="222">
        <f>+$D$3*Y51*'B. Prices - agroforestry'!$E64</f>
        <v>400</v>
      </c>
      <c r="Z92" s="222">
        <f>+$D$3*Z51*'B. Prices - agroforestry'!$E64</f>
        <v>400</v>
      </c>
      <c r="AA92" s="222">
        <f>+$D$3*AA51*'B. Prices - agroforestry'!$E64</f>
        <v>400</v>
      </c>
      <c r="AB92" s="222">
        <f>+$D$3*AB51*'B. Prices - agroforestry'!$E64</f>
        <v>400</v>
      </c>
      <c r="AC92" s="222">
        <f>+$D$3*AC51*'B. Prices - agroforestry'!$E64</f>
        <v>400</v>
      </c>
      <c r="AD92" s="222">
        <f>+$D$3*AD51*'B. Prices - agroforestry'!$E64</f>
        <v>400</v>
      </c>
      <c r="AE92" s="222">
        <f>+$D$3*AE51*'B. Prices - agroforestry'!$E64</f>
        <v>400</v>
      </c>
      <c r="AF92" s="222">
        <f>+$D$3*AF51*'B. Prices - agroforestry'!$E64</f>
        <v>400</v>
      </c>
      <c r="AG92" s="222">
        <f>+$D$3*AG51*'B. Prices - agroforestry'!$E64</f>
        <v>400</v>
      </c>
      <c r="AH92" s="117"/>
      <c r="AI92" s="282">
        <f>+$C$3*AI51*'B. Prices - agroforestry'!$F64</f>
        <v>91.743119266055047</v>
      </c>
      <c r="AJ92" s="282">
        <f>+$C$3*AJ51*'B. Prices - agroforestry'!$F64</f>
        <v>91.743119266055047</v>
      </c>
      <c r="AK92" s="282">
        <f>+$C$3*AK51*'B. Prices - agroforestry'!$F64</f>
        <v>91.743119266055047</v>
      </c>
      <c r="AL92" s="282">
        <f>+$C$3*AL51*'B. Prices - agroforestry'!$F64</f>
        <v>183.48623853211009</v>
      </c>
      <c r="AM92" s="282">
        <f>+$C$3*AM51*'B. Prices - agroforestry'!$F64</f>
        <v>275.22935779816515</v>
      </c>
      <c r="AN92" s="282">
        <f>+$C$3*AN51*'B. Prices - agroforestry'!$F64</f>
        <v>366.97247706422019</v>
      </c>
      <c r="AO92" s="282">
        <f>+$C$3*AO51*'B. Prices - agroforestry'!$F64</f>
        <v>366.97247706422019</v>
      </c>
      <c r="AP92" s="282">
        <f>+$C$3*AP51*'B. Prices - agroforestry'!$F64</f>
        <v>366.97247706422019</v>
      </c>
      <c r="AQ92" s="282">
        <f>+$C$3*AQ51*'B. Prices - agroforestry'!$F64</f>
        <v>366.97247706422019</v>
      </c>
      <c r="AR92" s="282">
        <f>+$C$3*AR51*'B. Prices - agroforestry'!$F64</f>
        <v>366.97247706422019</v>
      </c>
      <c r="AS92" s="282">
        <f>+$C$3*AS51*'B. Prices - agroforestry'!$F64</f>
        <v>366.97247706422019</v>
      </c>
      <c r="AT92" s="282">
        <f>+$C$3*AT51*'B. Prices - agroforestry'!$F64</f>
        <v>366.97247706422019</v>
      </c>
      <c r="AU92" s="282">
        <f>+$C$3*AU51*'B. Prices - agroforestry'!$F64</f>
        <v>366.97247706422019</v>
      </c>
      <c r="AV92" s="282">
        <f>+$C$3*AV51*'B. Prices - agroforestry'!$F64</f>
        <v>366.97247706422019</v>
      </c>
      <c r="AW92" s="282">
        <f>+$C$3*AW51*'B. Prices - agroforestry'!$F64</f>
        <v>366.97247706422019</v>
      </c>
      <c r="AX92" s="282">
        <f>+$C$3*AX51*'B. Prices - agroforestry'!$F64</f>
        <v>366.97247706422019</v>
      </c>
      <c r="AY92" s="282">
        <f>+$C$3*AY51*'B. Prices - agroforestry'!$F64</f>
        <v>366.97247706422019</v>
      </c>
      <c r="AZ92" s="282">
        <f>+$C$3*AZ51*'B. Prices - agroforestry'!$F64</f>
        <v>366.97247706422019</v>
      </c>
      <c r="BA92" s="282">
        <f>+$C$3*BA51*'B. Prices - agroforestry'!$F64</f>
        <v>366.97247706422019</v>
      </c>
      <c r="BB92" s="282">
        <f>+$C$3*BB51*'B. Prices - agroforestry'!$F64</f>
        <v>366.97247706422019</v>
      </c>
      <c r="BC92" s="282">
        <f>+$C$3*BC51*'B. Prices - agroforestry'!$F64</f>
        <v>366.97247706422019</v>
      </c>
      <c r="BD92" s="282">
        <f>+$C$3*BD51*'B. Prices - agroforestry'!$F64</f>
        <v>366.97247706422019</v>
      </c>
      <c r="BE92" s="282">
        <f>+$C$3*BE51*'B. Prices - agroforestry'!$F64</f>
        <v>366.97247706422019</v>
      </c>
      <c r="BF92" s="282">
        <f>+$C$3*BF51*'B. Prices - agroforestry'!$F64</f>
        <v>366.97247706422019</v>
      </c>
      <c r="BG92" s="282">
        <f>+$C$3*BG51*'B. Prices - agroforestry'!$F64</f>
        <v>366.97247706422019</v>
      </c>
      <c r="BH92" s="282">
        <f>+$C$3*BH51*'B. Prices - agroforestry'!$F64</f>
        <v>366.97247706422019</v>
      </c>
      <c r="BI92" s="282">
        <f>+$C$3*BI51*'B. Prices - agroforestry'!$F64</f>
        <v>366.97247706422019</v>
      </c>
      <c r="BJ92" s="282">
        <f>+$C$3*BJ51*'B. Prices - agroforestry'!$F64</f>
        <v>366.97247706422019</v>
      </c>
      <c r="BK92" s="282">
        <f>+$C$3*BK51*'B. Prices - agroforestry'!$F64</f>
        <v>366.97247706422019</v>
      </c>
      <c r="BL92" s="282">
        <f>+$C$3*BL51*'B. Prices - agroforestry'!$F64</f>
        <v>366.97247706422019</v>
      </c>
      <c r="BM92" s="282">
        <f>+$C$3*BM51*'B. Prices - agroforestry'!$F64</f>
        <v>366.97247706422019</v>
      </c>
    </row>
    <row r="93" spans="1:65" ht="12" customHeight="1">
      <c r="A93" s="222" t="s">
        <v>661</v>
      </c>
      <c r="B93" s="13" t="s">
        <v>851</v>
      </c>
      <c r="C93" s="222">
        <f>+$C$3*C52*'B. Prices - agroforestry'!$E65</f>
        <v>0</v>
      </c>
      <c r="D93" s="222">
        <f>+$D$3*D52*'B. Prices - agroforestry'!$E65</f>
        <v>200</v>
      </c>
      <c r="E93" s="222">
        <f>+$D$3*E52*'B. Prices - agroforestry'!$E65</f>
        <v>200</v>
      </c>
      <c r="F93" s="222">
        <f>+$D$3*F52*'B. Prices - agroforestry'!$E65</f>
        <v>400</v>
      </c>
      <c r="G93" s="222">
        <f>+$D$3*G52*'B. Prices - agroforestry'!$E65</f>
        <v>600</v>
      </c>
      <c r="H93" s="222">
        <f>+$D$3*H52*'B. Prices - agroforestry'!$E65</f>
        <v>800</v>
      </c>
      <c r="I93" s="222">
        <f>+$D$3*I52*'B. Prices - agroforestry'!$E65</f>
        <v>1000</v>
      </c>
      <c r="J93" s="222">
        <f>+$D$3*J52*'B. Prices - agroforestry'!$E65</f>
        <v>1200</v>
      </c>
      <c r="K93" s="222">
        <f>+$D$3*K52*'B. Prices - agroforestry'!$E65</f>
        <v>1400</v>
      </c>
      <c r="L93" s="222">
        <f>+$D$3*L52*'B. Prices - agroforestry'!$E65</f>
        <v>1600</v>
      </c>
      <c r="M93" s="222">
        <f>+$D$3*M52*'B. Prices - agroforestry'!$E65</f>
        <v>1600</v>
      </c>
      <c r="N93" s="222">
        <f>+$D$3*N52*'B. Prices - agroforestry'!$E65</f>
        <v>1600</v>
      </c>
      <c r="O93" s="222">
        <f>+$D$3*O52*'B. Prices - agroforestry'!$E65</f>
        <v>1600</v>
      </c>
      <c r="P93" s="222">
        <f>+$D$3*P52*'B. Prices - agroforestry'!$E65</f>
        <v>1600</v>
      </c>
      <c r="Q93" s="222">
        <f>+$D$3*Q52*'B. Prices - agroforestry'!$E65</f>
        <v>1600</v>
      </c>
      <c r="R93" s="222">
        <f>+$D$3*R52*'B. Prices - agroforestry'!$E65</f>
        <v>1600</v>
      </c>
      <c r="S93" s="222">
        <f>+$D$3*S52*'B. Prices - agroforestry'!$E65</f>
        <v>1600</v>
      </c>
      <c r="T93" s="222">
        <f>+$D$3*T52*'B. Prices - agroforestry'!$E65</f>
        <v>1600</v>
      </c>
      <c r="U93" s="222">
        <f>+$D$3*U52*'B. Prices - agroforestry'!$E65</f>
        <v>1600</v>
      </c>
      <c r="V93" s="222">
        <f>+$D$3*V52*'B. Prices - agroforestry'!$E65</f>
        <v>1600</v>
      </c>
      <c r="W93" s="222">
        <f>+$D$3*W52*'B. Prices - agroforestry'!$E65</f>
        <v>1600</v>
      </c>
      <c r="X93" s="222">
        <f>+$D$3*X52*'B. Prices - agroforestry'!$E65</f>
        <v>1600</v>
      </c>
      <c r="Y93" s="222">
        <f>+$D$3*Y52*'B. Prices - agroforestry'!$E65</f>
        <v>1600</v>
      </c>
      <c r="Z93" s="222">
        <f>+$D$3*Z52*'B. Prices - agroforestry'!$E65</f>
        <v>1600</v>
      </c>
      <c r="AA93" s="222">
        <f>+$D$3*AA52*'B. Prices - agroforestry'!$E65</f>
        <v>1600</v>
      </c>
      <c r="AB93" s="222">
        <f>+$D$3*AB52*'B. Prices - agroforestry'!$E65</f>
        <v>1600</v>
      </c>
      <c r="AC93" s="222">
        <f>+$D$3*AC52*'B. Prices - agroforestry'!$E65</f>
        <v>1600</v>
      </c>
      <c r="AD93" s="222">
        <f>+$D$3*AD52*'B. Prices - agroforestry'!$E65</f>
        <v>1600</v>
      </c>
      <c r="AE93" s="222">
        <f>+$D$3*AE52*'B. Prices - agroforestry'!$E65</f>
        <v>1600</v>
      </c>
      <c r="AF93" s="222">
        <f>+$D$3*AF52*'B. Prices - agroforestry'!$E65</f>
        <v>1600</v>
      </c>
      <c r="AG93" s="222">
        <f>+$D$3*AG52*'B. Prices - agroforestry'!$E65</f>
        <v>1600</v>
      </c>
      <c r="AH93" s="117"/>
      <c r="AI93" s="282">
        <f>+$C$3*AI52*'B. Prices - agroforestry'!$F65</f>
        <v>0</v>
      </c>
      <c r="AJ93" s="282">
        <f>+$C$3*AJ52*'B. Prices - agroforestry'!$F65</f>
        <v>183.48623853211009</v>
      </c>
      <c r="AK93" s="282">
        <f>+$C$3*AK52*'B. Prices - agroforestry'!$F65</f>
        <v>183.48623853211009</v>
      </c>
      <c r="AL93" s="282">
        <f>+$C$3*AL52*'B. Prices - agroforestry'!$F65</f>
        <v>366.97247706422019</v>
      </c>
      <c r="AM93" s="282">
        <f>+$C$3*AM52*'B. Prices - agroforestry'!$F65</f>
        <v>550.45871559633031</v>
      </c>
      <c r="AN93" s="282">
        <f>+$C$3*AN52*'B. Prices - agroforestry'!$F65</f>
        <v>733.94495412844037</v>
      </c>
      <c r="AO93" s="282">
        <f>+$C$3*AO52*'B. Prices - agroforestry'!$F65</f>
        <v>917.43119266055055</v>
      </c>
      <c r="AP93" s="282">
        <f>+$C$3*AP52*'B. Prices - agroforestry'!$F65</f>
        <v>1100.9174311926606</v>
      </c>
      <c r="AQ93" s="282">
        <f>+$C$3*AQ52*'B. Prices - agroforestry'!$F65</f>
        <v>1284.4036697247707</v>
      </c>
      <c r="AR93" s="282">
        <f>+$C$3*AR52*'B. Prices - agroforestry'!$F65</f>
        <v>1467.8899082568807</v>
      </c>
      <c r="AS93" s="282">
        <f>+$C$3*AS52*'B. Prices - agroforestry'!$F65</f>
        <v>1467.8899082568807</v>
      </c>
      <c r="AT93" s="282">
        <f>+$C$3*AT52*'B. Prices - agroforestry'!$F65</f>
        <v>1467.8899082568807</v>
      </c>
      <c r="AU93" s="282">
        <f>+$C$3*AU52*'B. Prices - agroforestry'!$F65</f>
        <v>1467.8899082568807</v>
      </c>
      <c r="AV93" s="282">
        <f>+$C$3*AV52*'B. Prices - agroforestry'!$F65</f>
        <v>1467.8899082568807</v>
      </c>
      <c r="AW93" s="282">
        <f>+$C$3*AW52*'B. Prices - agroforestry'!$F65</f>
        <v>1467.8899082568807</v>
      </c>
      <c r="AX93" s="282">
        <f>+$C$3*AX52*'B. Prices - agroforestry'!$F65</f>
        <v>1467.8899082568807</v>
      </c>
      <c r="AY93" s="282">
        <f>+$C$3*AY52*'B. Prices - agroforestry'!$F65</f>
        <v>1467.8899082568807</v>
      </c>
      <c r="AZ93" s="282">
        <f>+$C$3*AZ52*'B. Prices - agroforestry'!$F65</f>
        <v>1467.8899082568807</v>
      </c>
      <c r="BA93" s="282">
        <f>+$C$3*BA52*'B. Prices - agroforestry'!$F65</f>
        <v>1467.8899082568807</v>
      </c>
      <c r="BB93" s="282">
        <f>+$C$3*BB52*'B. Prices - agroforestry'!$F65</f>
        <v>1467.8899082568807</v>
      </c>
      <c r="BC93" s="282">
        <f>+$C$3*BC52*'B. Prices - agroforestry'!$F65</f>
        <v>1467.8899082568807</v>
      </c>
      <c r="BD93" s="282">
        <f>+$C$3*BD52*'B. Prices - agroforestry'!$F65</f>
        <v>1467.8899082568807</v>
      </c>
      <c r="BE93" s="282">
        <f>+$C$3*BE52*'B. Prices - agroforestry'!$F65</f>
        <v>1467.8899082568807</v>
      </c>
      <c r="BF93" s="282">
        <f>+$C$3*BF52*'B. Prices - agroforestry'!$F65</f>
        <v>1467.8899082568807</v>
      </c>
      <c r="BG93" s="282">
        <f>+$C$3*BG52*'B. Prices - agroforestry'!$F65</f>
        <v>1467.8899082568807</v>
      </c>
      <c r="BH93" s="282">
        <f>+$C$3*BH52*'B. Prices - agroforestry'!$F65</f>
        <v>1467.8899082568807</v>
      </c>
      <c r="BI93" s="282">
        <f>+$C$3*BI52*'B. Prices - agroforestry'!$F65</f>
        <v>1467.8899082568807</v>
      </c>
      <c r="BJ93" s="282">
        <f>+$C$3*BJ52*'B. Prices - agroforestry'!$F65</f>
        <v>1467.8899082568807</v>
      </c>
      <c r="BK93" s="282">
        <f>+$C$3*BK52*'B. Prices - agroforestry'!$F65</f>
        <v>1467.8899082568807</v>
      </c>
      <c r="BL93" s="282">
        <f>+$C$3*BL52*'B. Prices - agroforestry'!$F65</f>
        <v>1467.8899082568807</v>
      </c>
      <c r="BM93" s="282">
        <f>+$C$3*BM52*'B. Prices - agroforestry'!$F65</f>
        <v>1467.8899082568807</v>
      </c>
    </row>
    <row r="94" spans="1:65" ht="12" customHeight="1">
      <c r="A94" s="222" t="s">
        <v>662</v>
      </c>
      <c r="B94" s="13" t="s">
        <v>851</v>
      </c>
      <c r="C94" s="222">
        <f>+$C$3*C53*'B. Prices - agroforestry'!$E66</f>
        <v>0</v>
      </c>
      <c r="D94" s="222">
        <f>+$D$3*D53*'B. Prices - agroforestry'!$E66</f>
        <v>300</v>
      </c>
      <c r="E94" s="222">
        <f>+$D$3*E53*'B. Prices - agroforestry'!$E66</f>
        <v>0</v>
      </c>
      <c r="F94" s="222">
        <f>+$D$3*F53*'B. Prices - agroforestry'!$E66</f>
        <v>0</v>
      </c>
      <c r="G94" s="222">
        <f>+$D$3*G53*'B. Prices - agroforestry'!$E66</f>
        <v>0</v>
      </c>
      <c r="H94" s="222">
        <f>+$D$3*H53*'B. Prices - agroforestry'!$E66</f>
        <v>0</v>
      </c>
      <c r="I94" s="222">
        <f>+$D$3*I53*'B. Prices - agroforestry'!$E66</f>
        <v>0</v>
      </c>
      <c r="J94" s="222">
        <f>+$D$3*J53*'B. Prices - agroforestry'!$E66</f>
        <v>0</v>
      </c>
      <c r="K94" s="222">
        <f>+$D$3*K53*'B. Prices - agroforestry'!$E66</f>
        <v>0</v>
      </c>
      <c r="L94" s="222">
        <f>+$D$3*L53*'B. Prices - agroforestry'!$E66</f>
        <v>0</v>
      </c>
      <c r="M94" s="222">
        <f>+$D$3*M53*'B. Prices - agroforestry'!$E66</f>
        <v>0</v>
      </c>
      <c r="N94" s="222">
        <f>+$D$3*N53*'B. Prices - agroforestry'!$E66</f>
        <v>300</v>
      </c>
      <c r="O94" s="222">
        <f>+$D$3*O53*'B. Prices - agroforestry'!$E66</f>
        <v>0</v>
      </c>
      <c r="P94" s="222">
        <f>+$D$3*P53*'B. Prices - agroforestry'!$E66</f>
        <v>0</v>
      </c>
      <c r="Q94" s="222">
        <f>+$D$3*Q53*'B. Prices - agroforestry'!$E66</f>
        <v>0</v>
      </c>
      <c r="R94" s="222">
        <f>+$D$3*R53*'B. Prices - agroforestry'!$E66</f>
        <v>0</v>
      </c>
      <c r="S94" s="222">
        <f>+$D$3*S53*'B. Prices - agroforestry'!$E66</f>
        <v>0</v>
      </c>
      <c r="T94" s="222">
        <f>+$D$3*T53*'B. Prices - agroforestry'!$E66</f>
        <v>0</v>
      </c>
      <c r="U94" s="222">
        <f>+$D$3*U53*'B. Prices - agroforestry'!$E66</f>
        <v>0</v>
      </c>
      <c r="V94" s="222">
        <f>+$D$3*V53*'B. Prices - agroforestry'!$E66</f>
        <v>0</v>
      </c>
      <c r="W94" s="222">
        <f>+$D$3*W53*'B. Prices - agroforestry'!$E66</f>
        <v>0</v>
      </c>
      <c r="X94" s="222">
        <f>+$D$3*X53*'B. Prices - agroforestry'!$E66</f>
        <v>300</v>
      </c>
      <c r="Y94" s="222">
        <f>+$D$3*Y53*'B. Prices - agroforestry'!$E66</f>
        <v>0</v>
      </c>
      <c r="Z94" s="222">
        <f>+$D$3*Z53*'B. Prices - agroforestry'!$E66</f>
        <v>0</v>
      </c>
      <c r="AA94" s="222">
        <f>+$D$3*AA53*'B. Prices - agroforestry'!$E66</f>
        <v>0</v>
      </c>
      <c r="AB94" s="222">
        <f>+$D$3*AB53*'B. Prices - agroforestry'!$E66</f>
        <v>0</v>
      </c>
      <c r="AC94" s="222">
        <f>+$D$3*AC53*'B. Prices - agroforestry'!$E66</f>
        <v>0</v>
      </c>
      <c r="AD94" s="222">
        <f>+$D$3*AD53*'B. Prices - agroforestry'!$E66</f>
        <v>0</v>
      </c>
      <c r="AE94" s="222">
        <f>+$D$3*AE53*'B. Prices - agroforestry'!$E66</f>
        <v>0</v>
      </c>
      <c r="AF94" s="222">
        <f>+$D$3*AF53*'B. Prices - agroforestry'!$E66</f>
        <v>0</v>
      </c>
      <c r="AG94" s="222">
        <f>+$D$3*AG53*'B. Prices - agroforestry'!$E66</f>
        <v>0</v>
      </c>
      <c r="AH94" s="117"/>
      <c r="AI94" s="282">
        <f>+$C$3*AI53*'B. Prices - agroforestry'!$F66</f>
        <v>0</v>
      </c>
      <c r="AJ94" s="282">
        <f>+$C$3*AJ53*'B. Prices - agroforestry'!$F66</f>
        <v>275.2293577981651</v>
      </c>
      <c r="AK94" s="282">
        <f>+$C$3*AK53*'B. Prices - agroforestry'!$F66</f>
        <v>0</v>
      </c>
      <c r="AL94" s="282">
        <f>+$C$3*AL53*'B. Prices - agroforestry'!$F66</f>
        <v>0</v>
      </c>
      <c r="AM94" s="282">
        <f>+$C$3*AM53*'B. Prices - agroforestry'!$F66</f>
        <v>0</v>
      </c>
      <c r="AN94" s="282">
        <f>+$C$3*AN53*'B. Prices - agroforestry'!$F66</f>
        <v>0</v>
      </c>
      <c r="AO94" s="282">
        <f>+$C$3*AO53*'B. Prices - agroforestry'!$F66</f>
        <v>0</v>
      </c>
      <c r="AP94" s="282">
        <f>+$C$3*AP53*'B. Prices - agroforestry'!$F66</f>
        <v>0</v>
      </c>
      <c r="AQ94" s="282">
        <f>+$C$3*AQ53*'B. Prices - agroforestry'!$F66</f>
        <v>0</v>
      </c>
      <c r="AR94" s="282">
        <f>+$C$3*AR53*'B. Prices - agroforestry'!$F66</f>
        <v>0</v>
      </c>
      <c r="AS94" s="282">
        <f>+$C$3*AS53*'B. Prices - agroforestry'!$F66</f>
        <v>0</v>
      </c>
      <c r="AT94" s="282">
        <f>+$C$3*AT53*'B. Prices - agroforestry'!$F66</f>
        <v>275.2293577981651</v>
      </c>
      <c r="AU94" s="282">
        <f>+$C$3*AU53*'B. Prices - agroforestry'!$F66</f>
        <v>0</v>
      </c>
      <c r="AV94" s="282">
        <f>+$C$3*AV53*'B. Prices - agroforestry'!$F66</f>
        <v>0</v>
      </c>
      <c r="AW94" s="282">
        <f>+$C$3*AW53*'B. Prices - agroforestry'!$F66</f>
        <v>0</v>
      </c>
      <c r="AX94" s="282">
        <f>+$C$3*AX53*'B. Prices - agroforestry'!$F66</f>
        <v>0</v>
      </c>
      <c r="AY94" s="282">
        <f>+$C$3*AY53*'B. Prices - agroforestry'!$F66</f>
        <v>0</v>
      </c>
      <c r="AZ94" s="282">
        <f>+$C$3*AZ53*'B. Prices - agroforestry'!$F66</f>
        <v>0</v>
      </c>
      <c r="BA94" s="282">
        <f>+$C$3*BA53*'B. Prices - agroforestry'!$F66</f>
        <v>0</v>
      </c>
      <c r="BB94" s="282">
        <f>+$C$3*BB53*'B. Prices - agroforestry'!$F66</f>
        <v>0</v>
      </c>
      <c r="BC94" s="282">
        <f>+$C$3*BC53*'B. Prices - agroforestry'!$F66</f>
        <v>0</v>
      </c>
      <c r="BD94" s="282">
        <f>+$C$3*BD53*'B. Prices - agroforestry'!$F66</f>
        <v>275.2293577981651</v>
      </c>
      <c r="BE94" s="282">
        <f>+$C$3*BE53*'B. Prices - agroforestry'!$F66</f>
        <v>0</v>
      </c>
      <c r="BF94" s="282">
        <f>+$C$3*BF53*'B. Prices - agroforestry'!$F66</f>
        <v>0</v>
      </c>
      <c r="BG94" s="282">
        <f>+$C$3*BG53*'B. Prices - agroforestry'!$F66</f>
        <v>0</v>
      </c>
      <c r="BH94" s="282">
        <f>+$C$3*BH53*'B. Prices - agroforestry'!$F66</f>
        <v>0</v>
      </c>
      <c r="BI94" s="282">
        <f>+$C$3*BI53*'B. Prices - agroforestry'!$F66</f>
        <v>0</v>
      </c>
      <c r="BJ94" s="282">
        <f>+$C$3*BJ53*'B. Prices - agroforestry'!$F66</f>
        <v>0</v>
      </c>
      <c r="BK94" s="282">
        <f>+$C$3*BK53*'B. Prices - agroforestry'!$F66</f>
        <v>0</v>
      </c>
      <c r="BL94" s="282">
        <f>+$C$3*BL53*'B. Prices - agroforestry'!$F66</f>
        <v>0</v>
      </c>
      <c r="BM94" s="282">
        <f>+$C$3*BM53*'B. Prices - agroforestry'!$F66</f>
        <v>0</v>
      </c>
    </row>
    <row r="95" spans="1:65" ht="12" customHeight="1">
      <c r="A95" s="222" t="s">
        <v>663</v>
      </c>
      <c r="B95" s="13" t="s">
        <v>851</v>
      </c>
      <c r="C95" s="222">
        <f>+$C$3*C54*'B. Prices - agroforestry'!$E67</f>
        <v>0</v>
      </c>
      <c r="D95" s="222">
        <f>+$D$3*D54*'B. Prices - agroforestry'!$E67</f>
        <v>250</v>
      </c>
      <c r="E95" s="222">
        <f>+$D$3*E54*'B. Prices - agroforestry'!$E67</f>
        <v>0</v>
      </c>
      <c r="F95" s="222">
        <f>+$D$3*F54*'B. Prices - agroforestry'!$E67</f>
        <v>500</v>
      </c>
      <c r="G95" s="222">
        <f>+$D$3*G54*'B. Prices - agroforestry'!$E67</f>
        <v>0</v>
      </c>
      <c r="H95" s="222">
        <f>+$D$3*H54*'B. Prices - agroforestry'!$E67</f>
        <v>1000</v>
      </c>
      <c r="I95" s="222">
        <f>+$D$3*I54*'B. Prices - agroforestry'!$E67</f>
        <v>0</v>
      </c>
      <c r="J95" s="222">
        <f>+$D$3*J54*'B. Prices - agroforestry'!$E67</f>
        <v>1500</v>
      </c>
      <c r="K95" s="222">
        <f>+$D$3*K54*'B. Prices - agroforestry'!$E67</f>
        <v>0</v>
      </c>
      <c r="L95" s="222">
        <f>+$D$3*L54*'B. Prices - agroforestry'!$E67</f>
        <v>2000</v>
      </c>
      <c r="M95" s="222">
        <f>+$D$3*M54*'B. Prices - agroforestry'!$E67</f>
        <v>0</v>
      </c>
      <c r="N95" s="222">
        <f>+$D$3*N54*'B. Prices - agroforestry'!$E67</f>
        <v>2500</v>
      </c>
      <c r="O95" s="222">
        <f>+$D$3*O54*'B. Prices - agroforestry'!$E67</f>
        <v>0</v>
      </c>
      <c r="P95" s="222">
        <f>+$D$3*P54*'B. Prices - agroforestry'!$E67</f>
        <v>2500</v>
      </c>
      <c r="Q95" s="222">
        <f>+$D$3*Q54*'B. Prices - agroforestry'!$E67</f>
        <v>0</v>
      </c>
      <c r="R95" s="222">
        <f>+$D$3*R54*'B. Prices - agroforestry'!$E67</f>
        <v>2500</v>
      </c>
      <c r="S95" s="222">
        <f>+$D$3*S54*'B. Prices - agroforestry'!$E67</f>
        <v>0</v>
      </c>
      <c r="T95" s="222">
        <f>+$D$3*T54*'B. Prices - agroforestry'!$E67</f>
        <v>2500</v>
      </c>
      <c r="U95" s="222">
        <f>+$D$3*U54*'B. Prices - agroforestry'!$E67</f>
        <v>0</v>
      </c>
      <c r="V95" s="222">
        <f>+$D$3*V54*'B. Prices - agroforestry'!$E67</f>
        <v>2500</v>
      </c>
      <c r="W95" s="222">
        <f>+$D$3*W54*'B. Prices - agroforestry'!$E67</f>
        <v>0</v>
      </c>
      <c r="X95" s="222">
        <f>+$D$3*X54*'B. Prices - agroforestry'!$E67</f>
        <v>2500</v>
      </c>
      <c r="Y95" s="222">
        <f>+$D$3*Y54*'B. Prices - agroforestry'!$E67</f>
        <v>0</v>
      </c>
      <c r="Z95" s="222">
        <f>+$D$3*Z54*'B. Prices - agroforestry'!$E67</f>
        <v>2500</v>
      </c>
      <c r="AA95" s="222">
        <f>+$D$3*AA54*'B. Prices - agroforestry'!$E67</f>
        <v>0</v>
      </c>
      <c r="AB95" s="222">
        <f>+$D$3*AB54*'B. Prices - agroforestry'!$E67</f>
        <v>2500</v>
      </c>
      <c r="AC95" s="222">
        <f>+$D$3*AC54*'B. Prices - agroforestry'!$E67</f>
        <v>0</v>
      </c>
      <c r="AD95" s="222">
        <f>+$D$3*AD54*'B. Prices - agroforestry'!$E67</f>
        <v>2500</v>
      </c>
      <c r="AE95" s="222">
        <f>+$D$3*AE54*'B. Prices - agroforestry'!$E67</f>
        <v>0</v>
      </c>
      <c r="AF95" s="222">
        <f>+$D$3*AF54*'B. Prices - agroforestry'!$E67</f>
        <v>2500</v>
      </c>
      <c r="AG95" s="222">
        <f>+$D$3*AG54*'B. Prices - agroforestry'!$E67</f>
        <v>0</v>
      </c>
      <c r="AH95" s="117"/>
      <c r="AI95" s="282">
        <f>+$C$3*AI54*'B. Prices - agroforestry'!$F67</f>
        <v>0</v>
      </c>
      <c r="AJ95" s="282">
        <f>+$C$3*AJ54*'B. Prices - agroforestry'!$F67</f>
        <v>229.35779816513761</v>
      </c>
      <c r="AK95" s="282">
        <f>+$C$3*AK54*'B. Prices - agroforestry'!$F67</f>
        <v>0</v>
      </c>
      <c r="AL95" s="282">
        <f>+$C$3*AL54*'B. Prices - agroforestry'!$F67</f>
        <v>458.71559633027522</v>
      </c>
      <c r="AM95" s="282">
        <f>+$C$3*AM54*'B. Prices - agroforestry'!$F67</f>
        <v>0</v>
      </c>
      <c r="AN95" s="282">
        <f>+$C$3*AN54*'B. Prices - agroforestry'!$F67</f>
        <v>917.43119266055044</v>
      </c>
      <c r="AO95" s="282">
        <f>+$C$3*AO54*'B. Prices - agroforestry'!$F67</f>
        <v>0</v>
      </c>
      <c r="AP95" s="282">
        <f>+$C$3*AP54*'B. Prices - agroforestry'!$F67</f>
        <v>1376.1467889908256</v>
      </c>
      <c r="AQ95" s="282">
        <f>+$C$3*AQ54*'B. Prices - agroforestry'!$F67</f>
        <v>0</v>
      </c>
      <c r="AR95" s="282">
        <f>+$C$3*AR54*'B. Prices - agroforestry'!$F67</f>
        <v>1834.8623853211009</v>
      </c>
      <c r="AS95" s="282">
        <f>+$C$3*AS54*'B. Prices - agroforestry'!$F67</f>
        <v>0</v>
      </c>
      <c r="AT95" s="282">
        <f>+$C$3*AT54*'B. Prices - agroforestry'!$F67</f>
        <v>2293.5779816513759</v>
      </c>
      <c r="AU95" s="282">
        <f>+$C$3*AU54*'B. Prices - agroforestry'!$F67</f>
        <v>0</v>
      </c>
      <c r="AV95" s="282">
        <f>+$C$3*AV54*'B. Prices - agroforestry'!$F67</f>
        <v>2293.5779816513759</v>
      </c>
      <c r="AW95" s="282">
        <f>+$C$3*AW54*'B. Prices - agroforestry'!$F67</f>
        <v>0</v>
      </c>
      <c r="AX95" s="282">
        <f>+$C$3*AX54*'B. Prices - agroforestry'!$F67</f>
        <v>2293.5779816513759</v>
      </c>
      <c r="AY95" s="282">
        <f>+$C$3*AY54*'B. Prices - agroforestry'!$F67</f>
        <v>0</v>
      </c>
      <c r="AZ95" s="282">
        <f>+$C$3*AZ54*'B. Prices - agroforestry'!$F67</f>
        <v>2293.5779816513759</v>
      </c>
      <c r="BA95" s="282">
        <f>+$C$3*BA54*'B. Prices - agroforestry'!$F67</f>
        <v>0</v>
      </c>
      <c r="BB95" s="282">
        <f>+$C$3*BB54*'B. Prices - agroforestry'!$F67</f>
        <v>2293.5779816513759</v>
      </c>
      <c r="BC95" s="282">
        <f>+$C$3*BC54*'B. Prices - agroforestry'!$F67</f>
        <v>0</v>
      </c>
      <c r="BD95" s="282">
        <f>+$C$3*BD54*'B. Prices - agroforestry'!$F67</f>
        <v>2293.5779816513759</v>
      </c>
      <c r="BE95" s="282">
        <f>+$C$3*BE54*'B. Prices - agroforestry'!$F67</f>
        <v>0</v>
      </c>
      <c r="BF95" s="282">
        <f>+$C$3*BF54*'B. Prices - agroforestry'!$F67</f>
        <v>2293.5779816513759</v>
      </c>
      <c r="BG95" s="282">
        <f>+$C$3*BG54*'B. Prices - agroforestry'!$F67</f>
        <v>0</v>
      </c>
      <c r="BH95" s="282">
        <f>+$C$3*BH54*'B. Prices - agroforestry'!$F67</f>
        <v>2293.5779816513759</v>
      </c>
      <c r="BI95" s="282">
        <f>+$C$3*BI54*'B. Prices - agroforestry'!$F67</f>
        <v>0</v>
      </c>
      <c r="BJ95" s="282">
        <f>+$C$3*BJ54*'B. Prices - agroforestry'!$F67</f>
        <v>2293.5779816513759</v>
      </c>
      <c r="BK95" s="282">
        <f>+$C$3*BK54*'B. Prices - agroforestry'!$F67</f>
        <v>0</v>
      </c>
      <c r="BL95" s="282">
        <f>+$C$3*BL54*'B. Prices - agroforestry'!$F67</f>
        <v>2293.5779816513759</v>
      </c>
      <c r="BM95" s="282">
        <f>+$C$3*BM54*'B. Prices - agroforestry'!$F67</f>
        <v>0</v>
      </c>
    </row>
    <row r="96" spans="1:65" ht="12" customHeight="1">
      <c r="A96" s="222" t="s">
        <v>664</v>
      </c>
      <c r="B96" s="13" t="s">
        <v>851</v>
      </c>
      <c r="C96" s="222">
        <f>+$C$3*C55*'B. Prices - agroforestry'!$E68</f>
        <v>0</v>
      </c>
      <c r="D96" s="222">
        <f>+$D$3*D55*'B. Prices - agroforestry'!$E68</f>
        <v>250</v>
      </c>
      <c r="E96" s="222">
        <f>+$D$3*E55*'B. Prices - agroforestry'!$E68</f>
        <v>0</v>
      </c>
      <c r="F96" s="222">
        <f>+$D$3*F55*'B. Prices - agroforestry'!$E68</f>
        <v>0</v>
      </c>
      <c r="G96" s="222">
        <f>+$D$3*G55*'B. Prices - agroforestry'!$E68</f>
        <v>0</v>
      </c>
      <c r="H96" s="222">
        <f>+$D$3*H55*'B. Prices - agroforestry'!$E68</f>
        <v>0</v>
      </c>
      <c r="I96" s="222">
        <f>+$D$3*I55*'B. Prices - agroforestry'!$E68</f>
        <v>0</v>
      </c>
      <c r="J96" s="222">
        <f>+$D$3*J55*'B. Prices - agroforestry'!$E68</f>
        <v>0</v>
      </c>
      <c r="K96" s="222">
        <f>+$D$3*K55*'B. Prices - agroforestry'!$E68</f>
        <v>0</v>
      </c>
      <c r="L96" s="222">
        <f>+$D$3*L55*'B. Prices - agroforestry'!$E68</f>
        <v>0</v>
      </c>
      <c r="M96" s="222">
        <f>+$D$3*M55*'B. Prices - agroforestry'!$E68</f>
        <v>0</v>
      </c>
      <c r="N96" s="222">
        <f>+$D$3*N55*'B. Prices - agroforestry'!$E68</f>
        <v>0</v>
      </c>
      <c r="O96" s="222">
        <f>+$D$3*O55*'B. Prices - agroforestry'!$E68</f>
        <v>0</v>
      </c>
      <c r="P96" s="222">
        <f>+$D$3*P55*'B. Prices - agroforestry'!$E68</f>
        <v>0</v>
      </c>
      <c r="Q96" s="222">
        <f>+$D$3*Q55*'B. Prices - agroforestry'!$E68</f>
        <v>0</v>
      </c>
      <c r="R96" s="222">
        <f>+$D$3*R55*'B. Prices - agroforestry'!$E68</f>
        <v>0</v>
      </c>
      <c r="S96" s="222">
        <f>+$D$3*S55*'B. Prices - agroforestry'!$E68</f>
        <v>0</v>
      </c>
      <c r="T96" s="222">
        <f>+$D$3*T55*'B. Prices - agroforestry'!$E68</f>
        <v>0</v>
      </c>
      <c r="U96" s="222">
        <f>+$D$3*U55*'B. Prices - agroforestry'!$E68</f>
        <v>0</v>
      </c>
      <c r="V96" s="222">
        <f>+$D$3*V55*'B. Prices - agroforestry'!$E68</f>
        <v>0</v>
      </c>
      <c r="W96" s="222">
        <f>+$D$3*W55*'B. Prices - agroforestry'!$E68</f>
        <v>0</v>
      </c>
      <c r="X96" s="222">
        <f>+$D$3*X55*'B. Prices - agroforestry'!$E68</f>
        <v>0</v>
      </c>
      <c r="Y96" s="222">
        <f>+$D$3*Y55*'B. Prices - agroforestry'!$E68</f>
        <v>0</v>
      </c>
      <c r="Z96" s="222">
        <f>+$D$3*Z55*'B. Prices - agroforestry'!$E68</f>
        <v>0</v>
      </c>
      <c r="AA96" s="222">
        <f>+$D$3*AA55*'B. Prices - agroforestry'!$E68</f>
        <v>0</v>
      </c>
      <c r="AB96" s="222">
        <f>+$D$3*AB55*'B. Prices - agroforestry'!$E68</f>
        <v>0</v>
      </c>
      <c r="AC96" s="222">
        <f>+$D$3*AC55*'B. Prices - agroforestry'!$E68</f>
        <v>0</v>
      </c>
      <c r="AD96" s="222">
        <f>+$D$3*AD55*'B. Prices - agroforestry'!$E68</f>
        <v>0</v>
      </c>
      <c r="AE96" s="222">
        <f>+$D$3*AE55*'B. Prices - agroforestry'!$E68</f>
        <v>0</v>
      </c>
      <c r="AF96" s="222">
        <f>+$D$3*AF55*'B. Prices - agroforestry'!$E68</f>
        <v>0</v>
      </c>
      <c r="AG96" s="222">
        <f>+$D$3*AG55*'B. Prices - agroforestry'!$E68</f>
        <v>0</v>
      </c>
      <c r="AH96" s="117"/>
      <c r="AI96" s="282">
        <f>+$C$3*AI55*'B. Prices - agroforestry'!$F68</f>
        <v>0</v>
      </c>
      <c r="AJ96" s="282">
        <f>+$C$3*AJ55*'B. Prices - agroforestry'!$F68</f>
        <v>229.35779816513761</v>
      </c>
      <c r="AK96" s="282">
        <f>+$C$3*AK55*'B. Prices - agroforestry'!$F68</f>
        <v>0</v>
      </c>
      <c r="AL96" s="282">
        <f>+$C$3*AL55*'B. Prices - agroforestry'!$F68</f>
        <v>0</v>
      </c>
      <c r="AM96" s="282">
        <f>+$C$3*AM55*'B. Prices - agroforestry'!$F68</f>
        <v>0</v>
      </c>
      <c r="AN96" s="282">
        <f>+$C$3*AN55*'B. Prices - agroforestry'!$F68</f>
        <v>0</v>
      </c>
      <c r="AO96" s="282">
        <f>+$C$3*AO55*'B. Prices - agroforestry'!$F68</f>
        <v>0</v>
      </c>
      <c r="AP96" s="282">
        <f>+$C$3*AP55*'B. Prices - agroforestry'!$F68</f>
        <v>0</v>
      </c>
      <c r="AQ96" s="282">
        <f>+$C$3*AQ55*'B. Prices - agroforestry'!$F68</f>
        <v>0</v>
      </c>
      <c r="AR96" s="282">
        <f>+$C$3*AR55*'B. Prices - agroforestry'!$F68</f>
        <v>0</v>
      </c>
      <c r="AS96" s="282">
        <f>+$C$3*AS55*'B. Prices - agroforestry'!$F68</f>
        <v>0</v>
      </c>
      <c r="AT96" s="282">
        <f>+$C$3*AT55*'B. Prices - agroforestry'!$F68</f>
        <v>0</v>
      </c>
      <c r="AU96" s="282">
        <f>+$C$3*AU55*'B. Prices - agroforestry'!$F68</f>
        <v>0</v>
      </c>
      <c r="AV96" s="282">
        <f>+$C$3*AV55*'B. Prices - agroforestry'!$F68</f>
        <v>0</v>
      </c>
      <c r="AW96" s="282">
        <f>+$C$3*AW55*'B. Prices - agroforestry'!$F68</f>
        <v>0</v>
      </c>
      <c r="AX96" s="282">
        <f>+$C$3*AX55*'B. Prices - agroforestry'!$F68</f>
        <v>0</v>
      </c>
      <c r="AY96" s="282">
        <f>+$C$3*AY55*'B. Prices - agroforestry'!$F68</f>
        <v>0</v>
      </c>
      <c r="AZ96" s="282">
        <f>+$C$3*AZ55*'B. Prices - agroforestry'!$F68</f>
        <v>0</v>
      </c>
      <c r="BA96" s="282">
        <f>+$C$3*BA55*'B. Prices - agroforestry'!$F68</f>
        <v>0</v>
      </c>
      <c r="BB96" s="282">
        <f>+$C$3*BB55*'B. Prices - agroforestry'!$F68</f>
        <v>0</v>
      </c>
      <c r="BC96" s="282">
        <f>+$C$3*BC55*'B. Prices - agroforestry'!$F68</f>
        <v>0</v>
      </c>
      <c r="BD96" s="282">
        <f>+$C$3*BD55*'B. Prices - agroforestry'!$F68</f>
        <v>0</v>
      </c>
      <c r="BE96" s="282">
        <f>+$C$3*BE55*'B. Prices - agroforestry'!$F68</f>
        <v>0</v>
      </c>
      <c r="BF96" s="282">
        <f>+$C$3*BF55*'B. Prices - agroforestry'!$F68</f>
        <v>0</v>
      </c>
      <c r="BG96" s="282">
        <f>+$C$3*BG55*'B. Prices - agroforestry'!$F68</f>
        <v>0</v>
      </c>
      <c r="BH96" s="282">
        <f>+$C$3*BH55*'B. Prices - agroforestry'!$F68</f>
        <v>0</v>
      </c>
      <c r="BI96" s="282">
        <f>+$C$3*BI55*'B. Prices - agroforestry'!$F68</f>
        <v>0</v>
      </c>
      <c r="BJ96" s="282">
        <f>+$C$3*BJ55*'B. Prices - agroforestry'!$F68</f>
        <v>0</v>
      </c>
      <c r="BK96" s="282">
        <f>+$C$3*BK55*'B. Prices - agroforestry'!$F68</f>
        <v>0</v>
      </c>
      <c r="BL96" s="282">
        <f>+$C$3*BL55*'B. Prices - agroforestry'!$F68</f>
        <v>0</v>
      </c>
      <c r="BM96" s="282">
        <f>+$C$3*BM55*'B. Prices - agroforestry'!$F68</f>
        <v>0</v>
      </c>
    </row>
    <row r="97" spans="1:65" ht="12" customHeight="1">
      <c r="A97" s="222" t="s">
        <v>665</v>
      </c>
      <c r="B97" s="13" t="s">
        <v>851</v>
      </c>
      <c r="C97" s="222">
        <f>+$C$3*C56*'B. Prices - agroforestry'!$E69</f>
        <v>0</v>
      </c>
      <c r="D97" s="222">
        <f>+$D$3*D56*'B. Prices - agroforestry'!$E69</f>
        <v>125</v>
      </c>
      <c r="E97" s="222">
        <f>+$D$3*E56*'B. Prices - agroforestry'!$E69</f>
        <v>0</v>
      </c>
      <c r="F97" s="222">
        <f>+$D$3*F56*'B. Prices - agroforestry'!$E69</f>
        <v>0</v>
      </c>
      <c r="G97" s="222">
        <f>+$D$3*G56*'B. Prices - agroforestry'!$E69</f>
        <v>0</v>
      </c>
      <c r="H97" s="222">
        <f>+$D$3*H56*'B. Prices - agroforestry'!$E69</f>
        <v>0</v>
      </c>
      <c r="I97" s="222">
        <f>+$D$3*I56*'B. Prices - agroforestry'!$E69</f>
        <v>0</v>
      </c>
      <c r="J97" s="222">
        <f>+$D$3*J56*'B. Prices - agroforestry'!$E69</f>
        <v>0</v>
      </c>
      <c r="K97" s="222">
        <f>+$D$3*K56*'B. Prices - agroforestry'!$E69</f>
        <v>0</v>
      </c>
      <c r="L97" s="222">
        <f>+$D$3*L56*'B. Prices - agroforestry'!$E69</f>
        <v>0</v>
      </c>
      <c r="M97" s="222">
        <f>+$D$3*M56*'B. Prices - agroforestry'!$E69</f>
        <v>0</v>
      </c>
      <c r="N97" s="222">
        <f>+$D$3*N56*'B. Prices - agroforestry'!$E69</f>
        <v>0</v>
      </c>
      <c r="O97" s="222">
        <f>+$D$3*O56*'B. Prices - agroforestry'!$E69</f>
        <v>0</v>
      </c>
      <c r="P97" s="222">
        <f>+$D$3*P56*'B. Prices - agroforestry'!$E69</f>
        <v>0</v>
      </c>
      <c r="Q97" s="222">
        <f>+$D$3*Q56*'B. Prices - agroforestry'!$E69</f>
        <v>0</v>
      </c>
      <c r="R97" s="222">
        <f>+$D$3*R56*'B. Prices - agroforestry'!$E69</f>
        <v>0</v>
      </c>
      <c r="S97" s="222">
        <f>+$D$3*S56*'B. Prices - agroforestry'!$E69</f>
        <v>0</v>
      </c>
      <c r="T97" s="222">
        <f>+$D$3*T56*'B. Prices - agroforestry'!$E69</f>
        <v>0</v>
      </c>
      <c r="U97" s="222">
        <f>+$D$3*U56*'B. Prices - agroforestry'!$E69</f>
        <v>0</v>
      </c>
      <c r="V97" s="222">
        <f>+$D$3*V56*'B. Prices - agroforestry'!$E69</f>
        <v>0</v>
      </c>
      <c r="W97" s="222">
        <f>+$D$3*W56*'B. Prices - agroforestry'!$E69</f>
        <v>0</v>
      </c>
      <c r="X97" s="222">
        <f>+$D$3*X56*'B. Prices - agroforestry'!$E69</f>
        <v>0</v>
      </c>
      <c r="Y97" s="222">
        <f>+$D$3*Y56*'B. Prices - agroforestry'!$E69</f>
        <v>0</v>
      </c>
      <c r="Z97" s="222">
        <f>+$D$3*Z56*'B. Prices - agroforestry'!$E69</f>
        <v>0</v>
      </c>
      <c r="AA97" s="222">
        <f>+$D$3*AA56*'B. Prices - agroforestry'!$E69</f>
        <v>0</v>
      </c>
      <c r="AB97" s="222">
        <f>+$D$3*AB56*'B. Prices - agroforestry'!$E69</f>
        <v>0</v>
      </c>
      <c r="AC97" s="222">
        <f>+$D$3*AC56*'B. Prices - agroforestry'!$E69</f>
        <v>0</v>
      </c>
      <c r="AD97" s="222">
        <f>+$D$3*AD56*'B. Prices - agroforestry'!$E69</f>
        <v>0</v>
      </c>
      <c r="AE97" s="222">
        <f>+$D$3*AE56*'B. Prices - agroforestry'!$E69</f>
        <v>0</v>
      </c>
      <c r="AF97" s="222">
        <f>+$D$3*AF56*'B. Prices - agroforestry'!$E69</f>
        <v>0</v>
      </c>
      <c r="AG97" s="222">
        <f>+$D$3*AG56*'B. Prices - agroforestry'!$E69</f>
        <v>0</v>
      </c>
      <c r="AH97" s="117"/>
      <c r="AI97" s="282">
        <f>+$C$3*AI56*'B. Prices - agroforestry'!$F69</f>
        <v>0</v>
      </c>
      <c r="AJ97" s="282">
        <f>+$C$3*AJ56*'B. Prices - agroforestry'!$F69</f>
        <v>114.6788990825688</v>
      </c>
      <c r="AK97" s="282">
        <f>+$C$3*AK56*'B. Prices - agroforestry'!$F69</f>
        <v>0</v>
      </c>
      <c r="AL97" s="282">
        <f>+$C$3*AL56*'B. Prices - agroforestry'!$F69</f>
        <v>0</v>
      </c>
      <c r="AM97" s="282">
        <f>+$C$3*AM56*'B. Prices - agroforestry'!$F69</f>
        <v>0</v>
      </c>
      <c r="AN97" s="282">
        <f>+$C$3*AN56*'B. Prices - agroforestry'!$F69</f>
        <v>0</v>
      </c>
      <c r="AO97" s="282">
        <f>+$C$3*AO56*'B. Prices - agroforestry'!$F69</f>
        <v>0</v>
      </c>
      <c r="AP97" s="282">
        <f>+$C$3*AP56*'B. Prices - agroforestry'!$F69</f>
        <v>0</v>
      </c>
      <c r="AQ97" s="282">
        <f>+$C$3*AQ56*'B. Prices - agroforestry'!$F69</f>
        <v>0</v>
      </c>
      <c r="AR97" s="282">
        <f>+$C$3*AR56*'B. Prices - agroforestry'!$F69</f>
        <v>0</v>
      </c>
      <c r="AS97" s="282">
        <f>+$C$3*AS56*'B. Prices - agroforestry'!$F69</f>
        <v>0</v>
      </c>
      <c r="AT97" s="282">
        <f>+$C$3*AT56*'B. Prices - agroforestry'!$F69</f>
        <v>0</v>
      </c>
      <c r="AU97" s="282">
        <f>+$C$3*AU56*'B. Prices - agroforestry'!$F69</f>
        <v>0</v>
      </c>
      <c r="AV97" s="282">
        <f>+$C$3*AV56*'B. Prices - agroforestry'!$F69</f>
        <v>0</v>
      </c>
      <c r="AW97" s="282">
        <f>+$C$3*AW56*'B. Prices - agroforestry'!$F69</f>
        <v>0</v>
      </c>
      <c r="AX97" s="282">
        <f>+$C$3*AX56*'B. Prices - agroforestry'!$F69</f>
        <v>0</v>
      </c>
      <c r="AY97" s="282">
        <f>+$C$3*AY56*'B. Prices - agroforestry'!$F69</f>
        <v>0</v>
      </c>
      <c r="AZ97" s="282">
        <f>+$C$3*AZ56*'B. Prices - agroforestry'!$F69</f>
        <v>0</v>
      </c>
      <c r="BA97" s="282">
        <f>+$C$3*BA56*'B. Prices - agroforestry'!$F69</f>
        <v>0</v>
      </c>
      <c r="BB97" s="282">
        <f>+$C$3*BB56*'B. Prices - agroforestry'!$F69</f>
        <v>0</v>
      </c>
      <c r="BC97" s="282">
        <f>+$C$3*BC56*'B. Prices - agroforestry'!$F69</f>
        <v>0</v>
      </c>
      <c r="BD97" s="282">
        <f>+$C$3*BD56*'B. Prices - agroforestry'!$F69</f>
        <v>0</v>
      </c>
      <c r="BE97" s="282">
        <f>+$C$3*BE56*'B. Prices - agroforestry'!$F69</f>
        <v>0</v>
      </c>
      <c r="BF97" s="282">
        <f>+$C$3*BF56*'B. Prices - agroforestry'!$F69</f>
        <v>0</v>
      </c>
      <c r="BG97" s="282">
        <f>+$C$3*BG56*'B. Prices - agroforestry'!$F69</f>
        <v>0</v>
      </c>
      <c r="BH97" s="282">
        <f>+$C$3*BH56*'B. Prices - agroforestry'!$F69</f>
        <v>0</v>
      </c>
      <c r="BI97" s="282">
        <f>+$C$3*BI56*'B. Prices - agroforestry'!$F69</f>
        <v>0</v>
      </c>
      <c r="BJ97" s="282">
        <f>+$C$3*BJ56*'B. Prices - agroforestry'!$F69</f>
        <v>0</v>
      </c>
      <c r="BK97" s="282">
        <f>+$C$3*BK56*'B. Prices - agroforestry'!$F69</f>
        <v>0</v>
      </c>
      <c r="BL97" s="282">
        <f>+$C$3*BL56*'B. Prices - agroforestry'!$F69</f>
        <v>0</v>
      </c>
      <c r="BM97" s="282">
        <f>+$C$3*BM56*'B. Prices - agroforestry'!$F69</f>
        <v>0</v>
      </c>
    </row>
    <row r="98" spans="1:65" ht="12" customHeight="1">
      <c r="A98" s="222" t="s">
        <v>666</v>
      </c>
      <c r="B98" s="13" t="s">
        <v>851</v>
      </c>
      <c r="C98" s="222">
        <f>+$C$3*C57*'B. Prices - agroforestry'!$E70</f>
        <v>0</v>
      </c>
      <c r="D98" s="222">
        <f>+$D$3*D57*'B. Prices - agroforestry'!$E70</f>
        <v>125</v>
      </c>
      <c r="E98" s="222">
        <f>+$D$3*E57*'B. Prices - agroforestry'!$E70</f>
        <v>0</v>
      </c>
      <c r="F98" s="222">
        <f>+$D$3*F57*'B. Prices - agroforestry'!$E70</f>
        <v>0</v>
      </c>
      <c r="G98" s="222">
        <f>+$D$3*G57*'B. Prices - agroforestry'!$E70</f>
        <v>0</v>
      </c>
      <c r="H98" s="222">
        <f>+$D$3*H57*'B. Prices - agroforestry'!$E70</f>
        <v>0</v>
      </c>
      <c r="I98" s="222">
        <f>+$D$3*I57*'B. Prices - agroforestry'!$E70</f>
        <v>0</v>
      </c>
      <c r="J98" s="222">
        <f>+$D$3*J57*'B. Prices - agroforestry'!$E70</f>
        <v>0</v>
      </c>
      <c r="K98" s="222">
        <f>+$D$3*K57*'B. Prices - agroforestry'!$E70</f>
        <v>0</v>
      </c>
      <c r="L98" s="222">
        <f>+$D$3*L57*'B. Prices - agroforestry'!$E70</f>
        <v>0</v>
      </c>
      <c r="M98" s="222">
        <f>+$D$3*M57*'B. Prices - agroforestry'!$E70</f>
        <v>0</v>
      </c>
      <c r="N98" s="222">
        <f>+$D$3*N57*'B. Prices - agroforestry'!$E70</f>
        <v>0</v>
      </c>
      <c r="O98" s="222">
        <f>+$D$3*O57*'B. Prices - agroforestry'!$E70</f>
        <v>0</v>
      </c>
      <c r="P98" s="222">
        <f>+$D$3*P57*'B. Prices - agroforestry'!$E70</f>
        <v>0</v>
      </c>
      <c r="Q98" s="222">
        <f>+$D$3*Q57*'B. Prices - agroforestry'!$E70</f>
        <v>0</v>
      </c>
      <c r="R98" s="222">
        <f>+$D$3*R57*'B. Prices - agroforestry'!$E70</f>
        <v>0</v>
      </c>
      <c r="S98" s="222">
        <f>+$D$3*S57*'B. Prices - agroforestry'!$E70</f>
        <v>0</v>
      </c>
      <c r="T98" s="222">
        <f>+$D$3*T57*'B. Prices - agroforestry'!$E70</f>
        <v>0</v>
      </c>
      <c r="U98" s="222">
        <f>+$D$3*U57*'B. Prices - agroforestry'!$E70</f>
        <v>0</v>
      </c>
      <c r="V98" s="222">
        <f>+$D$3*V57*'B. Prices - agroforestry'!$E70</f>
        <v>0</v>
      </c>
      <c r="W98" s="222">
        <f>+$D$3*W57*'B. Prices - agroforestry'!$E70</f>
        <v>0</v>
      </c>
      <c r="X98" s="222">
        <f>+$D$3*X57*'B. Prices - agroforestry'!$E70</f>
        <v>0</v>
      </c>
      <c r="Y98" s="222">
        <f>+$D$3*Y57*'B. Prices - agroforestry'!$E70</f>
        <v>0</v>
      </c>
      <c r="Z98" s="222">
        <f>+$D$3*Z57*'B. Prices - agroforestry'!$E70</f>
        <v>0</v>
      </c>
      <c r="AA98" s="222">
        <f>+$D$3*AA57*'B. Prices - agroforestry'!$E70</f>
        <v>0</v>
      </c>
      <c r="AB98" s="222">
        <f>+$D$3*AB57*'B. Prices - agroforestry'!$E70</f>
        <v>0</v>
      </c>
      <c r="AC98" s="222">
        <f>+$D$3*AC57*'B. Prices - agroforestry'!$E70</f>
        <v>0</v>
      </c>
      <c r="AD98" s="222">
        <f>+$D$3*AD57*'B. Prices - agroforestry'!$E70</f>
        <v>0</v>
      </c>
      <c r="AE98" s="222">
        <f>+$D$3*AE57*'B. Prices - agroforestry'!$E70</f>
        <v>0</v>
      </c>
      <c r="AF98" s="222">
        <f>+$D$3*AF57*'B. Prices - agroforestry'!$E70</f>
        <v>0</v>
      </c>
      <c r="AG98" s="222">
        <f>+$D$3*AG57*'B. Prices - agroforestry'!$E70</f>
        <v>0</v>
      </c>
      <c r="AH98" s="117"/>
      <c r="AI98" s="282">
        <f>+$C$3*AI57*'B. Prices - agroforestry'!$F70</f>
        <v>0</v>
      </c>
      <c r="AJ98" s="282">
        <f>+$C$3*AJ57*'B. Prices - agroforestry'!$F70</f>
        <v>114.6788990825688</v>
      </c>
      <c r="AK98" s="282">
        <f>+$C$3*AK57*'B. Prices - agroforestry'!$F70</f>
        <v>0</v>
      </c>
      <c r="AL98" s="282">
        <f>+$C$3*AL57*'B. Prices - agroforestry'!$F70</f>
        <v>0</v>
      </c>
      <c r="AM98" s="282">
        <f>+$C$3*AM57*'B. Prices - agroforestry'!$F70</f>
        <v>0</v>
      </c>
      <c r="AN98" s="282">
        <f>+$C$3*AN57*'B. Prices - agroforestry'!$F70</f>
        <v>0</v>
      </c>
      <c r="AO98" s="282">
        <f>+$C$3*AO57*'B. Prices - agroforestry'!$F70</f>
        <v>0</v>
      </c>
      <c r="AP98" s="282">
        <f>+$C$3*AP57*'B. Prices - agroforestry'!$F70</f>
        <v>0</v>
      </c>
      <c r="AQ98" s="282">
        <f>+$C$3*AQ57*'B. Prices - agroforestry'!$F70</f>
        <v>0</v>
      </c>
      <c r="AR98" s="282">
        <f>+$C$3*AR57*'B. Prices - agroforestry'!$F70</f>
        <v>0</v>
      </c>
      <c r="AS98" s="282">
        <f>+$C$3*AS57*'B. Prices - agroforestry'!$F70</f>
        <v>0</v>
      </c>
      <c r="AT98" s="282">
        <f>+$C$3*AT57*'B. Prices - agroforestry'!$F70</f>
        <v>0</v>
      </c>
      <c r="AU98" s="282">
        <f>+$C$3*AU57*'B. Prices - agroforestry'!$F70</f>
        <v>0</v>
      </c>
      <c r="AV98" s="282">
        <f>+$C$3*AV57*'B. Prices - agroforestry'!$F70</f>
        <v>0</v>
      </c>
      <c r="AW98" s="282">
        <f>+$C$3*AW57*'B. Prices - agroforestry'!$F70</f>
        <v>0</v>
      </c>
      <c r="AX98" s="282">
        <f>+$C$3*AX57*'B. Prices - agroforestry'!$F70</f>
        <v>0</v>
      </c>
      <c r="AY98" s="282">
        <f>+$C$3*AY57*'B. Prices - agroforestry'!$F70</f>
        <v>0</v>
      </c>
      <c r="AZ98" s="282">
        <f>+$C$3*AZ57*'B. Prices - agroforestry'!$F70</f>
        <v>0</v>
      </c>
      <c r="BA98" s="282">
        <f>+$C$3*BA57*'B. Prices - agroforestry'!$F70</f>
        <v>0</v>
      </c>
      <c r="BB98" s="282">
        <f>+$C$3*BB57*'B. Prices - agroforestry'!$F70</f>
        <v>0</v>
      </c>
      <c r="BC98" s="282">
        <f>+$C$3*BC57*'B. Prices - agroforestry'!$F70</f>
        <v>0</v>
      </c>
      <c r="BD98" s="282">
        <f>+$C$3*BD57*'B. Prices - agroforestry'!$F70</f>
        <v>0</v>
      </c>
      <c r="BE98" s="282">
        <f>+$C$3*BE57*'B. Prices - agroforestry'!$F70</f>
        <v>0</v>
      </c>
      <c r="BF98" s="282">
        <f>+$C$3*BF57*'B. Prices - agroforestry'!$F70</f>
        <v>0</v>
      </c>
      <c r="BG98" s="282">
        <f>+$C$3*BG57*'B. Prices - agroforestry'!$F70</f>
        <v>0</v>
      </c>
      <c r="BH98" s="282">
        <f>+$C$3*BH57*'B. Prices - agroforestry'!$F70</f>
        <v>0</v>
      </c>
      <c r="BI98" s="282">
        <f>+$C$3*BI57*'B. Prices - agroforestry'!$F70</f>
        <v>0</v>
      </c>
      <c r="BJ98" s="282">
        <f>+$C$3*BJ57*'B. Prices - agroforestry'!$F70</f>
        <v>0</v>
      </c>
      <c r="BK98" s="282">
        <f>+$C$3*BK57*'B. Prices - agroforestry'!$F70</f>
        <v>0</v>
      </c>
      <c r="BL98" s="282">
        <f>+$C$3*BL57*'B. Prices - agroforestry'!$F70</f>
        <v>0</v>
      </c>
      <c r="BM98" s="282">
        <f>+$C$3*BM57*'B. Prices - agroforestry'!$F70</f>
        <v>0</v>
      </c>
    </row>
    <row r="99" spans="1:65" ht="12" customHeight="1">
      <c r="A99" s="222" t="s">
        <v>674</v>
      </c>
      <c r="B99" s="13" t="s">
        <v>851</v>
      </c>
      <c r="C99" s="222">
        <f>+$C$3*C58*'B. Prices - agroforestry'!$E71</f>
        <v>0</v>
      </c>
      <c r="D99" s="222">
        <f>+$D$3*D58*'B. Prices - agroforestry'!$E71</f>
        <v>62.5</v>
      </c>
      <c r="E99" s="222">
        <f>+$D$3*E58*'B. Prices - agroforestry'!$E71</f>
        <v>0</v>
      </c>
      <c r="F99" s="222">
        <f>+$D$3*F58*'B. Prices - agroforestry'!$E71</f>
        <v>0</v>
      </c>
      <c r="G99" s="222">
        <f>+$D$3*G58*'B. Prices - agroforestry'!$E71</f>
        <v>0</v>
      </c>
      <c r="H99" s="222">
        <f>+$D$3*H58*'B. Prices - agroforestry'!$E71</f>
        <v>0</v>
      </c>
      <c r="I99" s="222">
        <f>+$D$3*I58*'B. Prices - agroforestry'!$E71</f>
        <v>0</v>
      </c>
      <c r="J99" s="222">
        <f>+$D$3*J58*'B. Prices - agroforestry'!$E71</f>
        <v>0</v>
      </c>
      <c r="K99" s="222">
        <f>+$D$3*K58*'B. Prices - agroforestry'!$E71</f>
        <v>0</v>
      </c>
      <c r="L99" s="222">
        <f>+$D$3*L58*'B. Prices - agroforestry'!$E71</f>
        <v>0</v>
      </c>
      <c r="M99" s="222">
        <f>+$D$3*M58*'B. Prices - agroforestry'!$E71</f>
        <v>0</v>
      </c>
      <c r="N99" s="222">
        <f>+$D$3*N58*'B. Prices - agroforestry'!$E71</f>
        <v>0</v>
      </c>
      <c r="O99" s="222">
        <f>+$D$3*O58*'B. Prices - agroforestry'!$E71</f>
        <v>0</v>
      </c>
      <c r="P99" s="222">
        <f>+$D$3*P58*'B. Prices - agroforestry'!$E71</f>
        <v>0</v>
      </c>
      <c r="Q99" s="222">
        <f>+$D$3*Q58*'B. Prices - agroforestry'!$E71</f>
        <v>0</v>
      </c>
      <c r="R99" s="222">
        <f>+$D$3*R58*'B. Prices - agroforestry'!$E71</f>
        <v>0</v>
      </c>
      <c r="S99" s="222">
        <f>+$D$3*S58*'B. Prices - agroforestry'!$E71</f>
        <v>0</v>
      </c>
      <c r="T99" s="222">
        <f>+$D$3*T58*'B. Prices - agroforestry'!$E71</f>
        <v>0</v>
      </c>
      <c r="U99" s="222">
        <f>+$D$3*U58*'B. Prices - agroforestry'!$E71</f>
        <v>0</v>
      </c>
      <c r="V99" s="222">
        <f>+$D$3*V58*'B. Prices - agroforestry'!$E71</f>
        <v>0</v>
      </c>
      <c r="W99" s="222">
        <f>+$D$3*W58*'B. Prices - agroforestry'!$E71</f>
        <v>0</v>
      </c>
      <c r="X99" s="222">
        <f>+$D$3*X58*'B. Prices - agroforestry'!$E71</f>
        <v>0</v>
      </c>
      <c r="Y99" s="222">
        <f>+$D$3*Y58*'B. Prices - agroforestry'!$E71</f>
        <v>0</v>
      </c>
      <c r="Z99" s="222">
        <f>+$D$3*Z58*'B. Prices - agroforestry'!$E71</f>
        <v>0</v>
      </c>
      <c r="AA99" s="222">
        <f>+$D$3*AA58*'B. Prices - agroforestry'!$E71</f>
        <v>0</v>
      </c>
      <c r="AB99" s="222">
        <f>+$D$3*AB58*'B. Prices - agroforestry'!$E71</f>
        <v>0</v>
      </c>
      <c r="AC99" s="222">
        <f>+$D$3*AC58*'B. Prices - agroforestry'!$E71</f>
        <v>0</v>
      </c>
      <c r="AD99" s="222">
        <f>+$D$3*AD58*'B. Prices - agroforestry'!$E71</f>
        <v>0</v>
      </c>
      <c r="AE99" s="222">
        <f>+$D$3*AE58*'B. Prices - agroforestry'!$E71</f>
        <v>0</v>
      </c>
      <c r="AF99" s="222">
        <f>+$D$3*AF58*'B. Prices - agroforestry'!$E71</f>
        <v>0</v>
      </c>
      <c r="AG99" s="222">
        <f>+$D$3*AG58*'B. Prices - agroforestry'!$E71</f>
        <v>0</v>
      </c>
      <c r="AH99" s="117"/>
      <c r="AI99" s="282">
        <f>+$C$3*AI58*'B. Prices - agroforestry'!$F71</f>
        <v>0</v>
      </c>
      <c r="AJ99" s="282">
        <f>+$C$3*AJ58*'B. Prices - agroforestry'!$F71</f>
        <v>57.339449541284402</v>
      </c>
      <c r="AK99" s="282">
        <f>+$C$3*AK58*'B. Prices - agroforestry'!$F71</f>
        <v>0</v>
      </c>
      <c r="AL99" s="282">
        <f>+$C$3*AL58*'B. Prices - agroforestry'!$F71</f>
        <v>0</v>
      </c>
      <c r="AM99" s="282">
        <f>+$C$3*AM58*'B. Prices - agroforestry'!$F71</f>
        <v>0</v>
      </c>
      <c r="AN99" s="282">
        <f>+$C$3*AN58*'B. Prices - agroforestry'!$F71</f>
        <v>0</v>
      </c>
      <c r="AO99" s="282">
        <f>+$C$3*AO58*'B. Prices - agroforestry'!$F71</f>
        <v>0</v>
      </c>
      <c r="AP99" s="282">
        <f>+$C$3*AP58*'B. Prices - agroforestry'!$F71</f>
        <v>0</v>
      </c>
      <c r="AQ99" s="282">
        <f>+$C$3*AQ58*'B. Prices - agroforestry'!$F71</f>
        <v>0</v>
      </c>
      <c r="AR99" s="282">
        <f>+$C$3*AR58*'B. Prices - agroforestry'!$F71</f>
        <v>0</v>
      </c>
      <c r="AS99" s="282">
        <f>+$C$3*AS58*'B. Prices - agroforestry'!$F71</f>
        <v>0</v>
      </c>
      <c r="AT99" s="282">
        <f>+$C$3*AT58*'B. Prices - agroforestry'!$F71</f>
        <v>0</v>
      </c>
      <c r="AU99" s="282">
        <f>+$C$3*AU58*'B. Prices - agroforestry'!$F71</f>
        <v>0</v>
      </c>
      <c r="AV99" s="282">
        <f>+$C$3*AV58*'B. Prices - agroforestry'!$F71</f>
        <v>0</v>
      </c>
      <c r="AW99" s="282">
        <f>+$C$3*AW58*'B. Prices - agroforestry'!$F71</f>
        <v>0</v>
      </c>
      <c r="AX99" s="282">
        <f>+$C$3*AX58*'B. Prices - agroforestry'!$F71</f>
        <v>0</v>
      </c>
      <c r="AY99" s="282">
        <f>+$C$3*AY58*'B. Prices - agroforestry'!$F71</f>
        <v>0</v>
      </c>
      <c r="AZ99" s="282">
        <f>+$C$3*AZ58*'B. Prices - agroforestry'!$F71</f>
        <v>0</v>
      </c>
      <c r="BA99" s="282">
        <f>+$C$3*BA58*'B. Prices - agroforestry'!$F71</f>
        <v>0</v>
      </c>
      <c r="BB99" s="282">
        <f>+$C$3*BB58*'B. Prices - agroforestry'!$F71</f>
        <v>0</v>
      </c>
      <c r="BC99" s="282">
        <f>+$C$3*BC58*'B. Prices - agroforestry'!$F71</f>
        <v>0</v>
      </c>
      <c r="BD99" s="282">
        <f>+$C$3*BD58*'B. Prices - agroforestry'!$F71</f>
        <v>0</v>
      </c>
      <c r="BE99" s="282">
        <f>+$C$3*BE58*'B. Prices - agroforestry'!$F71</f>
        <v>0</v>
      </c>
      <c r="BF99" s="282">
        <f>+$C$3*BF58*'B. Prices - agroforestry'!$F71</f>
        <v>0</v>
      </c>
      <c r="BG99" s="282">
        <f>+$C$3*BG58*'B. Prices - agroforestry'!$F71</f>
        <v>0</v>
      </c>
      <c r="BH99" s="282">
        <f>+$C$3*BH58*'B. Prices - agroforestry'!$F71</f>
        <v>0</v>
      </c>
      <c r="BI99" s="282">
        <f>+$C$3*BI58*'B. Prices - agroforestry'!$F71</f>
        <v>0</v>
      </c>
      <c r="BJ99" s="282">
        <f>+$C$3*BJ58*'B. Prices - agroforestry'!$F71</f>
        <v>0</v>
      </c>
      <c r="BK99" s="282">
        <f>+$C$3*BK58*'B. Prices - agroforestry'!$F71</f>
        <v>0</v>
      </c>
      <c r="BL99" s="282">
        <f>+$C$3*BL58*'B. Prices - agroforestry'!$F71</f>
        <v>0</v>
      </c>
      <c r="BM99" s="282">
        <f>+$C$3*BM58*'B. Prices - agroforestry'!$F71</f>
        <v>0</v>
      </c>
    </row>
    <row r="100" spans="1:65" ht="12" customHeight="1">
      <c r="A100" s="222" t="s">
        <v>675</v>
      </c>
      <c r="B100" s="13" t="s">
        <v>851</v>
      </c>
      <c r="C100" s="222">
        <f>+$C$3*C59*'B. Prices - agroforestry'!$E72</f>
        <v>0</v>
      </c>
      <c r="D100" s="222">
        <f>+$D$3*D59*'B. Prices - agroforestry'!$E72</f>
        <v>62.5</v>
      </c>
      <c r="E100" s="222">
        <f>+$D$3*E59*'B. Prices - agroforestry'!$E72</f>
        <v>0</v>
      </c>
      <c r="F100" s="222">
        <f>+$D$3*F59*'B. Prices - agroforestry'!$E72</f>
        <v>0</v>
      </c>
      <c r="G100" s="222">
        <f>+$D$3*G59*'B. Prices - agroforestry'!$E72</f>
        <v>0</v>
      </c>
      <c r="H100" s="222">
        <f>+$D$3*H59*'B. Prices - agroforestry'!$E72</f>
        <v>0</v>
      </c>
      <c r="I100" s="222">
        <f>+$D$3*I59*'B. Prices - agroforestry'!$E72</f>
        <v>0</v>
      </c>
      <c r="J100" s="222">
        <f>+$D$3*J59*'B. Prices - agroforestry'!$E72</f>
        <v>0</v>
      </c>
      <c r="K100" s="222">
        <f>+$D$3*K59*'B. Prices - agroforestry'!$E72</f>
        <v>0</v>
      </c>
      <c r="L100" s="222">
        <f>+$D$3*L59*'B. Prices - agroforestry'!$E72</f>
        <v>0</v>
      </c>
      <c r="M100" s="222">
        <f>+$D$3*M59*'B. Prices - agroforestry'!$E72</f>
        <v>0</v>
      </c>
      <c r="N100" s="222">
        <f>+$D$3*N59*'B. Prices - agroforestry'!$E72</f>
        <v>0</v>
      </c>
      <c r="O100" s="222">
        <f>+$D$3*O59*'B. Prices - agroforestry'!$E72</f>
        <v>0</v>
      </c>
      <c r="P100" s="222">
        <f>+$D$3*P59*'B. Prices - agroforestry'!$E72</f>
        <v>0</v>
      </c>
      <c r="Q100" s="222">
        <f>+$D$3*Q59*'B. Prices - agroforestry'!$E72</f>
        <v>0</v>
      </c>
      <c r="R100" s="222">
        <f>+$D$3*R59*'B. Prices - agroforestry'!$E72</f>
        <v>0</v>
      </c>
      <c r="S100" s="222">
        <f>+$D$3*S59*'B. Prices - agroforestry'!$E72</f>
        <v>0</v>
      </c>
      <c r="T100" s="222">
        <f>+$D$3*T59*'B. Prices - agroforestry'!$E72</f>
        <v>0</v>
      </c>
      <c r="U100" s="222">
        <f>+$D$3*U59*'B. Prices - agroforestry'!$E72</f>
        <v>0</v>
      </c>
      <c r="V100" s="222">
        <f>+$D$3*V59*'B. Prices - agroforestry'!$E72</f>
        <v>0</v>
      </c>
      <c r="W100" s="222">
        <f>+$D$3*W59*'B. Prices - agroforestry'!$E72</f>
        <v>0</v>
      </c>
      <c r="X100" s="222">
        <f>+$D$3*X59*'B. Prices - agroforestry'!$E72</f>
        <v>0</v>
      </c>
      <c r="Y100" s="222">
        <f>+$D$3*Y59*'B. Prices - agroforestry'!$E72</f>
        <v>0</v>
      </c>
      <c r="Z100" s="222">
        <f>+$D$3*Z59*'B. Prices - agroforestry'!$E72</f>
        <v>0</v>
      </c>
      <c r="AA100" s="222">
        <f>+$D$3*AA59*'B. Prices - agroforestry'!$E72</f>
        <v>0</v>
      </c>
      <c r="AB100" s="222">
        <f>+$D$3*AB59*'B. Prices - agroforestry'!$E72</f>
        <v>0</v>
      </c>
      <c r="AC100" s="222">
        <f>+$D$3*AC59*'B. Prices - agroforestry'!$E72</f>
        <v>0</v>
      </c>
      <c r="AD100" s="222">
        <f>+$D$3*AD59*'B. Prices - agroforestry'!$E72</f>
        <v>0</v>
      </c>
      <c r="AE100" s="222">
        <f>+$D$3*AE59*'B. Prices - agroforestry'!$E72</f>
        <v>0</v>
      </c>
      <c r="AF100" s="222">
        <f>+$D$3*AF59*'B. Prices - agroforestry'!$E72</f>
        <v>0</v>
      </c>
      <c r="AG100" s="222">
        <f>+$D$3*AG59*'B. Prices - agroforestry'!$E72</f>
        <v>0</v>
      </c>
      <c r="AH100" s="117"/>
      <c r="AI100" s="282">
        <f>+$C$3*AI59*'B. Prices - agroforestry'!$F72</f>
        <v>0</v>
      </c>
      <c r="AJ100" s="282">
        <f>+$C$3*AJ59*'B. Prices - agroforestry'!$F72</f>
        <v>57.339449541284402</v>
      </c>
      <c r="AK100" s="282">
        <f>+$C$3*AK59*'B. Prices - agroforestry'!$F72</f>
        <v>0</v>
      </c>
      <c r="AL100" s="282">
        <f>+$C$3*AL59*'B. Prices - agroforestry'!$F72</f>
        <v>0</v>
      </c>
      <c r="AM100" s="282">
        <f>+$C$3*AM59*'B. Prices - agroforestry'!$F72</f>
        <v>0</v>
      </c>
      <c r="AN100" s="282">
        <f>+$C$3*AN59*'B. Prices - agroforestry'!$F72</f>
        <v>0</v>
      </c>
      <c r="AO100" s="282">
        <f>+$C$3*AO59*'B. Prices - agroforestry'!$F72</f>
        <v>0</v>
      </c>
      <c r="AP100" s="282">
        <f>+$C$3*AP59*'B. Prices - agroforestry'!$F72</f>
        <v>0</v>
      </c>
      <c r="AQ100" s="282">
        <f>+$C$3*AQ59*'B. Prices - agroforestry'!$F72</f>
        <v>0</v>
      </c>
      <c r="AR100" s="282">
        <f>+$C$3*AR59*'B. Prices - agroforestry'!$F72</f>
        <v>0</v>
      </c>
      <c r="AS100" s="282">
        <f>+$C$3*AS59*'B. Prices - agroforestry'!$F72</f>
        <v>0</v>
      </c>
      <c r="AT100" s="282">
        <f>+$C$3*AT59*'B. Prices - agroforestry'!$F72</f>
        <v>0</v>
      </c>
      <c r="AU100" s="282">
        <f>+$C$3*AU59*'B. Prices - agroforestry'!$F72</f>
        <v>0</v>
      </c>
      <c r="AV100" s="282">
        <f>+$C$3*AV59*'B. Prices - agroforestry'!$F72</f>
        <v>0</v>
      </c>
      <c r="AW100" s="282">
        <f>+$C$3*AW59*'B. Prices - agroforestry'!$F72</f>
        <v>0</v>
      </c>
      <c r="AX100" s="282">
        <f>+$C$3*AX59*'B. Prices - agroforestry'!$F72</f>
        <v>0</v>
      </c>
      <c r="AY100" s="282">
        <f>+$C$3*AY59*'B. Prices - agroforestry'!$F72</f>
        <v>0</v>
      </c>
      <c r="AZ100" s="282">
        <f>+$C$3*AZ59*'B. Prices - agroforestry'!$F72</f>
        <v>0</v>
      </c>
      <c r="BA100" s="282">
        <f>+$C$3*BA59*'B. Prices - agroforestry'!$F72</f>
        <v>0</v>
      </c>
      <c r="BB100" s="282">
        <f>+$C$3*BB59*'B. Prices - agroforestry'!$F72</f>
        <v>0</v>
      </c>
      <c r="BC100" s="282">
        <f>+$C$3*BC59*'B. Prices - agroforestry'!$F72</f>
        <v>0</v>
      </c>
      <c r="BD100" s="282">
        <f>+$C$3*BD59*'B. Prices - agroforestry'!$F72</f>
        <v>0</v>
      </c>
      <c r="BE100" s="282">
        <f>+$C$3*BE59*'B. Prices - agroforestry'!$F72</f>
        <v>0</v>
      </c>
      <c r="BF100" s="282">
        <f>+$C$3*BF59*'B. Prices - agroforestry'!$F72</f>
        <v>0</v>
      </c>
      <c r="BG100" s="282">
        <f>+$C$3*BG59*'B. Prices - agroforestry'!$F72</f>
        <v>0</v>
      </c>
      <c r="BH100" s="282">
        <f>+$C$3*BH59*'B. Prices - agroforestry'!$F72</f>
        <v>0</v>
      </c>
      <c r="BI100" s="282">
        <f>+$C$3*BI59*'B. Prices - agroforestry'!$F72</f>
        <v>0</v>
      </c>
      <c r="BJ100" s="282">
        <f>+$C$3*BJ59*'B. Prices - agroforestry'!$F72</f>
        <v>0</v>
      </c>
      <c r="BK100" s="282">
        <f>+$C$3*BK59*'B. Prices - agroforestry'!$F72</f>
        <v>0</v>
      </c>
      <c r="BL100" s="282">
        <f>+$C$3*BL59*'B. Prices - agroforestry'!$F72</f>
        <v>0</v>
      </c>
      <c r="BM100" s="282">
        <f>+$C$3*BM59*'B. Prices - agroforestry'!$F72</f>
        <v>0</v>
      </c>
    </row>
    <row r="101" spans="1:65" ht="12" customHeight="1">
      <c r="A101" s="90" t="s">
        <v>621</v>
      </c>
      <c r="B101" s="13" t="s">
        <v>851</v>
      </c>
      <c r="C101" s="221">
        <f>+$C$3*C60*'B. Prices - agroforestry'!$E73</f>
        <v>0</v>
      </c>
      <c r="D101" s="221">
        <f>+$D$3*D60*'B. Prices - agroforestry'!$E73</f>
        <v>150</v>
      </c>
      <c r="E101" s="221">
        <f>+$D$3*E60*'B. Prices - agroforestry'!$E73</f>
        <v>150</v>
      </c>
      <c r="F101" s="221">
        <f>+$D$3*F60*'B. Prices - agroforestry'!$E73</f>
        <v>150</v>
      </c>
      <c r="G101" s="221">
        <f>+$D$3*G60*'B. Prices - agroforestry'!$E73</f>
        <v>150</v>
      </c>
      <c r="H101" s="221">
        <f>+$D$3*H60*'B. Prices - agroforestry'!$E73</f>
        <v>150</v>
      </c>
      <c r="I101" s="221">
        <f>+$D$3*I60*'B. Prices - agroforestry'!$E73</f>
        <v>150</v>
      </c>
      <c r="J101" s="221">
        <f>+$D$3*J60*'B. Prices - agroforestry'!$E73</f>
        <v>150</v>
      </c>
      <c r="K101" s="221">
        <f>+$D$3*K60*'B. Prices - agroforestry'!$E73</f>
        <v>150</v>
      </c>
      <c r="L101" s="221">
        <f>+$D$3*L60*'B. Prices - agroforestry'!$E73</f>
        <v>150</v>
      </c>
      <c r="M101" s="221">
        <f>+$D$3*M60*'B. Prices - agroforestry'!$E73</f>
        <v>150</v>
      </c>
      <c r="N101" s="221">
        <f>+$D$3*N60*'B. Prices - agroforestry'!$E73</f>
        <v>150</v>
      </c>
      <c r="O101" s="221">
        <f>+$D$3*O60*'B. Prices - agroforestry'!$E73</f>
        <v>150</v>
      </c>
      <c r="P101" s="221">
        <f>+$D$3*P60*'B. Prices - agroforestry'!$E73</f>
        <v>150</v>
      </c>
      <c r="Q101" s="221">
        <f>+$D$3*Q60*'B. Prices - agroforestry'!$E73</f>
        <v>150</v>
      </c>
      <c r="R101" s="221">
        <f>+$D$3*R60*'B. Prices - agroforestry'!$E73</f>
        <v>150</v>
      </c>
      <c r="S101" s="221">
        <f>+$D$3*S60*'B. Prices - agroforestry'!$E73</f>
        <v>150</v>
      </c>
      <c r="T101" s="221">
        <f>+$D$3*T60*'B. Prices - agroforestry'!$E73</f>
        <v>150</v>
      </c>
      <c r="U101" s="221">
        <f>+$D$3*U60*'B. Prices - agroforestry'!$E73</f>
        <v>150</v>
      </c>
      <c r="V101" s="221">
        <f>+$D$3*V60*'B. Prices - agroforestry'!$E73</f>
        <v>150</v>
      </c>
      <c r="W101" s="221">
        <f>+$D$3*W60*'B. Prices - agroforestry'!$E73</f>
        <v>150</v>
      </c>
      <c r="X101" s="221">
        <f>+$D$3*X60*'B. Prices - agroforestry'!$E73</f>
        <v>150</v>
      </c>
      <c r="Y101" s="221">
        <f>+$D$3*Y60*'B. Prices - agroforestry'!$E73</f>
        <v>150</v>
      </c>
      <c r="Z101" s="221">
        <f>+$D$3*Z60*'B. Prices - agroforestry'!$E73</f>
        <v>150</v>
      </c>
      <c r="AA101" s="221">
        <f>+$D$3*AA60*'B. Prices - agroforestry'!$E73</f>
        <v>150</v>
      </c>
      <c r="AB101" s="221">
        <f>+$D$3*AB60*'B. Prices - agroforestry'!$E73</f>
        <v>150</v>
      </c>
      <c r="AC101" s="221">
        <f>+$D$3*AC60*'B. Prices - agroforestry'!$E73</f>
        <v>150</v>
      </c>
      <c r="AD101" s="221">
        <f>+$D$3*AD60*'B. Prices - agroforestry'!$E73</f>
        <v>150</v>
      </c>
      <c r="AE101" s="221">
        <f>+$D$3*AE60*'B. Prices - agroforestry'!$E73</f>
        <v>150</v>
      </c>
      <c r="AF101" s="221">
        <f>+$D$3*AF60*'B. Prices - agroforestry'!$E73</f>
        <v>150</v>
      </c>
      <c r="AG101" s="221">
        <f>+$D$3*AG60*'B. Prices - agroforestry'!$E73</f>
        <v>150</v>
      </c>
      <c r="AH101" s="117"/>
      <c r="AI101" s="284">
        <f>+$C$3*AI60*'B. Prices - agroforestry'!$F73</f>
        <v>0</v>
      </c>
      <c r="AJ101" s="284">
        <f>+$C$3*AJ60*'B. Prices - agroforestry'!$F73</f>
        <v>161.8269651335971</v>
      </c>
      <c r="AK101" s="284">
        <f>+$C$3*AK60*'B. Prices - agroforestry'!$F73</f>
        <v>161.8269651335971</v>
      </c>
      <c r="AL101" s="284">
        <f>+$C$3*AL60*'B. Prices - agroforestry'!$F73</f>
        <v>161.8269651335971</v>
      </c>
      <c r="AM101" s="284">
        <f>+$C$3*AM60*'B. Prices - agroforestry'!$F73</f>
        <v>161.8269651335971</v>
      </c>
      <c r="AN101" s="284">
        <f>+$C$3*AN60*'B. Prices - agroforestry'!$F73</f>
        <v>161.8269651335971</v>
      </c>
      <c r="AO101" s="284">
        <f>+$C$3*AO60*'B. Prices - agroforestry'!$F73</f>
        <v>161.8269651335971</v>
      </c>
      <c r="AP101" s="284">
        <f>+$C$3*AP60*'B. Prices - agroforestry'!$F73</f>
        <v>161.8269651335971</v>
      </c>
      <c r="AQ101" s="284">
        <f>+$C$3*AQ60*'B. Prices - agroforestry'!$F73</f>
        <v>161.8269651335971</v>
      </c>
      <c r="AR101" s="284">
        <f>+$C$3*AR60*'B. Prices - agroforestry'!$F73</f>
        <v>161.8269651335971</v>
      </c>
      <c r="AS101" s="284">
        <f>+$C$3*AS60*'B. Prices - agroforestry'!$F73</f>
        <v>161.8269651335971</v>
      </c>
      <c r="AT101" s="284">
        <f>+$C$3*AT60*'B. Prices - agroforestry'!$F73</f>
        <v>161.8269651335971</v>
      </c>
      <c r="AU101" s="284">
        <f>+$C$3*AU60*'B. Prices - agroforestry'!$F73</f>
        <v>161.8269651335971</v>
      </c>
      <c r="AV101" s="284">
        <f>+$C$3*AV60*'B. Prices - agroforestry'!$F73</f>
        <v>161.8269651335971</v>
      </c>
      <c r="AW101" s="284">
        <f>+$C$3*AW60*'B. Prices - agroforestry'!$F73</f>
        <v>161.8269651335971</v>
      </c>
      <c r="AX101" s="284">
        <f>+$C$3*AX60*'B. Prices - agroforestry'!$F73</f>
        <v>161.8269651335971</v>
      </c>
      <c r="AY101" s="284">
        <f>+$C$3*AY60*'B. Prices - agroforestry'!$F73</f>
        <v>161.8269651335971</v>
      </c>
      <c r="AZ101" s="284">
        <f>+$C$3*AZ60*'B. Prices - agroforestry'!$F73</f>
        <v>161.8269651335971</v>
      </c>
      <c r="BA101" s="284">
        <f>+$C$3*BA60*'B. Prices - agroforestry'!$F73</f>
        <v>161.8269651335971</v>
      </c>
      <c r="BB101" s="284">
        <f>+$C$3*BB60*'B. Prices - agroforestry'!$F73</f>
        <v>161.8269651335971</v>
      </c>
      <c r="BC101" s="284">
        <f>+$C$3*BC60*'B. Prices - agroforestry'!$F73</f>
        <v>161.8269651335971</v>
      </c>
      <c r="BD101" s="284">
        <f>+$C$3*BD60*'B. Prices - agroforestry'!$F73</f>
        <v>161.8269651335971</v>
      </c>
      <c r="BE101" s="284">
        <f>+$C$3*BE60*'B. Prices - agroforestry'!$F73</f>
        <v>161.8269651335971</v>
      </c>
      <c r="BF101" s="284">
        <f>+$C$3*BF60*'B. Prices - agroforestry'!$F73</f>
        <v>161.8269651335971</v>
      </c>
      <c r="BG101" s="284">
        <f>+$C$3*BG60*'B. Prices - agroforestry'!$F73</f>
        <v>161.8269651335971</v>
      </c>
      <c r="BH101" s="284">
        <f>+$C$3*BH60*'B. Prices - agroforestry'!$F73</f>
        <v>161.8269651335971</v>
      </c>
      <c r="BI101" s="284">
        <f>+$C$3*BI60*'B. Prices - agroforestry'!$F73</f>
        <v>161.8269651335971</v>
      </c>
      <c r="BJ101" s="284">
        <f>+$C$3*BJ60*'B. Prices - agroforestry'!$F73</f>
        <v>161.8269651335971</v>
      </c>
      <c r="BK101" s="284">
        <f>+$C$3*BK60*'B. Prices - agroforestry'!$F73</f>
        <v>161.8269651335971</v>
      </c>
      <c r="BL101" s="284">
        <f>+$C$3*BL60*'B. Prices - agroforestry'!$F73</f>
        <v>161.8269651335971</v>
      </c>
      <c r="BM101" s="284">
        <f>+$C$3*BM60*'B. Prices - agroforestry'!$F73</f>
        <v>161.8269651335971</v>
      </c>
    </row>
    <row r="102" spans="1:65" ht="12" customHeight="1">
      <c r="A102" s="90" t="s">
        <v>623</v>
      </c>
      <c r="B102" s="13" t="s">
        <v>851</v>
      </c>
      <c r="C102" s="221">
        <f>+$C$3*C61*'B. Prices - agroforestry'!$E74</f>
        <v>0</v>
      </c>
      <c r="D102" s="221">
        <f>+$D$3*D61*'B. Prices - agroforestry'!$E74</f>
        <v>0</v>
      </c>
      <c r="E102" s="221">
        <f>+$D$3*E61*'B. Prices - agroforestry'!$E74</f>
        <v>0</v>
      </c>
      <c r="F102" s="221">
        <f>+$D$3*F61*'B. Prices - agroforestry'!$E74</f>
        <v>0</v>
      </c>
      <c r="G102" s="221">
        <f>+$D$3*G61*'B. Prices - agroforestry'!$E74</f>
        <v>0</v>
      </c>
      <c r="H102" s="221">
        <f>+$D$3*H61*'B. Prices - agroforestry'!$E74</f>
        <v>0</v>
      </c>
      <c r="I102" s="221">
        <f>+$D$3*I61*'B. Prices - agroforestry'!$E74</f>
        <v>0</v>
      </c>
      <c r="J102" s="221">
        <f>+$D$3*J61*'B. Prices - agroforestry'!$E74</f>
        <v>0</v>
      </c>
      <c r="K102" s="221">
        <f>+$D$3*K61*'B. Prices - agroforestry'!$E74</f>
        <v>0</v>
      </c>
      <c r="L102" s="221">
        <f>+$D$3*L61*'B. Prices - agroforestry'!$E74</f>
        <v>0</v>
      </c>
      <c r="M102" s="221">
        <f>+$D$3*M61*'B. Prices - agroforestry'!$E74</f>
        <v>0</v>
      </c>
      <c r="N102" s="221">
        <f>+$D$3*N61*'B. Prices - agroforestry'!$E74</f>
        <v>0</v>
      </c>
      <c r="O102" s="221">
        <f>+$D$3*O61*'B. Prices - agroforestry'!$E74</f>
        <v>0</v>
      </c>
      <c r="P102" s="221">
        <f>+$D$3*P61*'B. Prices - agroforestry'!$E74</f>
        <v>0</v>
      </c>
      <c r="Q102" s="221">
        <f>+$D$3*Q61*'B. Prices - agroforestry'!$E74</f>
        <v>0</v>
      </c>
      <c r="R102" s="221">
        <f>+$D$3*R61*'B. Prices - agroforestry'!$E74</f>
        <v>0</v>
      </c>
      <c r="S102" s="221">
        <f>+$D$3*S61*'B. Prices - agroforestry'!$E74</f>
        <v>0</v>
      </c>
      <c r="T102" s="221">
        <f>+$D$3*T61*'B. Prices - agroforestry'!$E74</f>
        <v>0</v>
      </c>
      <c r="U102" s="221">
        <f>+$D$3*U61*'B. Prices - agroforestry'!$E74</f>
        <v>0</v>
      </c>
      <c r="V102" s="221">
        <f>+$D$3*V61*'B. Prices - agroforestry'!$E74</f>
        <v>0</v>
      </c>
      <c r="W102" s="221">
        <f>+$D$3*W61*'B. Prices - agroforestry'!$E74</f>
        <v>0</v>
      </c>
      <c r="X102" s="221">
        <f>+$D$3*X61*'B. Prices - agroforestry'!$E74</f>
        <v>0</v>
      </c>
      <c r="Y102" s="221">
        <f>+$D$3*Y61*'B. Prices - agroforestry'!$E74</f>
        <v>0</v>
      </c>
      <c r="Z102" s="221">
        <f>+$D$3*Z61*'B. Prices - agroforestry'!$E74</f>
        <v>0</v>
      </c>
      <c r="AA102" s="221">
        <f>+$D$3*AA61*'B. Prices - agroforestry'!$E74</f>
        <v>0</v>
      </c>
      <c r="AB102" s="221">
        <f>+$D$3*AB61*'B. Prices - agroforestry'!$E74</f>
        <v>0</v>
      </c>
      <c r="AC102" s="221">
        <f>+$D$3*AC61*'B. Prices - agroforestry'!$E74</f>
        <v>0</v>
      </c>
      <c r="AD102" s="221">
        <f>+$D$3*AD61*'B. Prices - agroforestry'!$E74</f>
        <v>0</v>
      </c>
      <c r="AE102" s="221">
        <f>+$D$3*AE61*'B. Prices - agroforestry'!$E74</f>
        <v>0</v>
      </c>
      <c r="AF102" s="221">
        <f>+$D$3*AF61*'B. Prices - agroforestry'!$E74</f>
        <v>0</v>
      </c>
      <c r="AG102" s="221">
        <f>+$D$3*AG61*'B. Prices - agroforestry'!$E74</f>
        <v>0</v>
      </c>
      <c r="AH102" s="117"/>
      <c r="AI102" s="284">
        <f>+$C$3*AI61*'B. Prices - agroforestry'!$F74</f>
        <v>0</v>
      </c>
      <c r="AJ102" s="284">
        <f>+$C$3*AJ61*'B. Prices - agroforestry'!$F74</f>
        <v>0</v>
      </c>
      <c r="AK102" s="284">
        <f>+$C$3*AK61*'B. Prices - agroforestry'!$F74</f>
        <v>0</v>
      </c>
      <c r="AL102" s="284">
        <f>+$C$3*AL61*'B. Prices - agroforestry'!$F74</f>
        <v>0</v>
      </c>
      <c r="AM102" s="284">
        <f>+$C$3*AM61*'B. Prices - agroforestry'!$F74</f>
        <v>0</v>
      </c>
      <c r="AN102" s="284">
        <f>+$C$3*AN61*'B. Prices - agroforestry'!$F74</f>
        <v>0</v>
      </c>
      <c r="AO102" s="284">
        <f>+$C$3*AO61*'B. Prices - agroforestry'!$F74</f>
        <v>0</v>
      </c>
      <c r="AP102" s="284">
        <f>+$C$3*AP61*'B. Prices - agroforestry'!$F74</f>
        <v>0</v>
      </c>
      <c r="AQ102" s="284">
        <f>+$C$3*AQ61*'B. Prices - agroforestry'!$F74</f>
        <v>0</v>
      </c>
      <c r="AR102" s="284">
        <f>+$C$3*AR61*'B. Prices - agroforestry'!$F74</f>
        <v>0</v>
      </c>
      <c r="AS102" s="284">
        <f>+$C$3*AS61*'B. Prices - agroforestry'!$F74</f>
        <v>0</v>
      </c>
      <c r="AT102" s="284">
        <f>+$C$3*AT61*'B. Prices - agroforestry'!$F74</f>
        <v>0</v>
      </c>
      <c r="AU102" s="284">
        <f>+$C$3*AU61*'B. Prices - agroforestry'!$F74</f>
        <v>0</v>
      </c>
      <c r="AV102" s="284">
        <f>+$C$3*AV61*'B. Prices - agroforestry'!$F74</f>
        <v>0</v>
      </c>
      <c r="AW102" s="284">
        <f>+$C$3*AW61*'B. Prices - agroforestry'!$F74</f>
        <v>0</v>
      </c>
      <c r="AX102" s="284">
        <f>+$C$3*AX61*'B. Prices - agroforestry'!$F74</f>
        <v>0</v>
      </c>
      <c r="AY102" s="284">
        <f>+$C$3*AY61*'B. Prices - agroforestry'!$F74</f>
        <v>0</v>
      </c>
      <c r="AZ102" s="284">
        <f>+$C$3*AZ61*'B. Prices - agroforestry'!$F74</f>
        <v>0</v>
      </c>
      <c r="BA102" s="284">
        <f>+$C$3*BA61*'B. Prices - agroforestry'!$F74</f>
        <v>0</v>
      </c>
      <c r="BB102" s="284">
        <f>+$C$3*BB61*'B. Prices - agroforestry'!$F74</f>
        <v>0</v>
      </c>
      <c r="BC102" s="284">
        <f>+$C$3*BC61*'B. Prices - agroforestry'!$F74</f>
        <v>0</v>
      </c>
      <c r="BD102" s="284">
        <f>+$C$3*BD61*'B. Prices - agroforestry'!$F74</f>
        <v>0</v>
      </c>
      <c r="BE102" s="284">
        <f>+$C$3*BE61*'B. Prices - agroforestry'!$F74</f>
        <v>0</v>
      </c>
      <c r="BF102" s="284">
        <f>+$C$3*BF61*'B. Prices - agroforestry'!$F74</f>
        <v>0</v>
      </c>
      <c r="BG102" s="284">
        <f>+$C$3*BG61*'B. Prices - agroforestry'!$F74</f>
        <v>0</v>
      </c>
      <c r="BH102" s="284">
        <f>+$C$3*BH61*'B. Prices - agroforestry'!$F74</f>
        <v>0</v>
      </c>
      <c r="BI102" s="284">
        <f>+$C$3*BI61*'B. Prices - agroforestry'!$F74</f>
        <v>0</v>
      </c>
      <c r="BJ102" s="284">
        <f>+$C$3*BJ61*'B. Prices - agroforestry'!$F74</f>
        <v>0</v>
      </c>
      <c r="BK102" s="284">
        <f>+$C$3*BK61*'B. Prices - agroforestry'!$F74</f>
        <v>0</v>
      </c>
      <c r="BL102" s="284">
        <f>+$C$3*BL61*'B. Prices - agroforestry'!$F74</f>
        <v>0</v>
      </c>
      <c r="BM102" s="284">
        <f>+$C$3*BM61*'B. Prices - agroforestry'!$F74</f>
        <v>0</v>
      </c>
    </row>
    <row r="103" spans="1:65" ht="12" customHeight="1">
      <c r="A103" s="90" t="s">
        <v>622</v>
      </c>
      <c r="B103" s="13" t="s">
        <v>851</v>
      </c>
      <c r="C103" s="221">
        <f>+$C$3*C62*'B. Prices - agroforestry'!$E75</f>
        <v>10</v>
      </c>
      <c r="D103" s="221">
        <f>+$D$3*D62*'B. Prices - agroforestry'!$E75</f>
        <v>0</v>
      </c>
      <c r="E103" s="221">
        <f>+$D$3*E62*'B. Prices - agroforestry'!$E75</f>
        <v>0</v>
      </c>
      <c r="F103" s="221">
        <f>+$D$3*F62*'B. Prices - agroforestry'!$E75</f>
        <v>0</v>
      </c>
      <c r="G103" s="221">
        <f>+$D$3*G62*'B. Prices - agroforestry'!$E75</f>
        <v>0</v>
      </c>
      <c r="H103" s="221">
        <f>+$D$3*H62*'B. Prices - agroforestry'!$E75</f>
        <v>0</v>
      </c>
      <c r="I103" s="221">
        <f>+$D$3*I62*'B. Prices - agroforestry'!$E75</f>
        <v>0</v>
      </c>
      <c r="J103" s="221">
        <f>+$D$3*J62*'B. Prices - agroforestry'!$E75</f>
        <v>0</v>
      </c>
      <c r="K103" s="221">
        <f>+$D$3*K62*'B. Prices - agroforestry'!$E75</f>
        <v>0</v>
      </c>
      <c r="L103" s="221">
        <f>+$D$3*L62*'B. Prices - agroforestry'!$E75</f>
        <v>0</v>
      </c>
      <c r="M103" s="221">
        <f>+$D$3*M62*'B. Prices - agroforestry'!$E75</f>
        <v>0</v>
      </c>
      <c r="N103" s="221">
        <f>+$D$3*N62*'B. Prices - agroforestry'!$E75</f>
        <v>0</v>
      </c>
      <c r="O103" s="221">
        <f>+$D$3*O62*'B. Prices - agroforestry'!$E75</f>
        <v>0</v>
      </c>
      <c r="P103" s="221">
        <f>+$D$3*P62*'B. Prices - agroforestry'!$E75</f>
        <v>0</v>
      </c>
      <c r="Q103" s="221">
        <f>+$D$3*Q62*'B. Prices - agroforestry'!$E75</f>
        <v>0</v>
      </c>
      <c r="R103" s="221">
        <f>+$D$3*R62*'B. Prices - agroforestry'!$E75</f>
        <v>0</v>
      </c>
      <c r="S103" s="221">
        <f>+$D$3*S62*'B. Prices - agroforestry'!$E75</f>
        <v>0</v>
      </c>
      <c r="T103" s="221">
        <f>+$D$3*T62*'B. Prices - agroforestry'!$E75</f>
        <v>0</v>
      </c>
      <c r="U103" s="221">
        <f>+$D$3*U62*'B. Prices - agroforestry'!$E75</f>
        <v>0</v>
      </c>
      <c r="V103" s="221">
        <f>+$D$3*V62*'B. Prices - agroforestry'!$E75</f>
        <v>0</v>
      </c>
      <c r="W103" s="221">
        <f>+$D$3*W62*'B. Prices - agroforestry'!$E75</f>
        <v>0</v>
      </c>
      <c r="X103" s="221">
        <f>+$D$3*X62*'B. Prices - agroforestry'!$E75</f>
        <v>0</v>
      </c>
      <c r="Y103" s="221">
        <f>+$D$3*Y62*'B. Prices - agroforestry'!$E75</f>
        <v>0</v>
      </c>
      <c r="Z103" s="221">
        <f>+$D$3*Z62*'B. Prices - agroforestry'!$E75</f>
        <v>0</v>
      </c>
      <c r="AA103" s="221">
        <f>+$D$3*AA62*'B. Prices - agroforestry'!$E75</f>
        <v>0</v>
      </c>
      <c r="AB103" s="221">
        <f>+$D$3*AB62*'B. Prices - agroforestry'!$E75</f>
        <v>0</v>
      </c>
      <c r="AC103" s="221">
        <f>+$D$3*AC62*'B. Prices - agroforestry'!$E75</f>
        <v>0</v>
      </c>
      <c r="AD103" s="221">
        <f>+$D$3*AD62*'B. Prices - agroforestry'!$E75</f>
        <v>0</v>
      </c>
      <c r="AE103" s="221">
        <f>+$D$3*AE62*'B. Prices - agroforestry'!$E75</f>
        <v>0</v>
      </c>
      <c r="AF103" s="221">
        <f>+$D$3*AF62*'B. Prices - agroforestry'!$E75</f>
        <v>0</v>
      </c>
      <c r="AG103" s="221">
        <f>+$D$3*AG62*'B. Prices - agroforestry'!$E75</f>
        <v>0</v>
      </c>
      <c r="AH103" s="117"/>
      <c r="AI103" s="284">
        <f>+$C$3*AI62*'B. Prices - agroforestry'!$F75</f>
        <v>10.788464342239807</v>
      </c>
      <c r="AJ103" s="284">
        <f>+$C$3*AJ62*'B. Prices - agroforestry'!$F75</f>
        <v>0</v>
      </c>
      <c r="AK103" s="284">
        <f>+$C$3*AK62*'B. Prices - agroforestry'!$F75</f>
        <v>0</v>
      </c>
      <c r="AL103" s="284">
        <f>+$C$3*AL62*'B. Prices - agroforestry'!$F75</f>
        <v>0</v>
      </c>
      <c r="AM103" s="284">
        <f>+$C$3*AM62*'B. Prices - agroforestry'!$F75</f>
        <v>0</v>
      </c>
      <c r="AN103" s="284">
        <f>+$C$3*AN62*'B. Prices - agroforestry'!$F75</f>
        <v>0</v>
      </c>
      <c r="AO103" s="284">
        <f>+$C$3*AO62*'B. Prices - agroforestry'!$F75</f>
        <v>0</v>
      </c>
      <c r="AP103" s="284">
        <f>+$C$3*AP62*'B. Prices - agroforestry'!$F75</f>
        <v>0</v>
      </c>
      <c r="AQ103" s="284">
        <f>+$C$3*AQ62*'B. Prices - agroforestry'!$F75</f>
        <v>0</v>
      </c>
      <c r="AR103" s="284">
        <f>+$C$3*AR62*'B. Prices - agroforestry'!$F75</f>
        <v>0</v>
      </c>
      <c r="AS103" s="284">
        <f>+$C$3*AS62*'B. Prices - agroforestry'!$F75</f>
        <v>0</v>
      </c>
      <c r="AT103" s="284">
        <f>+$C$3*AT62*'B. Prices - agroforestry'!$F75</f>
        <v>0</v>
      </c>
      <c r="AU103" s="284">
        <f>+$C$3*AU62*'B. Prices - agroforestry'!$F75</f>
        <v>0</v>
      </c>
      <c r="AV103" s="284">
        <f>+$C$3*AV62*'B. Prices - agroforestry'!$F75</f>
        <v>0</v>
      </c>
      <c r="AW103" s="284">
        <f>+$C$3*AW62*'B. Prices - agroforestry'!$F75</f>
        <v>0</v>
      </c>
      <c r="AX103" s="284">
        <f>+$C$3*AX62*'B. Prices - agroforestry'!$F75</f>
        <v>0</v>
      </c>
      <c r="AY103" s="284">
        <f>+$C$3*AY62*'B. Prices - agroforestry'!$F75</f>
        <v>0</v>
      </c>
      <c r="AZ103" s="284">
        <f>+$C$3*AZ62*'B. Prices - agroforestry'!$F75</f>
        <v>0</v>
      </c>
      <c r="BA103" s="284">
        <f>+$C$3*BA62*'B. Prices - agroforestry'!$F75</f>
        <v>0</v>
      </c>
      <c r="BB103" s="284">
        <f>+$C$3*BB62*'B. Prices - agroforestry'!$F75</f>
        <v>0</v>
      </c>
      <c r="BC103" s="284">
        <f>+$C$3*BC62*'B. Prices - agroforestry'!$F75</f>
        <v>0</v>
      </c>
      <c r="BD103" s="284">
        <f>+$C$3*BD62*'B. Prices - agroforestry'!$F75</f>
        <v>0</v>
      </c>
      <c r="BE103" s="284">
        <f>+$C$3*BE62*'B. Prices - agroforestry'!$F75</f>
        <v>0</v>
      </c>
      <c r="BF103" s="284">
        <f>+$C$3*BF62*'B. Prices - agroforestry'!$F75</f>
        <v>0</v>
      </c>
      <c r="BG103" s="284">
        <f>+$C$3*BG62*'B. Prices - agroforestry'!$F75</f>
        <v>0</v>
      </c>
      <c r="BH103" s="284">
        <f>+$C$3*BH62*'B. Prices - agroforestry'!$F75</f>
        <v>0</v>
      </c>
      <c r="BI103" s="284">
        <f>+$C$3*BI62*'B. Prices - agroforestry'!$F75</f>
        <v>0</v>
      </c>
      <c r="BJ103" s="284">
        <f>+$C$3*BJ62*'B. Prices - agroforestry'!$F75</f>
        <v>0</v>
      </c>
      <c r="BK103" s="284">
        <f>+$C$3*BK62*'B. Prices - agroforestry'!$F75</f>
        <v>0</v>
      </c>
      <c r="BL103" s="284">
        <f>+$C$3*BL62*'B. Prices - agroforestry'!$F75</f>
        <v>0</v>
      </c>
      <c r="BM103" s="284">
        <f>+$C$3*BM62*'B. Prices - agroforestry'!$F75</f>
        <v>0</v>
      </c>
    </row>
    <row r="104" spans="1:65" ht="12" customHeight="1">
      <c r="A104" s="221" t="s">
        <v>667</v>
      </c>
      <c r="B104" s="13" t="s">
        <v>851</v>
      </c>
      <c r="C104" s="221">
        <f>+$C$3*C63*'B. Prices - agroforestry'!$E76</f>
        <v>0.05</v>
      </c>
      <c r="D104" s="221">
        <f>+$D$3*D63*'B. Prices - agroforestry'!$E76</f>
        <v>250</v>
      </c>
      <c r="E104" s="221">
        <f>+$D$3*E63*'B. Prices - agroforestry'!$E76</f>
        <v>250</v>
      </c>
      <c r="F104" s="221">
        <f>+$D$3*F63*'B. Prices - agroforestry'!$E76</f>
        <v>250</v>
      </c>
      <c r="G104" s="221">
        <f>+$D$3*G63*'B. Prices - agroforestry'!$E76</f>
        <v>250</v>
      </c>
      <c r="H104" s="221">
        <f>+$D$3*H63*'B. Prices - agroforestry'!$E76</f>
        <v>250</v>
      </c>
      <c r="I104" s="221">
        <f>+$D$3*I63*'B. Prices - agroforestry'!$E76</f>
        <v>250</v>
      </c>
      <c r="J104" s="221">
        <f>+$D$3*J63*'B. Prices - agroforestry'!$E76</f>
        <v>250</v>
      </c>
      <c r="K104" s="221">
        <f>+$D$3*K63*'B. Prices - agroforestry'!$E76</f>
        <v>250</v>
      </c>
      <c r="L104" s="221">
        <f>+$D$3*L63*'B. Prices - agroforestry'!$E76</f>
        <v>250</v>
      </c>
      <c r="M104" s="221">
        <f>+$D$3*M63*'B. Prices - agroforestry'!$E76</f>
        <v>250</v>
      </c>
      <c r="N104" s="221">
        <f>+$D$3*N63*'B. Prices - agroforestry'!$E76</f>
        <v>250</v>
      </c>
      <c r="O104" s="221">
        <f>+$D$3*O63*'B. Prices - agroforestry'!$E76</f>
        <v>250</v>
      </c>
      <c r="P104" s="221">
        <f>+$D$3*P63*'B. Prices - agroforestry'!$E76</f>
        <v>250</v>
      </c>
      <c r="Q104" s="221">
        <f>+$D$3*Q63*'B. Prices - agroforestry'!$E76</f>
        <v>250</v>
      </c>
      <c r="R104" s="221">
        <f>+$D$3*R63*'B. Prices - agroforestry'!$E76</f>
        <v>250</v>
      </c>
      <c r="S104" s="221">
        <f>+$D$3*S63*'B. Prices - agroforestry'!$E76</f>
        <v>250</v>
      </c>
      <c r="T104" s="221">
        <f>+$D$3*T63*'B. Prices - agroforestry'!$E76</f>
        <v>250</v>
      </c>
      <c r="U104" s="221">
        <f>+$D$3*U63*'B. Prices - agroforestry'!$E76</f>
        <v>250</v>
      </c>
      <c r="V104" s="221">
        <f>+$D$3*V63*'B. Prices - agroforestry'!$E76</f>
        <v>250</v>
      </c>
      <c r="W104" s="221">
        <f>+$D$3*W63*'B. Prices - agroforestry'!$E76</f>
        <v>250</v>
      </c>
      <c r="X104" s="221">
        <f>+$D$3*X63*'B. Prices - agroforestry'!$E76</f>
        <v>250</v>
      </c>
      <c r="Y104" s="221">
        <f>+$D$3*Y63*'B. Prices - agroforestry'!$E76</f>
        <v>250</v>
      </c>
      <c r="Z104" s="221">
        <f>+$D$3*Z63*'B. Prices - agroforestry'!$E76</f>
        <v>250</v>
      </c>
      <c r="AA104" s="221">
        <f>+$D$3*AA63*'B. Prices - agroforestry'!$E76</f>
        <v>250</v>
      </c>
      <c r="AB104" s="221">
        <f>+$D$3*AB63*'B. Prices - agroforestry'!$E76</f>
        <v>250</v>
      </c>
      <c r="AC104" s="221">
        <f>+$D$3*AC63*'B. Prices - agroforestry'!$E76</f>
        <v>250</v>
      </c>
      <c r="AD104" s="221">
        <f>+$D$3*AD63*'B. Prices - agroforestry'!$E76</f>
        <v>250</v>
      </c>
      <c r="AE104" s="221">
        <f>+$D$3*AE63*'B. Prices - agroforestry'!$E76</f>
        <v>250</v>
      </c>
      <c r="AF104" s="221">
        <f>+$D$3*AF63*'B. Prices - agroforestry'!$E76</f>
        <v>250</v>
      </c>
      <c r="AG104" s="221">
        <f>+$D$3*AG63*'B. Prices - agroforestry'!$E76</f>
        <v>250</v>
      </c>
      <c r="AH104" s="117"/>
      <c r="AI104" s="284">
        <f>+$C$3*AI63*'B. Prices - agroforestry'!$F76</f>
        <v>4.5871559633027525E-2</v>
      </c>
      <c r="AJ104" s="284">
        <f>+$C$3*AJ63*'B. Prices - agroforestry'!$F76</f>
        <v>229.35779816513764</v>
      </c>
      <c r="AK104" s="284">
        <f>+$C$3*AK63*'B. Prices - agroforestry'!$F76</f>
        <v>229.35779816513764</v>
      </c>
      <c r="AL104" s="284">
        <f>+$C$3*AL63*'B. Prices - agroforestry'!$F76</f>
        <v>229.35779816513764</v>
      </c>
      <c r="AM104" s="284">
        <f>+$C$3*AM63*'B. Prices - agroforestry'!$F76</f>
        <v>229.35779816513764</v>
      </c>
      <c r="AN104" s="284">
        <f>+$C$3*AN63*'B. Prices - agroforestry'!$F76</f>
        <v>229.35779816513764</v>
      </c>
      <c r="AO104" s="284">
        <f>+$C$3*AO63*'B. Prices - agroforestry'!$F76</f>
        <v>229.35779816513764</v>
      </c>
      <c r="AP104" s="284">
        <f>+$C$3*AP63*'B. Prices - agroforestry'!$F76</f>
        <v>229.35779816513764</v>
      </c>
      <c r="AQ104" s="284">
        <f>+$C$3*AQ63*'B. Prices - agroforestry'!$F76</f>
        <v>229.35779816513764</v>
      </c>
      <c r="AR104" s="284">
        <f>+$C$3*AR63*'B. Prices - agroforestry'!$F76</f>
        <v>229.35779816513764</v>
      </c>
      <c r="AS104" s="284">
        <f>+$C$3*AS63*'B. Prices - agroforestry'!$F76</f>
        <v>229.35779816513764</v>
      </c>
      <c r="AT104" s="284">
        <f>+$C$3*AT63*'B. Prices - agroforestry'!$F76</f>
        <v>229.35779816513764</v>
      </c>
      <c r="AU104" s="284">
        <f>+$C$3*AU63*'B. Prices - agroforestry'!$F76</f>
        <v>229.35779816513764</v>
      </c>
      <c r="AV104" s="284">
        <f>+$C$3*AV63*'B. Prices - agroforestry'!$F76</f>
        <v>229.35779816513764</v>
      </c>
      <c r="AW104" s="284">
        <f>+$C$3*AW63*'B. Prices - agroforestry'!$F76</f>
        <v>229.35779816513764</v>
      </c>
      <c r="AX104" s="284">
        <f>+$C$3*AX63*'B. Prices - agroforestry'!$F76</f>
        <v>229.35779816513764</v>
      </c>
      <c r="AY104" s="284">
        <f>+$C$3*AY63*'B. Prices - agroforestry'!$F76</f>
        <v>229.35779816513764</v>
      </c>
      <c r="AZ104" s="284">
        <f>+$C$3*AZ63*'B. Prices - agroforestry'!$F76</f>
        <v>229.35779816513764</v>
      </c>
      <c r="BA104" s="284">
        <f>+$C$3*BA63*'B. Prices - agroforestry'!$F76</f>
        <v>229.35779816513764</v>
      </c>
      <c r="BB104" s="284">
        <f>+$C$3*BB63*'B. Prices - agroforestry'!$F76</f>
        <v>229.35779816513764</v>
      </c>
      <c r="BC104" s="284">
        <f>+$C$3*BC63*'B. Prices - agroforestry'!$F76</f>
        <v>229.35779816513764</v>
      </c>
      <c r="BD104" s="284">
        <f>+$C$3*BD63*'B. Prices - agroforestry'!$F76</f>
        <v>229.35779816513764</v>
      </c>
      <c r="BE104" s="284">
        <f>+$C$3*BE63*'B. Prices - agroforestry'!$F76</f>
        <v>229.35779816513764</v>
      </c>
      <c r="BF104" s="284">
        <f>+$C$3*BF63*'B. Prices - agroforestry'!$F76</f>
        <v>229.35779816513764</v>
      </c>
      <c r="BG104" s="284">
        <f>+$C$3*BG63*'B. Prices - agroforestry'!$F76</f>
        <v>229.35779816513764</v>
      </c>
      <c r="BH104" s="284">
        <f>+$C$3*BH63*'B. Prices - agroforestry'!$F76</f>
        <v>229.35779816513764</v>
      </c>
      <c r="BI104" s="284">
        <f>+$C$3*BI63*'B. Prices - agroforestry'!$F76</f>
        <v>229.35779816513764</v>
      </c>
      <c r="BJ104" s="284">
        <f>+$C$3*BJ63*'B. Prices - agroforestry'!$F76</f>
        <v>229.35779816513764</v>
      </c>
      <c r="BK104" s="284">
        <f>+$C$3*BK63*'B. Prices - agroforestry'!$F76</f>
        <v>229.35779816513764</v>
      </c>
      <c r="BL104" s="284">
        <f>+$C$3*BL63*'B. Prices - agroforestry'!$F76</f>
        <v>229.35779816513764</v>
      </c>
      <c r="BM104" s="284">
        <f>+$C$3*BM63*'B. Prices - agroforestry'!$F76</f>
        <v>229.35779816513764</v>
      </c>
    </row>
    <row r="105" spans="1:65" ht="12" customHeight="1">
      <c r="A105" s="221" t="s">
        <v>624</v>
      </c>
      <c r="B105" s="13" t="s">
        <v>851</v>
      </c>
      <c r="C105" s="221">
        <f>+$C$3*C64*'B. Prices - agroforestry'!$E77</f>
        <v>0</v>
      </c>
      <c r="D105" s="221">
        <f>+$D$3*D64*'B. Prices - agroforestry'!$E77</f>
        <v>20</v>
      </c>
      <c r="E105" s="221">
        <f>+$D$3*E64*'B. Prices - agroforestry'!$E77</f>
        <v>20</v>
      </c>
      <c r="F105" s="221">
        <f>+$D$3*F64*'B. Prices - agroforestry'!$E77</f>
        <v>20</v>
      </c>
      <c r="G105" s="221">
        <f>+$D$3*G64*'B. Prices - agroforestry'!$E77</f>
        <v>20</v>
      </c>
      <c r="H105" s="221">
        <f>+$D$3*H64*'B. Prices - agroforestry'!$E77</f>
        <v>20</v>
      </c>
      <c r="I105" s="221">
        <f>+$D$3*I64*'B. Prices - agroforestry'!$E77</f>
        <v>20</v>
      </c>
      <c r="J105" s="221">
        <f>+$D$3*J64*'B. Prices - agroforestry'!$E77</f>
        <v>20</v>
      </c>
      <c r="K105" s="221">
        <f>+$D$3*K64*'B. Prices - agroforestry'!$E77</f>
        <v>20</v>
      </c>
      <c r="L105" s="221">
        <f>+$D$3*L64*'B. Prices - agroforestry'!$E77</f>
        <v>20</v>
      </c>
      <c r="M105" s="221">
        <f>+$D$3*M64*'B. Prices - agroforestry'!$E77</f>
        <v>20</v>
      </c>
      <c r="N105" s="221">
        <f>+$D$3*N64*'B. Prices - agroforestry'!$E77</f>
        <v>20</v>
      </c>
      <c r="O105" s="221">
        <f>+$D$3*O64*'B. Prices - agroforestry'!$E77</f>
        <v>20</v>
      </c>
      <c r="P105" s="221">
        <f>+$D$3*P64*'B. Prices - agroforestry'!$E77</f>
        <v>20</v>
      </c>
      <c r="Q105" s="221">
        <f>+$D$3*Q64*'B. Prices - agroforestry'!$E77</f>
        <v>20</v>
      </c>
      <c r="R105" s="221">
        <f>+$D$3*R64*'B. Prices - agroforestry'!$E77</f>
        <v>20</v>
      </c>
      <c r="S105" s="221">
        <f>+$D$3*S64*'B. Prices - agroforestry'!$E77</f>
        <v>20</v>
      </c>
      <c r="T105" s="221">
        <f>+$D$3*T64*'B. Prices - agroforestry'!$E77</f>
        <v>20</v>
      </c>
      <c r="U105" s="221">
        <f>+$D$3*U64*'B. Prices - agroforestry'!$E77</f>
        <v>20</v>
      </c>
      <c r="V105" s="221">
        <f>+$D$3*V64*'B. Prices - agroforestry'!$E77</f>
        <v>20</v>
      </c>
      <c r="W105" s="221">
        <f>+$D$3*W64*'B. Prices - agroforestry'!$E77</f>
        <v>20</v>
      </c>
      <c r="X105" s="221">
        <f>+$D$3*X64*'B. Prices - agroforestry'!$E77</f>
        <v>20</v>
      </c>
      <c r="Y105" s="221">
        <f>+$D$3*Y64*'B. Prices - agroforestry'!$E77</f>
        <v>20</v>
      </c>
      <c r="Z105" s="221">
        <f>+$D$3*Z64*'B. Prices - agroforestry'!$E77</f>
        <v>20</v>
      </c>
      <c r="AA105" s="221">
        <f>+$D$3*AA64*'B. Prices - agroforestry'!$E77</f>
        <v>20</v>
      </c>
      <c r="AB105" s="221">
        <f>+$D$3*AB64*'B. Prices - agroforestry'!$E77</f>
        <v>20</v>
      </c>
      <c r="AC105" s="221">
        <f>+$D$3*AC64*'B. Prices - agroforestry'!$E77</f>
        <v>20</v>
      </c>
      <c r="AD105" s="221">
        <f>+$D$3*AD64*'B. Prices - agroforestry'!$E77</f>
        <v>20</v>
      </c>
      <c r="AE105" s="221">
        <f>+$D$3*AE64*'B. Prices - agroforestry'!$E77</f>
        <v>20</v>
      </c>
      <c r="AF105" s="221">
        <f>+$D$3*AF64*'B. Prices - agroforestry'!$E77</f>
        <v>20</v>
      </c>
      <c r="AG105" s="221">
        <f>+$D$3*AG64*'B. Prices - agroforestry'!$E77</f>
        <v>20</v>
      </c>
      <c r="AH105" s="117"/>
      <c r="AI105" s="284">
        <f>+$C$3*AI64*'B. Prices - agroforestry'!$F77</f>
        <v>0</v>
      </c>
      <c r="AJ105" s="284">
        <f>+$C$3*AJ64*'B. Prices - agroforestry'!$F77</f>
        <v>18.348623853211009</v>
      </c>
      <c r="AK105" s="284">
        <f>+$C$3*AK64*'B. Prices - agroforestry'!$F77</f>
        <v>18.348623853211009</v>
      </c>
      <c r="AL105" s="284">
        <f>+$C$3*AL64*'B. Prices - agroforestry'!$F77</f>
        <v>18.348623853211009</v>
      </c>
      <c r="AM105" s="284">
        <f>+$C$3*AM64*'B. Prices - agroforestry'!$F77</f>
        <v>18.348623853211009</v>
      </c>
      <c r="AN105" s="284">
        <f>+$C$3*AN64*'B. Prices - agroforestry'!$F77</f>
        <v>18.348623853211009</v>
      </c>
      <c r="AO105" s="284">
        <f>+$C$3*AO64*'B. Prices - agroforestry'!$F77</f>
        <v>18.348623853211009</v>
      </c>
      <c r="AP105" s="284">
        <f>+$C$3*AP64*'B. Prices - agroforestry'!$F77</f>
        <v>18.348623853211009</v>
      </c>
      <c r="AQ105" s="284">
        <f>+$C$3*AQ64*'B. Prices - agroforestry'!$F77</f>
        <v>18.348623853211009</v>
      </c>
      <c r="AR105" s="284">
        <f>+$C$3*AR64*'B. Prices - agroforestry'!$F77</f>
        <v>18.348623853211009</v>
      </c>
      <c r="AS105" s="284">
        <f>+$C$3*AS64*'B. Prices - agroforestry'!$F77</f>
        <v>18.348623853211009</v>
      </c>
      <c r="AT105" s="284">
        <f>+$C$3*AT64*'B. Prices - agroforestry'!$F77</f>
        <v>18.348623853211009</v>
      </c>
      <c r="AU105" s="284">
        <f>+$C$3*AU64*'B. Prices - agroforestry'!$F77</f>
        <v>18.348623853211009</v>
      </c>
      <c r="AV105" s="284">
        <f>+$C$3*AV64*'B. Prices - agroforestry'!$F77</f>
        <v>18.348623853211009</v>
      </c>
      <c r="AW105" s="284">
        <f>+$C$3*AW64*'B. Prices - agroforestry'!$F77</f>
        <v>18.348623853211009</v>
      </c>
      <c r="AX105" s="284">
        <f>+$C$3*AX64*'B. Prices - agroforestry'!$F77</f>
        <v>18.348623853211009</v>
      </c>
      <c r="AY105" s="284">
        <f>+$C$3*AY64*'B. Prices - agroforestry'!$F77</f>
        <v>18.348623853211009</v>
      </c>
      <c r="AZ105" s="284">
        <f>+$C$3*AZ64*'B. Prices - agroforestry'!$F77</f>
        <v>18.348623853211009</v>
      </c>
      <c r="BA105" s="284">
        <f>+$C$3*BA64*'B. Prices - agroforestry'!$F77</f>
        <v>18.348623853211009</v>
      </c>
      <c r="BB105" s="284">
        <f>+$C$3*BB64*'B. Prices - agroforestry'!$F77</f>
        <v>18.348623853211009</v>
      </c>
      <c r="BC105" s="284">
        <f>+$C$3*BC64*'B. Prices - agroforestry'!$F77</f>
        <v>18.348623853211009</v>
      </c>
      <c r="BD105" s="284">
        <f>+$C$3*BD64*'B. Prices - agroforestry'!$F77</f>
        <v>18.348623853211009</v>
      </c>
      <c r="BE105" s="284">
        <f>+$C$3*BE64*'B. Prices - agroforestry'!$F77</f>
        <v>18.348623853211009</v>
      </c>
      <c r="BF105" s="284">
        <f>+$C$3*BF64*'B. Prices - agroforestry'!$F77</f>
        <v>18.348623853211009</v>
      </c>
      <c r="BG105" s="284">
        <f>+$C$3*BG64*'B. Prices - agroforestry'!$F77</f>
        <v>18.348623853211009</v>
      </c>
      <c r="BH105" s="284">
        <f>+$C$3*BH64*'B. Prices - agroforestry'!$F77</f>
        <v>18.348623853211009</v>
      </c>
      <c r="BI105" s="284">
        <f>+$C$3*BI64*'B. Prices - agroforestry'!$F77</f>
        <v>18.348623853211009</v>
      </c>
      <c r="BJ105" s="284">
        <f>+$C$3*BJ64*'B. Prices - agroforestry'!$F77</f>
        <v>18.348623853211009</v>
      </c>
      <c r="BK105" s="284">
        <f>+$C$3*BK64*'B. Prices - agroforestry'!$F77</f>
        <v>18.348623853211009</v>
      </c>
      <c r="BL105" s="284">
        <f>+$C$3*BL64*'B. Prices - agroforestry'!$F77</f>
        <v>18.348623853211009</v>
      </c>
      <c r="BM105" s="284">
        <f>+$C$3*BM64*'B. Prices - agroforestry'!$F77</f>
        <v>18.348623853211009</v>
      </c>
    </row>
    <row r="106" spans="1:65" ht="12" customHeight="1">
      <c r="A106" s="221" t="s">
        <v>626</v>
      </c>
      <c r="B106" s="13" t="s">
        <v>851</v>
      </c>
      <c r="C106" s="221">
        <f>+$C$3*C65*'B. Prices - agroforestry'!$E78</f>
        <v>10</v>
      </c>
      <c r="D106" s="221">
        <f>+$D$3*D65*'B. Prices - agroforestry'!$E78</f>
        <v>10</v>
      </c>
      <c r="E106" s="221">
        <f>+$D$3*E65*'B. Prices - agroforestry'!$E78</f>
        <v>10</v>
      </c>
      <c r="F106" s="221">
        <f>+$D$3*F65*'B. Prices - agroforestry'!$E78</f>
        <v>10</v>
      </c>
      <c r="G106" s="221">
        <f>+$D$3*G65*'B. Prices - agroforestry'!$E78</f>
        <v>10</v>
      </c>
      <c r="H106" s="221">
        <f>+$D$3*H65*'B. Prices - agroforestry'!$E78</f>
        <v>10</v>
      </c>
      <c r="I106" s="221">
        <f>+$D$3*I65*'B. Prices - agroforestry'!$E78</f>
        <v>10</v>
      </c>
      <c r="J106" s="221">
        <f>+$D$3*J65*'B. Prices - agroforestry'!$E78</f>
        <v>10</v>
      </c>
      <c r="K106" s="221">
        <f>+$D$3*K65*'B. Prices - agroforestry'!$E78</f>
        <v>10</v>
      </c>
      <c r="L106" s="221">
        <f>+$D$3*L65*'B. Prices - agroforestry'!$E78</f>
        <v>10</v>
      </c>
      <c r="M106" s="221">
        <f>+$D$3*M65*'B. Prices - agroforestry'!$E78</f>
        <v>10</v>
      </c>
      <c r="N106" s="221">
        <f>+$D$3*N65*'B. Prices - agroforestry'!$E78</f>
        <v>10</v>
      </c>
      <c r="O106" s="221">
        <f>+$D$3*O65*'B. Prices - agroforestry'!$E78</f>
        <v>10</v>
      </c>
      <c r="P106" s="221">
        <f>+$D$3*P65*'B. Prices - agroforestry'!$E78</f>
        <v>10</v>
      </c>
      <c r="Q106" s="221">
        <f>+$D$3*Q65*'B. Prices - agroforestry'!$E78</f>
        <v>10</v>
      </c>
      <c r="R106" s="221">
        <f>+$D$3*R65*'B. Prices - agroforestry'!$E78</f>
        <v>10</v>
      </c>
      <c r="S106" s="221">
        <f>+$D$3*S65*'B. Prices - agroforestry'!$E78</f>
        <v>10</v>
      </c>
      <c r="T106" s="221">
        <f>+$D$3*T65*'B. Prices - agroforestry'!$E78</f>
        <v>10</v>
      </c>
      <c r="U106" s="221">
        <f>+$D$3*U65*'B. Prices - agroforestry'!$E78</f>
        <v>10</v>
      </c>
      <c r="V106" s="221">
        <f>+$D$3*V65*'B. Prices - agroforestry'!$E78</f>
        <v>10</v>
      </c>
      <c r="W106" s="221">
        <f>+$D$3*W65*'B. Prices - agroforestry'!$E78</f>
        <v>10</v>
      </c>
      <c r="X106" s="221">
        <f>+$D$3*X65*'B. Prices - agroforestry'!$E78</f>
        <v>10</v>
      </c>
      <c r="Y106" s="221">
        <f>+$D$3*Y65*'B. Prices - agroforestry'!$E78</f>
        <v>10</v>
      </c>
      <c r="Z106" s="221">
        <f>+$D$3*Z65*'B. Prices - agroforestry'!$E78</f>
        <v>10</v>
      </c>
      <c r="AA106" s="221">
        <f>+$D$3*AA65*'B. Prices - agroforestry'!$E78</f>
        <v>10</v>
      </c>
      <c r="AB106" s="221">
        <f>+$D$3*AB65*'B. Prices - agroforestry'!$E78</f>
        <v>10</v>
      </c>
      <c r="AC106" s="221">
        <f>+$D$3*AC65*'B. Prices - agroforestry'!$E78</f>
        <v>10</v>
      </c>
      <c r="AD106" s="221">
        <f>+$D$3*AD65*'B. Prices - agroforestry'!$E78</f>
        <v>10</v>
      </c>
      <c r="AE106" s="221">
        <f>+$D$3*AE65*'B. Prices - agroforestry'!$E78</f>
        <v>10</v>
      </c>
      <c r="AF106" s="221">
        <f>+$D$3*AF65*'B. Prices - agroforestry'!$E78</f>
        <v>10</v>
      </c>
      <c r="AG106" s="221">
        <f>+$D$3*AG65*'B. Prices - agroforestry'!$E78</f>
        <v>10</v>
      </c>
      <c r="AH106" s="222"/>
      <c r="AI106" s="284">
        <f>+$C$3*AI65*'B. Prices - agroforestry'!$F78</f>
        <v>9.1743119266055047</v>
      </c>
      <c r="AJ106" s="284">
        <f>+$C$3*AJ65*'B. Prices - agroforestry'!$F78</f>
        <v>9.1743119266055047</v>
      </c>
      <c r="AK106" s="284">
        <f>+$C$3*AK65*'B. Prices - agroforestry'!$F78</f>
        <v>9.1743119266055047</v>
      </c>
      <c r="AL106" s="284">
        <f>+$C$3*AL65*'B. Prices - agroforestry'!$F78</f>
        <v>9.1743119266055047</v>
      </c>
      <c r="AM106" s="284">
        <f>+$C$3*AM65*'B. Prices - agroforestry'!$F78</f>
        <v>9.1743119266055047</v>
      </c>
      <c r="AN106" s="284">
        <f>+$C$3*AN65*'B. Prices - agroforestry'!$F78</f>
        <v>9.1743119266055047</v>
      </c>
      <c r="AO106" s="284">
        <f>+$C$3*AO65*'B. Prices - agroforestry'!$F78</f>
        <v>9.1743119266055047</v>
      </c>
      <c r="AP106" s="284">
        <f>+$C$3*AP65*'B. Prices - agroforestry'!$F78</f>
        <v>9.1743119266055047</v>
      </c>
      <c r="AQ106" s="284">
        <f>+$C$3*AQ65*'B. Prices - agroforestry'!$F78</f>
        <v>9.1743119266055047</v>
      </c>
      <c r="AR106" s="284">
        <f>+$C$3*AR65*'B. Prices - agroforestry'!$F78</f>
        <v>9.1743119266055047</v>
      </c>
      <c r="AS106" s="284">
        <f>+$C$3*AS65*'B. Prices - agroforestry'!$F78</f>
        <v>9.1743119266055047</v>
      </c>
      <c r="AT106" s="284">
        <f>+$C$3*AT65*'B. Prices - agroforestry'!$F78</f>
        <v>9.1743119266055047</v>
      </c>
      <c r="AU106" s="284">
        <f>+$C$3*AU65*'B. Prices - agroforestry'!$F78</f>
        <v>9.1743119266055047</v>
      </c>
      <c r="AV106" s="284">
        <f>+$C$3*AV65*'B. Prices - agroforestry'!$F78</f>
        <v>9.1743119266055047</v>
      </c>
      <c r="AW106" s="284">
        <f>+$C$3*AW65*'B. Prices - agroforestry'!$F78</f>
        <v>9.1743119266055047</v>
      </c>
      <c r="AX106" s="284">
        <f>+$C$3*AX65*'B. Prices - agroforestry'!$F78</f>
        <v>9.1743119266055047</v>
      </c>
      <c r="AY106" s="284">
        <f>+$C$3*AY65*'B. Prices - agroforestry'!$F78</f>
        <v>9.1743119266055047</v>
      </c>
      <c r="AZ106" s="284">
        <f>+$C$3*AZ65*'B. Prices - agroforestry'!$F78</f>
        <v>9.1743119266055047</v>
      </c>
      <c r="BA106" s="284">
        <f>+$C$3*BA65*'B. Prices - agroforestry'!$F78</f>
        <v>9.1743119266055047</v>
      </c>
      <c r="BB106" s="284">
        <f>+$C$3*BB65*'B. Prices - agroforestry'!$F78</f>
        <v>9.1743119266055047</v>
      </c>
      <c r="BC106" s="284">
        <f>+$C$3*BC65*'B. Prices - agroforestry'!$F78</f>
        <v>9.1743119266055047</v>
      </c>
      <c r="BD106" s="284">
        <f>+$C$3*BD65*'B. Prices - agroforestry'!$F78</f>
        <v>9.1743119266055047</v>
      </c>
      <c r="BE106" s="284">
        <f>+$C$3*BE65*'B. Prices - agroforestry'!$F78</f>
        <v>9.1743119266055047</v>
      </c>
      <c r="BF106" s="284">
        <f>+$C$3*BF65*'B. Prices - agroforestry'!$F78</f>
        <v>9.1743119266055047</v>
      </c>
      <c r="BG106" s="284">
        <f>+$C$3*BG65*'B. Prices - agroforestry'!$F78</f>
        <v>9.1743119266055047</v>
      </c>
      <c r="BH106" s="284">
        <f>+$C$3*BH65*'B. Prices - agroforestry'!$F78</f>
        <v>9.1743119266055047</v>
      </c>
      <c r="BI106" s="284">
        <f>+$C$3*BI65*'B. Prices - agroforestry'!$F78</f>
        <v>9.1743119266055047</v>
      </c>
      <c r="BJ106" s="284">
        <f>+$C$3*BJ65*'B. Prices - agroforestry'!$F78</f>
        <v>9.1743119266055047</v>
      </c>
      <c r="BK106" s="284">
        <f>+$C$3*BK65*'B. Prices - agroforestry'!$F78</f>
        <v>9.1743119266055047</v>
      </c>
      <c r="BL106" s="284">
        <f>+$C$3*BL65*'B. Prices - agroforestry'!$F78</f>
        <v>9.1743119266055047</v>
      </c>
      <c r="BM106" s="284">
        <f>+$C$3*BM65*'B. Prices - agroforestry'!$F78</f>
        <v>9.1743119266055047</v>
      </c>
    </row>
    <row r="107" spans="1:65" ht="12" customHeight="1">
      <c r="A107" s="221" t="s">
        <v>630</v>
      </c>
      <c r="C107" s="279">
        <f>SUM(C108:C112)</f>
        <v>399</v>
      </c>
      <c r="D107" s="279">
        <f t="shared" ref="D107:BM107" si="47">SUM(D108:D112)</f>
        <v>425.6</v>
      </c>
      <c r="E107" s="279">
        <f t="shared" si="47"/>
        <v>412.3</v>
      </c>
      <c r="F107" s="279">
        <f t="shared" si="47"/>
        <v>438.90000000000003</v>
      </c>
      <c r="G107" s="279">
        <f t="shared" si="47"/>
        <v>438.90000000000003</v>
      </c>
      <c r="H107" s="279">
        <f t="shared" si="47"/>
        <v>438.90000000000003</v>
      </c>
      <c r="I107" s="279">
        <f t="shared" si="47"/>
        <v>438.90000000000003</v>
      </c>
      <c r="J107" s="279">
        <f t="shared" si="47"/>
        <v>438.90000000000003</v>
      </c>
      <c r="K107" s="279">
        <f t="shared" si="47"/>
        <v>438.90000000000003</v>
      </c>
      <c r="L107" s="279">
        <f t="shared" si="47"/>
        <v>438.90000000000003</v>
      </c>
      <c r="M107" s="279">
        <f t="shared" si="47"/>
        <v>438.90000000000003</v>
      </c>
      <c r="N107" s="279">
        <f t="shared" si="47"/>
        <v>438.90000000000003</v>
      </c>
      <c r="O107" s="279">
        <f t="shared" si="47"/>
        <v>438.90000000000003</v>
      </c>
      <c r="P107" s="279">
        <f t="shared" si="47"/>
        <v>438.90000000000003</v>
      </c>
      <c r="Q107" s="279">
        <f t="shared" si="47"/>
        <v>438.90000000000003</v>
      </c>
      <c r="R107" s="279">
        <f t="shared" si="47"/>
        <v>438.90000000000003</v>
      </c>
      <c r="S107" s="279">
        <f t="shared" si="47"/>
        <v>438.90000000000003</v>
      </c>
      <c r="T107" s="279">
        <f t="shared" si="47"/>
        <v>438.90000000000003</v>
      </c>
      <c r="U107" s="279">
        <f t="shared" si="47"/>
        <v>438.90000000000003</v>
      </c>
      <c r="V107" s="279">
        <f t="shared" si="47"/>
        <v>438.90000000000003</v>
      </c>
      <c r="W107" s="279">
        <f t="shared" si="47"/>
        <v>438.90000000000003</v>
      </c>
      <c r="X107" s="279">
        <f t="shared" si="47"/>
        <v>438.90000000000003</v>
      </c>
      <c r="Y107" s="279">
        <f t="shared" si="47"/>
        <v>438.90000000000003</v>
      </c>
      <c r="Z107" s="279">
        <f t="shared" si="47"/>
        <v>438.90000000000003</v>
      </c>
      <c r="AA107" s="279">
        <f t="shared" si="47"/>
        <v>438.90000000000003</v>
      </c>
      <c r="AB107" s="279">
        <f t="shared" si="47"/>
        <v>438.90000000000003</v>
      </c>
      <c r="AC107" s="279">
        <f t="shared" si="47"/>
        <v>438.90000000000003</v>
      </c>
      <c r="AD107" s="279">
        <f t="shared" si="47"/>
        <v>438.90000000000003</v>
      </c>
      <c r="AE107" s="279">
        <f t="shared" si="47"/>
        <v>438.90000000000003</v>
      </c>
      <c r="AF107" s="279">
        <f t="shared" si="47"/>
        <v>438.90000000000003</v>
      </c>
      <c r="AG107" s="279">
        <f t="shared" si="47"/>
        <v>438.90000000000003</v>
      </c>
      <c r="AH107" s="279">
        <f t="shared" si="47"/>
        <v>0</v>
      </c>
      <c r="AI107" s="284">
        <f t="shared" si="47"/>
        <v>314.61149999999992</v>
      </c>
      <c r="AJ107" s="284">
        <f t="shared" si="47"/>
        <v>335.58559999999994</v>
      </c>
      <c r="AK107" s="284">
        <f t="shared" si="47"/>
        <v>325.09854999999993</v>
      </c>
      <c r="AL107" s="284">
        <f t="shared" si="47"/>
        <v>346.07264999999995</v>
      </c>
      <c r="AM107" s="284">
        <f t="shared" si="47"/>
        <v>346.07264999999995</v>
      </c>
      <c r="AN107" s="284">
        <f t="shared" si="47"/>
        <v>346.07264999999995</v>
      </c>
      <c r="AO107" s="284">
        <f t="shared" si="47"/>
        <v>346.07264999999995</v>
      </c>
      <c r="AP107" s="284">
        <f t="shared" si="47"/>
        <v>346.07264999999995</v>
      </c>
      <c r="AQ107" s="284">
        <f t="shared" si="47"/>
        <v>346.07264999999995</v>
      </c>
      <c r="AR107" s="284">
        <f t="shared" si="47"/>
        <v>346.07264999999995</v>
      </c>
      <c r="AS107" s="284">
        <f t="shared" si="47"/>
        <v>346.07264999999995</v>
      </c>
      <c r="AT107" s="284">
        <f t="shared" si="47"/>
        <v>346.07264999999995</v>
      </c>
      <c r="AU107" s="284">
        <f t="shared" si="47"/>
        <v>346.07264999999995</v>
      </c>
      <c r="AV107" s="284">
        <f t="shared" si="47"/>
        <v>346.07264999999995</v>
      </c>
      <c r="AW107" s="284">
        <f t="shared" si="47"/>
        <v>346.07264999999995</v>
      </c>
      <c r="AX107" s="284">
        <f t="shared" si="47"/>
        <v>346.07264999999995</v>
      </c>
      <c r="AY107" s="284">
        <f t="shared" si="47"/>
        <v>346.07264999999995</v>
      </c>
      <c r="AZ107" s="284">
        <f t="shared" si="47"/>
        <v>346.07264999999995</v>
      </c>
      <c r="BA107" s="284">
        <f t="shared" si="47"/>
        <v>346.07264999999995</v>
      </c>
      <c r="BB107" s="284">
        <f t="shared" si="47"/>
        <v>346.07264999999995</v>
      </c>
      <c r="BC107" s="284">
        <f t="shared" si="47"/>
        <v>346.07264999999995</v>
      </c>
      <c r="BD107" s="284">
        <f t="shared" si="47"/>
        <v>346.07264999999995</v>
      </c>
      <c r="BE107" s="284">
        <f t="shared" si="47"/>
        <v>346.07264999999995</v>
      </c>
      <c r="BF107" s="284">
        <f t="shared" si="47"/>
        <v>346.07264999999995</v>
      </c>
      <c r="BG107" s="284">
        <f t="shared" si="47"/>
        <v>346.07264999999995</v>
      </c>
      <c r="BH107" s="284">
        <f t="shared" si="47"/>
        <v>346.07264999999995</v>
      </c>
      <c r="BI107" s="284">
        <f t="shared" si="47"/>
        <v>346.07264999999995</v>
      </c>
      <c r="BJ107" s="284">
        <f t="shared" si="47"/>
        <v>346.07264999999995</v>
      </c>
      <c r="BK107" s="284">
        <f t="shared" si="47"/>
        <v>346.07264999999995</v>
      </c>
      <c r="BL107" s="284">
        <f t="shared" si="47"/>
        <v>346.07264999999995</v>
      </c>
      <c r="BM107" s="284">
        <f t="shared" si="47"/>
        <v>346.07264999999995</v>
      </c>
    </row>
    <row r="108" spans="1:65" ht="12" customHeight="1">
      <c r="A108" s="222" t="s">
        <v>668</v>
      </c>
      <c r="B108" s="13" t="s">
        <v>851</v>
      </c>
      <c r="C108" s="222">
        <f>+C67*$C$3*'B. Prices - agroforestry'!$E80</f>
        <v>133</v>
      </c>
      <c r="D108" s="222">
        <f>+D67*$D$3*'B. Prices - agroforestry'!$E80</f>
        <v>133</v>
      </c>
      <c r="E108" s="222">
        <f>+E67*$D$3*'B. Prices - agroforestry'!$E80</f>
        <v>133</v>
      </c>
      <c r="F108" s="222">
        <f>+F67*$D$3*'B. Prices - agroforestry'!$E80</f>
        <v>133</v>
      </c>
      <c r="G108" s="222">
        <f>+G67*$D$3*'B. Prices - agroforestry'!$E80</f>
        <v>133</v>
      </c>
      <c r="H108" s="222">
        <f>+H67*$D$3*'B. Prices - agroforestry'!$E80</f>
        <v>133</v>
      </c>
      <c r="I108" s="222">
        <f>+I67*$D$3*'B. Prices - agroforestry'!$E80</f>
        <v>133</v>
      </c>
      <c r="J108" s="222">
        <f>+J67*$D$3*'B. Prices - agroforestry'!$E80</f>
        <v>133</v>
      </c>
      <c r="K108" s="222">
        <f>+K67*$D$3*'B. Prices - agroforestry'!$E80</f>
        <v>133</v>
      </c>
      <c r="L108" s="222">
        <f>+L67*$D$3*'B. Prices - agroforestry'!$E80</f>
        <v>133</v>
      </c>
      <c r="M108" s="222">
        <f>+M67*$D$3*'B. Prices - agroforestry'!$E80</f>
        <v>133</v>
      </c>
      <c r="N108" s="222">
        <f>+N67*$D$3*'B. Prices - agroforestry'!$E80</f>
        <v>133</v>
      </c>
      <c r="O108" s="222">
        <f>+O67*$D$3*'B. Prices - agroforestry'!$E80</f>
        <v>133</v>
      </c>
      <c r="P108" s="222">
        <f>+P67*$D$3*'B. Prices - agroforestry'!$E80</f>
        <v>133</v>
      </c>
      <c r="Q108" s="222">
        <f>+Q67*$D$3*'B. Prices - agroforestry'!$E80</f>
        <v>133</v>
      </c>
      <c r="R108" s="222">
        <f>+R67*$D$3*'B. Prices - agroforestry'!$E80</f>
        <v>133</v>
      </c>
      <c r="S108" s="222">
        <f>+S67*$D$3*'B. Prices - agroforestry'!$E80</f>
        <v>133</v>
      </c>
      <c r="T108" s="222">
        <f>+T67*$D$3*'B. Prices - agroforestry'!$E80</f>
        <v>133</v>
      </c>
      <c r="U108" s="222">
        <f>+U67*$D$3*'B. Prices - agroforestry'!$E80</f>
        <v>133</v>
      </c>
      <c r="V108" s="222">
        <f>+V67*$D$3*'B. Prices - agroforestry'!$E80</f>
        <v>133</v>
      </c>
      <c r="W108" s="222">
        <f>+W67*$D$3*'B. Prices - agroforestry'!$E80</f>
        <v>133</v>
      </c>
      <c r="X108" s="222">
        <f>+X67*$D$3*'B. Prices - agroforestry'!$E80</f>
        <v>133</v>
      </c>
      <c r="Y108" s="222">
        <f>+Y67*$D$3*'B. Prices - agroforestry'!$E80</f>
        <v>133</v>
      </c>
      <c r="Z108" s="222">
        <f>+Z67*$D$3*'B. Prices - agroforestry'!$E80</f>
        <v>133</v>
      </c>
      <c r="AA108" s="222">
        <f>+AA67*$D$3*'B. Prices - agroforestry'!$E80</f>
        <v>133</v>
      </c>
      <c r="AB108" s="222">
        <f>+AB67*$D$3*'B. Prices - agroforestry'!$E80</f>
        <v>133</v>
      </c>
      <c r="AC108" s="222">
        <f>+AC67*$D$3*'B. Prices - agroforestry'!$E80</f>
        <v>133</v>
      </c>
      <c r="AD108" s="222">
        <f>+AD67*$D$3*'B. Prices - agroforestry'!$E80</f>
        <v>133</v>
      </c>
      <c r="AE108" s="222">
        <f>+AE67*$D$3*'B. Prices - agroforestry'!$E80</f>
        <v>133</v>
      </c>
      <c r="AF108" s="222">
        <f>+AF67*$D$3*'B. Prices - agroforestry'!$E80</f>
        <v>133</v>
      </c>
      <c r="AG108" s="222">
        <f>+AG67*$D$3*'B. Prices - agroforestry'!$E80</f>
        <v>133</v>
      </c>
      <c r="AH108" s="222">
        <f>+AH67*$D$3*'B. Prices - agroforestry'!$E80</f>
        <v>0</v>
      </c>
      <c r="AI108" s="283">
        <f>+AI67*$C$3*'B. Prices - agroforestry'!$F80</f>
        <v>104.87049999999998</v>
      </c>
      <c r="AJ108" s="283">
        <f>+AJ67*$C$3*'B. Prices - agroforestry'!$F80</f>
        <v>104.87049999999998</v>
      </c>
      <c r="AK108" s="283">
        <f>+AK67*$C$3*'B. Prices - agroforestry'!$F80</f>
        <v>104.87049999999998</v>
      </c>
      <c r="AL108" s="283">
        <f>+AL67*$C$3*'B. Prices - agroforestry'!$F80</f>
        <v>104.87049999999998</v>
      </c>
      <c r="AM108" s="283">
        <f>+AM67*$C$3*'B. Prices - agroforestry'!$F80</f>
        <v>104.87049999999998</v>
      </c>
      <c r="AN108" s="283">
        <f>+AN67*$C$3*'B. Prices - agroforestry'!$F80</f>
        <v>104.87049999999998</v>
      </c>
      <c r="AO108" s="283">
        <f>+AO67*$C$3*'B. Prices - agroforestry'!$F80</f>
        <v>104.87049999999998</v>
      </c>
      <c r="AP108" s="283">
        <f>+AP67*$C$3*'B. Prices - agroforestry'!$F80</f>
        <v>104.87049999999998</v>
      </c>
      <c r="AQ108" s="283">
        <f>+AQ67*$C$3*'B. Prices - agroforestry'!$F80</f>
        <v>104.87049999999998</v>
      </c>
      <c r="AR108" s="283">
        <f>+AR67*$C$3*'B. Prices - agroforestry'!$F80</f>
        <v>104.87049999999998</v>
      </c>
      <c r="AS108" s="283">
        <f>+AS67*$C$3*'B. Prices - agroforestry'!$F80</f>
        <v>104.87049999999998</v>
      </c>
      <c r="AT108" s="283">
        <f>+AT67*$C$3*'B. Prices - agroforestry'!$F80</f>
        <v>104.87049999999998</v>
      </c>
      <c r="AU108" s="283">
        <f>+AU67*$C$3*'B. Prices - agroforestry'!$F80</f>
        <v>104.87049999999998</v>
      </c>
      <c r="AV108" s="283">
        <f>+AV67*$C$3*'B. Prices - agroforestry'!$F80</f>
        <v>104.87049999999998</v>
      </c>
      <c r="AW108" s="283">
        <f>+AW67*$C$3*'B. Prices - agroforestry'!$F80</f>
        <v>104.87049999999998</v>
      </c>
      <c r="AX108" s="283">
        <f>+AX67*$C$3*'B. Prices - agroforestry'!$F80</f>
        <v>104.87049999999998</v>
      </c>
      <c r="AY108" s="283">
        <f>+AY67*$C$3*'B. Prices - agroforestry'!$F80</f>
        <v>104.87049999999998</v>
      </c>
      <c r="AZ108" s="283">
        <f>+AZ67*$C$3*'B. Prices - agroforestry'!$F80</f>
        <v>104.87049999999998</v>
      </c>
      <c r="BA108" s="283">
        <f>+BA67*$C$3*'B. Prices - agroforestry'!$F80</f>
        <v>104.87049999999998</v>
      </c>
      <c r="BB108" s="283">
        <f>+BB67*$C$3*'B. Prices - agroforestry'!$F80</f>
        <v>104.87049999999998</v>
      </c>
      <c r="BC108" s="283">
        <f>+BC67*$C$3*'B. Prices - agroforestry'!$F80</f>
        <v>104.87049999999998</v>
      </c>
      <c r="BD108" s="283">
        <f>+BD67*$C$3*'B. Prices - agroforestry'!$F80</f>
        <v>104.87049999999998</v>
      </c>
      <c r="BE108" s="283">
        <f>+BE67*$C$3*'B. Prices - agroforestry'!$F80</f>
        <v>104.87049999999998</v>
      </c>
      <c r="BF108" s="283">
        <f>+BF67*$C$3*'B. Prices - agroforestry'!$F80</f>
        <v>104.87049999999998</v>
      </c>
      <c r="BG108" s="283">
        <f>+BG67*$C$3*'B. Prices - agroforestry'!$F80</f>
        <v>104.87049999999998</v>
      </c>
      <c r="BH108" s="283">
        <f>+BH67*$C$3*'B. Prices - agroforestry'!$F80</f>
        <v>104.87049999999998</v>
      </c>
      <c r="BI108" s="283">
        <f>+BI67*$C$3*'B. Prices - agroforestry'!$F80</f>
        <v>104.87049999999998</v>
      </c>
      <c r="BJ108" s="283">
        <f>+BJ67*$C$3*'B. Prices - agroforestry'!$F80</f>
        <v>104.87049999999998</v>
      </c>
      <c r="BK108" s="283">
        <f>+BK67*$C$3*'B. Prices - agroforestry'!$F80</f>
        <v>104.87049999999998</v>
      </c>
      <c r="BL108" s="283">
        <f>+BL67*$C$3*'B. Prices - agroforestry'!$F80</f>
        <v>104.87049999999998</v>
      </c>
      <c r="BM108" s="283">
        <f>+BM67*$C$3*'B. Prices - agroforestry'!$F80</f>
        <v>104.87049999999998</v>
      </c>
    </row>
    <row r="109" spans="1:65" ht="12" customHeight="1">
      <c r="A109" s="222" t="s">
        <v>669</v>
      </c>
      <c r="B109" s="13" t="s">
        <v>851</v>
      </c>
      <c r="C109" s="222">
        <f>+C68*$C$3*'B. Prices - agroforestry'!$E81</f>
        <v>0</v>
      </c>
      <c r="D109" s="222">
        <f>+D68*$D$3*'B. Prices - agroforestry'!$E81</f>
        <v>26.6</v>
      </c>
      <c r="E109" s="222">
        <f>+E68*$D$3*'B. Prices - agroforestry'!$E81</f>
        <v>13.3</v>
      </c>
      <c r="F109" s="222">
        <f>+F68*$D$3*'B. Prices - agroforestry'!$E81</f>
        <v>13.3</v>
      </c>
      <c r="G109" s="222">
        <f>+G68*$D$3*'B. Prices - agroforestry'!$E81</f>
        <v>13.3</v>
      </c>
      <c r="H109" s="222">
        <f>+H68*$D$3*'B. Prices - agroforestry'!$E81</f>
        <v>13.3</v>
      </c>
      <c r="I109" s="222">
        <f>+I68*$D$3*'B. Prices - agroforestry'!$E81</f>
        <v>13.3</v>
      </c>
      <c r="J109" s="222">
        <f>+J68*$D$3*'B. Prices - agroforestry'!$E81</f>
        <v>13.3</v>
      </c>
      <c r="K109" s="222">
        <f>+K68*$D$3*'B. Prices - agroforestry'!$E81</f>
        <v>13.3</v>
      </c>
      <c r="L109" s="222">
        <f>+L68*$D$3*'B. Prices - agroforestry'!$E81</f>
        <v>13.3</v>
      </c>
      <c r="M109" s="222">
        <f>+M68*$D$3*'B. Prices - agroforestry'!$E81</f>
        <v>13.3</v>
      </c>
      <c r="N109" s="222">
        <f>+N68*$D$3*'B. Prices - agroforestry'!$E81</f>
        <v>13.3</v>
      </c>
      <c r="O109" s="222">
        <f>+O68*$D$3*'B. Prices - agroforestry'!$E81</f>
        <v>13.3</v>
      </c>
      <c r="P109" s="222">
        <f>+P68*$D$3*'B. Prices - agroforestry'!$E81</f>
        <v>13.3</v>
      </c>
      <c r="Q109" s="222">
        <f>+Q68*$D$3*'B. Prices - agroforestry'!$E81</f>
        <v>13.3</v>
      </c>
      <c r="R109" s="222">
        <f>+R68*$D$3*'B. Prices - agroforestry'!$E81</f>
        <v>13.3</v>
      </c>
      <c r="S109" s="222">
        <f>+S68*$D$3*'B. Prices - agroforestry'!$E81</f>
        <v>13.3</v>
      </c>
      <c r="T109" s="222">
        <f>+T68*$D$3*'B. Prices - agroforestry'!$E81</f>
        <v>13.3</v>
      </c>
      <c r="U109" s="222">
        <f>+U68*$D$3*'B. Prices - agroforestry'!$E81</f>
        <v>13.3</v>
      </c>
      <c r="V109" s="222">
        <f>+V68*$D$3*'B. Prices - agroforestry'!$E81</f>
        <v>13.3</v>
      </c>
      <c r="W109" s="222">
        <f>+W68*$D$3*'B. Prices - agroforestry'!$E81</f>
        <v>13.3</v>
      </c>
      <c r="X109" s="222">
        <f>+X68*$D$3*'B. Prices - agroforestry'!$E81</f>
        <v>13.3</v>
      </c>
      <c r="Y109" s="222">
        <f>+Y68*$D$3*'B. Prices - agroforestry'!$E81</f>
        <v>13.3</v>
      </c>
      <c r="Z109" s="222">
        <f>+Z68*$D$3*'B. Prices - agroforestry'!$E81</f>
        <v>13.3</v>
      </c>
      <c r="AA109" s="222">
        <f>+AA68*$D$3*'B. Prices - agroforestry'!$E81</f>
        <v>13.3</v>
      </c>
      <c r="AB109" s="222">
        <f>+AB68*$D$3*'B. Prices - agroforestry'!$E81</f>
        <v>13.3</v>
      </c>
      <c r="AC109" s="222">
        <f>+AC68*$D$3*'B. Prices - agroforestry'!$E81</f>
        <v>13.3</v>
      </c>
      <c r="AD109" s="222">
        <f>+AD68*$D$3*'B. Prices - agroforestry'!$E81</f>
        <v>13.3</v>
      </c>
      <c r="AE109" s="222">
        <f>+AE68*$D$3*'B. Prices - agroforestry'!$E81</f>
        <v>13.3</v>
      </c>
      <c r="AF109" s="222">
        <f>+AF68*$D$3*'B. Prices - agroforestry'!$E81</f>
        <v>13.3</v>
      </c>
      <c r="AG109" s="222">
        <f>+AG68*$D$3*'B. Prices - agroforestry'!$E81</f>
        <v>13.3</v>
      </c>
      <c r="AH109" s="117"/>
      <c r="AI109" s="283">
        <f>+AI68*$C$3*'B. Prices - agroforestry'!$F81</f>
        <v>0</v>
      </c>
      <c r="AJ109" s="283">
        <f>+AJ68*$C$3*'B. Prices - agroforestry'!$F81</f>
        <v>20.974099999999996</v>
      </c>
      <c r="AK109" s="283">
        <f>+AK68*$C$3*'B. Prices - agroforestry'!$F81</f>
        <v>10.487049999999998</v>
      </c>
      <c r="AL109" s="283">
        <f>+AL68*$C$3*'B. Prices - agroforestry'!$F81</f>
        <v>10.487049999999998</v>
      </c>
      <c r="AM109" s="283">
        <f>+AM68*$C$3*'B. Prices - agroforestry'!$F81</f>
        <v>10.487049999999998</v>
      </c>
      <c r="AN109" s="283">
        <f>+AN68*$C$3*'B. Prices - agroforestry'!$F81</f>
        <v>10.487049999999998</v>
      </c>
      <c r="AO109" s="283">
        <f>+AO68*$C$3*'B. Prices - agroforestry'!$F81</f>
        <v>10.487049999999998</v>
      </c>
      <c r="AP109" s="283">
        <f>+AP68*$C$3*'B. Prices - agroforestry'!$F81</f>
        <v>10.487049999999998</v>
      </c>
      <c r="AQ109" s="283">
        <f>+AQ68*$C$3*'B. Prices - agroforestry'!$F81</f>
        <v>10.487049999999998</v>
      </c>
      <c r="AR109" s="283">
        <f>+AR68*$C$3*'B. Prices - agroforestry'!$F81</f>
        <v>10.487049999999998</v>
      </c>
      <c r="AS109" s="283">
        <f>+AS68*$C$3*'B. Prices - agroforestry'!$F81</f>
        <v>10.487049999999998</v>
      </c>
      <c r="AT109" s="283">
        <f>+AT68*$C$3*'B. Prices - agroforestry'!$F81</f>
        <v>10.487049999999998</v>
      </c>
      <c r="AU109" s="283">
        <f>+AU68*$C$3*'B. Prices - agroforestry'!$F81</f>
        <v>10.487049999999998</v>
      </c>
      <c r="AV109" s="283">
        <f>+AV68*$C$3*'B. Prices - agroforestry'!$F81</f>
        <v>10.487049999999998</v>
      </c>
      <c r="AW109" s="283">
        <f>+AW68*$C$3*'B. Prices - agroforestry'!$F81</f>
        <v>10.487049999999998</v>
      </c>
      <c r="AX109" s="283">
        <f>+AX68*$C$3*'B. Prices - agroforestry'!$F81</f>
        <v>10.487049999999998</v>
      </c>
      <c r="AY109" s="283">
        <f>+AY68*$C$3*'B. Prices - agroforestry'!$F81</f>
        <v>10.487049999999998</v>
      </c>
      <c r="AZ109" s="283">
        <f>+AZ68*$C$3*'B. Prices - agroforestry'!$F81</f>
        <v>10.487049999999998</v>
      </c>
      <c r="BA109" s="283">
        <f>+BA68*$C$3*'B. Prices - agroforestry'!$F81</f>
        <v>10.487049999999998</v>
      </c>
      <c r="BB109" s="283">
        <f>+BB68*$C$3*'B. Prices - agroforestry'!$F81</f>
        <v>10.487049999999998</v>
      </c>
      <c r="BC109" s="283">
        <f>+BC68*$C$3*'B. Prices - agroforestry'!$F81</f>
        <v>10.487049999999998</v>
      </c>
      <c r="BD109" s="283">
        <f>+BD68*$C$3*'B. Prices - agroforestry'!$F81</f>
        <v>10.487049999999998</v>
      </c>
      <c r="BE109" s="283">
        <f>+BE68*$C$3*'B. Prices - agroforestry'!$F81</f>
        <v>10.487049999999998</v>
      </c>
      <c r="BF109" s="283">
        <f>+BF68*$C$3*'B. Prices - agroforestry'!$F81</f>
        <v>10.487049999999998</v>
      </c>
      <c r="BG109" s="283">
        <f>+BG68*$C$3*'B. Prices - agroforestry'!$F81</f>
        <v>10.487049999999998</v>
      </c>
      <c r="BH109" s="283">
        <f>+BH68*$C$3*'B. Prices - agroforestry'!$F81</f>
        <v>10.487049999999998</v>
      </c>
      <c r="BI109" s="283">
        <f>+BI68*$C$3*'B. Prices - agroforestry'!$F81</f>
        <v>10.487049999999998</v>
      </c>
      <c r="BJ109" s="283">
        <f>+BJ68*$C$3*'B. Prices - agroforestry'!$F81</f>
        <v>10.487049999999998</v>
      </c>
      <c r="BK109" s="283">
        <f>+BK68*$C$3*'B. Prices - agroforestry'!$F81</f>
        <v>10.487049999999998</v>
      </c>
      <c r="BL109" s="283">
        <f>+BL68*$C$3*'B. Prices - agroforestry'!$F81</f>
        <v>10.487049999999998</v>
      </c>
      <c r="BM109" s="283">
        <f>+BM68*$C$3*'B. Prices - agroforestry'!$F81</f>
        <v>10.487049999999998</v>
      </c>
    </row>
    <row r="110" spans="1:65" ht="12" customHeight="1">
      <c r="A110" s="222" t="s">
        <v>670</v>
      </c>
      <c r="B110" s="13" t="s">
        <v>851</v>
      </c>
      <c r="C110" s="222">
        <f>+C69*$C$3*'B. Prices - agroforestry'!$E82</f>
        <v>66.5</v>
      </c>
      <c r="D110" s="222">
        <f>+D69*$D$3*'B. Prices - agroforestry'!$E82</f>
        <v>133</v>
      </c>
      <c r="E110" s="222">
        <f>+E69*$D$3*'B. Prices - agroforestry'!$E82</f>
        <v>133</v>
      </c>
      <c r="F110" s="222">
        <f>+F69*$D$3*'B. Prices - agroforestry'!$E82</f>
        <v>133</v>
      </c>
      <c r="G110" s="222">
        <f>+G69*$D$3*'B. Prices - agroforestry'!$E82</f>
        <v>133</v>
      </c>
      <c r="H110" s="222">
        <f>+H69*$D$3*'B. Prices - agroforestry'!$E82</f>
        <v>133</v>
      </c>
      <c r="I110" s="222">
        <f>+I69*$D$3*'B. Prices - agroforestry'!$E82</f>
        <v>133</v>
      </c>
      <c r="J110" s="222">
        <f>+J69*$D$3*'B. Prices - agroforestry'!$E82</f>
        <v>133</v>
      </c>
      <c r="K110" s="222">
        <f>+K69*$D$3*'B. Prices - agroforestry'!$E82</f>
        <v>133</v>
      </c>
      <c r="L110" s="222">
        <f>+L69*$D$3*'B. Prices - agroforestry'!$E82</f>
        <v>133</v>
      </c>
      <c r="M110" s="222">
        <f>+M69*$D$3*'B. Prices - agroforestry'!$E82</f>
        <v>133</v>
      </c>
      <c r="N110" s="222">
        <f>+N69*$D$3*'B. Prices - agroforestry'!$E82</f>
        <v>133</v>
      </c>
      <c r="O110" s="222">
        <f>+O69*$D$3*'B. Prices - agroforestry'!$E82</f>
        <v>133</v>
      </c>
      <c r="P110" s="222">
        <f>+P69*$D$3*'B. Prices - agroforestry'!$E82</f>
        <v>133</v>
      </c>
      <c r="Q110" s="222">
        <f>+Q69*$D$3*'B. Prices - agroforestry'!$E82</f>
        <v>133</v>
      </c>
      <c r="R110" s="222">
        <f>+R69*$D$3*'B. Prices - agroforestry'!$E82</f>
        <v>133</v>
      </c>
      <c r="S110" s="222">
        <f>+S69*$D$3*'B. Prices - agroforestry'!$E82</f>
        <v>133</v>
      </c>
      <c r="T110" s="222">
        <f>+T69*$D$3*'B. Prices - agroforestry'!$E82</f>
        <v>133</v>
      </c>
      <c r="U110" s="222">
        <f>+U69*$D$3*'B. Prices - agroforestry'!$E82</f>
        <v>133</v>
      </c>
      <c r="V110" s="222">
        <f>+V69*$D$3*'B. Prices - agroforestry'!$E82</f>
        <v>133</v>
      </c>
      <c r="W110" s="222">
        <f>+W69*$D$3*'B. Prices - agroforestry'!$E82</f>
        <v>133</v>
      </c>
      <c r="X110" s="222">
        <f>+X69*$D$3*'B. Prices - agroforestry'!$E82</f>
        <v>133</v>
      </c>
      <c r="Y110" s="222">
        <f>+Y69*$D$3*'B. Prices - agroforestry'!$E82</f>
        <v>133</v>
      </c>
      <c r="Z110" s="222">
        <f>+Z69*$D$3*'B. Prices - agroforestry'!$E82</f>
        <v>133</v>
      </c>
      <c r="AA110" s="222">
        <f>+AA69*$D$3*'B. Prices - agroforestry'!$E82</f>
        <v>133</v>
      </c>
      <c r="AB110" s="222">
        <f>+AB69*$D$3*'B. Prices - agroforestry'!$E82</f>
        <v>133</v>
      </c>
      <c r="AC110" s="222">
        <f>+AC69*$D$3*'B. Prices - agroforestry'!$E82</f>
        <v>133</v>
      </c>
      <c r="AD110" s="222">
        <f>+AD69*$D$3*'B. Prices - agroforestry'!$E82</f>
        <v>133</v>
      </c>
      <c r="AE110" s="222">
        <f>+AE69*$D$3*'B. Prices - agroforestry'!$E82</f>
        <v>133</v>
      </c>
      <c r="AF110" s="222">
        <f>+AF69*$D$3*'B. Prices - agroforestry'!$E82</f>
        <v>133</v>
      </c>
      <c r="AG110" s="222">
        <f>+AG69*$D$3*'B. Prices - agroforestry'!$E82</f>
        <v>133</v>
      </c>
      <c r="AH110" s="117"/>
      <c r="AI110" s="283">
        <f>+AI69*$C$3*'B. Prices - agroforestry'!$F82</f>
        <v>52.435249999999989</v>
      </c>
      <c r="AJ110" s="283">
        <f>+AJ69*$C$3*'B. Prices - agroforestry'!$F82</f>
        <v>104.87049999999998</v>
      </c>
      <c r="AK110" s="283">
        <f>+AK69*$C$3*'B. Prices - agroforestry'!$F82</f>
        <v>104.87049999999998</v>
      </c>
      <c r="AL110" s="283">
        <f>+AL69*$C$3*'B. Prices - agroforestry'!$F82</f>
        <v>104.87049999999998</v>
      </c>
      <c r="AM110" s="283">
        <f>+AM69*$C$3*'B. Prices - agroforestry'!$F82</f>
        <v>104.87049999999998</v>
      </c>
      <c r="AN110" s="283">
        <f>+AN69*$C$3*'B. Prices - agroforestry'!$F82</f>
        <v>104.87049999999998</v>
      </c>
      <c r="AO110" s="283">
        <f>+AO69*$C$3*'B. Prices - agroforestry'!$F82</f>
        <v>104.87049999999998</v>
      </c>
      <c r="AP110" s="283">
        <f>+AP69*$C$3*'B. Prices - agroforestry'!$F82</f>
        <v>104.87049999999998</v>
      </c>
      <c r="AQ110" s="283">
        <f>+AQ69*$C$3*'B. Prices - agroforestry'!$F82</f>
        <v>104.87049999999998</v>
      </c>
      <c r="AR110" s="283">
        <f>+AR69*$C$3*'B. Prices - agroforestry'!$F82</f>
        <v>104.87049999999998</v>
      </c>
      <c r="AS110" s="283">
        <f>+AS69*$C$3*'B. Prices - agroforestry'!$F82</f>
        <v>104.87049999999998</v>
      </c>
      <c r="AT110" s="283">
        <f>+AT69*$C$3*'B. Prices - agroforestry'!$F82</f>
        <v>104.87049999999998</v>
      </c>
      <c r="AU110" s="283">
        <f>+AU69*$C$3*'B. Prices - agroforestry'!$F82</f>
        <v>104.87049999999998</v>
      </c>
      <c r="AV110" s="283">
        <f>+AV69*$C$3*'B. Prices - agroforestry'!$F82</f>
        <v>104.87049999999998</v>
      </c>
      <c r="AW110" s="283">
        <f>+AW69*$C$3*'B. Prices - agroforestry'!$F82</f>
        <v>104.87049999999998</v>
      </c>
      <c r="AX110" s="283">
        <f>+AX69*$C$3*'B. Prices - agroforestry'!$F82</f>
        <v>104.87049999999998</v>
      </c>
      <c r="AY110" s="283">
        <f>+AY69*$C$3*'B. Prices - agroforestry'!$F82</f>
        <v>104.87049999999998</v>
      </c>
      <c r="AZ110" s="283">
        <f>+AZ69*$C$3*'B. Prices - agroforestry'!$F82</f>
        <v>104.87049999999998</v>
      </c>
      <c r="BA110" s="283">
        <f>+BA69*$C$3*'B. Prices - agroforestry'!$F82</f>
        <v>104.87049999999998</v>
      </c>
      <c r="BB110" s="283">
        <f>+BB69*$C$3*'B. Prices - agroforestry'!$F82</f>
        <v>104.87049999999998</v>
      </c>
      <c r="BC110" s="283">
        <f>+BC69*$C$3*'B. Prices - agroforestry'!$F82</f>
        <v>104.87049999999998</v>
      </c>
      <c r="BD110" s="283">
        <f>+BD69*$C$3*'B. Prices - agroforestry'!$F82</f>
        <v>104.87049999999998</v>
      </c>
      <c r="BE110" s="283">
        <f>+BE69*$C$3*'B. Prices - agroforestry'!$F82</f>
        <v>104.87049999999998</v>
      </c>
      <c r="BF110" s="283">
        <f>+BF69*$C$3*'B. Prices - agroforestry'!$F82</f>
        <v>104.87049999999998</v>
      </c>
      <c r="BG110" s="283">
        <f>+BG69*$C$3*'B. Prices - agroforestry'!$F82</f>
        <v>104.87049999999998</v>
      </c>
      <c r="BH110" s="283">
        <f>+BH69*$C$3*'B. Prices - agroforestry'!$F82</f>
        <v>104.87049999999998</v>
      </c>
      <c r="BI110" s="283">
        <f>+BI69*$C$3*'B. Prices - agroforestry'!$F82</f>
        <v>104.87049999999998</v>
      </c>
      <c r="BJ110" s="283">
        <f>+BJ69*$C$3*'B. Prices - agroforestry'!$F82</f>
        <v>104.87049999999998</v>
      </c>
      <c r="BK110" s="283">
        <f>+BK69*$C$3*'B. Prices - agroforestry'!$F82</f>
        <v>104.87049999999998</v>
      </c>
      <c r="BL110" s="283">
        <f>+BL69*$C$3*'B. Prices - agroforestry'!$F82</f>
        <v>104.87049999999998</v>
      </c>
      <c r="BM110" s="283">
        <f>+BM69*$C$3*'B. Prices - agroforestry'!$F82</f>
        <v>104.87049999999998</v>
      </c>
    </row>
    <row r="111" spans="1:65" ht="12" customHeight="1">
      <c r="A111" s="222" t="s">
        <v>671</v>
      </c>
      <c r="B111" s="13" t="s">
        <v>851</v>
      </c>
      <c r="C111" s="222">
        <f>+C70*$C$3*'B. Prices - agroforestry'!$E83</f>
        <v>199.5</v>
      </c>
      <c r="D111" s="222">
        <f>+D70*$D$3*'B. Prices - agroforestry'!$E83</f>
        <v>133</v>
      </c>
      <c r="E111" s="222">
        <f>+E70*$D$3*'B. Prices - agroforestry'!$E83</f>
        <v>133</v>
      </c>
      <c r="F111" s="222">
        <f>+F70*$D$3*'B. Prices - agroforestry'!$E83</f>
        <v>159.60000000000002</v>
      </c>
      <c r="G111" s="222">
        <f>+G70*$D$3*'B. Prices - agroforestry'!$E83</f>
        <v>159.60000000000002</v>
      </c>
      <c r="H111" s="222">
        <f>+H70*$D$3*'B. Prices - agroforestry'!$E83</f>
        <v>159.60000000000002</v>
      </c>
      <c r="I111" s="222">
        <f>+I70*$D$3*'B. Prices - agroforestry'!$E83</f>
        <v>159.60000000000002</v>
      </c>
      <c r="J111" s="222">
        <f>+J70*$D$3*'B. Prices - agroforestry'!$E83</f>
        <v>159.60000000000002</v>
      </c>
      <c r="K111" s="222">
        <f>+K70*$D$3*'B. Prices - agroforestry'!$E83</f>
        <v>159.60000000000002</v>
      </c>
      <c r="L111" s="222">
        <f>+L70*$D$3*'B. Prices - agroforestry'!$E83</f>
        <v>159.60000000000002</v>
      </c>
      <c r="M111" s="222">
        <f>+M70*$D$3*'B. Prices - agroforestry'!$E83</f>
        <v>159.60000000000002</v>
      </c>
      <c r="N111" s="222">
        <f>+N70*$D$3*'B. Prices - agroforestry'!$E83</f>
        <v>159.60000000000002</v>
      </c>
      <c r="O111" s="222">
        <f>+O70*$D$3*'B. Prices - agroforestry'!$E83</f>
        <v>159.60000000000002</v>
      </c>
      <c r="P111" s="222">
        <f>+P70*$D$3*'B. Prices - agroforestry'!$E83</f>
        <v>159.60000000000002</v>
      </c>
      <c r="Q111" s="222">
        <f>+Q70*$D$3*'B. Prices - agroforestry'!$E83</f>
        <v>159.60000000000002</v>
      </c>
      <c r="R111" s="222">
        <f>+R70*$D$3*'B. Prices - agroforestry'!$E83</f>
        <v>159.60000000000002</v>
      </c>
      <c r="S111" s="222">
        <f>+S70*$D$3*'B. Prices - agroforestry'!$E83</f>
        <v>159.60000000000002</v>
      </c>
      <c r="T111" s="222">
        <f>+T70*$D$3*'B. Prices - agroforestry'!$E83</f>
        <v>159.60000000000002</v>
      </c>
      <c r="U111" s="222">
        <f>+U70*$D$3*'B. Prices - agroforestry'!$E83</f>
        <v>159.60000000000002</v>
      </c>
      <c r="V111" s="222">
        <f>+V70*$D$3*'B. Prices - agroforestry'!$E83</f>
        <v>159.60000000000002</v>
      </c>
      <c r="W111" s="222">
        <f>+W70*$D$3*'B. Prices - agroforestry'!$E83</f>
        <v>159.60000000000002</v>
      </c>
      <c r="X111" s="222">
        <f>+X70*$D$3*'B. Prices - agroforestry'!$E83</f>
        <v>159.60000000000002</v>
      </c>
      <c r="Y111" s="222">
        <f>+Y70*$D$3*'B. Prices - agroforestry'!$E83</f>
        <v>159.60000000000002</v>
      </c>
      <c r="Z111" s="222">
        <f>+Z70*$D$3*'B. Prices - agroforestry'!$E83</f>
        <v>159.60000000000002</v>
      </c>
      <c r="AA111" s="222">
        <f>+AA70*$D$3*'B. Prices - agroforestry'!$E83</f>
        <v>159.60000000000002</v>
      </c>
      <c r="AB111" s="222">
        <f>+AB70*$D$3*'B. Prices - agroforestry'!$E83</f>
        <v>159.60000000000002</v>
      </c>
      <c r="AC111" s="222">
        <f>+AC70*$D$3*'B. Prices - agroforestry'!$E83</f>
        <v>159.60000000000002</v>
      </c>
      <c r="AD111" s="222">
        <f>+AD70*$D$3*'B. Prices - agroforestry'!$E83</f>
        <v>159.60000000000002</v>
      </c>
      <c r="AE111" s="222">
        <f>+AE70*$D$3*'B. Prices - agroforestry'!$E83</f>
        <v>159.60000000000002</v>
      </c>
      <c r="AF111" s="222">
        <f>+AF70*$D$3*'B. Prices - agroforestry'!$E83</f>
        <v>159.60000000000002</v>
      </c>
      <c r="AG111" s="222">
        <f>+AG70*$D$3*'B. Prices - agroforestry'!$E83</f>
        <v>159.60000000000002</v>
      </c>
      <c r="AH111" s="117"/>
      <c r="AI111" s="283">
        <f>+AI70*$C$3*'B. Prices - agroforestry'!$F83</f>
        <v>157.30574999999996</v>
      </c>
      <c r="AJ111" s="283">
        <f>+AJ70*$C$3*'B. Prices - agroforestry'!$F83</f>
        <v>104.87049999999998</v>
      </c>
      <c r="AK111" s="283">
        <f>+AK70*$C$3*'B. Prices - agroforestry'!$F83</f>
        <v>104.87049999999998</v>
      </c>
      <c r="AL111" s="283">
        <f>+AL70*$C$3*'B. Prices - agroforestry'!$F83</f>
        <v>125.84459999999999</v>
      </c>
      <c r="AM111" s="283">
        <f>+AM70*$C$3*'B. Prices - agroforestry'!$F83</f>
        <v>125.84459999999999</v>
      </c>
      <c r="AN111" s="283">
        <f>+AN70*$C$3*'B. Prices - agroforestry'!$F83</f>
        <v>125.84459999999999</v>
      </c>
      <c r="AO111" s="283">
        <f>+AO70*$C$3*'B. Prices - agroforestry'!$F83</f>
        <v>125.84459999999999</v>
      </c>
      <c r="AP111" s="283">
        <f>+AP70*$C$3*'B. Prices - agroforestry'!$F83</f>
        <v>125.84459999999999</v>
      </c>
      <c r="AQ111" s="283">
        <f>+AQ70*$C$3*'B. Prices - agroforestry'!$F83</f>
        <v>125.84459999999999</v>
      </c>
      <c r="AR111" s="283">
        <f>+AR70*$C$3*'B. Prices - agroforestry'!$F83</f>
        <v>125.84459999999999</v>
      </c>
      <c r="AS111" s="283">
        <f>+AS70*$C$3*'B. Prices - agroforestry'!$F83</f>
        <v>125.84459999999999</v>
      </c>
      <c r="AT111" s="283">
        <f>+AT70*$C$3*'B. Prices - agroforestry'!$F83</f>
        <v>125.84459999999999</v>
      </c>
      <c r="AU111" s="283">
        <f>+AU70*$C$3*'B. Prices - agroforestry'!$F83</f>
        <v>125.84459999999999</v>
      </c>
      <c r="AV111" s="283">
        <f>+AV70*$C$3*'B. Prices - agroforestry'!$F83</f>
        <v>125.84459999999999</v>
      </c>
      <c r="AW111" s="283">
        <f>+AW70*$C$3*'B. Prices - agroforestry'!$F83</f>
        <v>125.84459999999999</v>
      </c>
      <c r="AX111" s="283">
        <f>+AX70*$C$3*'B. Prices - agroforestry'!$F83</f>
        <v>125.84459999999999</v>
      </c>
      <c r="AY111" s="283">
        <f>+AY70*$C$3*'B. Prices - agroforestry'!$F83</f>
        <v>125.84459999999999</v>
      </c>
      <c r="AZ111" s="283">
        <f>+AZ70*$C$3*'B. Prices - agroforestry'!$F83</f>
        <v>125.84459999999999</v>
      </c>
      <c r="BA111" s="283">
        <f>+BA70*$C$3*'B. Prices - agroforestry'!$F83</f>
        <v>125.84459999999999</v>
      </c>
      <c r="BB111" s="283">
        <f>+BB70*$C$3*'B. Prices - agroforestry'!$F83</f>
        <v>125.84459999999999</v>
      </c>
      <c r="BC111" s="283">
        <f>+BC70*$C$3*'B. Prices - agroforestry'!$F83</f>
        <v>125.84459999999999</v>
      </c>
      <c r="BD111" s="283">
        <f>+BD70*$C$3*'B. Prices - agroforestry'!$F83</f>
        <v>125.84459999999999</v>
      </c>
      <c r="BE111" s="283">
        <f>+BE70*$C$3*'B. Prices - agroforestry'!$F83</f>
        <v>125.84459999999999</v>
      </c>
      <c r="BF111" s="283">
        <f>+BF70*$C$3*'B. Prices - agroforestry'!$F83</f>
        <v>125.84459999999999</v>
      </c>
      <c r="BG111" s="283">
        <f>+BG70*$C$3*'B. Prices - agroforestry'!$F83</f>
        <v>125.84459999999999</v>
      </c>
      <c r="BH111" s="283">
        <f>+BH70*$C$3*'B. Prices - agroforestry'!$F83</f>
        <v>125.84459999999999</v>
      </c>
      <c r="BI111" s="283">
        <f>+BI70*$C$3*'B. Prices - agroforestry'!$F83</f>
        <v>125.84459999999999</v>
      </c>
      <c r="BJ111" s="283">
        <f>+BJ70*$C$3*'B. Prices - agroforestry'!$F83</f>
        <v>125.84459999999999</v>
      </c>
      <c r="BK111" s="283">
        <f>+BK70*$C$3*'B. Prices - agroforestry'!$F83</f>
        <v>125.84459999999999</v>
      </c>
      <c r="BL111" s="283">
        <f>+BL70*$C$3*'B. Prices - agroforestry'!$F83</f>
        <v>125.84459999999999</v>
      </c>
      <c r="BM111" s="283">
        <f>+BM70*$C$3*'B. Prices - agroforestry'!$F83</f>
        <v>125.84459999999999</v>
      </c>
    </row>
    <row r="112" spans="1:65" ht="12" customHeight="1">
      <c r="A112" s="222" t="s">
        <v>672</v>
      </c>
      <c r="B112" s="13" t="s">
        <v>851</v>
      </c>
      <c r="C112" s="222">
        <f>+C71*$C$3*'B. Prices - agroforestry'!$E84</f>
        <v>0</v>
      </c>
      <c r="D112" s="222">
        <f>+D71*$D$3*'B. Prices - agroforestry'!$E84</f>
        <v>0</v>
      </c>
      <c r="E112" s="222">
        <f>+E71*$D$3*'B. Prices - agroforestry'!$E84</f>
        <v>0</v>
      </c>
      <c r="F112" s="222">
        <f>+F71*$D$3*'B. Prices - agroforestry'!$E84</f>
        <v>0</v>
      </c>
      <c r="G112" s="222">
        <f>+G71*$D$3*'B. Prices - agroforestry'!$E84</f>
        <v>0</v>
      </c>
      <c r="H112" s="222">
        <f>+H71*$D$3*'B. Prices - agroforestry'!$E84</f>
        <v>0</v>
      </c>
      <c r="I112" s="222">
        <f>+I71*$D$3*'B. Prices - agroforestry'!$E84</f>
        <v>0</v>
      </c>
      <c r="J112" s="222">
        <f>+J71*$D$3*'B. Prices - agroforestry'!$E84</f>
        <v>0</v>
      </c>
      <c r="K112" s="222">
        <f>+K71*$D$3*'B. Prices - agroforestry'!$E84</f>
        <v>0</v>
      </c>
      <c r="L112" s="222">
        <f>+L71*$D$3*'B. Prices - agroforestry'!$E84</f>
        <v>0</v>
      </c>
      <c r="M112" s="222">
        <f>+M71*$D$3*'B. Prices - agroforestry'!$E84</f>
        <v>0</v>
      </c>
      <c r="N112" s="222">
        <f>+N71*$D$3*'B. Prices - agroforestry'!$E84</f>
        <v>0</v>
      </c>
      <c r="O112" s="222">
        <f>+O71*$D$3*'B. Prices - agroforestry'!$E84</f>
        <v>0</v>
      </c>
      <c r="P112" s="222">
        <f>+P71*$D$3*'B. Prices - agroforestry'!$E84</f>
        <v>0</v>
      </c>
      <c r="Q112" s="222">
        <f>+Q71*$D$3*'B. Prices - agroforestry'!$E84</f>
        <v>0</v>
      </c>
      <c r="R112" s="222">
        <f>+R71*$D$3*'B. Prices - agroforestry'!$E84</f>
        <v>0</v>
      </c>
      <c r="S112" s="222">
        <f>+S71*$D$3*'B. Prices - agroforestry'!$E84</f>
        <v>0</v>
      </c>
      <c r="T112" s="222">
        <f>+T71*$D$3*'B. Prices - agroforestry'!$E84</f>
        <v>0</v>
      </c>
      <c r="U112" s="222">
        <f>+U71*$D$3*'B. Prices - agroforestry'!$E84</f>
        <v>0</v>
      </c>
      <c r="V112" s="222">
        <f>+V71*$D$3*'B. Prices - agroforestry'!$E84</f>
        <v>0</v>
      </c>
      <c r="W112" s="222">
        <f>+W71*$D$3*'B. Prices - agroforestry'!$E84</f>
        <v>0</v>
      </c>
      <c r="X112" s="222">
        <f>+X71*$D$3*'B. Prices - agroforestry'!$E84</f>
        <v>0</v>
      </c>
      <c r="Y112" s="222">
        <f>+Y71*$D$3*'B. Prices - agroforestry'!$E84</f>
        <v>0</v>
      </c>
      <c r="Z112" s="222">
        <f>+Z71*$D$3*'B. Prices - agroforestry'!$E84</f>
        <v>0</v>
      </c>
      <c r="AA112" s="222">
        <f>+AA71*$D$3*'B. Prices - agroforestry'!$E84</f>
        <v>0</v>
      </c>
      <c r="AB112" s="222">
        <f>+AB71*$D$3*'B. Prices - agroforestry'!$E84</f>
        <v>0</v>
      </c>
      <c r="AC112" s="222">
        <f>+AC71*$D$3*'B. Prices - agroforestry'!$E84</f>
        <v>0</v>
      </c>
      <c r="AD112" s="222">
        <f>+AD71*$D$3*'B. Prices - agroforestry'!$E84</f>
        <v>0</v>
      </c>
      <c r="AE112" s="222">
        <f>+AE71*$D$3*'B. Prices - agroforestry'!$E84</f>
        <v>0</v>
      </c>
      <c r="AF112" s="222">
        <f>+AF71*$D$3*'B. Prices - agroforestry'!$E84</f>
        <v>0</v>
      </c>
      <c r="AG112" s="222">
        <f>+AG71*$D$3*'B. Prices - agroforestry'!$E84</f>
        <v>0</v>
      </c>
      <c r="AH112" s="117"/>
      <c r="AI112" s="283">
        <v>0</v>
      </c>
      <c r="AJ112" s="283">
        <f>+AJ71*$D$3*'B. Prices - agroforestry'!$E84</f>
        <v>0</v>
      </c>
      <c r="AK112" s="283">
        <v>0</v>
      </c>
      <c r="AL112" s="283">
        <v>0</v>
      </c>
      <c r="AM112" s="283">
        <v>0</v>
      </c>
      <c r="AN112" s="283">
        <v>0</v>
      </c>
      <c r="AO112" s="283">
        <v>0</v>
      </c>
      <c r="AP112" s="283">
        <v>0</v>
      </c>
      <c r="AQ112" s="283">
        <v>0</v>
      </c>
      <c r="AR112" s="283">
        <v>0</v>
      </c>
      <c r="AS112" s="283">
        <v>0</v>
      </c>
      <c r="AT112" s="283">
        <v>0</v>
      </c>
      <c r="AU112" s="283">
        <v>0</v>
      </c>
      <c r="AV112" s="283">
        <v>0</v>
      </c>
      <c r="AW112" s="283">
        <v>0</v>
      </c>
      <c r="AX112" s="283">
        <v>0</v>
      </c>
      <c r="AY112" s="283">
        <v>0</v>
      </c>
      <c r="AZ112" s="283">
        <v>0</v>
      </c>
      <c r="BA112" s="283">
        <v>0</v>
      </c>
      <c r="BB112" s="283">
        <v>0</v>
      </c>
      <c r="BC112" s="283">
        <v>0</v>
      </c>
      <c r="BD112" s="283">
        <v>0</v>
      </c>
      <c r="BE112" s="283">
        <v>0</v>
      </c>
      <c r="BF112" s="283">
        <v>0</v>
      </c>
      <c r="BG112" s="283">
        <v>0</v>
      </c>
      <c r="BH112" s="283">
        <v>0</v>
      </c>
      <c r="BI112" s="283">
        <v>0</v>
      </c>
      <c r="BJ112" s="283">
        <v>0</v>
      </c>
      <c r="BK112" s="283">
        <v>0</v>
      </c>
      <c r="BL112" s="283">
        <v>0</v>
      </c>
      <c r="BM112" s="283">
        <v>0</v>
      </c>
    </row>
    <row r="113" spans="1:65" ht="12">
      <c r="A113" s="138" t="s">
        <v>854</v>
      </c>
      <c r="B113" s="96"/>
      <c r="C113" s="135">
        <f>+C89+C105+C106+C107</f>
        <v>1451.05</v>
      </c>
      <c r="D113" s="135">
        <f t="shared" ref="D113:BM113" si="48">+D89+D105+D106+D107</f>
        <v>3309.2</v>
      </c>
      <c r="E113" s="135">
        <f t="shared" si="48"/>
        <v>2107.6</v>
      </c>
      <c r="F113" s="135">
        <f t="shared" si="48"/>
        <v>3160.8</v>
      </c>
      <c r="G113" s="135">
        <f t="shared" si="48"/>
        <v>3160.8</v>
      </c>
      <c r="H113" s="135">
        <f t="shared" si="48"/>
        <v>4660.7999999999993</v>
      </c>
      <c r="I113" s="135">
        <f t="shared" si="48"/>
        <v>4060.8</v>
      </c>
      <c r="J113" s="135">
        <f t="shared" si="48"/>
        <v>5760.7999999999993</v>
      </c>
      <c r="K113" s="135">
        <f t="shared" si="48"/>
        <v>4460.8</v>
      </c>
      <c r="L113" s="135">
        <f t="shared" si="48"/>
        <v>6660.7999999999993</v>
      </c>
      <c r="M113" s="135">
        <f t="shared" si="48"/>
        <v>4660.7999999999993</v>
      </c>
      <c r="N113" s="135">
        <f t="shared" si="48"/>
        <v>7460.7999999999993</v>
      </c>
      <c r="O113" s="135">
        <f t="shared" si="48"/>
        <v>4660.7999999999993</v>
      </c>
      <c r="P113" s="135">
        <f t="shared" si="48"/>
        <v>7160.7999999999993</v>
      </c>
      <c r="Q113" s="135">
        <f t="shared" si="48"/>
        <v>4660.7999999999993</v>
      </c>
      <c r="R113" s="135">
        <f t="shared" si="48"/>
        <v>7160.7999999999993</v>
      </c>
      <c r="S113" s="135">
        <f t="shared" si="48"/>
        <v>4660.7999999999993</v>
      </c>
      <c r="T113" s="135">
        <f t="shared" si="48"/>
        <v>7160.7999999999993</v>
      </c>
      <c r="U113" s="135">
        <f t="shared" si="48"/>
        <v>4660.7999999999993</v>
      </c>
      <c r="V113" s="135">
        <f t="shared" si="48"/>
        <v>7160.7999999999993</v>
      </c>
      <c r="W113" s="135">
        <f t="shared" si="48"/>
        <v>4660.7999999999993</v>
      </c>
      <c r="X113" s="135">
        <f t="shared" si="48"/>
        <v>7460.7999999999993</v>
      </c>
      <c r="Y113" s="135">
        <f t="shared" si="48"/>
        <v>4660.7999999999993</v>
      </c>
      <c r="Z113" s="135">
        <f t="shared" si="48"/>
        <v>7160.7999999999993</v>
      </c>
      <c r="AA113" s="135">
        <f t="shared" si="48"/>
        <v>4660.7999999999993</v>
      </c>
      <c r="AB113" s="135">
        <f t="shared" si="48"/>
        <v>7160.7999999999993</v>
      </c>
      <c r="AC113" s="135">
        <f t="shared" si="48"/>
        <v>4660.7999999999993</v>
      </c>
      <c r="AD113" s="135">
        <f t="shared" si="48"/>
        <v>7160.7999999999993</v>
      </c>
      <c r="AE113" s="135">
        <f t="shared" si="48"/>
        <v>4660.7999999999993</v>
      </c>
      <c r="AF113" s="135">
        <f t="shared" si="48"/>
        <v>7160.7999999999993</v>
      </c>
      <c r="AG113" s="135">
        <f t="shared" si="48"/>
        <v>4660.7999999999993</v>
      </c>
      <c r="AH113" s="135">
        <f t="shared" si="48"/>
        <v>0</v>
      </c>
      <c r="AI113" s="285">
        <f t="shared" si="48"/>
        <v>1212.8177441587534</v>
      </c>
      <c r="AJ113" s="285">
        <f t="shared" si="48"/>
        <v>2933.2815091702942</v>
      </c>
      <c r="AK113" s="285">
        <f t="shared" si="48"/>
        <v>1834.3257577941474</v>
      </c>
      <c r="AL113" s="285">
        <f t="shared" si="48"/>
        <v>2793.705150454698</v>
      </c>
      <c r="AM113" s="285">
        <f t="shared" si="48"/>
        <v>2793.705150454698</v>
      </c>
      <c r="AN113" s="285">
        <f t="shared" si="48"/>
        <v>4169.8519394455243</v>
      </c>
      <c r="AO113" s="285">
        <f t="shared" si="48"/>
        <v>3619.3932238491934</v>
      </c>
      <c r="AP113" s="285">
        <f t="shared" si="48"/>
        <v>5179.02625137213</v>
      </c>
      <c r="AQ113" s="285">
        <f t="shared" si="48"/>
        <v>3986.365700913414</v>
      </c>
      <c r="AR113" s="285">
        <f t="shared" si="48"/>
        <v>6004.7143247666254</v>
      </c>
      <c r="AS113" s="285">
        <f t="shared" si="48"/>
        <v>4169.8519394455243</v>
      </c>
      <c r="AT113" s="285">
        <f t="shared" si="48"/>
        <v>6738.6592788950657</v>
      </c>
      <c r="AU113" s="285">
        <f t="shared" si="48"/>
        <v>4169.8519394455243</v>
      </c>
      <c r="AV113" s="285">
        <f t="shared" si="48"/>
        <v>6463.4299210969011</v>
      </c>
      <c r="AW113" s="285">
        <f t="shared" si="48"/>
        <v>4169.8519394455243</v>
      </c>
      <c r="AX113" s="285">
        <f t="shared" si="48"/>
        <v>6463.4299210969011</v>
      </c>
      <c r="AY113" s="285">
        <f t="shared" si="48"/>
        <v>4169.8519394455243</v>
      </c>
      <c r="AZ113" s="285">
        <f t="shared" si="48"/>
        <v>6463.4299210969011</v>
      </c>
      <c r="BA113" s="285">
        <f t="shared" si="48"/>
        <v>4169.8519394455243</v>
      </c>
      <c r="BB113" s="285">
        <f t="shared" si="48"/>
        <v>6463.4299210969011</v>
      </c>
      <c r="BC113" s="285">
        <f t="shared" si="48"/>
        <v>4169.8519394455243</v>
      </c>
      <c r="BD113" s="285">
        <f t="shared" si="48"/>
        <v>6738.6592788950657</v>
      </c>
      <c r="BE113" s="285">
        <f t="shared" si="48"/>
        <v>4169.8519394455243</v>
      </c>
      <c r="BF113" s="285">
        <f t="shared" si="48"/>
        <v>6463.4299210969011</v>
      </c>
      <c r="BG113" s="285">
        <f t="shared" si="48"/>
        <v>4169.8519394455243</v>
      </c>
      <c r="BH113" s="285">
        <f t="shared" si="48"/>
        <v>6463.4299210969011</v>
      </c>
      <c r="BI113" s="285">
        <f t="shared" si="48"/>
        <v>4169.8519394455243</v>
      </c>
      <c r="BJ113" s="285">
        <f t="shared" si="48"/>
        <v>6463.4299210969011</v>
      </c>
      <c r="BK113" s="285">
        <f t="shared" si="48"/>
        <v>4169.8519394455243</v>
      </c>
      <c r="BL113" s="285">
        <f t="shared" si="48"/>
        <v>6463.4299210969011</v>
      </c>
      <c r="BM113" s="285">
        <f t="shared" si="48"/>
        <v>4169.8519394455243</v>
      </c>
    </row>
    <row r="114" spans="1:65" ht="12">
      <c r="A114" s="138" t="s">
        <v>855</v>
      </c>
      <c r="B114" s="96"/>
      <c r="C114" s="135">
        <f>+C75-C113</f>
        <v>30413.329999999998</v>
      </c>
      <c r="D114" s="135">
        <f t="shared" ref="D114:BM114" si="49">+D75-D113</f>
        <v>28555.179999999997</v>
      </c>
      <c r="E114" s="135">
        <f t="shared" si="49"/>
        <v>29756.78</v>
      </c>
      <c r="F114" s="135">
        <f t="shared" si="49"/>
        <v>26202.120000000003</v>
      </c>
      <c r="G114" s="135">
        <f t="shared" si="49"/>
        <v>28818.720000000001</v>
      </c>
      <c r="H114" s="135">
        <f t="shared" si="49"/>
        <v>28745.481000000003</v>
      </c>
      <c r="I114" s="135">
        <f t="shared" si="49"/>
        <v>30772.242000000002</v>
      </c>
      <c r="J114" s="135">
        <f t="shared" si="49"/>
        <v>30499.003000000001</v>
      </c>
      <c r="K114" s="135">
        <f t="shared" si="49"/>
        <v>33225.763999999996</v>
      </c>
      <c r="L114" s="135">
        <f t="shared" si="49"/>
        <v>31025.763999999999</v>
      </c>
      <c r="M114" s="135">
        <f t="shared" si="49"/>
        <v>33025.763999999996</v>
      </c>
      <c r="N114" s="135">
        <f t="shared" si="49"/>
        <v>30225.763999999999</v>
      </c>
      <c r="O114" s="135">
        <f t="shared" si="49"/>
        <v>33025.763999999996</v>
      </c>
      <c r="P114" s="135">
        <f t="shared" si="49"/>
        <v>30525.763999999999</v>
      </c>
      <c r="Q114" s="135">
        <f t="shared" si="49"/>
        <v>33025.763999999996</v>
      </c>
      <c r="R114" s="135">
        <f t="shared" si="49"/>
        <v>30525.763999999999</v>
      </c>
      <c r="S114" s="135">
        <f t="shared" si="49"/>
        <v>33025.763999999996</v>
      </c>
      <c r="T114" s="135">
        <f t="shared" si="49"/>
        <v>30525.763999999999</v>
      </c>
      <c r="U114" s="135">
        <f t="shared" si="49"/>
        <v>33025.763999999996</v>
      </c>
      <c r="V114" s="135">
        <f t="shared" si="49"/>
        <v>30525.763999999999</v>
      </c>
      <c r="W114" s="135">
        <f t="shared" si="49"/>
        <v>33025.763999999996</v>
      </c>
      <c r="X114" s="135">
        <f t="shared" si="49"/>
        <v>30225.763999999999</v>
      </c>
      <c r="Y114" s="135">
        <f t="shared" si="49"/>
        <v>33025.763999999996</v>
      </c>
      <c r="Z114" s="135">
        <f t="shared" si="49"/>
        <v>30525.763999999999</v>
      </c>
      <c r="AA114" s="135">
        <f t="shared" si="49"/>
        <v>33025.763999999996</v>
      </c>
      <c r="AB114" s="135">
        <f t="shared" si="49"/>
        <v>30525.763999999999</v>
      </c>
      <c r="AC114" s="135">
        <f t="shared" si="49"/>
        <v>33025.763999999996</v>
      </c>
      <c r="AD114" s="135">
        <f t="shared" si="49"/>
        <v>30525.763999999999</v>
      </c>
      <c r="AE114" s="135">
        <f t="shared" si="49"/>
        <v>33025.763999999996</v>
      </c>
      <c r="AF114" s="135">
        <f t="shared" si="49"/>
        <v>30525.763999999999</v>
      </c>
      <c r="AG114" s="285">
        <f t="shared" si="49"/>
        <v>33025.763999999996</v>
      </c>
      <c r="AH114" s="285">
        <f t="shared" si="49"/>
        <v>0</v>
      </c>
      <c r="AI114" s="285">
        <f t="shared" si="49"/>
        <v>33099.004732698886</v>
      </c>
      <c r="AJ114" s="285">
        <f t="shared" si="49"/>
        <v>31378.540967687346</v>
      </c>
      <c r="AK114" s="285">
        <f t="shared" si="49"/>
        <v>32477.496719063492</v>
      </c>
      <c r="AL114" s="285">
        <f t="shared" si="49"/>
        <v>28785.958288863258</v>
      </c>
      <c r="AM114" s="285">
        <f t="shared" si="49"/>
        <v>31608.867868653724</v>
      </c>
      <c r="AN114" s="285">
        <f t="shared" si="49"/>
        <v>31829.708929160985</v>
      </c>
      <c r="AO114" s="285">
        <f t="shared" si="49"/>
        <v>33977.155494255407</v>
      </c>
      <c r="AP114" s="285">
        <f t="shared" si="49"/>
        <v>34014.51031623056</v>
      </c>
      <c r="AQ114" s="285">
        <f t="shared" si="49"/>
        <v>36804.158716187361</v>
      </c>
      <c r="AR114" s="285">
        <f t="shared" si="49"/>
        <v>34785.810092334148</v>
      </c>
      <c r="AS114" s="285">
        <f t="shared" si="49"/>
        <v>36620.672477655251</v>
      </c>
      <c r="AT114" s="285">
        <f t="shared" si="49"/>
        <v>34051.865138205707</v>
      </c>
      <c r="AU114" s="285">
        <f t="shared" si="49"/>
        <v>36620.672477655251</v>
      </c>
      <c r="AV114" s="285">
        <f t="shared" si="49"/>
        <v>34327.094496003869</v>
      </c>
      <c r="AW114" s="285">
        <f t="shared" si="49"/>
        <v>36620.672477655251</v>
      </c>
      <c r="AX114" s="285">
        <f t="shared" si="49"/>
        <v>34327.094496003869</v>
      </c>
      <c r="AY114" s="285">
        <f t="shared" si="49"/>
        <v>36620.672477655251</v>
      </c>
      <c r="AZ114" s="285">
        <f t="shared" si="49"/>
        <v>34327.094496003869</v>
      </c>
      <c r="BA114" s="285">
        <f t="shared" si="49"/>
        <v>36620.672477655251</v>
      </c>
      <c r="BB114" s="285">
        <f t="shared" si="49"/>
        <v>34327.094496003869</v>
      </c>
      <c r="BC114" s="285">
        <f t="shared" si="49"/>
        <v>36620.672477655251</v>
      </c>
      <c r="BD114" s="285">
        <f t="shared" si="49"/>
        <v>34051.865138205707</v>
      </c>
      <c r="BE114" s="285">
        <f t="shared" si="49"/>
        <v>36620.672477655251</v>
      </c>
      <c r="BF114" s="285">
        <f t="shared" si="49"/>
        <v>34327.094496003869</v>
      </c>
      <c r="BG114" s="285">
        <f t="shared" si="49"/>
        <v>36620.672477655251</v>
      </c>
      <c r="BH114" s="285">
        <f t="shared" si="49"/>
        <v>34327.094496003869</v>
      </c>
      <c r="BI114" s="285">
        <f t="shared" si="49"/>
        <v>36620.672477655251</v>
      </c>
      <c r="BJ114" s="285">
        <f t="shared" si="49"/>
        <v>34327.094496003869</v>
      </c>
      <c r="BK114" s="285">
        <f t="shared" si="49"/>
        <v>36620.672477655251</v>
      </c>
      <c r="BL114" s="285">
        <f t="shared" si="49"/>
        <v>34327.094496003869</v>
      </c>
      <c r="BM114" s="285">
        <f t="shared" si="49"/>
        <v>36620.672477655251</v>
      </c>
    </row>
    <row r="115" spans="1:65">
      <c r="A115" s="137" t="s">
        <v>856</v>
      </c>
      <c r="B115" s="96"/>
      <c r="C115" s="135"/>
      <c r="D115" s="135">
        <f>+D75-$C$75</f>
        <v>0</v>
      </c>
      <c r="E115" s="135">
        <f t="shared" ref="E115:AG115" si="50">+E75-$C$75</f>
        <v>0</v>
      </c>
      <c r="F115" s="135">
        <f t="shared" si="50"/>
        <v>-2501.4599999999955</v>
      </c>
      <c r="G115" s="135">
        <f t="shared" si="50"/>
        <v>115.14000000000306</v>
      </c>
      <c r="H115" s="135">
        <f t="shared" si="50"/>
        <v>1541.9010000000053</v>
      </c>
      <c r="I115" s="135">
        <f t="shared" si="50"/>
        <v>2968.6620000000039</v>
      </c>
      <c r="J115" s="135">
        <f t="shared" si="50"/>
        <v>4395.4230000000025</v>
      </c>
      <c r="K115" s="135">
        <f t="shared" si="50"/>
        <v>5822.1840000000011</v>
      </c>
      <c r="L115" s="135">
        <f t="shared" si="50"/>
        <v>5822.1840000000011</v>
      </c>
      <c r="M115" s="135">
        <f t="shared" si="50"/>
        <v>5822.1840000000011</v>
      </c>
      <c r="N115" s="135">
        <f t="shared" si="50"/>
        <v>5822.1840000000011</v>
      </c>
      <c r="O115" s="135">
        <f t="shared" si="50"/>
        <v>5822.1840000000011</v>
      </c>
      <c r="P115" s="135">
        <f t="shared" si="50"/>
        <v>5822.1840000000011</v>
      </c>
      <c r="Q115" s="135">
        <f t="shared" si="50"/>
        <v>5822.1840000000011</v>
      </c>
      <c r="R115" s="135">
        <f t="shared" si="50"/>
        <v>5822.1840000000011</v>
      </c>
      <c r="S115" s="135">
        <f t="shared" si="50"/>
        <v>5822.1840000000011</v>
      </c>
      <c r="T115" s="135">
        <f t="shared" si="50"/>
        <v>5822.1840000000011</v>
      </c>
      <c r="U115" s="135">
        <f t="shared" si="50"/>
        <v>5822.1840000000011</v>
      </c>
      <c r="V115" s="135">
        <f t="shared" si="50"/>
        <v>5822.1840000000011</v>
      </c>
      <c r="W115" s="135">
        <f t="shared" si="50"/>
        <v>5822.1840000000011</v>
      </c>
      <c r="X115" s="135">
        <f t="shared" si="50"/>
        <v>5822.1840000000011</v>
      </c>
      <c r="Y115" s="135">
        <f t="shared" si="50"/>
        <v>5822.1840000000011</v>
      </c>
      <c r="Z115" s="135">
        <f t="shared" si="50"/>
        <v>5822.1840000000011</v>
      </c>
      <c r="AA115" s="135">
        <f t="shared" si="50"/>
        <v>5822.1840000000011</v>
      </c>
      <c r="AB115" s="135">
        <f t="shared" si="50"/>
        <v>5822.1840000000011</v>
      </c>
      <c r="AC115" s="135">
        <f t="shared" si="50"/>
        <v>5822.1840000000011</v>
      </c>
      <c r="AD115" s="135">
        <f t="shared" si="50"/>
        <v>5822.1840000000011</v>
      </c>
      <c r="AE115" s="135">
        <f t="shared" si="50"/>
        <v>5822.1840000000011</v>
      </c>
      <c r="AF115" s="135">
        <f t="shared" si="50"/>
        <v>5822.1840000000011</v>
      </c>
      <c r="AG115" s="135">
        <f t="shared" si="50"/>
        <v>5822.1840000000011</v>
      </c>
      <c r="AH115" s="136"/>
      <c r="AI115" s="285"/>
      <c r="AJ115" s="285">
        <f>+AJ75-$AI$75</f>
        <v>0</v>
      </c>
      <c r="AK115" s="285">
        <f t="shared" ref="AK115:BM115" si="51">+AK75-$AI$75</f>
        <v>0</v>
      </c>
      <c r="AL115" s="285">
        <f t="shared" si="51"/>
        <v>-2732.1590375396845</v>
      </c>
      <c r="AM115" s="285">
        <f t="shared" si="51"/>
        <v>90.750542250782019</v>
      </c>
      <c r="AN115" s="285">
        <f t="shared" si="51"/>
        <v>1687.7383917488696</v>
      </c>
      <c r="AO115" s="285">
        <f t="shared" si="51"/>
        <v>3284.7262412469572</v>
      </c>
      <c r="AP115" s="285">
        <f t="shared" si="51"/>
        <v>4881.7140907450521</v>
      </c>
      <c r="AQ115" s="285">
        <f t="shared" si="51"/>
        <v>6478.7019402431324</v>
      </c>
      <c r="AR115" s="285">
        <f t="shared" si="51"/>
        <v>6478.7019402431324</v>
      </c>
      <c r="AS115" s="285">
        <f t="shared" si="51"/>
        <v>6478.7019402431324</v>
      </c>
      <c r="AT115" s="285">
        <f t="shared" si="51"/>
        <v>6478.7019402431324</v>
      </c>
      <c r="AU115" s="285">
        <f t="shared" si="51"/>
        <v>6478.7019402431324</v>
      </c>
      <c r="AV115" s="285">
        <f t="shared" si="51"/>
        <v>6478.7019402431324</v>
      </c>
      <c r="AW115" s="285">
        <f t="shared" si="51"/>
        <v>6478.7019402431324</v>
      </c>
      <c r="AX115" s="285">
        <f t="shared" si="51"/>
        <v>6478.7019402431324</v>
      </c>
      <c r="AY115" s="285">
        <f t="shared" si="51"/>
        <v>6478.7019402431324</v>
      </c>
      <c r="AZ115" s="285">
        <f t="shared" si="51"/>
        <v>6478.7019402431324</v>
      </c>
      <c r="BA115" s="285">
        <f t="shared" si="51"/>
        <v>6478.7019402431324</v>
      </c>
      <c r="BB115" s="285">
        <f t="shared" si="51"/>
        <v>6478.7019402431324</v>
      </c>
      <c r="BC115" s="285">
        <f t="shared" si="51"/>
        <v>6478.7019402431324</v>
      </c>
      <c r="BD115" s="285">
        <f t="shared" si="51"/>
        <v>6478.7019402431324</v>
      </c>
      <c r="BE115" s="285">
        <f t="shared" si="51"/>
        <v>6478.7019402431324</v>
      </c>
      <c r="BF115" s="285">
        <f t="shared" si="51"/>
        <v>6478.7019402431324</v>
      </c>
      <c r="BG115" s="285">
        <f t="shared" si="51"/>
        <v>6478.7019402431324</v>
      </c>
      <c r="BH115" s="285">
        <f t="shared" si="51"/>
        <v>6478.7019402431324</v>
      </c>
      <c r="BI115" s="285">
        <f t="shared" si="51"/>
        <v>6478.7019402431324</v>
      </c>
      <c r="BJ115" s="285">
        <f t="shared" si="51"/>
        <v>6478.7019402431324</v>
      </c>
      <c r="BK115" s="285">
        <f t="shared" si="51"/>
        <v>6478.7019402431324</v>
      </c>
      <c r="BL115" s="285">
        <f t="shared" si="51"/>
        <v>6478.7019402431324</v>
      </c>
      <c r="BM115" s="285">
        <f t="shared" si="51"/>
        <v>6478.7019402431324</v>
      </c>
    </row>
    <row r="116" spans="1:65">
      <c r="A116" s="137" t="s">
        <v>857</v>
      </c>
      <c r="B116" s="96"/>
      <c r="C116" s="135"/>
      <c r="D116" s="135">
        <f>+D113-$C$113</f>
        <v>1858.1499999999999</v>
      </c>
      <c r="E116" s="135">
        <f t="shared" ref="E116:AG116" si="52">+E113-$C$113</f>
        <v>656.55</v>
      </c>
      <c r="F116" s="135">
        <f t="shared" si="52"/>
        <v>1709.7500000000002</v>
      </c>
      <c r="G116" s="135">
        <f t="shared" si="52"/>
        <v>1709.7500000000002</v>
      </c>
      <c r="H116" s="135">
        <f t="shared" si="52"/>
        <v>3209.7499999999991</v>
      </c>
      <c r="I116" s="135">
        <f t="shared" si="52"/>
        <v>2609.75</v>
      </c>
      <c r="J116" s="135">
        <f t="shared" si="52"/>
        <v>4309.7499999999991</v>
      </c>
      <c r="K116" s="135">
        <f t="shared" si="52"/>
        <v>3009.75</v>
      </c>
      <c r="L116" s="135">
        <f t="shared" si="52"/>
        <v>5209.7499999999991</v>
      </c>
      <c r="M116" s="135">
        <f t="shared" si="52"/>
        <v>3209.7499999999991</v>
      </c>
      <c r="N116" s="135">
        <f t="shared" si="52"/>
        <v>6009.7499999999991</v>
      </c>
      <c r="O116" s="135">
        <f t="shared" si="52"/>
        <v>3209.7499999999991</v>
      </c>
      <c r="P116" s="135">
        <f t="shared" si="52"/>
        <v>5709.7499999999991</v>
      </c>
      <c r="Q116" s="135">
        <f t="shared" si="52"/>
        <v>3209.7499999999991</v>
      </c>
      <c r="R116" s="135">
        <f t="shared" si="52"/>
        <v>5709.7499999999991</v>
      </c>
      <c r="S116" s="135">
        <f t="shared" si="52"/>
        <v>3209.7499999999991</v>
      </c>
      <c r="T116" s="135">
        <f t="shared" si="52"/>
        <v>5709.7499999999991</v>
      </c>
      <c r="U116" s="135">
        <f t="shared" si="52"/>
        <v>3209.7499999999991</v>
      </c>
      <c r="V116" s="135">
        <f t="shared" si="52"/>
        <v>5709.7499999999991</v>
      </c>
      <c r="W116" s="135">
        <f t="shared" si="52"/>
        <v>3209.7499999999991</v>
      </c>
      <c r="X116" s="135">
        <f t="shared" si="52"/>
        <v>6009.7499999999991</v>
      </c>
      <c r="Y116" s="135">
        <f t="shared" si="52"/>
        <v>3209.7499999999991</v>
      </c>
      <c r="Z116" s="135">
        <f t="shared" si="52"/>
        <v>5709.7499999999991</v>
      </c>
      <c r="AA116" s="135">
        <f t="shared" si="52"/>
        <v>3209.7499999999991</v>
      </c>
      <c r="AB116" s="135">
        <f t="shared" si="52"/>
        <v>5709.7499999999991</v>
      </c>
      <c r="AC116" s="135">
        <f t="shared" si="52"/>
        <v>3209.7499999999991</v>
      </c>
      <c r="AD116" s="135">
        <f t="shared" si="52"/>
        <v>5709.7499999999991</v>
      </c>
      <c r="AE116" s="135">
        <f t="shared" si="52"/>
        <v>3209.7499999999991</v>
      </c>
      <c r="AF116" s="135">
        <f t="shared" si="52"/>
        <v>5709.7499999999991</v>
      </c>
      <c r="AG116" s="135">
        <f t="shared" si="52"/>
        <v>3209.7499999999991</v>
      </c>
      <c r="AH116" s="136"/>
      <c r="AI116" s="285"/>
      <c r="AJ116" s="285">
        <f>+AJ113-$AI$113</f>
        <v>1720.4637650115408</v>
      </c>
      <c r="AK116" s="285">
        <f t="shared" ref="AK116:BM116" si="53">+AK113-$AI$113</f>
        <v>621.50801363539404</v>
      </c>
      <c r="AL116" s="285">
        <f t="shared" si="53"/>
        <v>1580.8874062959446</v>
      </c>
      <c r="AM116" s="285">
        <f t="shared" si="53"/>
        <v>1580.8874062959446</v>
      </c>
      <c r="AN116" s="285">
        <f t="shared" si="53"/>
        <v>2957.0341952867711</v>
      </c>
      <c r="AO116" s="285">
        <f t="shared" si="53"/>
        <v>2406.5754796904403</v>
      </c>
      <c r="AP116" s="285">
        <f t="shared" si="53"/>
        <v>3966.2085072133768</v>
      </c>
      <c r="AQ116" s="285">
        <f t="shared" si="53"/>
        <v>2773.5479567546608</v>
      </c>
      <c r="AR116" s="285">
        <f t="shared" si="53"/>
        <v>4791.8965806078722</v>
      </c>
      <c r="AS116" s="285">
        <f t="shared" si="53"/>
        <v>2957.0341952867711</v>
      </c>
      <c r="AT116" s="285">
        <f t="shared" si="53"/>
        <v>5525.8415347363125</v>
      </c>
      <c r="AU116" s="285">
        <f t="shared" si="53"/>
        <v>2957.0341952867711</v>
      </c>
      <c r="AV116" s="285">
        <f t="shared" si="53"/>
        <v>5250.612176938148</v>
      </c>
      <c r="AW116" s="285">
        <f t="shared" si="53"/>
        <v>2957.0341952867711</v>
      </c>
      <c r="AX116" s="285">
        <f t="shared" si="53"/>
        <v>5250.612176938148</v>
      </c>
      <c r="AY116" s="285">
        <f t="shared" si="53"/>
        <v>2957.0341952867711</v>
      </c>
      <c r="AZ116" s="285">
        <f t="shared" si="53"/>
        <v>5250.612176938148</v>
      </c>
      <c r="BA116" s="285">
        <f t="shared" si="53"/>
        <v>2957.0341952867711</v>
      </c>
      <c r="BB116" s="285">
        <f t="shared" si="53"/>
        <v>5250.612176938148</v>
      </c>
      <c r="BC116" s="285">
        <f t="shared" si="53"/>
        <v>2957.0341952867711</v>
      </c>
      <c r="BD116" s="285">
        <f t="shared" si="53"/>
        <v>5525.8415347363125</v>
      </c>
      <c r="BE116" s="285">
        <f t="shared" si="53"/>
        <v>2957.0341952867711</v>
      </c>
      <c r="BF116" s="285">
        <f t="shared" si="53"/>
        <v>5250.612176938148</v>
      </c>
      <c r="BG116" s="285">
        <f t="shared" si="53"/>
        <v>2957.0341952867711</v>
      </c>
      <c r="BH116" s="285">
        <f t="shared" si="53"/>
        <v>5250.612176938148</v>
      </c>
      <c r="BI116" s="285">
        <f t="shared" si="53"/>
        <v>2957.0341952867711</v>
      </c>
      <c r="BJ116" s="285">
        <f t="shared" si="53"/>
        <v>5250.612176938148</v>
      </c>
      <c r="BK116" s="285">
        <f t="shared" si="53"/>
        <v>2957.0341952867711</v>
      </c>
      <c r="BL116" s="285">
        <f t="shared" si="53"/>
        <v>5250.612176938148</v>
      </c>
      <c r="BM116" s="285">
        <f t="shared" si="53"/>
        <v>2957.0341952867711</v>
      </c>
    </row>
    <row r="117" spans="1:65">
      <c r="A117" s="137" t="s">
        <v>858</v>
      </c>
      <c r="B117" s="96"/>
      <c r="C117" s="135"/>
      <c r="D117" s="135">
        <f>+D115-D116</f>
        <v>-1858.1499999999999</v>
      </c>
      <c r="E117" s="135">
        <f t="shared" ref="E117:O117" si="54">+E115-E116</f>
        <v>-656.55</v>
      </c>
      <c r="F117" s="135">
        <f t="shared" si="54"/>
        <v>-4211.2099999999955</v>
      </c>
      <c r="G117" s="135">
        <f t="shared" si="54"/>
        <v>-1594.6099999999972</v>
      </c>
      <c r="H117" s="135">
        <f t="shared" si="54"/>
        <v>-1667.8489999999938</v>
      </c>
      <c r="I117" s="135">
        <f t="shared" si="54"/>
        <v>358.9120000000039</v>
      </c>
      <c r="J117" s="135">
        <f t="shared" si="54"/>
        <v>85.673000000003412</v>
      </c>
      <c r="K117" s="135">
        <f t="shared" si="54"/>
        <v>2812.4340000000011</v>
      </c>
      <c r="L117" s="135">
        <f t="shared" si="54"/>
        <v>612.43400000000202</v>
      </c>
      <c r="M117" s="135">
        <f t="shared" si="54"/>
        <v>2612.434000000002</v>
      </c>
      <c r="N117" s="135">
        <f t="shared" si="54"/>
        <v>-187.56599999999798</v>
      </c>
      <c r="O117" s="135">
        <f t="shared" si="54"/>
        <v>2612.434000000002</v>
      </c>
      <c r="P117" s="135">
        <f t="shared" ref="P117" si="55">+P115-P116</f>
        <v>112.43400000000202</v>
      </c>
      <c r="Q117" s="135">
        <f t="shared" ref="Q117" si="56">+Q115-Q116</f>
        <v>2612.434000000002</v>
      </c>
      <c r="R117" s="135">
        <f t="shared" ref="R117" si="57">+R115-R116</f>
        <v>112.43400000000202</v>
      </c>
      <c r="S117" s="135">
        <f t="shared" ref="S117" si="58">+S115-S116</f>
        <v>2612.434000000002</v>
      </c>
      <c r="T117" s="135">
        <f t="shared" ref="T117" si="59">+T115-T116</f>
        <v>112.43400000000202</v>
      </c>
      <c r="U117" s="135">
        <f t="shared" ref="U117" si="60">+U115-U116</f>
        <v>2612.434000000002</v>
      </c>
      <c r="V117" s="135">
        <f t="shared" ref="V117" si="61">+V115-V116</f>
        <v>112.43400000000202</v>
      </c>
      <c r="W117" s="135">
        <f t="shared" ref="W117" si="62">+W115-W116</f>
        <v>2612.434000000002</v>
      </c>
      <c r="X117" s="135">
        <f t="shared" ref="X117" si="63">+X115-X116</f>
        <v>-187.56599999999798</v>
      </c>
      <c r="Y117" s="135">
        <f t="shared" ref="Y117:Z117" si="64">+Y115-Y116</f>
        <v>2612.434000000002</v>
      </c>
      <c r="Z117" s="135">
        <f t="shared" si="64"/>
        <v>112.43400000000202</v>
      </c>
      <c r="AA117" s="135">
        <f t="shared" ref="AA117" si="65">+AA115-AA116</f>
        <v>2612.434000000002</v>
      </c>
      <c r="AB117" s="135">
        <f t="shared" ref="AB117" si="66">+AB115-AB116</f>
        <v>112.43400000000202</v>
      </c>
      <c r="AC117" s="135">
        <f t="shared" ref="AC117" si="67">+AC115-AC116</f>
        <v>2612.434000000002</v>
      </c>
      <c r="AD117" s="135">
        <f t="shared" ref="AD117" si="68">+AD115-AD116</f>
        <v>112.43400000000202</v>
      </c>
      <c r="AE117" s="135">
        <f t="shared" ref="AE117" si="69">+AE115-AE116</f>
        <v>2612.434000000002</v>
      </c>
      <c r="AF117" s="135">
        <f t="shared" ref="AF117" si="70">+AF115-AF116</f>
        <v>112.43400000000202</v>
      </c>
      <c r="AG117" s="135">
        <f t="shared" ref="AG117" si="71">+AG115-AG116</f>
        <v>2612.434000000002</v>
      </c>
      <c r="AH117" s="136"/>
      <c r="AI117" s="285"/>
      <c r="AJ117" s="285">
        <f>+AJ115-AJ116</f>
        <v>-1720.4637650115408</v>
      </c>
      <c r="AK117" s="285">
        <f t="shared" ref="AK117:BM117" si="72">+AK115-AK116</f>
        <v>-621.50801363539404</v>
      </c>
      <c r="AL117" s="285">
        <f t="shared" si="72"/>
        <v>-4313.0464438356294</v>
      </c>
      <c r="AM117" s="285">
        <f t="shared" si="72"/>
        <v>-1490.1368640451626</v>
      </c>
      <c r="AN117" s="285">
        <f t="shared" si="72"/>
        <v>-1269.2958035379015</v>
      </c>
      <c r="AO117" s="285">
        <f t="shared" si="72"/>
        <v>878.15076155651695</v>
      </c>
      <c r="AP117" s="285">
        <f t="shared" si="72"/>
        <v>915.50558353167526</v>
      </c>
      <c r="AQ117" s="285">
        <f t="shared" si="72"/>
        <v>3705.1539834884716</v>
      </c>
      <c r="AR117" s="285">
        <f t="shared" si="72"/>
        <v>1686.8053596352602</v>
      </c>
      <c r="AS117" s="285">
        <f t="shared" si="72"/>
        <v>3521.6677449563613</v>
      </c>
      <c r="AT117" s="285">
        <f t="shared" si="72"/>
        <v>952.86040550681992</v>
      </c>
      <c r="AU117" s="285">
        <f t="shared" si="72"/>
        <v>3521.6677449563613</v>
      </c>
      <c r="AV117" s="285">
        <f t="shared" si="72"/>
        <v>1228.0897633049844</v>
      </c>
      <c r="AW117" s="285">
        <f t="shared" si="72"/>
        <v>3521.6677449563613</v>
      </c>
      <c r="AX117" s="285">
        <f t="shared" si="72"/>
        <v>1228.0897633049844</v>
      </c>
      <c r="AY117" s="285">
        <f t="shared" si="72"/>
        <v>3521.6677449563613</v>
      </c>
      <c r="AZ117" s="285">
        <f t="shared" si="72"/>
        <v>1228.0897633049844</v>
      </c>
      <c r="BA117" s="285">
        <f t="shared" si="72"/>
        <v>3521.6677449563613</v>
      </c>
      <c r="BB117" s="285">
        <f t="shared" si="72"/>
        <v>1228.0897633049844</v>
      </c>
      <c r="BC117" s="285">
        <f t="shared" si="72"/>
        <v>3521.6677449563613</v>
      </c>
      <c r="BD117" s="285">
        <f t="shared" si="72"/>
        <v>952.86040550681992</v>
      </c>
      <c r="BE117" s="285">
        <f t="shared" si="72"/>
        <v>3521.6677449563613</v>
      </c>
      <c r="BF117" s="285">
        <f t="shared" si="72"/>
        <v>1228.0897633049844</v>
      </c>
      <c r="BG117" s="285">
        <f t="shared" si="72"/>
        <v>3521.6677449563613</v>
      </c>
      <c r="BH117" s="285">
        <f t="shared" si="72"/>
        <v>1228.0897633049844</v>
      </c>
      <c r="BI117" s="285">
        <f t="shared" si="72"/>
        <v>3521.6677449563613</v>
      </c>
      <c r="BJ117" s="285">
        <f t="shared" si="72"/>
        <v>1228.0897633049844</v>
      </c>
      <c r="BK117" s="285">
        <f t="shared" si="72"/>
        <v>3521.6677449563613</v>
      </c>
      <c r="BL117" s="285">
        <f t="shared" si="72"/>
        <v>1228.0897633049844</v>
      </c>
      <c r="BM117" s="285">
        <f t="shared" si="72"/>
        <v>3521.6677449563613</v>
      </c>
    </row>
    <row r="118" spans="1:65">
      <c r="A118" s="139" t="s">
        <v>859</v>
      </c>
      <c r="B118" s="96"/>
      <c r="C118" s="140">
        <f t="shared" ref="C118:AH118" si="73">+C114/C66</f>
        <v>1013.7776666666666</v>
      </c>
      <c r="D118" s="140">
        <f t="shared" si="73"/>
        <v>892.3493749999999</v>
      </c>
      <c r="E118" s="140">
        <f t="shared" si="73"/>
        <v>959.89612903225805</v>
      </c>
      <c r="F118" s="140">
        <f t="shared" si="73"/>
        <v>794.00363636363647</v>
      </c>
      <c r="G118" s="140">
        <f t="shared" si="73"/>
        <v>873.29454545454553</v>
      </c>
      <c r="H118" s="140">
        <f t="shared" si="73"/>
        <v>871.07518181818193</v>
      </c>
      <c r="I118" s="140">
        <f t="shared" si="73"/>
        <v>932.49218181818185</v>
      </c>
      <c r="J118" s="140">
        <f t="shared" si="73"/>
        <v>924.21221212121213</v>
      </c>
      <c r="K118" s="140">
        <f t="shared" si="73"/>
        <v>1006.8413333333332</v>
      </c>
      <c r="L118" s="140">
        <f t="shared" si="73"/>
        <v>940.17466666666667</v>
      </c>
      <c r="M118" s="140">
        <f t="shared" si="73"/>
        <v>1000.7807272727272</v>
      </c>
      <c r="N118" s="140">
        <f t="shared" si="73"/>
        <v>915.93224242424242</v>
      </c>
      <c r="O118" s="140">
        <f t="shared" si="73"/>
        <v>1000.7807272727272</v>
      </c>
      <c r="P118" s="140">
        <f t="shared" si="73"/>
        <v>925.02315151515154</v>
      </c>
      <c r="Q118" s="140">
        <f t="shared" si="73"/>
        <v>1000.7807272727272</v>
      </c>
      <c r="R118" s="140">
        <f t="shared" si="73"/>
        <v>925.02315151515154</v>
      </c>
      <c r="S118" s="140">
        <f t="shared" si="73"/>
        <v>1000.7807272727272</v>
      </c>
      <c r="T118" s="140">
        <f t="shared" si="73"/>
        <v>925.02315151515154</v>
      </c>
      <c r="U118" s="140">
        <f t="shared" si="73"/>
        <v>1000.7807272727272</v>
      </c>
      <c r="V118" s="140">
        <f t="shared" si="73"/>
        <v>925.02315151515154</v>
      </c>
      <c r="W118" s="140">
        <f t="shared" si="73"/>
        <v>1000.7807272727272</v>
      </c>
      <c r="X118" s="140">
        <f t="shared" si="73"/>
        <v>915.93224242424242</v>
      </c>
      <c r="Y118" s="140">
        <f t="shared" si="73"/>
        <v>1000.7807272727272</v>
      </c>
      <c r="Z118" s="140">
        <f t="shared" si="73"/>
        <v>925.02315151515154</v>
      </c>
      <c r="AA118" s="140">
        <f t="shared" si="73"/>
        <v>1000.7807272727272</v>
      </c>
      <c r="AB118" s="140">
        <f t="shared" si="73"/>
        <v>925.02315151515154</v>
      </c>
      <c r="AC118" s="140">
        <f t="shared" si="73"/>
        <v>1000.7807272727272</v>
      </c>
      <c r="AD118" s="140">
        <f t="shared" si="73"/>
        <v>925.02315151515154</v>
      </c>
      <c r="AE118" s="140">
        <f t="shared" si="73"/>
        <v>1000.7807272727272</v>
      </c>
      <c r="AF118" s="140">
        <f t="shared" si="73"/>
        <v>925.02315151515154</v>
      </c>
      <c r="AG118" s="140">
        <f t="shared" si="73"/>
        <v>1000.7807272727272</v>
      </c>
      <c r="AH118" s="140" t="e">
        <f t="shared" si="73"/>
        <v>#DIV/0!</v>
      </c>
      <c r="AI118" s="285">
        <f t="shared" ref="AI118:BM118" si="74">+AI114/AI66</f>
        <v>1103.3001577566295</v>
      </c>
      <c r="AJ118" s="285">
        <f t="shared" si="74"/>
        <v>980.57940524022956</v>
      </c>
      <c r="AK118" s="285">
        <f t="shared" si="74"/>
        <v>1047.6611844859192</v>
      </c>
      <c r="AL118" s="285">
        <f t="shared" si="74"/>
        <v>872.3017663291896</v>
      </c>
      <c r="AM118" s="285">
        <f t="shared" si="74"/>
        <v>957.84448086829468</v>
      </c>
      <c r="AN118" s="285">
        <f t="shared" si="74"/>
        <v>964.53663421699957</v>
      </c>
      <c r="AO118" s="285">
        <f t="shared" si="74"/>
        <v>1029.6107725531942</v>
      </c>
      <c r="AP118" s="285">
        <f t="shared" si="74"/>
        <v>1030.7427368554715</v>
      </c>
      <c r="AQ118" s="285">
        <f t="shared" si="74"/>
        <v>1115.2775368541625</v>
      </c>
      <c r="AR118" s="285">
        <f t="shared" si="74"/>
        <v>1054.115457343459</v>
      </c>
      <c r="AS118" s="285">
        <f t="shared" si="74"/>
        <v>1109.7173478077348</v>
      </c>
      <c r="AT118" s="285">
        <f t="shared" si="74"/>
        <v>1031.8747011577486</v>
      </c>
      <c r="AU118" s="285">
        <f t="shared" si="74"/>
        <v>1109.7173478077348</v>
      </c>
      <c r="AV118" s="285">
        <f t="shared" si="74"/>
        <v>1040.2149847273899</v>
      </c>
      <c r="AW118" s="285">
        <f t="shared" si="74"/>
        <v>1109.7173478077348</v>
      </c>
      <c r="AX118" s="285">
        <f t="shared" si="74"/>
        <v>1040.2149847273899</v>
      </c>
      <c r="AY118" s="285">
        <f t="shared" si="74"/>
        <v>1109.7173478077348</v>
      </c>
      <c r="AZ118" s="285">
        <f t="shared" si="74"/>
        <v>1040.2149847273899</v>
      </c>
      <c r="BA118" s="285">
        <f t="shared" si="74"/>
        <v>1109.7173478077348</v>
      </c>
      <c r="BB118" s="285">
        <f t="shared" si="74"/>
        <v>1040.2149847273899</v>
      </c>
      <c r="BC118" s="285">
        <f t="shared" si="74"/>
        <v>1109.7173478077348</v>
      </c>
      <c r="BD118" s="285">
        <f t="shared" si="74"/>
        <v>1031.8747011577486</v>
      </c>
      <c r="BE118" s="285">
        <f t="shared" si="74"/>
        <v>1109.7173478077348</v>
      </c>
      <c r="BF118" s="285">
        <f t="shared" si="74"/>
        <v>1040.2149847273899</v>
      </c>
      <c r="BG118" s="285">
        <f t="shared" si="74"/>
        <v>1109.7173478077348</v>
      </c>
      <c r="BH118" s="285">
        <f t="shared" si="74"/>
        <v>1040.2149847273899</v>
      </c>
      <c r="BI118" s="285">
        <f t="shared" si="74"/>
        <v>1109.7173478077348</v>
      </c>
      <c r="BJ118" s="285">
        <f t="shared" si="74"/>
        <v>1040.2149847273899</v>
      </c>
      <c r="BK118" s="285">
        <f t="shared" si="74"/>
        <v>1109.7173478077348</v>
      </c>
      <c r="BL118" s="285">
        <f t="shared" si="74"/>
        <v>1040.2149847273899</v>
      </c>
      <c r="BM118" s="285">
        <f t="shared" si="74"/>
        <v>1109.7173478077348</v>
      </c>
    </row>
    <row r="119" spans="1:65">
      <c r="A119" s="98" t="s">
        <v>860</v>
      </c>
      <c r="B119" s="140">
        <f>NPV('A. Investment parameters'!$C$12,D117:AG117)</f>
        <v>961.57716012835238</v>
      </c>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c r="AC119" s="142"/>
      <c r="AD119" s="142"/>
      <c r="AE119" s="142"/>
      <c r="AF119" s="142"/>
      <c r="AG119" s="142"/>
      <c r="AH119" s="143"/>
      <c r="AI119" s="98" t="s">
        <v>861</v>
      </c>
      <c r="AJ119" s="142">
        <f>NPV('A. Investment parameters'!$C$13,AJ117:BM117)</f>
        <v>9756.6192382543613</v>
      </c>
      <c r="AK119" s="142"/>
      <c r="AL119" s="142"/>
      <c r="AM119" s="142"/>
      <c r="AN119" s="142"/>
      <c r="AO119" s="142"/>
      <c r="AP119" s="142"/>
      <c r="AQ119" s="142"/>
      <c r="AR119" s="142"/>
      <c r="AS119" s="142"/>
    </row>
    <row r="120" spans="1:65">
      <c r="A120" s="98" t="s">
        <v>862</v>
      </c>
      <c r="B120" s="462">
        <f>IRR(D117:AG117,'A. Investment parameters'!C12)</f>
        <v>9.257283269354577E-2</v>
      </c>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40"/>
      <c r="AH120" s="141"/>
      <c r="AI120" s="98" t="s">
        <v>863</v>
      </c>
      <c r="AJ120" s="61">
        <f>IRR(AJ117:BM117)</f>
        <v>0.15866653584114587</v>
      </c>
      <c r="AK120" s="140"/>
      <c r="AL120" s="140"/>
      <c r="AM120" s="140"/>
      <c r="AN120" s="140"/>
      <c r="AO120" s="140"/>
      <c r="AP120" s="140"/>
      <c r="AQ120" s="140"/>
      <c r="AR120" s="140"/>
      <c r="AS120" s="140"/>
    </row>
    <row r="121" spans="1:65">
      <c r="A121" s="98" t="s">
        <v>864</v>
      </c>
      <c r="B121" s="235">
        <f>NPV('A. Investment parameters'!$C$12,D115:AG115)</f>
        <v>37751.775884285074</v>
      </c>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5"/>
      <c r="AI121" s="98" t="s">
        <v>865</v>
      </c>
      <c r="AJ121" s="144">
        <f>NPV('A. Investment parameters'!$C$13,AJ115:BM115)</f>
        <v>46978.799931548143</v>
      </c>
      <c r="AK121" s="144"/>
      <c r="AL121" s="144"/>
      <c r="AM121" s="144"/>
      <c r="AN121" s="144"/>
      <c r="AO121" s="144"/>
      <c r="AP121" s="144"/>
      <c r="AQ121" s="144"/>
      <c r="AR121" s="144"/>
      <c r="AS121" s="144"/>
    </row>
    <row r="122" spans="1:65">
      <c r="A122" s="98" t="s">
        <v>866</v>
      </c>
      <c r="B122" s="235">
        <f>NPV('A. Investment parameters'!$C$12,D116:AG116)</f>
        <v>36790.198724156726</v>
      </c>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5"/>
      <c r="AI122" s="98" t="s">
        <v>867</v>
      </c>
      <c r="AJ122" s="144">
        <f>NPV('A. Investment parameters'!$C$13,AJ116:BM116)</f>
        <v>37222.180693293783</v>
      </c>
      <c r="AK122" s="144"/>
      <c r="AL122" s="144"/>
      <c r="AM122" s="144"/>
      <c r="AN122" s="144"/>
      <c r="AO122" s="144"/>
      <c r="AP122" s="144"/>
      <c r="AQ122" s="144"/>
      <c r="AR122" s="144"/>
      <c r="AS122" s="144"/>
    </row>
    <row r="123" spans="1:65" ht="12.6" hidden="1" outlineLevel="2" thickBot="1">
      <c r="A123" s="146" t="s">
        <v>868</v>
      </c>
      <c r="B123" s="147"/>
      <c r="C123" s="147"/>
      <c r="D123" s="148"/>
      <c r="E123" s="148"/>
      <c r="F123" s="148"/>
      <c r="G123" s="148"/>
      <c r="H123" s="148"/>
      <c r="I123" s="148"/>
      <c r="J123" s="148"/>
      <c r="K123" s="147"/>
      <c r="L123" s="147"/>
      <c r="M123" s="147"/>
      <c r="N123" s="212"/>
      <c r="O123" s="212"/>
      <c r="P123" s="212"/>
      <c r="Q123" s="212"/>
      <c r="R123" s="212"/>
      <c r="S123" s="212"/>
      <c r="T123" s="212"/>
      <c r="U123" s="212"/>
      <c r="V123" s="212"/>
      <c r="W123" s="212"/>
      <c r="X123" s="212"/>
      <c r="Y123" s="212"/>
      <c r="Z123" s="212"/>
      <c r="AA123" s="212"/>
      <c r="AB123" s="212"/>
      <c r="AC123" s="212"/>
      <c r="AD123" s="212"/>
      <c r="AE123" s="212"/>
      <c r="AF123" s="212"/>
      <c r="AG123" s="212"/>
      <c r="AH123" s="149"/>
      <c r="AI123" s="146" t="s">
        <v>868</v>
      </c>
      <c r="AJ123" s="148"/>
      <c r="AK123" s="148"/>
      <c r="AL123" s="148"/>
      <c r="AM123" s="148"/>
      <c r="AN123" s="148"/>
      <c r="AO123" s="148"/>
      <c r="AP123" s="148"/>
      <c r="AQ123" s="147"/>
      <c r="AR123" s="147"/>
      <c r="AS123" s="147"/>
    </row>
    <row r="124" spans="1:65" hidden="1" outlineLevel="2">
      <c r="A124" s="150" t="s">
        <v>853</v>
      </c>
      <c r="B124" s="107" t="s">
        <v>850</v>
      </c>
      <c r="C124" s="151">
        <v>0</v>
      </c>
      <c r="D124" s="133" t="s">
        <v>869</v>
      </c>
      <c r="E124" s="133"/>
      <c r="F124" s="133"/>
      <c r="G124" s="133"/>
      <c r="H124" s="133"/>
      <c r="I124" s="133"/>
      <c r="J124" s="133"/>
      <c r="K124" s="131"/>
      <c r="L124" s="131"/>
      <c r="M124" s="131"/>
      <c r="N124" s="131"/>
      <c r="O124" s="131"/>
      <c r="P124" s="131"/>
      <c r="Q124" s="131"/>
      <c r="R124" s="131"/>
      <c r="S124" s="131"/>
      <c r="T124" s="131"/>
      <c r="U124" s="131"/>
      <c r="V124" s="131"/>
      <c r="W124" s="131"/>
      <c r="X124" s="131"/>
      <c r="Y124" s="131"/>
      <c r="Z124" s="131"/>
      <c r="AA124" s="131"/>
      <c r="AB124" s="131"/>
      <c r="AC124" s="131"/>
      <c r="AD124" s="131"/>
      <c r="AE124" s="131"/>
      <c r="AF124" s="131"/>
      <c r="AG124" s="131"/>
      <c r="AH124" s="149"/>
      <c r="AI124" s="150" t="s">
        <v>853</v>
      </c>
      <c r="AJ124" s="133" t="s">
        <v>869</v>
      </c>
      <c r="AK124" s="133"/>
      <c r="AL124" s="133"/>
      <c r="AM124" s="133"/>
      <c r="AN124" s="133"/>
      <c r="AO124" s="133"/>
      <c r="AP124" s="133"/>
      <c r="AQ124" s="131"/>
      <c r="AR124" s="131"/>
      <c r="AS124" s="131"/>
    </row>
    <row r="125" spans="1:65" hidden="1" outlineLevel="2">
      <c r="A125" s="150" t="s">
        <v>870</v>
      </c>
      <c r="B125" s="152" t="s">
        <v>871</v>
      </c>
      <c r="C125" s="153">
        <v>0.5</v>
      </c>
      <c r="D125" s="133"/>
      <c r="E125" s="133"/>
      <c r="F125" s="133"/>
      <c r="G125" s="133"/>
      <c r="H125" s="133"/>
      <c r="I125" s="133"/>
      <c r="J125" s="133"/>
      <c r="K125" s="131"/>
      <c r="L125" s="131"/>
      <c r="M125" s="131"/>
      <c r="N125" s="131"/>
      <c r="O125" s="131"/>
      <c r="P125" s="131"/>
      <c r="Q125" s="131"/>
      <c r="R125" s="131"/>
      <c r="S125" s="131"/>
      <c r="T125" s="131"/>
      <c r="U125" s="131"/>
      <c r="V125" s="131"/>
      <c r="W125" s="131"/>
      <c r="X125" s="131"/>
      <c r="Y125" s="131"/>
      <c r="Z125" s="131"/>
      <c r="AA125" s="131"/>
      <c r="AB125" s="131"/>
      <c r="AC125" s="131"/>
      <c r="AD125" s="131"/>
      <c r="AE125" s="131"/>
      <c r="AF125" s="131"/>
      <c r="AG125" s="131"/>
      <c r="AH125" s="149"/>
      <c r="AI125" s="150" t="s">
        <v>870</v>
      </c>
      <c r="AJ125" s="133"/>
      <c r="AK125" s="133"/>
      <c r="AL125" s="133"/>
      <c r="AM125" s="133"/>
      <c r="AN125" s="133"/>
      <c r="AO125" s="133"/>
      <c r="AP125" s="133"/>
      <c r="AQ125" s="131"/>
      <c r="AR125" s="131"/>
      <c r="AS125" s="131"/>
    </row>
    <row r="126" spans="1:65" hidden="1" outlineLevel="2">
      <c r="A126" s="150" t="s">
        <v>872</v>
      </c>
      <c r="B126" s="152" t="s">
        <v>871</v>
      </c>
      <c r="C126" s="154">
        <v>0.25</v>
      </c>
      <c r="D126" s="133"/>
      <c r="E126" s="133"/>
      <c r="F126" s="133"/>
      <c r="G126" s="133"/>
      <c r="H126" s="133"/>
      <c r="I126" s="133"/>
      <c r="J126" s="133"/>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G126" s="131"/>
      <c r="AH126" s="149"/>
      <c r="AI126" s="150" t="s">
        <v>872</v>
      </c>
      <c r="AJ126" s="133"/>
      <c r="AK126" s="133"/>
      <c r="AL126" s="133"/>
      <c r="AM126" s="133"/>
      <c r="AN126" s="133"/>
      <c r="AO126" s="133"/>
      <c r="AP126" s="133"/>
      <c r="AQ126" s="131"/>
      <c r="AR126" s="131"/>
      <c r="AS126" s="131"/>
    </row>
    <row r="127" spans="1:65" hidden="1" outlineLevel="2">
      <c r="A127" s="150" t="s">
        <v>873</v>
      </c>
      <c r="B127" s="152" t="s">
        <v>559</v>
      </c>
      <c r="C127" s="155">
        <v>24</v>
      </c>
      <c r="D127" s="133"/>
      <c r="E127" s="133"/>
      <c r="F127" s="133"/>
      <c r="G127" s="133"/>
      <c r="H127" s="133"/>
      <c r="I127" s="133"/>
      <c r="J127" s="133"/>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G127" s="131"/>
      <c r="AH127" s="149"/>
      <c r="AI127" s="150" t="s">
        <v>873</v>
      </c>
      <c r="AJ127" s="133"/>
      <c r="AK127" s="133"/>
      <c r="AL127" s="133"/>
      <c r="AM127" s="133"/>
      <c r="AN127" s="133"/>
      <c r="AO127" s="133"/>
      <c r="AP127" s="133"/>
      <c r="AQ127" s="131"/>
      <c r="AR127" s="131"/>
      <c r="AS127" s="131"/>
    </row>
    <row r="128" spans="1:65" hidden="1" outlineLevel="2">
      <c r="A128" s="150" t="s">
        <v>874</v>
      </c>
      <c r="B128" s="152" t="s">
        <v>559</v>
      </c>
      <c r="C128" s="156">
        <v>20</v>
      </c>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31"/>
      <c r="AH128" s="149"/>
      <c r="AI128" s="150" t="s">
        <v>874</v>
      </c>
      <c r="AJ128" s="131"/>
      <c r="AK128" s="131"/>
      <c r="AL128" s="131"/>
      <c r="AM128" s="131"/>
      <c r="AN128" s="131"/>
      <c r="AO128" s="131"/>
      <c r="AP128" s="131"/>
      <c r="AQ128" s="131"/>
      <c r="AR128" s="131"/>
      <c r="AS128" s="131"/>
    </row>
    <row r="129" spans="1:45" hidden="1" outlineLevel="2">
      <c r="A129" s="150" t="s">
        <v>875</v>
      </c>
      <c r="B129" s="107" t="s">
        <v>850</v>
      </c>
      <c r="C129" s="151">
        <f>(100-C128)*C124/100</f>
        <v>0</v>
      </c>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4"/>
      <c r="AI129" s="150" t="s">
        <v>875</v>
      </c>
      <c r="AJ129" s="133"/>
      <c r="AK129" s="133"/>
      <c r="AL129" s="133"/>
      <c r="AM129" s="133"/>
      <c r="AN129" s="133"/>
      <c r="AO129" s="133"/>
      <c r="AP129" s="133"/>
      <c r="AQ129" s="133"/>
      <c r="AR129" s="133"/>
      <c r="AS129" s="133"/>
    </row>
    <row r="130" spans="1:45" hidden="1" outlineLevel="2">
      <c r="A130" s="157"/>
      <c r="B130" s="108"/>
      <c r="C130" s="158"/>
      <c r="D130" s="614" t="s">
        <v>702</v>
      </c>
      <c r="E130" s="614"/>
      <c r="F130" s="614"/>
      <c r="G130" s="614"/>
      <c r="H130" s="614"/>
      <c r="I130" s="614"/>
      <c r="J130" s="614"/>
      <c r="K130" s="614"/>
      <c r="L130" s="614"/>
      <c r="M130" s="615"/>
      <c r="N130" s="108"/>
      <c r="O130" s="108"/>
      <c r="P130" s="108"/>
      <c r="Q130" s="108"/>
      <c r="R130" s="108"/>
      <c r="S130" s="108"/>
      <c r="T130" s="108"/>
      <c r="U130" s="108"/>
      <c r="V130" s="108"/>
      <c r="W130" s="108"/>
      <c r="X130" s="108"/>
      <c r="Y130" s="108"/>
      <c r="Z130" s="108"/>
      <c r="AA130" s="108"/>
      <c r="AB130" s="108"/>
      <c r="AC130" s="108"/>
      <c r="AD130" s="108"/>
      <c r="AE130" s="108"/>
      <c r="AF130" s="108"/>
      <c r="AG130" s="108"/>
      <c r="AH130" s="159"/>
      <c r="AI130" s="157"/>
      <c r="AJ130" s="614" t="s">
        <v>702</v>
      </c>
      <c r="AK130" s="614"/>
      <c r="AL130" s="614"/>
      <c r="AM130" s="614"/>
      <c r="AN130" s="614"/>
      <c r="AO130" s="614"/>
      <c r="AP130" s="614"/>
      <c r="AQ130" s="614"/>
      <c r="AR130" s="614"/>
      <c r="AS130" s="614"/>
    </row>
    <row r="131" spans="1:45" hidden="1" outlineLevel="2">
      <c r="A131" s="157"/>
      <c r="B131" s="108"/>
      <c r="C131" s="158"/>
      <c r="D131" s="160" t="s">
        <v>775</v>
      </c>
      <c r="E131" s="160" t="s">
        <v>776</v>
      </c>
      <c r="F131" s="160" t="s">
        <v>777</v>
      </c>
      <c r="G131" s="160" t="s">
        <v>778</v>
      </c>
      <c r="H131" s="160" t="s">
        <v>805</v>
      </c>
      <c r="I131" s="161" t="s">
        <v>780</v>
      </c>
      <c r="J131" s="161" t="s">
        <v>781</v>
      </c>
      <c r="K131" s="161" t="s">
        <v>782</v>
      </c>
      <c r="L131" s="161" t="s">
        <v>783</v>
      </c>
      <c r="M131" s="161" t="s">
        <v>784</v>
      </c>
      <c r="N131" s="182"/>
      <c r="O131" s="182"/>
      <c r="P131" s="182"/>
      <c r="Q131" s="182"/>
      <c r="R131" s="182"/>
      <c r="S131" s="182"/>
      <c r="T131" s="182"/>
      <c r="U131" s="182"/>
      <c r="V131" s="182"/>
      <c r="W131" s="182"/>
      <c r="X131" s="182"/>
      <c r="Y131" s="182"/>
      <c r="Z131" s="182"/>
      <c r="AA131" s="182"/>
      <c r="AB131" s="182"/>
      <c r="AC131" s="182"/>
      <c r="AD131" s="182"/>
      <c r="AE131" s="182"/>
      <c r="AF131" s="182"/>
      <c r="AG131" s="182"/>
      <c r="AH131" s="162"/>
      <c r="AI131" s="157"/>
      <c r="AJ131" s="160" t="s">
        <v>775</v>
      </c>
      <c r="AK131" s="160" t="s">
        <v>776</v>
      </c>
      <c r="AL131" s="160" t="s">
        <v>777</v>
      </c>
      <c r="AM131" s="160" t="s">
        <v>778</v>
      </c>
      <c r="AN131" s="160" t="s">
        <v>805</v>
      </c>
      <c r="AO131" s="161" t="s">
        <v>780</v>
      </c>
      <c r="AP131" s="161" t="s">
        <v>781</v>
      </c>
      <c r="AQ131" s="161" t="s">
        <v>782</v>
      </c>
      <c r="AR131" s="161" t="s">
        <v>783</v>
      </c>
      <c r="AS131" s="161" t="s">
        <v>784</v>
      </c>
    </row>
    <row r="132" spans="1:45" hidden="1" outlineLevel="2">
      <c r="A132" s="157" t="s">
        <v>876</v>
      </c>
      <c r="B132" s="108"/>
      <c r="C132" s="163">
        <f>SUM(D132:M132)</f>
        <v>0</v>
      </c>
      <c r="D132" s="164">
        <f>0.5*$C$129/($C$125-$C$126)</f>
        <v>0</v>
      </c>
      <c r="E132" s="164">
        <f>$C$129/($C$125-$C$126)</f>
        <v>0</v>
      </c>
      <c r="F132" s="164"/>
      <c r="G132" s="164"/>
      <c r="H132" s="164"/>
      <c r="I132" s="164"/>
      <c r="J132" s="164"/>
      <c r="K132" s="164"/>
      <c r="L132" s="165"/>
      <c r="M132" s="165"/>
      <c r="N132" s="165"/>
      <c r="O132" s="165"/>
      <c r="P132" s="165"/>
      <c r="Q132" s="165"/>
      <c r="R132" s="165"/>
      <c r="S132" s="165"/>
      <c r="T132" s="165"/>
      <c r="U132" s="165"/>
      <c r="V132" s="165"/>
      <c r="W132" s="165"/>
      <c r="X132" s="165"/>
      <c r="Y132" s="165"/>
      <c r="Z132" s="165"/>
      <c r="AA132" s="165"/>
      <c r="AB132" s="165"/>
      <c r="AC132" s="165"/>
      <c r="AD132" s="165"/>
      <c r="AE132" s="165"/>
      <c r="AF132" s="165"/>
      <c r="AG132" s="165"/>
      <c r="AH132" s="166"/>
      <c r="AI132" s="157" t="s">
        <v>876</v>
      </c>
      <c r="AJ132" s="164">
        <f>0.5*$C$129/($C$125-$C$126)</f>
        <v>0</v>
      </c>
      <c r="AK132" s="164">
        <f>$C$129/($C$125-$C$126)</f>
        <v>0</v>
      </c>
      <c r="AL132" s="164"/>
      <c r="AM132" s="164"/>
      <c r="AN132" s="164"/>
      <c r="AO132" s="164"/>
      <c r="AP132" s="164"/>
      <c r="AQ132" s="164"/>
      <c r="AR132" s="165"/>
      <c r="AS132" s="165"/>
    </row>
    <row r="133" spans="1:45" hidden="1" outlineLevel="2">
      <c r="A133" s="157" t="s">
        <v>877</v>
      </c>
      <c r="B133" s="108"/>
      <c r="C133" s="163">
        <f>SUM(D133:H133)</f>
        <v>0</v>
      </c>
      <c r="D133" s="167">
        <f>0.5* $C$129*$C127/100</f>
        <v>0</v>
      </c>
      <c r="E133" s="167">
        <f>$C$129*$C127/100</f>
        <v>0</v>
      </c>
      <c r="F133" s="167"/>
      <c r="G133" s="167"/>
      <c r="H133" s="167">
        <v>0</v>
      </c>
      <c r="I133" s="167"/>
      <c r="J133" s="167"/>
      <c r="K133" s="167"/>
      <c r="L133" s="167"/>
      <c r="M133" s="167"/>
      <c r="N133" s="167"/>
      <c r="O133" s="167"/>
      <c r="P133" s="167"/>
      <c r="Q133" s="167"/>
      <c r="R133" s="167"/>
      <c r="S133" s="167"/>
      <c r="T133" s="167"/>
      <c r="U133" s="167"/>
      <c r="V133" s="167"/>
      <c r="W133" s="167"/>
      <c r="X133" s="167"/>
      <c r="Y133" s="167"/>
      <c r="Z133" s="167"/>
      <c r="AA133" s="167"/>
      <c r="AB133" s="167"/>
      <c r="AC133" s="167"/>
      <c r="AD133" s="167"/>
      <c r="AE133" s="167"/>
      <c r="AF133" s="167"/>
      <c r="AG133" s="167"/>
      <c r="AH133" s="168"/>
      <c r="AI133" s="157" t="s">
        <v>877</v>
      </c>
      <c r="AJ133" s="167">
        <f>0.5* $C$129*$C127/100</f>
        <v>0</v>
      </c>
      <c r="AK133" s="167">
        <f>$C$129*$C127/100</f>
        <v>0</v>
      </c>
      <c r="AL133" s="167"/>
      <c r="AM133" s="167"/>
      <c r="AN133" s="167">
        <v>0</v>
      </c>
      <c r="AO133" s="167"/>
      <c r="AP133" s="167"/>
      <c r="AQ133" s="167"/>
      <c r="AR133" s="167"/>
      <c r="AS133" s="167"/>
    </row>
    <row r="134" spans="1:45" hidden="1" outlineLevel="2">
      <c r="A134" s="157" t="s">
        <v>878</v>
      </c>
      <c r="B134" s="108"/>
      <c r="C134" s="163">
        <f>SUM(D134:H134)</f>
        <v>0</v>
      </c>
      <c r="D134" s="169">
        <f>D132+D133</f>
        <v>0</v>
      </c>
      <c r="E134" s="169">
        <f>E132+E133</f>
        <v>0</v>
      </c>
      <c r="F134" s="169">
        <f>F132+F133</f>
        <v>0</v>
      </c>
      <c r="G134" s="164"/>
      <c r="H134" s="164"/>
      <c r="I134" s="164"/>
      <c r="J134" s="164"/>
      <c r="K134" s="164"/>
      <c r="L134" s="164"/>
      <c r="M134" s="164"/>
      <c r="N134" s="164"/>
      <c r="O134" s="164"/>
      <c r="P134" s="164"/>
      <c r="Q134" s="164"/>
      <c r="R134" s="164"/>
      <c r="S134" s="164"/>
      <c r="T134" s="164"/>
      <c r="U134" s="164"/>
      <c r="V134" s="164"/>
      <c r="W134" s="164"/>
      <c r="X134" s="164"/>
      <c r="Y134" s="164"/>
      <c r="Z134" s="164"/>
      <c r="AA134" s="164"/>
      <c r="AB134" s="164"/>
      <c r="AC134" s="164"/>
      <c r="AD134" s="164"/>
      <c r="AE134" s="164"/>
      <c r="AF134" s="164"/>
      <c r="AG134" s="164"/>
      <c r="AH134" s="170"/>
      <c r="AI134" s="157" t="s">
        <v>878</v>
      </c>
      <c r="AJ134" s="169">
        <f>AJ132+AJ133</f>
        <v>0</v>
      </c>
      <c r="AK134" s="169">
        <f>AK132+AK133</f>
        <v>0</v>
      </c>
      <c r="AL134" s="169">
        <f>AL132+AL133</f>
        <v>0</v>
      </c>
      <c r="AM134" s="164"/>
      <c r="AN134" s="164"/>
      <c r="AO134" s="164"/>
      <c r="AP134" s="164"/>
      <c r="AQ134" s="164"/>
      <c r="AR134" s="164"/>
      <c r="AS134" s="164"/>
    </row>
    <row r="135" spans="1:45" hidden="1" outlineLevel="2">
      <c r="A135" s="157" t="s">
        <v>879</v>
      </c>
      <c r="B135" s="108"/>
      <c r="C135" s="158"/>
      <c r="D135" s="164">
        <f>$C129-D132</f>
        <v>0</v>
      </c>
      <c r="E135" s="164">
        <f>D135-E132</f>
        <v>0</v>
      </c>
      <c r="F135" s="164">
        <f>E135-F132</f>
        <v>0</v>
      </c>
      <c r="G135" s="164"/>
      <c r="H135" s="164"/>
      <c r="I135" s="164"/>
      <c r="J135" s="164"/>
      <c r="K135" s="164"/>
      <c r="L135" s="164"/>
      <c r="M135" s="164"/>
      <c r="N135" s="164"/>
      <c r="O135" s="164"/>
      <c r="P135" s="164"/>
      <c r="Q135" s="164"/>
      <c r="R135" s="164"/>
      <c r="S135" s="164"/>
      <c r="T135" s="164"/>
      <c r="U135" s="164"/>
      <c r="V135" s="164"/>
      <c r="W135" s="164"/>
      <c r="X135" s="164"/>
      <c r="Y135" s="164"/>
      <c r="Z135" s="164"/>
      <c r="AA135" s="164"/>
      <c r="AB135" s="164"/>
      <c r="AC135" s="164"/>
      <c r="AD135" s="164"/>
      <c r="AE135" s="164"/>
      <c r="AF135" s="164"/>
      <c r="AG135" s="164"/>
      <c r="AH135" s="170"/>
      <c r="AI135" s="157" t="s">
        <v>879</v>
      </c>
      <c r="AJ135" s="164">
        <f>$C129-AJ132</f>
        <v>0</v>
      </c>
      <c r="AK135" s="164">
        <f>AJ135-AK132</f>
        <v>0</v>
      </c>
      <c r="AL135" s="164">
        <f>AK135-AL132</f>
        <v>0</v>
      </c>
      <c r="AM135" s="164"/>
      <c r="AN135" s="164"/>
      <c r="AO135" s="164"/>
      <c r="AP135" s="164"/>
      <c r="AQ135" s="164"/>
      <c r="AR135" s="164"/>
      <c r="AS135" s="164"/>
    </row>
    <row r="136" spans="1:45" ht="12" hidden="1" outlineLevel="1" collapsed="1">
      <c r="A136" s="171" t="s">
        <v>880</v>
      </c>
      <c r="B136" s="172"/>
      <c r="C136" s="173"/>
      <c r="D136" s="173"/>
      <c r="E136" s="173"/>
      <c r="F136" s="173"/>
      <c r="G136" s="173"/>
      <c r="H136" s="173"/>
      <c r="I136" s="173"/>
      <c r="J136" s="173"/>
      <c r="K136" s="173"/>
      <c r="L136" s="173"/>
      <c r="M136" s="173"/>
      <c r="N136" s="213"/>
      <c r="O136" s="213"/>
      <c r="P136" s="213"/>
      <c r="Q136" s="213"/>
      <c r="R136" s="213"/>
      <c r="S136" s="213"/>
      <c r="T136" s="213"/>
      <c r="U136" s="213"/>
      <c r="V136" s="213"/>
      <c r="W136" s="213"/>
      <c r="X136" s="213"/>
      <c r="Y136" s="213"/>
      <c r="Z136" s="213"/>
      <c r="AA136" s="213"/>
      <c r="AB136" s="213"/>
      <c r="AC136" s="213"/>
      <c r="AD136" s="213"/>
      <c r="AE136" s="213"/>
      <c r="AF136" s="213"/>
      <c r="AG136" s="213"/>
      <c r="AH136" s="134"/>
      <c r="AI136" s="171" t="s">
        <v>880</v>
      </c>
      <c r="AJ136" s="173"/>
      <c r="AK136" s="173"/>
      <c r="AL136" s="173"/>
      <c r="AM136" s="173"/>
      <c r="AN136" s="173"/>
      <c r="AO136" s="173"/>
      <c r="AP136" s="173"/>
      <c r="AQ136" s="173"/>
      <c r="AR136" s="173"/>
      <c r="AS136" s="173"/>
    </row>
    <row r="137" spans="1:45" hidden="1" outlineLevel="1">
      <c r="A137" s="608" t="s">
        <v>772</v>
      </c>
      <c r="B137" s="131"/>
      <c r="C137" s="108" t="s">
        <v>773</v>
      </c>
      <c r="D137" s="611" t="s">
        <v>702</v>
      </c>
      <c r="E137" s="611"/>
      <c r="F137" s="611"/>
      <c r="G137" s="611"/>
      <c r="H137" s="611"/>
      <c r="I137" s="611"/>
      <c r="J137" s="611"/>
      <c r="K137" s="611"/>
      <c r="L137" s="611"/>
      <c r="M137" s="616"/>
      <c r="N137" s="107"/>
      <c r="O137" s="107"/>
      <c r="P137" s="107"/>
      <c r="Q137" s="107"/>
      <c r="R137" s="107"/>
      <c r="S137" s="107"/>
      <c r="T137" s="107"/>
      <c r="U137" s="107"/>
      <c r="V137" s="107"/>
      <c r="W137" s="107"/>
      <c r="X137" s="107"/>
      <c r="Y137" s="107"/>
      <c r="Z137" s="107"/>
      <c r="AA137" s="107"/>
      <c r="AB137" s="107"/>
      <c r="AC137" s="107"/>
      <c r="AD137" s="107"/>
      <c r="AE137" s="107"/>
      <c r="AF137" s="107"/>
      <c r="AG137" s="107"/>
      <c r="AH137" s="110"/>
      <c r="AI137" s="608" t="s">
        <v>772</v>
      </c>
      <c r="AJ137" s="611" t="s">
        <v>702</v>
      </c>
      <c r="AK137" s="611"/>
      <c r="AL137" s="611"/>
      <c r="AM137" s="611"/>
      <c r="AN137" s="611"/>
      <c r="AO137" s="611"/>
      <c r="AP137" s="611"/>
      <c r="AQ137" s="611"/>
      <c r="AR137" s="611"/>
      <c r="AS137" s="611"/>
    </row>
    <row r="138" spans="1:45" hidden="1" outlineLevel="1">
      <c r="A138" s="609"/>
      <c r="B138" s="132"/>
      <c r="C138" s="111" t="s">
        <v>774</v>
      </c>
      <c r="D138" s="160" t="s">
        <v>775</v>
      </c>
      <c r="E138" s="160" t="s">
        <v>776</v>
      </c>
      <c r="F138" s="160" t="s">
        <v>777</v>
      </c>
      <c r="G138" s="160" t="s">
        <v>778</v>
      </c>
      <c r="H138" s="160" t="s">
        <v>805</v>
      </c>
      <c r="I138" s="161" t="s">
        <v>780</v>
      </c>
      <c r="J138" s="161" t="s">
        <v>781</v>
      </c>
      <c r="K138" s="161" t="s">
        <v>782</v>
      </c>
      <c r="L138" s="161" t="s">
        <v>783</v>
      </c>
      <c r="M138" s="161" t="s">
        <v>784</v>
      </c>
      <c r="N138" s="182"/>
      <c r="O138" s="182"/>
      <c r="P138" s="182"/>
      <c r="Q138" s="182"/>
      <c r="R138" s="182"/>
      <c r="S138" s="182"/>
      <c r="T138" s="182"/>
      <c r="U138" s="182"/>
      <c r="V138" s="182"/>
      <c r="W138" s="182"/>
      <c r="X138" s="182"/>
      <c r="Y138" s="182"/>
      <c r="Z138" s="182"/>
      <c r="AA138" s="182"/>
      <c r="AB138" s="182"/>
      <c r="AC138" s="182"/>
      <c r="AD138" s="182"/>
      <c r="AE138" s="182"/>
      <c r="AF138" s="182"/>
      <c r="AG138" s="182"/>
      <c r="AH138" s="162"/>
      <c r="AI138" s="609"/>
      <c r="AJ138" s="160" t="s">
        <v>775</v>
      </c>
      <c r="AK138" s="160" t="s">
        <v>776</v>
      </c>
      <c r="AL138" s="160" t="s">
        <v>777</v>
      </c>
      <c r="AM138" s="160" t="s">
        <v>778</v>
      </c>
      <c r="AN138" s="160" t="s">
        <v>805</v>
      </c>
      <c r="AO138" s="161" t="s">
        <v>780</v>
      </c>
      <c r="AP138" s="161" t="s">
        <v>781</v>
      </c>
      <c r="AQ138" s="161" t="s">
        <v>782</v>
      </c>
      <c r="AR138" s="161" t="s">
        <v>783</v>
      </c>
      <c r="AS138" s="161" t="s">
        <v>784</v>
      </c>
    </row>
    <row r="139" spans="1:45" hidden="1" outlineLevel="1">
      <c r="A139" s="174" t="s">
        <v>881</v>
      </c>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49"/>
      <c r="AI139" s="174" t="s">
        <v>881</v>
      </c>
      <c r="AJ139" s="131"/>
      <c r="AK139" s="131"/>
      <c r="AL139" s="131"/>
      <c r="AM139" s="131"/>
      <c r="AN139" s="131"/>
      <c r="AO139" s="131"/>
      <c r="AP139" s="131"/>
      <c r="AQ139" s="131"/>
      <c r="AR139" s="131"/>
      <c r="AS139" s="131"/>
    </row>
    <row r="140" spans="1:45" hidden="1" outlineLevel="1">
      <c r="A140" s="175" t="s">
        <v>882</v>
      </c>
      <c r="B140" s="131"/>
      <c r="C140" s="133">
        <f t="shared" ref="C140:M140" si="75">+C75</f>
        <v>31864.379999999997</v>
      </c>
      <c r="D140" s="133">
        <f t="shared" si="75"/>
        <v>31864.379999999997</v>
      </c>
      <c r="E140" s="133">
        <f t="shared" si="75"/>
        <v>31864.379999999997</v>
      </c>
      <c r="F140" s="133">
        <f t="shared" si="75"/>
        <v>29362.920000000002</v>
      </c>
      <c r="G140" s="133">
        <f t="shared" si="75"/>
        <v>31979.52</v>
      </c>
      <c r="H140" s="133">
        <f t="shared" si="75"/>
        <v>33406.281000000003</v>
      </c>
      <c r="I140" s="133">
        <f t="shared" si="75"/>
        <v>34833.042000000001</v>
      </c>
      <c r="J140" s="133">
        <f t="shared" si="75"/>
        <v>36259.803</v>
      </c>
      <c r="K140" s="133">
        <f t="shared" si="75"/>
        <v>37686.563999999998</v>
      </c>
      <c r="L140" s="133">
        <f t="shared" si="75"/>
        <v>37686.563999999998</v>
      </c>
      <c r="M140" s="133">
        <f t="shared" si="75"/>
        <v>37686.563999999998</v>
      </c>
      <c r="N140" s="133"/>
      <c r="O140" s="133"/>
      <c r="P140" s="133"/>
      <c r="Q140" s="133"/>
      <c r="R140" s="133"/>
      <c r="S140" s="133"/>
      <c r="T140" s="133"/>
      <c r="U140" s="133"/>
      <c r="V140" s="133"/>
      <c r="W140" s="133"/>
      <c r="X140" s="133"/>
      <c r="Y140" s="133"/>
      <c r="Z140" s="133"/>
      <c r="AA140" s="133"/>
      <c r="AB140" s="133"/>
      <c r="AC140" s="133"/>
      <c r="AD140" s="133"/>
      <c r="AE140" s="133"/>
      <c r="AF140" s="133"/>
      <c r="AG140" s="133"/>
      <c r="AH140" s="134"/>
      <c r="AI140" s="175" t="s">
        <v>882</v>
      </c>
      <c r="AJ140" s="133">
        <f t="shared" ref="AJ140:AS140" si="76">+AJ75</f>
        <v>34311.82247685764</v>
      </c>
      <c r="AK140" s="133">
        <f t="shared" si="76"/>
        <v>34311.82247685764</v>
      </c>
      <c r="AL140" s="133">
        <f t="shared" si="76"/>
        <v>31579.663439317956</v>
      </c>
      <c r="AM140" s="133">
        <f t="shared" si="76"/>
        <v>34402.573019108422</v>
      </c>
      <c r="AN140" s="133">
        <f t="shared" si="76"/>
        <v>35999.56086860651</v>
      </c>
      <c r="AO140" s="133">
        <f t="shared" si="76"/>
        <v>37596.548718104597</v>
      </c>
      <c r="AP140" s="133">
        <f t="shared" si="76"/>
        <v>39193.536567602692</v>
      </c>
      <c r="AQ140" s="133">
        <f t="shared" si="76"/>
        <v>40790.524417100773</v>
      </c>
      <c r="AR140" s="133">
        <f t="shared" si="76"/>
        <v>40790.524417100773</v>
      </c>
      <c r="AS140" s="133">
        <f t="shared" si="76"/>
        <v>40790.524417100773</v>
      </c>
    </row>
    <row r="141" spans="1:45" hidden="1" outlineLevel="1">
      <c r="A141" s="175" t="s">
        <v>883</v>
      </c>
      <c r="B141" s="131"/>
      <c r="C141" s="131"/>
      <c r="D141" s="151">
        <f>C132</f>
        <v>0</v>
      </c>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c r="AC141" s="151"/>
      <c r="AD141" s="151"/>
      <c r="AE141" s="151"/>
      <c r="AF141" s="151"/>
      <c r="AG141" s="151"/>
      <c r="AH141" s="176"/>
      <c r="AI141" s="175" t="s">
        <v>883</v>
      </c>
      <c r="AJ141" s="151" t="str">
        <f>AI132</f>
        <v>Principal Repayments</v>
      </c>
      <c r="AK141" s="151"/>
      <c r="AL141" s="151"/>
      <c r="AM141" s="151"/>
      <c r="AN141" s="151"/>
      <c r="AO141" s="151"/>
      <c r="AP141" s="151"/>
      <c r="AQ141" s="151"/>
      <c r="AR141" s="151"/>
      <c r="AS141" s="151"/>
    </row>
    <row r="142" spans="1:45" hidden="1" outlineLevel="1">
      <c r="A142" s="175" t="s">
        <v>884</v>
      </c>
      <c r="B142" s="131"/>
      <c r="C142" s="132"/>
      <c r="D142" s="177">
        <f>C124*C128/100</f>
        <v>0</v>
      </c>
      <c r="E142" s="177"/>
      <c r="F142" s="177"/>
      <c r="G142" s="177"/>
      <c r="H142" s="177"/>
      <c r="I142" s="177"/>
      <c r="J142" s="177"/>
      <c r="K142" s="177"/>
      <c r="L142" s="177"/>
      <c r="M142" s="177"/>
      <c r="N142" s="151"/>
      <c r="O142" s="151"/>
      <c r="P142" s="151"/>
      <c r="Q142" s="151"/>
      <c r="R142" s="151"/>
      <c r="S142" s="151"/>
      <c r="T142" s="151"/>
      <c r="U142" s="151"/>
      <c r="V142" s="151"/>
      <c r="W142" s="151"/>
      <c r="X142" s="151"/>
      <c r="Y142" s="151"/>
      <c r="Z142" s="151"/>
      <c r="AA142" s="151"/>
      <c r="AB142" s="151"/>
      <c r="AC142" s="151"/>
      <c r="AD142" s="151"/>
      <c r="AE142" s="151"/>
      <c r="AF142" s="151"/>
      <c r="AG142" s="151"/>
      <c r="AH142" s="176"/>
      <c r="AI142" s="175" t="s">
        <v>884</v>
      </c>
      <c r="AJ142" s="177" t="e">
        <f>AI124*AI128/100</f>
        <v>#VALUE!</v>
      </c>
      <c r="AK142" s="177"/>
      <c r="AL142" s="177"/>
      <c r="AM142" s="177"/>
      <c r="AN142" s="177"/>
      <c r="AO142" s="177"/>
      <c r="AP142" s="177"/>
      <c r="AQ142" s="177"/>
      <c r="AR142" s="177"/>
      <c r="AS142" s="177"/>
    </row>
    <row r="143" spans="1:45" ht="12" hidden="1" outlineLevel="1">
      <c r="A143" s="178" t="s">
        <v>885</v>
      </c>
      <c r="B143" s="132"/>
      <c r="C143" s="132">
        <f>SUM(C140:C142)</f>
        <v>31864.379999999997</v>
      </c>
      <c r="D143" s="177">
        <f t="shared" ref="D143:M143" si="77">SUM(D140:D142)</f>
        <v>31864.379999999997</v>
      </c>
      <c r="E143" s="177">
        <f t="shared" si="77"/>
        <v>31864.379999999997</v>
      </c>
      <c r="F143" s="177">
        <f t="shared" si="77"/>
        <v>29362.920000000002</v>
      </c>
      <c r="G143" s="177">
        <f t="shared" si="77"/>
        <v>31979.52</v>
      </c>
      <c r="H143" s="177">
        <f t="shared" si="77"/>
        <v>33406.281000000003</v>
      </c>
      <c r="I143" s="177">
        <f t="shared" si="77"/>
        <v>34833.042000000001</v>
      </c>
      <c r="J143" s="177">
        <f t="shared" si="77"/>
        <v>36259.803</v>
      </c>
      <c r="K143" s="177">
        <f t="shared" si="77"/>
        <v>37686.563999999998</v>
      </c>
      <c r="L143" s="177">
        <f t="shared" si="77"/>
        <v>37686.563999999998</v>
      </c>
      <c r="M143" s="177">
        <f t="shared" si="77"/>
        <v>37686.563999999998</v>
      </c>
      <c r="N143" s="151"/>
      <c r="O143" s="151"/>
      <c r="P143" s="151"/>
      <c r="Q143" s="151"/>
      <c r="R143" s="151"/>
      <c r="S143" s="151"/>
      <c r="T143" s="151"/>
      <c r="U143" s="151"/>
      <c r="V143" s="151"/>
      <c r="W143" s="151"/>
      <c r="X143" s="151"/>
      <c r="Y143" s="151"/>
      <c r="Z143" s="151"/>
      <c r="AA143" s="151"/>
      <c r="AB143" s="151"/>
      <c r="AC143" s="151"/>
      <c r="AD143" s="151"/>
      <c r="AE143" s="151"/>
      <c r="AF143" s="151"/>
      <c r="AG143" s="151"/>
      <c r="AH143" s="176"/>
      <c r="AI143" s="178" t="s">
        <v>885</v>
      </c>
      <c r="AJ143" s="179" t="e">
        <f t="shared" ref="AJ143:AS143" si="78">SUM(AJ140:AJ142)</f>
        <v>#VALUE!</v>
      </c>
      <c r="AK143" s="179">
        <f t="shared" si="78"/>
        <v>34311.82247685764</v>
      </c>
      <c r="AL143" s="179">
        <f t="shared" si="78"/>
        <v>31579.663439317956</v>
      </c>
      <c r="AM143" s="179">
        <f t="shared" si="78"/>
        <v>34402.573019108422</v>
      </c>
      <c r="AN143" s="179">
        <f t="shared" si="78"/>
        <v>35999.56086860651</v>
      </c>
      <c r="AO143" s="179">
        <f t="shared" si="78"/>
        <v>37596.548718104597</v>
      </c>
      <c r="AP143" s="179">
        <f t="shared" si="78"/>
        <v>39193.536567602692</v>
      </c>
      <c r="AQ143" s="179">
        <f t="shared" si="78"/>
        <v>40790.524417100773</v>
      </c>
      <c r="AR143" s="179">
        <f t="shared" si="78"/>
        <v>40790.524417100773</v>
      </c>
      <c r="AS143" s="179">
        <f t="shared" si="78"/>
        <v>40790.524417100773</v>
      </c>
    </row>
    <row r="144" spans="1:45" hidden="1" outlineLevel="1">
      <c r="A144" s="174" t="s">
        <v>886</v>
      </c>
      <c r="B144" s="131"/>
      <c r="C144" s="13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c r="AC144" s="151"/>
      <c r="AD144" s="151"/>
      <c r="AE144" s="151"/>
      <c r="AF144" s="151"/>
      <c r="AG144" s="151"/>
      <c r="AH144" s="176"/>
      <c r="AI144" s="174" t="s">
        <v>886</v>
      </c>
      <c r="AJ144" s="151"/>
      <c r="AK144" s="151"/>
      <c r="AL144" s="151"/>
      <c r="AM144" s="151"/>
      <c r="AN144" s="151"/>
      <c r="AO144" s="151"/>
      <c r="AP144" s="151"/>
      <c r="AQ144" s="151"/>
      <c r="AR144" s="151"/>
      <c r="AS144" s="151"/>
    </row>
    <row r="145" spans="1:45" hidden="1" outlineLevel="1">
      <c r="A145" s="131" t="s">
        <v>887</v>
      </c>
      <c r="B145" s="131"/>
      <c r="C145" s="133">
        <f t="shared" ref="C145:M145" si="79">+C113</f>
        <v>1451.05</v>
      </c>
      <c r="D145" s="133">
        <f t="shared" si="79"/>
        <v>3309.2</v>
      </c>
      <c r="E145" s="133">
        <f t="shared" si="79"/>
        <v>2107.6</v>
      </c>
      <c r="F145" s="133">
        <f t="shared" si="79"/>
        <v>3160.8</v>
      </c>
      <c r="G145" s="133">
        <f t="shared" si="79"/>
        <v>3160.8</v>
      </c>
      <c r="H145" s="133">
        <f t="shared" si="79"/>
        <v>4660.7999999999993</v>
      </c>
      <c r="I145" s="133">
        <f t="shared" si="79"/>
        <v>4060.8</v>
      </c>
      <c r="J145" s="133">
        <f t="shared" si="79"/>
        <v>5760.7999999999993</v>
      </c>
      <c r="K145" s="133">
        <f t="shared" si="79"/>
        <v>4460.8</v>
      </c>
      <c r="L145" s="133">
        <f t="shared" si="79"/>
        <v>6660.7999999999993</v>
      </c>
      <c r="M145" s="133">
        <f t="shared" si="79"/>
        <v>4660.7999999999993</v>
      </c>
      <c r="N145" s="133"/>
      <c r="O145" s="133"/>
      <c r="P145" s="133"/>
      <c r="Q145" s="133"/>
      <c r="R145" s="133"/>
      <c r="S145" s="133"/>
      <c r="T145" s="133"/>
      <c r="U145" s="133"/>
      <c r="V145" s="133"/>
      <c r="W145" s="133"/>
      <c r="X145" s="133"/>
      <c r="Y145" s="133"/>
      <c r="Z145" s="133"/>
      <c r="AA145" s="133"/>
      <c r="AB145" s="133"/>
      <c r="AC145" s="133"/>
      <c r="AD145" s="133"/>
      <c r="AE145" s="133"/>
      <c r="AF145" s="133"/>
      <c r="AG145" s="133"/>
      <c r="AH145" s="134"/>
      <c r="AI145" s="131" t="s">
        <v>887</v>
      </c>
      <c r="AJ145" s="133">
        <f t="shared" ref="AJ145:AS145" si="80">+AJ113</f>
        <v>2933.2815091702942</v>
      </c>
      <c r="AK145" s="133">
        <f t="shared" si="80"/>
        <v>1834.3257577941474</v>
      </c>
      <c r="AL145" s="133">
        <f t="shared" si="80"/>
        <v>2793.705150454698</v>
      </c>
      <c r="AM145" s="133">
        <f t="shared" si="80"/>
        <v>2793.705150454698</v>
      </c>
      <c r="AN145" s="133">
        <f t="shared" si="80"/>
        <v>4169.8519394455243</v>
      </c>
      <c r="AO145" s="133">
        <f t="shared" si="80"/>
        <v>3619.3932238491934</v>
      </c>
      <c r="AP145" s="133">
        <f t="shared" si="80"/>
        <v>5179.02625137213</v>
      </c>
      <c r="AQ145" s="133">
        <f t="shared" si="80"/>
        <v>3986.365700913414</v>
      </c>
      <c r="AR145" s="133">
        <f t="shared" si="80"/>
        <v>6004.7143247666254</v>
      </c>
      <c r="AS145" s="133">
        <f t="shared" si="80"/>
        <v>4169.8519394455243</v>
      </c>
    </row>
    <row r="146" spans="1:45" hidden="1" outlineLevel="1">
      <c r="A146" s="180" t="s">
        <v>888</v>
      </c>
      <c r="B146" s="131"/>
      <c r="C146" s="13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c r="AC146" s="151"/>
      <c r="AD146" s="151"/>
      <c r="AE146" s="151"/>
      <c r="AF146" s="151"/>
      <c r="AG146" s="151"/>
      <c r="AH146" s="176"/>
      <c r="AI146" s="180" t="s">
        <v>888</v>
      </c>
      <c r="AJ146" s="151"/>
      <c r="AK146" s="151"/>
      <c r="AL146" s="151"/>
      <c r="AM146" s="151"/>
      <c r="AN146" s="151"/>
      <c r="AO146" s="151"/>
      <c r="AP146" s="151"/>
      <c r="AQ146" s="151"/>
      <c r="AR146" s="151"/>
      <c r="AS146" s="151"/>
    </row>
    <row r="147" spans="1:45" hidden="1" outlineLevel="1">
      <c r="A147" s="181" t="s">
        <v>889</v>
      </c>
      <c r="B147" s="131"/>
      <c r="C147" s="131"/>
      <c r="D147" s="133">
        <f t="shared" ref="D147:M147" si="81">D132</f>
        <v>0</v>
      </c>
      <c r="E147" s="133">
        <f t="shared" si="81"/>
        <v>0</v>
      </c>
      <c r="F147" s="133">
        <f t="shared" si="81"/>
        <v>0</v>
      </c>
      <c r="G147" s="133">
        <f t="shared" si="81"/>
        <v>0</v>
      </c>
      <c r="H147" s="133">
        <f t="shared" si="81"/>
        <v>0</v>
      </c>
      <c r="I147" s="133">
        <f t="shared" si="81"/>
        <v>0</v>
      </c>
      <c r="J147" s="133">
        <f t="shared" si="81"/>
        <v>0</v>
      </c>
      <c r="K147" s="133">
        <f t="shared" si="81"/>
        <v>0</v>
      </c>
      <c r="L147" s="133">
        <f t="shared" si="81"/>
        <v>0</v>
      </c>
      <c r="M147" s="133">
        <f t="shared" si="81"/>
        <v>0</v>
      </c>
      <c r="N147" s="133"/>
      <c r="O147" s="133"/>
      <c r="P147" s="133"/>
      <c r="Q147" s="133"/>
      <c r="R147" s="133"/>
      <c r="S147" s="133"/>
      <c r="T147" s="133"/>
      <c r="U147" s="133"/>
      <c r="V147" s="133"/>
      <c r="W147" s="133"/>
      <c r="X147" s="133"/>
      <c r="Y147" s="133"/>
      <c r="Z147" s="133"/>
      <c r="AA147" s="133"/>
      <c r="AB147" s="133"/>
      <c r="AC147" s="133"/>
      <c r="AD147" s="133"/>
      <c r="AE147" s="133"/>
      <c r="AF147" s="133"/>
      <c r="AG147" s="133"/>
      <c r="AH147" s="134"/>
      <c r="AI147" s="181" t="s">
        <v>889</v>
      </c>
      <c r="AJ147" s="133">
        <f t="shared" ref="AJ147:AS147" si="82">AJ132</f>
        <v>0</v>
      </c>
      <c r="AK147" s="133">
        <f t="shared" si="82"/>
        <v>0</v>
      </c>
      <c r="AL147" s="133">
        <f t="shared" si="82"/>
        <v>0</v>
      </c>
      <c r="AM147" s="133">
        <f t="shared" si="82"/>
        <v>0</v>
      </c>
      <c r="AN147" s="133">
        <f t="shared" si="82"/>
        <v>0</v>
      </c>
      <c r="AO147" s="133">
        <f t="shared" si="82"/>
        <v>0</v>
      </c>
      <c r="AP147" s="133">
        <f t="shared" si="82"/>
        <v>0</v>
      </c>
      <c r="AQ147" s="133">
        <f t="shared" si="82"/>
        <v>0</v>
      </c>
      <c r="AR147" s="133">
        <f t="shared" si="82"/>
        <v>0</v>
      </c>
      <c r="AS147" s="133">
        <f t="shared" si="82"/>
        <v>0</v>
      </c>
    </row>
    <row r="148" spans="1:45" hidden="1" outlineLevel="1">
      <c r="A148" s="180" t="s">
        <v>890</v>
      </c>
      <c r="B148" s="131"/>
      <c r="C148" s="13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c r="AC148" s="151"/>
      <c r="AD148" s="151"/>
      <c r="AE148" s="151"/>
      <c r="AF148" s="151"/>
      <c r="AG148" s="151"/>
      <c r="AH148" s="176"/>
      <c r="AI148" s="180" t="s">
        <v>890</v>
      </c>
      <c r="AJ148" s="151"/>
      <c r="AK148" s="151"/>
      <c r="AL148" s="151"/>
      <c r="AM148" s="151"/>
      <c r="AN148" s="151"/>
      <c r="AO148" s="151"/>
      <c r="AP148" s="151"/>
      <c r="AQ148" s="151"/>
      <c r="AR148" s="151"/>
      <c r="AS148" s="151"/>
    </row>
    <row r="149" spans="1:45" hidden="1" outlineLevel="1">
      <c r="A149" s="181" t="s">
        <v>889</v>
      </c>
      <c r="B149" s="131"/>
      <c r="C149" s="132"/>
      <c r="D149" s="179">
        <f t="shared" ref="D149:M149" si="83">D133</f>
        <v>0</v>
      </c>
      <c r="E149" s="179">
        <f t="shared" si="83"/>
        <v>0</v>
      </c>
      <c r="F149" s="179">
        <f t="shared" si="83"/>
        <v>0</v>
      </c>
      <c r="G149" s="179">
        <f t="shared" si="83"/>
        <v>0</v>
      </c>
      <c r="H149" s="179">
        <f t="shared" si="83"/>
        <v>0</v>
      </c>
      <c r="I149" s="179">
        <f t="shared" si="83"/>
        <v>0</v>
      </c>
      <c r="J149" s="179">
        <f t="shared" si="83"/>
        <v>0</v>
      </c>
      <c r="K149" s="179">
        <f t="shared" si="83"/>
        <v>0</v>
      </c>
      <c r="L149" s="179">
        <f t="shared" si="83"/>
        <v>0</v>
      </c>
      <c r="M149" s="179">
        <f t="shared" si="83"/>
        <v>0</v>
      </c>
      <c r="N149" s="133"/>
      <c r="O149" s="133"/>
      <c r="P149" s="133"/>
      <c r="Q149" s="133"/>
      <c r="R149" s="133"/>
      <c r="S149" s="133"/>
      <c r="T149" s="133"/>
      <c r="U149" s="133"/>
      <c r="V149" s="133"/>
      <c r="W149" s="133"/>
      <c r="X149" s="133"/>
      <c r="Y149" s="133"/>
      <c r="Z149" s="133"/>
      <c r="AA149" s="133"/>
      <c r="AB149" s="133"/>
      <c r="AC149" s="133"/>
      <c r="AD149" s="133"/>
      <c r="AE149" s="133"/>
      <c r="AF149" s="133"/>
      <c r="AG149" s="133"/>
      <c r="AH149" s="134"/>
      <c r="AI149" s="181" t="s">
        <v>889</v>
      </c>
      <c r="AJ149" s="179">
        <f t="shared" ref="AJ149:AS149" si="84">AJ133</f>
        <v>0</v>
      </c>
      <c r="AK149" s="179">
        <f t="shared" si="84"/>
        <v>0</v>
      </c>
      <c r="AL149" s="179">
        <f t="shared" si="84"/>
        <v>0</v>
      </c>
      <c r="AM149" s="179">
        <f t="shared" si="84"/>
        <v>0</v>
      </c>
      <c r="AN149" s="179">
        <f t="shared" si="84"/>
        <v>0</v>
      </c>
      <c r="AO149" s="179">
        <f t="shared" si="84"/>
        <v>0</v>
      </c>
      <c r="AP149" s="179">
        <f t="shared" si="84"/>
        <v>0</v>
      </c>
      <c r="AQ149" s="179">
        <f t="shared" si="84"/>
        <v>0</v>
      </c>
      <c r="AR149" s="179">
        <f t="shared" si="84"/>
        <v>0</v>
      </c>
      <c r="AS149" s="179">
        <f t="shared" si="84"/>
        <v>0</v>
      </c>
    </row>
    <row r="150" spans="1:45" ht="12" hidden="1" outlineLevel="1">
      <c r="A150" s="178" t="s">
        <v>891</v>
      </c>
      <c r="B150" s="132"/>
      <c r="C150" s="179">
        <f>SUM(C145:C149)</f>
        <v>1451.05</v>
      </c>
      <c r="D150" s="179">
        <f>SUM(D145:D149)</f>
        <v>3309.2</v>
      </c>
      <c r="E150" s="179">
        <f t="shared" ref="E150:M150" si="85">SUM(E145:E149)</f>
        <v>2107.6</v>
      </c>
      <c r="F150" s="179">
        <f t="shared" si="85"/>
        <v>3160.8</v>
      </c>
      <c r="G150" s="179">
        <f t="shared" si="85"/>
        <v>3160.8</v>
      </c>
      <c r="H150" s="179">
        <f t="shared" si="85"/>
        <v>4660.7999999999993</v>
      </c>
      <c r="I150" s="179">
        <f t="shared" si="85"/>
        <v>4060.8</v>
      </c>
      <c r="J150" s="179">
        <f t="shared" si="85"/>
        <v>5760.7999999999993</v>
      </c>
      <c r="K150" s="179">
        <f t="shared" si="85"/>
        <v>4460.8</v>
      </c>
      <c r="L150" s="179">
        <f t="shared" si="85"/>
        <v>6660.7999999999993</v>
      </c>
      <c r="M150" s="179">
        <f t="shared" si="85"/>
        <v>4660.7999999999993</v>
      </c>
      <c r="N150" s="133"/>
      <c r="O150" s="133"/>
      <c r="P150" s="133"/>
      <c r="Q150" s="133"/>
      <c r="R150" s="133"/>
      <c r="S150" s="133"/>
      <c r="T150" s="133"/>
      <c r="U150" s="133"/>
      <c r="V150" s="133"/>
      <c r="W150" s="133"/>
      <c r="X150" s="133"/>
      <c r="Y150" s="133"/>
      <c r="Z150" s="133"/>
      <c r="AA150" s="133"/>
      <c r="AB150" s="133"/>
      <c r="AC150" s="133"/>
      <c r="AD150" s="133"/>
      <c r="AE150" s="133"/>
      <c r="AF150" s="133"/>
      <c r="AG150" s="133"/>
      <c r="AH150" s="134"/>
      <c r="AI150" s="178" t="s">
        <v>891</v>
      </c>
      <c r="AJ150" s="179">
        <f>SUM(AJ145:AJ149)</f>
        <v>2933.2815091702942</v>
      </c>
      <c r="AK150" s="179">
        <f t="shared" ref="AK150:AS150" si="86">SUM(AK145:AK149)</f>
        <v>1834.3257577941474</v>
      </c>
      <c r="AL150" s="179">
        <f t="shared" si="86"/>
        <v>2793.705150454698</v>
      </c>
      <c r="AM150" s="179">
        <f t="shared" si="86"/>
        <v>2793.705150454698</v>
      </c>
      <c r="AN150" s="179">
        <f t="shared" si="86"/>
        <v>4169.8519394455243</v>
      </c>
      <c r="AO150" s="179">
        <f t="shared" si="86"/>
        <v>3619.3932238491934</v>
      </c>
      <c r="AP150" s="179">
        <f t="shared" si="86"/>
        <v>5179.02625137213</v>
      </c>
      <c r="AQ150" s="179">
        <f t="shared" si="86"/>
        <v>3986.365700913414</v>
      </c>
      <c r="AR150" s="179">
        <f t="shared" si="86"/>
        <v>6004.7143247666254</v>
      </c>
      <c r="AS150" s="179">
        <f t="shared" si="86"/>
        <v>4169.8519394455243</v>
      </c>
    </row>
    <row r="151" spans="1:45" ht="12" hidden="1" outlineLevel="1">
      <c r="A151" s="113" t="s">
        <v>892</v>
      </c>
      <c r="B151" s="131"/>
      <c r="C151" s="133">
        <f>C143-C150</f>
        <v>30413.329999999998</v>
      </c>
      <c r="D151" s="133">
        <f>D143-D150</f>
        <v>28555.179999999997</v>
      </c>
      <c r="E151" s="133">
        <f t="shared" ref="E151:M151" si="87">E143-E150</f>
        <v>29756.78</v>
      </c>
      <c r="F151" s="133">
        <f t="shared" si="87"/>
        <v>26202.120000000003</v>
      </c>
      <c r="G151" s="133">
        <f t="shared" si="87"/>
        <v>28818.720000000001</v>
      </c>
      <c r="H151" s="133">
        <f t="shared" si="87"/>
        <v>28745.481000000003</v>
      </c>
      <c r="I151" s="133">
        <f t="shared" si="87"/>
        <v>30772.242000000002</v>
      </c>
      <c r="J151" s="133">
        <f t="shared" si="87"/>
        <v>30499.003000000001</v>
      </c>
      <c r="K151" s="133">
        <f t="shared" si="87"/>
        <v>33225.763999999996</v>
      </c>
      <c r="L151" s="133">
        <f t="shared" si="87"/>
        <v>31025.763999999999</v>
      </c>
      <c r="M151" s="133">
        <f t="shared" si="87"/>
        <v>33025.763999999996</v>
      </c>
      <c r="N151" s="133"/>
      <c r="O151" s="133"/>
      <c r="P151" s="133"/>
      <c r="Q151" s="133"/>
      <c r="R151" s="133"/>
      <c r="S151" s="133"/>
      <c r="T151" s="133"/>
      <c r="U151" s="133"/>
      <c r="V151" s="133"/>
      <c r="W151" s="133"/>
      <c r="X151" s="133"/>
      <c r="Y151" s="133"/>
      <c r="Z151" s="133"/>
      <c r="AA151" s="133"/>
      <c r="AB151" s="133"/>
      <c r="AC151" s="133"/>
      <c r="AD151" s="133"/>
      <c r="AE151" s="133"/>
      <c r="AF151" s="133"/>
      <c r="AG151" s="133"/>
      <c r="AH151" s="134"/>
      <c r="AI151" s="113" t="s">
        <v>892</v>
      </c>
      <c r="AJ151" s="133" t="e">
        <f>AJ143-AJ150</f>
        <v>#VALUE!</v>
      </c>
      <c r="AK151" s="133">
        <f t="shared" ref="AK151:AS151" si="88">AK143-AK150</f>
        <v>32477.496719063492</v>
      </c>
      <c r="AL151" s="133">
        <f t="shared" si="88"/>
        <v>28785.958288863258</v>
      </c>
      <c r="AM151" s="133">
        <f t="shared" si="88"/>
        <v>31608.867868653724</v>
      </c>
      <c r="AN151" s="133">
        <f t="shared" si="88"/>
        <v>31829.708929160985</v>
      </c>
      <c r="AO151" s="133">
        <f t="shared" si="88"/>
        <v>33977.155494255407</v>
      </c>
      <c r="AP151" s="133">
        <f t="shared" si="88"/>
        <v>34014.51031623056</v>
      </c>
      <c r="AQ151" s="133">
        <f t="shared" si="88"/>
        <v>36804.158716187361</v>
      </c>
      <c r="AR151" s="133">
        <f t="shared" si="88"/>
        <v>34785.810092334148</v>
      </c>
      <c r="AS151" s="133">
        <f t="shared" si="88"/>
        <v>36620.672477655251</v>
      </c>
    </row>
    <row r="152" spans="1:45" hidden="1" outlineLevel="1">
      <c r="A152" s="131" t="s">
        <v>893</v>
      </c>
      <c r="B152" s="131">
        <v>0</v>
      </c>
      <c r="C152" s="132"/>
      <c r="D152" s="177">
        <f>IF(D151&gt;0,$B$152*(D151)/100,0)</f>
        <v>0</v>
      </c>
      <c r="E152" s="177">
        <f t="shared" ref="E152:M152" si="89">IF(E151&gt;0,$B$152*(E151)/100,0)</f>
        <v>0</v>
      </c>
      <c r="F152" s="177">
        <f t="shared" si="89"/>
        <v>0</v>
      </c>
      <c r="G152" s="177">
        <f t="shared" si="89"/>
        <v>0</v>
      </c>
      <c r="H152" s="177">
        <f t="shared" si="89"/>
        <v>0</v>
      </c>
      <c r="I152" s="177">
        <f t="shared" si="89"/>
        <v>0</v>
      </c>
      <c r="J152" s="177">
        <f t="shared" si="89"/>
        <v>0</v>
      </c>
      <c r="K152" s="177">
        <f t="shared" si="89"/>
        <v>0</v>
      </c>
      <c r="L152" s="177">
        <f t="shared" si="89"/>
        <v>0</v>
      </c>
      <c r="M152" s="177">
        <f t="shared" si="89"/>
        <v>0</v>
      </c>
      <c r="N152" s="151"/>
      <c r="O152" s="151"/>
      <c r="P152" s="151"/>
      <c r="Q152" s="151"/>
      <c r="R152" s="151"/>
      <c r="S152" s="151"/>
      <c r="T152" s="151"/>
      <c r="U152" s="151"/>
      <c r="V152" s="151"/>
      <c r="W152" s="151"/>
      <c r="X152" s="151"/>
      <c r="Y152" s="151"/>
      <c r="Z152" s="151"/>
      <c r="AA152" s="151"/>
      <c r="AB152" s="151"/>
      <c r="AC152" s="151"/>
      <c r="AD152" s="151"/>
      <c r="AE152" s="151"/>
      <c r="AF152" s="151"/>
      <c r="AG152" s="151"/>
      <c r="AH152" s="176"/>
      <c r="AI152" s="131" t="s">
        <v>893</v>
      </c>
      <c r="AJ152" s="177" t="e">
        <f>IF(AJ151&gt;0,$B$152*(AJ151)/100,0)</f>
        <v>#VALUE!</v>
      </c>
      <c r="AK152" s="177">
        <f t="shared" ref="AK152:AS152" si="90">IF(AK151&gt;0,$B$152*(AK151)/100,0)</f>
        <v>0</v>
      </c>
      <c r="AL152" s="177">
        <f t="shared" si="90"/>
        <v>0</v>
      </c>
      <c r="AM152" s="177">
        <f t="shared" si="90"/>
        <v>0</v>
      </c>
      <c r="AN152" s="177">
        <f t="shared" si="90"/>
        <v>0</v>
      </c>
      <c r="AO152" s="177">
        <f t="shared" si="90"/>
        <v>0</v>
      </c>
      <c r="AP152" s="177">
        <f t="shared" si="90"/>
        <v>0</v>
      </c>
      <c r="AQ152" s="177">
        <f t="shared" si="90"/>
        <v>0</v>
      </c>
      <c r="AR152" s="177">
        <f t="shared" si="90"/>
        <v>0</v>
      </c>
      <c r="AS152" s="177">
        <f t="shared" si="90"/>
        <v>0</v>
      </c>
    </row>
    <row r="153" spans="1:45" ht="12" hidden="1" outlineLevel="1">
      <c r="A153" s="113" t="s">
        <v>894</v>
      </c>
      <c r="B153" s="131"/>
      <c r="C153" s="151">
        <f>C151-C152</f>
        <v>30413.329999999998</v>
      </c>
      <c r="D153" s="151">
        <f>D151-D152</f>
        <v>28555.179999999997</v>
      </c>
      <c r="E153" s="151">
        <f t="shared" ref="E153:M153" si="91">E151-E152</f>
        <v>29756.78</v>
      </c>
      <c r="F153" s="151">
        <f t="shared" si="91"/>
        <v>26202.120000000003</v>
      </c>
      <c r="G153" s="133">
        <f t="shared" si="91"/>
        <v>28818.720000000001</v>
      </c>
      <c r="H153" s="133">
        <f t="shared" si="91"/>
        <v>28745.481000000003</v>
      </c>
      <c r="I153" s="133">
        <f t="shared" si="91"/>
        <v>30772.242000000002</v>
      </c>
      <c r="J153" s="133">
        <f t="shared" si="91"/>
        <v>30499.003000000001</v>
      </c>
      <c r="K153" s="133">
        <f t="shared" si="91"/>
        <v>33225.763999999996</v>
      </c>
      <c r="L153" s="133">
        <f t="shared" si="91"/>
        <v>31025.763999999999</v>
      </c>
      <c r="M153" s="133">
        <f t="shared" si="91"/>
        <v>33025.763999999996</v>
      </c>
      <c r="N153" s="133"/>
      <c r="O153" s="133"/>
      <c r="P153" s="133"/>
      <c r="Q153" s="133"/>
      <c r="R153" s="133"/>
      <c r="S153" s="133"/>
      <c r="T153" s="133"/>
      <c r="U153" s="133"/>
      <c r="V153" s="133"/>
      <c r="W153" s="133"/>
      <c r="X153" s="133"/>
      <c r="Y153" s="133"/>
      <c r="Z153" s="133"/>
      <c r="AA153" s="133"/>
      <c r="AB153" s="133"/>
      <c r="AC153" s="133"/>
      <c r="AD153" s="133"/>
      <c r="AE153" s="133"/>
      <c r="AF153" s="133"/>
      <c r="AG153" s="133"/>
      <c r="AH153" s="134"/>
      <c r="AI153" s="113" t="s">
        <v>894</v>
      </c>
      <c r="AJ153" s="151" t="e">
        <f>AJ151-AJ152</f>
        <v>#VALUE!</v>
      </c>
      <c r="AK153" s="151">
        <f t="shared" ref="AK153:AS153" si="92">AK151-AK152</f>
        <v>32477.496719063492</v>
      </c>
      <c r="AL153" s="151">
        <f t="shared" si="92"/>
        <v>28785.958288863258</v>
      </c>
      <c r="AM153" s="133">
        <f t="shared" si="92"/>
        <v>31608.867868653724</v>
      </c>
      <c r="AN153" s="133">
        <f t="shared" si="92"/>
        <v>31829.708929160985</v>
      </c>
      <c r="AO153" s="133">
        <f t="shared" si="92"/>
        <v>33977.155494255407</v>
      </c>
      <c r="AP153" s="133">
        <f t="shared" si="92"/>
        <v>34014.51031623056</v>
      </c>
      <c r="AQ153" s="133">
        <f t="shared" si="92"/>
        <v>36804.158716187361</v>
      </c>
      <c r="AR153" s="133">
        <f t="shared" si="92"/>
        <v>34785.810092334148</v>
      </c>
      <c r="AS153" s="133">
        <f t="shared" si="92"/>
        <v>36620.672477655251</v>
      </c>
    </row>
    <row r="154" spans="1:45" ht="12" hidden="1" outlineLevel="1">
      <c r="A154" s="113"/>
      <c r="B154" s="131"/>
      <c r="C154" s="13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c r="AC154" s="151"/>
      <c r="AD154" s="151"/>
      <c r="AE154" s="151"/>
      <c r="AF154" s="151"/>
      <c r="AG154" s="151"/>
      <c r="AH154" s="176"/>
      <c r="AI154" s="113"/>
      <c r="AJ154" s="151"/>
      <c r="AK154" s="151"/>
      <c r="AL154" s="151"/>
      <c r="AM154" s="151"/>
      <c r="AN154" s="151"/>
      <c r="AO154" s="151"/>
      <c r="AP154" s="151"/>
      <c r="AQ154" s="151"/>
      <c r="AR154" s="151"/>
      <c r="AS154" s="151"/>
    </row>
    <row r="155" spans="1:45" hidden="1" outlineLevel="1">
      <c r="A155" s="175" t="s">
        <v>895</v>
      </c>
      <c r="B155" s="131"/>
      <c r="C155" s="131"/>
      <c r="D155" s="151">
        <f>D140-$C$140</f>
        <v>0</v>
      </c>
      <c r="E155" s="151">
        <f t="shared" ref="E155:M155" si="93">E140-$C$140</f>
        <v>0</v>
      </c>
      <c r="F155" s="151">
        <f t="shared" si="93"/>
        <v>-2501.4599999999955</v>
      </c>
      <c r="G155" s="151">
        <f t="shared" si="93"/>
        <v>115.14000000000306</v>
      </c>
      <c r="H155" s="151">
        <f t="shared" si="93"/>
        <v>1541.9010000000053</v>
      </c>
      <c r="I155" s="151">
        <f t="shared" si="93"/>
        <v>2968.6620000000039</v>
      </c>
      <c r="J155" s="151">
        <f t="shared" si="93"/>
        <v>4395.4230000000025</v>
      </c>
      <c r="K155" s="151">
        <f t="shared" si="93"/>
        <v>5822.1840000000011</v>
      </c>
      <c r="L155" s="151">
        <f t="shared" si="93"/>
        <v>5822.1840000000011</v>
      </c>
      <c r="M155" s="151">
        <f t="shared" si="93"/>
        <v>5822.1840000000011</v>
      </c>
      <c r="N155" s="151"/>
      <c r="O155" s="151"/>
      <c r="P155" s="151"/>
      <c r="Q155" s="151"/>
      <c r="R155" s="151"/>
      <c r="S155" s="151"/>
      <c r="T155" s="151"/>
      <c r="U155" s="151"/>
      <c r="V155" s="151"/>
      <c r="W155" s="151"/>
      <c r="X155" s="151"/>
      <c r="Y155" s="151"/>
      <c r="Z155" s="151"/>
      <c r="AA155" s="151"/>
      <c r="AB155" s="151"/>
      <c r="AC155" s="151"/>
      <c r="AD155" s="151"/>
      <c r="AE155" s="151"/>
      <c r="AF155" s="151"/>
      <c r="AG155" s="151"/>
      <c r="AH155" s="176"/>
      <c r="AI155" s="175" t="s">
        <v>895</v>
      </c>
      <c r="AJ155" s="151">
        <f>AJ140-$C$140</f>
        <v>2447.4424768576428</v>
      </c>
      <c r="AK155" s="151">
        <f t="shared" ref="AK155:AS155" si="94">AK140-$C$140</f>
        <v>2447.4424768576428</v>
      </c>
      <c r="AL155" s="151">
        <f t="shared" si="94"/>
        <v>-284.71656068204175</v>
      </c>
      <c r="AM155" s="151">
        <f t="shared" si="94"/>
        <v>2538.1930191084248</v>
      </c>
      <c r="AN155" s="151">
        <f t="shared" si="94"/>
        <v>4135.1808686065124</v>
      </c>
      <c r="AO155" s="151">
        <f t="shared" si="94"/>
        <v>5732.1687181046</v>
      </c>
      <c r="AP155" s="151">
        <f t="shared" si="94"/>
        <v>7329.1565676026948</v>
      </c>
      <c r="AQ155" s="151">
        <f t="shared" si="94"/>
        <v>8926.1444171007752</v>
      </c>
      <c r="AR155" s="151">
        <f t="shared" si="94"/>
        <v>8926.1444171007752</v>
      </c>
      <c r="AS155" s="151">
        <f t="shared" si="94"/>
        <v>8926.1444171007752</v>
      </c>
    </row>
    <row r="156" spans="1:45" hidden="1" outlineLevel="1">
      <c r="A156" s="175"/>
      <c r="B156" s="182" t="s">
        <v>896</v>
      </c>
      <c r="C156" s="151">
        <f>NPV(0.1,D155:M155)</f>
        <v>10517.906902072391</v>
      </c>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c r="AC156" s="151"/>
      <c r="AD156" s="151"/>
      <c r="AE156" s="151"/>
      <c r="AF156" s="151"/>
      <c r="AG156" s="151"/>
      <c r="AH156" s="176"/>
      <c r="AI156" s="175"/>
      <c r="AJ156" s="151"/>
      <c r="AK156" s="151"/>
      <c r="AL156" s="151"/>
      <c r="AM156" s="151"/>
      <c r="AN156" s="151"/>
      <c r="AO156" s="151"/>
      <c r="AP156" s="151"/>
      <c r="AQ156" s="151"/>
      <c r="AR156" s="151"/>
      <c r="AS156" s="151"/>
    </row>
    <row r="157" spans="1:45" hidden="1" outlineLevel="1">
      <c r="A157" s="131" t="s">
        <v>897</v>
      </c>
      <c r="B157" s="131"/>
      <c r="C157" s="183"/>
      <c r="D157" s="151">
        <f>D143-$C$143</f>
        <v>0</v>
      </c>
      <c r="E157" s="151">
        <f t="shared" ref="E157:M157" si="95">E143-$C$143</f>
        <v>0</v>
      </c>
      <c r="F157" s="151">
        <f t="shared" si="95"/>
        <v>-2501.4599999999955</v>
      </c>
      <c r="G157" s="151">
        <f t="shared" si="95"/>
        <v>115.14000000000306</v>
      </c>
      <c r="H157" s="151">
        <f t="shared" si="95"/>
        <v>1541.9010000000053</v>
      </c>
      <c r="I157" s="151">
        <f t="shared" si="95"/>
        <v>2968.6620000000039</v>
      </c>
      <c r="J157" s="151">
        <f t="shared" si="95"/>
        <v>4395.4230000000025</v>
      </c>
      <c r="K157" s="151">
        <f t="shared" si="95"/>
        <v>5822.1840000000011</v>
      </c>
      <c r="L157" s="151">
        <f t="shared" si="95"/>
        <v>5822.1840000000011</v>
      </c>
      <c r="M157" s="151">
        <f t="shared" si="95"/>
        <v>5822.1840000000011</v>
      </c>
      <c r="N157" s="151"/>
      <c r="O157" s="151"/>
      <c r="P157" s="151"/>
      <c r="Q157" s="151"/>
      <c r="R157" s="151"/>
      <c r="S157" s="151"/>
      <c r="T157" s="151"/>
      <c r="U157" s="151"/>
      <c r="V157" s="151"/>
      <c r="W157" s="151"/>
      <c r="X157" s="151"/>
      <c r="Y157" s="151"/>
      <c r="Z157" s="151"/>
      <c r="AA157" s="151"/>
      <c r="AB157" s="151"/>
      <c r="AC157" s="151"/>
      <c r="AD157" s="151"/>
      <c r="AE157" s="151"/>
      <c r="AF157" s="151"/>
      <c r="AG157" s="151"/>
      <c r="AH157" s="176"/>
      <c r="AI157" s="131" t="s">
        <v>897</v>
      </c>
      <c r="AJ157" s="151" t="e">
        <f>AJ143-$C$143</f>
        <v>#VALUE!</v>
      </c>
      <c r="AK157" s="151">
        <f t="shared" ref="AK157:AS157" si="96">AK143-$C$143</f>
        <v>2447.4424768576428</v>
      </c>
      <c r="AL157" s="151">
        <f t="shared" si="96"/>
        <v>-284.71656068204175</v>
      </c>
      <c r="AM157" s="151">
        <f t="shared" si="96"/>
        <v>2538.1930191084248</v>
      </c>
      <c r="AN157" s="151">
        <f t="shared" si="96"/>
        <v>4135.1808686065124</v>
      </c>
      <c r="AO157" s="151">
        <f t="shared" si="96"/>
        <v>5732.1687181046</v>
      </c>
      <c r="AP157" s="151">
        <f t="shared" si="96"/>
        <v>7329.1565676026948</v>
      </c>
      <c r="AQ157" s="151">
        <f t="shared" si="96"/>
        <v>8926.1444171007752</v>
      </c>
      <c r="AR157" s="151">
        <f t="shared" si="96"/>
        <v>8926.1444171007752</v>
      </c>
      <c r="AS157" s="151">
        <f t="shared" si="96"/>
        <v>8926.1444171007752</v>
      </c>
    </row>
    <row r="158" spans="1:45" hidden="1" outlineLevel="1">
      <c r="A158" s="175"/>
      <c r="B158" s="182" t="s">
        <v>896</v>
      </c>
      <c r="C158" s="151">
        <f>NPV(0.1,D157:M157)</f>
        <v>10517.906902072391</v>
      </c>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c r="AC158" s="151"/>
      <c r="AD158" s="151"/>
      <c r="AE158" s="151"/>
      <c r="AF158" s="151"/>
      <c r="AG158" s="151"/>
      <c r="AH158" s="176"/>
      <c r="AI158" s="175"/>
      <c r="AJ158" s="151"/>
      <c r="AK158" s="151"/>
      <c r="AL158" s="151"/>
      <c r="AM158" s="151"/>
      <c r="AN158" s="151"/>
      <c r="AO158" s="151"/>
      <c r="AP158" s="151"/>
      <c r="AQ158" s="151"/>
      <c r="AR158" s="151"/>
      <c r="AS158" s="151"/>
    </row>
    <row r="159" spans="1:45" hidden="1" outlineLevel="1">
      <c r="A159" s="131" t="s">
        <v>898</v>
      </c>
      <c r="B159" s="131"/>
      <c r="C159" s="183"/>
      <c r="D159" s="151">
        <f>D145-$C$145</f>
        <v>1858.1499999999999</v>
      </c>
      <c r="E159" s="151">
        <f>E145-$C$145</f>
        <v>656.55</v>
      </c>
      <c r="F159" s="151">
        <f t="shared" ref="F159:M159" si="97">F145-$C$145</f>
        <v>1709.7500000000002</v>
      </c>
      <c r="G159" s="151">
        <f t="shared" si="97"/>
        <v>1709.7500000000002</v>
      </c>
      <c r="H159" s="151">
        <f t="shared" si="97"/>
        <v>3209.7499999999991</v>
      </c>
      <c r="I159" s="151">
        <f t="shared" si="97"/>
        <v>2609.75</v>
      </c>
      <c r="J159" s="151">
        <f t="shared" si="97"/>
        <v>4309.7499999999991</v>
      </c>
      <c r="K159" s="151">
        <f t="shared" si="97"/>
        <v>3009.75</v>
      </c>
      <c r="L159" s="151">
        <f t="shared" si="97"/>
        <v>5209.7499999999991</v>
      </c>
      <c r="M159" s="151">
        <f t="shared" si="97"/>
        <v>3209.7499999999991</v>
      </c>
      <c r="N159" s="151"/>
      <c r="O159" s="151"/>
      <c r="P159" s="151"/>
      <c r="Q159" s="151"/>
      <c r="R159" s="151"/>
      <c r="S159" s="151"/>
      <c r="T159" s="151"/>
      <c r="U159" s="151"/>
      <c r="V159" s="151"/>
      <c r="W159" s="151"/>
      <c r="X159" s="151"/>
      <c r="Y159" s="151"/>
      <c r="Z159" s="151"/>
      <c r="AA159" s="151"/>
      <c r="AB159" s="151"/>
      <c r="AC159" s="151"/>
      <c r="AD159" s="151"/>
      <c r="AE159" s="151"/>
      <c r="AF159" s="151"/>
      <c r="AG159" s="151"/>
      <c r="AH159" s="176"/>
      <c r="AI159" s="131" t="s">
        <v>898</v>
      </c>
      <c r="AJ159" s="151">
        <f>AJ145-$C$145</f>
        <v>1482.2315091702942</v>
      </c>
      <c r="AK159" s="151">
        <f t="shared" ref="AK159:AS159" si="98">AK145-$C$145</f>
        <v>383.27575779414747</v>
      </c>
      <c r="AL159" s="151">
        <f t="shared" si="98"/>
        <v>1342.6551504546981</v>
      </c>
      <c r="AM159" s="151">
        <f t="shared" si="98"/>
        <v>1342.6551504546981</v>
      </c>
      <c r="AN159" s="151">
        <f t="shared" si="98"/>
        <v>2718.8019394455241</v>
      </c>
      <c r="AO159" s="151">
        <f t="shared" si="98"/>
        <v>2168.3432238491932</v>
      </c>
      <c r="AP159" s="151">
        <f t="shared" si="98"/>
        <v>3727.9762513721298</v>
      </c>
      <c r="AQ159" s="151">
        <f t="shared" si="98"/>
        <v>2535.3157009134138</v>
      </c>
      <c r="AR159" s="151">
        <f t="shared" si="98"/>
        <v>4553.6643247666252</v>
      </c>
      <c r="AS159" s="151">
        <f t="shared" si="98"/>
        <v>2718.8019394455241</v>
      </c>
    </row>
    <row r="160" spans="1:45" hidden="1" outlineLevel="1">
      <c r="A160" s="175"/>
      <c r="B160" s="182" t="s">
        <v>896</v>
      </c>
      <c r="C160" s="151">
        <f>NPV(0.1,D159:M159)</f>
        <v>15212.905298504784</v>
      </c>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c r="AC160" s="151"/>
      <c r="AD160" s="151"/>
      <c r="AE160" s="151"/>
      <c r="AF160" s="151"/>
      <c r="AG160" s="151"/>
      <c r="AH160" s="176"/>
      <c r="AI160" s="175"/>
      <c r="AJ160" s="151"/>
      <c r="AK160" s="151"/>
      <c r="AL160" s="151"/>
      <c r="AM160" s="151"/>
      <c r="AN160" s="151"/>
      <c r="AO160" s="151"/>
      <c r="AP160" s="151"/>
      <c r="AQ160" s="151"/>
      <c r="AR160" s="151"/>
      <c r="AS160" s="151"/>
    </row>
    <row r="161" spans="1:45" hidden="1" outlineLevel="1">
      <c r="A161" s="175" t="s">
        <v>899</v>
      </c>
      <c r="B161" s="182"/>
      <c r="C161" s="183"/>
      <c r="D161" s="151">
        <f>C124</f>
        <v>0</v>
      </c>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c r="AC161" s="151"/>
      <c r="AD161" s="151"/>
      <c r="AE161" s="151"/>
      <c r="AF161" s="151"/>
      <c r="AG161" s="151"/>
      <c r="AH161" s="176"/>
      <c r="AI161" s="175" t="s">
        <v>899</v>
      </c>
      <c r="AJ161" s="151" t="str">
        <f>AI124</f>
        <v>Investments</v>
      </c>
      <c r="AK161" s="151"/>
      <c r="AL161" s="151"/>
      <c r="AM161" s="151"/>
      <c r="AN161" s="151"/>
      <c r="AO161" s="151"/>
      <c r="AP161" s="151"/>
      <c r="AQ161" s="151"/>
      <c r="AR161" s="151"/>
      <c r="AS161" s="151"/>
    </row>
    <row r="162" spans="1:45" hidden="1" outlineLevel="1">
      <c r="A162" s="175"/>
      <c r="B162" s="182" t="s">
        <v>896</v>
      </c>
      <c r="C162" s="151">
        <f>NPV(0.1,D161:M161)</f>
        <v>0</v>
      </c>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c r="AC162" s="151"/>
      <c r="AD162" s="151"/>
      <c r="AE162" s="151"/>
      <c r="AF162" s="151"/>
      <c r="AG162" s="151"/>
      <c r="AH162" s="176"/>
      <c r="AI162" s="175"/>
      <c r="AJ162" s="151"/>
      <c r="AK162" s="151"/>
      <c r="AL162" s="151"/>
      <c r="AM162" s="151"/>
      <c r="AN162" s="151"/>
      <c r="AO162" s="151"/>
      <c r="AP162" s="151"/>
      <c r="AQ162" s="151"/>
      <c r="AR162" s="151"/>
      <c r="AS162" s="151"/>
    </row>
    <row r="163" spans="1:45" hidden="1" outlineLevel="1">
      <c r="A163" s="131" t="s">
        <v>900</v>
      </c>
      <c r="B163" s="131"/>
      <c r="C163" s="183"/>
      <c r="D163" s="151">
        <f>D150-$C$150</f>
        <v>1858.1499999999999</v>
      </c>
      <c r="E163" s="151">
        <f t="shared" ref="E163:M163" si="99">E150-$C$150</f>
        <v>656.55</v>
      </c>
      <c r="F163" s="151">
        <f t="shared" si="99"/>
        <v>1709.7500000000002</v>
      </c>
      <c r="G163" s="151">
        <f t="shared" si="99"/>
        <v>1709.7500000000002</v>
      </c>
      <c r="H163" s="151">
        <f t="shared" si="99"/>
        <v>3209.7499999999991</v>
      </c>
      <c r="I163" s="151">
        <f t="shared" si="99"/>
        <v>2609.75</v>
      </c>
      <c r="J163" s="151">
        <f t="shared" si="99"/>
        <v>4309.7499999999991</v>
      </c>
      <c r="K163" s="151">
        <f t="shared" si="99"/>
        <v>3009.75</v>
      </c>
      <c r="L163" s="151">
        <f t="shared" si="99"/>
        <v>5209.7499999999991</v>
      </c>
      <c r="M163" s="151">
        <f t="shared" si="99"/>
        <v>3209.7499999999991</v>
      </c>
      <c r="N163" s="151"/>
      <c r="O163" s="151"/>
      <c r="P163" s="151"/>
      <c r="Q163" s="151"/>
      <c r="R163" s="151"/>
      <c r="S163" s="151"/>
      <c r="T163" s="151"/>
      <c r="U163" s="151"/>
      <c r="V163" s="151"/>
      <c r="W163" s="151"/>
      <c r="X163" s="151"/>
      <c r="Y163" s="151"/>
      <c r="Z163" s="151"/>
      <c r="AA163" s="151"/>
      <c r="AB163" s="151"/>
      <c r="AC163" s="151"/>
      <c r="AD163" s="151"/>
      <c r="AE163" s="151"/>
      <c r="AF163" s="151"/>
      <c r="AG163" s="151"/>
      <c r="AH163" s="176"/>
      <c r="AI163" s="131" t="s">
        <v>900</v>
      </c>
      <c r="AJ163" s="151">
        <f>AJ150-$C$150</f>
        <v>1482.2315091702942</v>
      </c>
      <c r="AK163" s="151">
        <f t="shared" ref="AK163:AS163" si="100">AK150-$C$150</f>
        <v>383.27575779414747</v>
      </c>
      <c r="AL163" s="151">
        <f t="shared" si="100"/>
        <v>1342.6551504546981</v>
      </c>
      <c r="AM163" s="151">
        <f t="shared" si="100"/>
        <v>1342.6551504546981</v>
      </c>
      <c r="AN163" s="151">
        <f t="shared" si="100"/>
        <v>2718.8019394455241</v>
      </c>
      <c r="AO163" s="151">
        <f t="shared" si="100"/>
        <v>2168.3432238491932</v>
      </c>
      <c r="AP163" s="151">
        <f t="shared" si="100"/>
        <v>3727.9762513721298</v>
      </c>
      <c r="AQ163" s="151">
        <f t="shared" si="100"/>
        <v>2535.3157009134138</v>
      </c>
      <c r="AR163" s="151">
        <f t="shared" si="100"/>
        <v>4553.6643247666252</v>
      </c>
      <c r="AS163" s="151">
        <f t="shared" si="100"/>
        <v>2718.8019394455241</v>
      </c>
    </row>
    <row r="164" spans="1:45" hidden="1" outlineLevel="1">
      <c r="A164" s="131"/>
      <c r="B164" s="182" t="s">
        <v>896</v>
      </c>
      <c r="C164" s="151">
        <f>NPV(0.1,D163:M163)</f>
        <v>15212.905298504784</v>
      </c>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c r="AC164" s="151"/>
      <c r="AD164" s="151"/>
      <c r="AE164" s="151"/>
      <c r="AF164" s="151"/>
      <c r="AG164" s="151"/>
      <c r="AH164" s="176"/>
      <c r="AI164" s="131"/>
      <c r="AJ164" s="151"/>
      <c r="AK164" s="151"/>
      <c r="AL164" s="151"/>
      <c r="AM164" s="151"/>
      <c r="AN164" s="151"/>
      <c r="AO164" s="151"/>
      <c r="AP164" s="151"/>
      <c r="AQ164" s="151"/>
      <c r="AR164" s="151"/>
      <c r="AS164" s="151"/>
    </row>
    <row r="165" spans="1:45" ht="12" hidden="1" outlineLevel="1">
      <c r="A165" s="113" t="s">
        <v>901</v>
      </c>
      <c r="B165" s="131"/>
      <c r="C165" s="183"/>
      <c r="D165" s="151">
        <f>+D153-$C$153</f>
        <v>-1858.1500000000015</v>
      </c>
      <c r="E165" s="151">
        <f t="shared" ref="E165:M165" si="101">+E153-$C$153</f>
        <v>-656.54999999999927</v>
      </c>
      <c r="F165" s="151">
        <f t="shared" si="101"/>
        <v>-4211.2099999999955</v>
      </c>
      <c r="G165" s="151">
        <f t="shared" si="101"/>
        <v>-1594.6099999999969</v>
      </c>
      <c r="H165" s="151">
        <f t="shared" si="101"/>
        <v>-1667.8489999999947</v>
      </c>
      <c r="I165" s="151">
        <f t="shared" si="101"/>
        <v>358.9120000000039</v>
      </c>
      <c r="J165" s="151">
        <f t="shared" si="101"/>
        <v>85.673000000002503</v>
      </c>
      <c r="K165" s="151">
        <f t="shared" si="101"/>
        <v>2812.4339999999975</v>
      </c>
      <c r="L165" s="151">
        <f t="shared" si="101"/>
        <v>612.43400000000111</v>
      </c>
      <c r="M165" s="151">
        <f t="shared" si="101"/>
        <v>2612.4339999999975</v>
      </c>
      <c r="N165" s="151"/>
      <c r="O165" s="151"/>
      <c r="P165" s="151"/>
      <c r="Q165" s="151"/>
      <c r="R165" s="151"/>
      <c r="S165" s="151"/>
      <c r="T165" s="151"/>
      <c r="U165" s="151"/>
      <c r="V165" s="151"/>
      <c r="W165" s="151"/>
      <c r="X165" s="151"/>
      <c r="Y165" s="151"/>
      <c r="Z165" s="151"/>
      <c r="AA165" s="151"/>
      <c r="AB165" s="151"/>
      <c r="AC165" s="151"/>
      <c r="AD165" s="151"/>
      <c r="AE165" s="151"/>
      <c r="AF165" s="151"/>
      <c r="AG165" s="151"/>
      <c r="AH165" s="176"/>
      <c r="AI165" s="113" t="s">
        <v>901</v>
      </c>
      <c r="AJ165" s="151" t="e">
        <f>+AJ153-$C$153</f>
        <v>#VALUE!</v>
      </c>
      <c r="AK165" s="151">
        <f t="shared" ref="AK165:AS165" si="102">+AK153-$C$153</f>
        <v>2064.1667190634944</v>
      </c>
      <c r="AL165" s="151">
        <f t="shared" si="102"/>
        <v>-1627.3717111367405</v>
      </c>
      <c r="AM165" s="151">
        <f t="shared" si="102"/>
        <v>1195.537868653726</v>
      </c>
      <c r="AN165" s="151">
        <f t="shared" si="102"/>
        <v>1416.3789291609864</v>
      </c>
      <c r="AO165" s="151">
        <f t="shared" si="102"/>
        <v>3563.8254942554086</v>
      </c>
      <c r="AP165" s="151">
        <f t="shared" si="102"/>
        <v>3601.1803162305623</v>
      </c>
      <c r="AQ165" s="151">
        <f t="shared" si="102"/>
        <v>6390.8287161873632</v>
      </c>
      <c r="AR165" s="151">
        <f t="shared" si="102"/>
        <v>4372.48009233415</v>
      </c>
      <c r="AS165" s="151">
        <f t="shared" si="102"/>
        <v>6207.3424776552529</v>
      </c>
    </row>
    <row r="166" spans="1:45" hidden="1" outlineLevel="1">
      <c r="A166" s="131"/>
      <c r="B166" s="182" t="s">
        <v>896</v>
      </c>
      <c r="C166" s="151">
        <f>NPV(0.1,D165:M165)</f>
        <v>-4694.9983964323983</v>
      </c>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c r="AC166" s="151"/>
      <c r="AD166" s="151"/>
      <c r="AE166" s="151"/>
      <c r="AF166" s="151"/>
      <c r="AG166" s="151"/>
      <c r="AH166" s="176"/>
      <c r="AI166" s="131"/>
      <c r="AJ166" s="151"/>
      <c r="AK166" s="151"/>
      <c r="AL166" s="151"/>
      <c r="AM166" s="151"/>
      <c r="AN166" s="151"/>
      <c r="AO166" s="151"/>
      <c r="AP166" s="151"/>
      <c r="AQ166" s="151"/>
      <c r="AR166" s="151"/>
      <c r="AS166" s="151"/>
    </row>
    <row r="167" spans="1:45" hidden="1" outlineLevel="1">
      <c r="A167" s="131"/>
      <c r="B167" s="182" t="s">
        <v>761</v>
      </c>
      <c r="C167" s="184">
        <f>IRR(D165:M165,0.1)</f>
        <v>-7.2941706110723148E-2</v>
      </c>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G167" s="131"/>
      <c r="AH167" s="149"/>
      <c r="AI167" s="131"/>
      <c r="AJ167" s="131"/>
      <c r="AK167" s="131"/>
      <c r="AL167" s="131"/>
      <c r="AM167" s="131"/>
      <c r="AN167" s="131"/>
      <c r="AO167" s="131"/>
      <c r="AP167" s="131"/>
      <c r="AQ167" s="131"/>
      <c r="AR167" s="131"/>
      <c r="AS167" s="131"/>
    </row>
    <row r="168" spans="1:45" ht="12" hidden="1" outlineLevel="1">
      <c r="A168" s="185" t="s">
        <v>902</v>
      </c>
      <c r="B168" s="186" t="s">
        <v>903</v>
      </c>
      <c r="C168" s="187" t="s">
        <v>904</v>
      </c>
      <c r="D168" s="188" t="s">
        <v>559</v>
      </c>
      <c r="E168" s="133"/>
      <c r="F168" s="133"/>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G168" s="131"/>
      <c r="AH168" s="149"/>
      <c r="AI168" s="185" t="s">
        <v>902</v>
      </c>
      <c r="AJ168" s="187" t="s">
        <v>904</v>
      </c>
      <c r="AK168" s="188" t="s">
        <v>559</v>
      </c>
      <c r="AL168" s="133"/>
      <c r="AM168" s="131"/>
      <c r="AN168" s="131"/>
      <c r="AO168" s="131"/>
      <c r="AP168" s="131"/>
      <c r="AQ168" s="131"/>
      <c r="AR168" s="131"/>
      <c r="AS168" s="131"/>
    </row>
    <row r="169" spans="1:45" ht="12" hidden="1" outlineLevel="1">
      <c r="A169" s="189"/>
      <c r="B169" s="190" t="s">
        <v>398</v>
      </c>
      <c r="C169" s="191" t="s">
        <v>398</v>
      </c>
      <c r="D169" s="192" t="s">
        <v>905</v>
      </c>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G169" s="131"/>
      <c r="AH169" s="149"/>
      <c r="AI169" s="189"/>
      <c r="AJ169" s="193" t="s">
        <v>398</v>
      </c>
      <c r="AK169" s="192" t="s">
        <v>905</v>
      </c>
      <c r="AL169" s="131"/>
      <c r="AM169" s="131"/>
      <c r="AN169" s="131"/>
      <c r="AO169" s="131"/>
      <c r="AP169" s="131"/>
      <c r="AQ169" s="131"/>
      <c r="AR169" s="131"/>
      <c r="AS169" s="131"/>
    </row>
    <row r="170" spans="1:45" hidden="1" outlineLevel="1">
      <c r="A170" s="194" t="s">
        <v>906</v>
      </c>
      <c r="B170" s="195">
        <f>+C156</f>
        <v>10517.906902072391</v>
      </c>
      <c r="C170" s="196">
        <f>+B170-$C$166</f>
        <v>15212.905298504789</v>
      </c>
      <c r="D170" s="197">
        <f>-$C$170/B170</f>
        <v>-1.4463814369289885</v>
      </c>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98"/>
      <c r="AI170" s="194" t="s">
        <v>906</v>
      </c>
      <c r="AJ170" s="196" t="e">
        <f>+AI170-$C$166</f>
        <v>#VALUE!</v>
      </c>
      <c r="AK170" s="197" t="e">
        <f>-$C$170/AI170</f>
        <v>#VALUE!</v>
      </c>
      <c r="AL170" s="131"/>
      <c r="AM170" s="131"/>
      <c r="AN170" s="131"/>
      <c r="AO170" s="131"/>
      <c r="AP170" s="131"/>
      <c r="AQ170" s="131"/>
      <c r="AR170" s="131"/>
      <c r="AS170" s="131"/>
    </row>
    <row r="171" spans="1:45" ht="12" hidden="1" outlineLevel="1">
      <c r="A171" s="199" t="s">
        <v>907</v>
      </c>
      <c r="B171" s="200">
        <f>+C158</f>
        <v>10517.906902072391</v>
      </c>
      <c r="C171" s="201">
        <f>+B171-$C$166</f>
        <v>15212.905298504789</v>
      </c>
      <c r="D171" s="202">
        <f>-$C$170/B171</f>
        <v>-1.4463814369289885</v>
      </c>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c r="AC171" s="131"/>
      <c r="AD171" s="131"/>
      <c r="AE171" s="131"/>
      <c r="AF171" s="131"/>
      <c r="AG171" s="131"/>
      <c r="AH171" s="198"/>
      <c r="AI171" s="199" t="s">
        <v>907</v>
      </c>
      <c r="AJ171" s="201" t="e">
        <f>+AI171-$C$166</f>
        <v>#VALUE!</v>
      </c>
      <c r="AK171" s="202" t="e">
        <f>-$C$170/AI171</f>
        <v>#VALUE!</v>
      </c>
      <c r="AL171" s="131"/>
      <c r="AM171" s="131"/>
      <c r="AN171" s="131"/>
      <c r="AO171" s="131"/>
      <c r="AP171" s="131"/>
      <c r="AQ171" s="131"/>
      <c r="AR171" s="131"/>
      <c r="AS171" s="131"/>
    </row>
    <row r="172" spans="1:45" hidden="1" outlineLevel="1">
      <c r="A172" s="203" t="s">
        <v>898</v>
      </c>
      <c r="B172" s="200">
        <f>+C160</f>
        <v>15212.905298504784</v>
      </c>
      <c r="C172" s="201">
        <f>+B172-$C$166</f>
        <v>19907.90369493718</v>
      </c>
      <c r="D172" s="202">
        <f>-$C$170/B172</f>
        <v>-1.0000000000000004</v>
      </c>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98"/>
      <c r="AI172" s="203" t="s">
        <v>898</v>
      </c>
      <c r="AJ172" s="201" t="e">
        <f>+AI172-$C$166</f>
        <v>#VALUE!</v>
      </c>
      <c r="AK172" s="202" t="e">
        <f>-$C$170/AI172</f>
        <v>#VALUE!</v>
      </c>
      <c r="AL172" s="131"/>
      <c r="AM172" s="131"/>
      <c r="AN172" s="131"/>
      <c r="AO172" s="131"/>
      <c r="AP172" s="131"/>
      <c r="AQ172" s="131"/>
      <c r="AR172" s="131"/>
      <c r="AS172" s="131"/>
    </row>
    <row r="173" spans="1:45" hidden="1" outlineLevel="1">
      <c r="A173" s="203" t="s">
        <v>899</v>
      </c>
      <c r="B173" s="200">
        <f>+C162</f>
        <v>0</v>
      </c>
      <c r="C173" s="201">
        <f>+B173-$C$166</f>
        <v>4694.9983964323983</v>
      </c>
      <c r="D173" s="202" t="e">
        <f>-$C$170/B173</f>
        <v>#DIV/0!</v>
      </c>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c r="AC173" s="131"/>
      <c r="AD173" s="131"/>
      <c r="AE173" s="131"/>
      <c r="AF173" s="131"/>
      <c r="AG173" s="131"/>
      <c r="AH173" s="198"/>
      <c r="AI173" s="203" t="s">
        <v>899</v>
      </c>
      <c r="AJ173" s="201" t="e">
        <f>+AI173-$C$166</f>
        <v>#VALUE!</v>
      </c>
      <c r="AK173" s="202" t="e">
        <f>-$C$170/AI173</f>
        <v>#VALUE!</v>
      </c>
      <c r="AL173" s="131"/>
      <c r="AM173" s="131"/>
      <c r="AN173" s="131"/>
      <c r="AO173" s="131"/>
      <c r="AP173" s="131"/>
      <c r="AQ173" s="131"/>
      <c r="AR173" s="131"/>
      <c r="AS173" s="131"/>
    </row>
    <row r="174" spans="1:45" ht="12" hidden="1" outlineLevel="1">
      <c r="A174" s="204" t="s">
        <v>908</v>
      </c>
      <c r="B174" s="205">
        <f>C164</f>
        <v>15212.905298504784</v>
      </c>
      <c r="C174" s="206">
        <f>+B174-$C$166</f>
        <v>19907.90369493718</v>
      </c>
      <c r="D174" s="207">
        <f>-$C$170/B174</f>
        <v>-1.0000000000000004</v>
      </c>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131"/>
      <c r="AG174" s="131"/>
      <c r="AH174" s="198"/>
      <c r="AI174" s="204" t="s">
        <v>908</v>
      </c>
      <c r="AJ174" s="206" t="e">
        <f>+AI174-$C$166</f>
        <v>#VALUE!</v>
      </c>
      <c r="AK174" s="207" t="e">
        <f>-$C$170/AI174</f>
        <v>#VALUE!</v>
      </c>
      <c r="AL174" s="131"/>
      <c r="AM174" s="131"/>
      <c r="AN174" s="131"/>
      <c r="AO174" s="131"/>
      <c r="AP174" s="131"/>
      <c r="AQ174" s="131"/>
      <c r="AR174" s="131"/>
      <c r="AS174" s="131"/>
    </row>
    <row r="175" spans="1:45" collapsed="1">
      <c r="A175" s="124" t="s">
        <v>82</v>
      </c>
      <c r="B175" s="236">
        <f>+B121/B122</f>
        <v>1.0261367753769965</v>
      </c>
      <c r="D175" s="208"/>
      <c r="AI175" s="124" t="s">
        <v>82</v>
      </c>
      <c r="AJ175" s="208">
        <f>+AJ121/AJ122</f>
        <v>1.2621184212351153</v>
      </c>
    </row>
    <row r="176" spans="1:45">
      <c r="A176" s="124" t="s">
        <v>909</v>
      </c>
      <c r="B176" s="237">
        <f>+-(B119/B121)*100%</f>
        <v>-2.5471044410618784E-2</v>
      </c>
      <c r="AI176" s="124" t="s">
        <v>909</v>
      </c>
      <c r="AJ176" s="237">
        <f>+-(AJ119/AJ121)*100%</f>
        <v>-0.20768132120170232</v>
      </c>
    </row>
    <row r="177" spans="1:36">
      <c r="A177" s="124" t="s">
        <v>910</v>
      </c>
      <c r="B177" s="237">
        <f>+(B119/B122)</f>
        <v>2.6136775376996629E-2</v>
      </c>
      <c r="AI177" s="124" t="s">
        <v>910</v>
      </c>
      <c r="AJ177" s="237">
        <f>+(AJ119/AJ122)</f>
        <v>0.26211842123511542</v>
      </c>
    </row>
  </sheetData>
  <mergeCells count="13">
    <mergeCell ref="D130:M130"/>
    <mergeCell ref="AJ130:AS130"/>
    <mergeCell ref="A137:A138"/>
    <mergeCell ref="D137:M137"/>
    <mergeCell ref="AI137:AI138"/>
    <mergeCell ref="AJ137:AS137"/>
    <mergeCell ref="A5:A6"/>
    <mergeCell ref="D5:W5"/>
    <mergeCell ref="AJ5:AS5"/>
    <mergeCell ref="D71:M71"/>
    <mergeCell ref="A72:A73"/>
    <mergeCell ref="D72:AG72"/>
    <mergeCell ref="AJ72:BM72"/>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459E6-AF43-4BA8-B656-3E9954145A2F}">
  <sheetPr codeName="Sheet27"/>
  <dimension ref="A1:AR93"/>
  <sheetViews>
    <sheetView topLeftCell="A91" workbookViewId="0">
      <selection activeCell="C19" sqref="C19"/>
    </sheetView>
  </sheetViews>
  <sheetFormatPr defaultRowHeight="14.45"/>
  <cols>
    <col min="1" max="1" width="28.5703125" customWidth="1"/>
    <col min="2" max="2" width="21.7109375" bestFit="1" customWidth="1"/>
    <col min="3" max="3" width="16.8554687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hectares'!C5</f>
        <v>6000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v>
      </c>
      <c r="C6" s="252"/>
      <c r="D6" s="2">
        <f>+$B$5*$B$6*D5</f>
        <v>185.85697630738244</v>
      </c>
      <c r="E6" s="2">
        <f t="shared" ref="E6:J6" si="0">+$B$5*$B$6*E5</f>
        <v>505.2923119848295</v>
      </c>
      <c r="F6" s="2">
        <f t="shared" si="0"/>
        <v>1229.9963314093325</v>
      </c>
      <c r="G6" s="2">
        <f t="shared" si="0"/>
        <v>1257.8582351836305</v>
      </c>
      <c r="H6" s="2">
        <f t="shared" si="0"/>
        <v>1092.2073883123801</v>
      </c>
      <c r="I6" s="2">
        <f t="shared" si="0"/>
        <v>1038.3754056954353</v>
      </c>
      <c r="J6" s="2">
        <f t="shared" si="0"/>
        <v>90.413351107010115</v>
      </c>
    </row>
    <row r="7" spans="1:34">
      <c r="A7" s="254" t="s">
        <v>290</v>
      </c>
      <c r="B7" s="251">
        <f>SUM(D7:J7)</f>
        <v>5400.0000000000018</v>
      </c>
      <c r="C7" s="3">
        <f t="shared" ref="C7" si="1">+C5*$B$6</f>
        <v>0.9</v>
      </c>
      <c r="D7" s="251">
        <f>SUM(D6)</f>
        <v>185.85697630738244</v>
      </c>
      <c r="E7" s="251">
        <f t="shared" ref="E7:J7" si="2">SUM(E6)</f>
        <v>505.2923119848295</v>
      </c>
      <c r="F7" s="251">
        <f t="shared" si="2"/>
        <v>1229.9963314093325</v>
      </c>
      <c r="G7" s="251">
        <f t="shared" si="2"/>
        <v>1257.8582351836305</v>
      </c>
      <c r="H7" s="251">
        <f t="shared" si="2"/>
        <v>1092.2073883123801</v>
      </c>
      <c r="I7" s="251">
        <f t="shared" si="2"/>
        <v>1038.3754056954353</v>
      </c>
      <c r="J7" s="251">
        <f t="shared" si="2"/>
        <v>90.413351107010115</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-9984.0044460122026</v>
      </c>
      <c r="C12" s="260">
        <f t="shared" si="3"/>
        <v>-37127.675830447268</v>
      </c>
      <c r="D12" s="260">
        <f t="shared" si="3"/>
        <v>-103201.54125834236</v>
      </c>
      <c r="E12" s="260">
        <f t="shared" si="3"/>
        <v>-170772.11332961303</v>
      </c>
      <c r="F12" s="260">
        <f t="shared" si="3"/>
        <v>-229444.12897051871</v>
      </c>
      <c r="G12" s="260">
        <f t="shared" si="3"/>
        <v>-285224.35779522039</v>
      </c>
      <c r="H12" s="260">
        <f t="shared" si="3"/>
        <v>-290081.25000000012</v>
      </c>
      <c r="I12" s="260">
        <f t="shared" si="3"/>
        <v>182460.11226151971</v>
      </c>
      <c r="J12" s="260">
        <f t="shared" si="3"/>
        <v>994624.45322142914</v>
      </c>
      <c r="K12" s="260">
        <f t="shared" si="3"/>
        <v>2837184.4226082284</v>
      </c>
      <c r="L12" s="260">
        <f t="shared" si="3"/>
        <v>2908023.3129543806</v>
      </c>
      <c r="M12" s="260">
        <f t="shared" si="3"/>
        <v>2486856.0347842262</v>
      </c>
      <c r="N12" s="260">
        <f t="shared" si="3"/>
        <v>2349988.2189806444</v>
      </c>
      <c r="O12" s="260">
        <f t="shared" si="3"/>
        <v>-60205.304810426867</v>
      </c>
      <c r="P12" s="260">
        <f t="shared" si="3"/>
        <v>368549.40978928632</v>
      </c>
      <c r="Q12" s="260">
        <f t="shared" si="3"/>
        <v>1973089.7428577594</v>
      </c>
      <c r="R12" s="260">
        <f t="shared" si="3"/>
        <v>5353423.9526532488</v>
      </c>
      <c r="S12" s="260">
        <f t="shared" si="3"/>
        <v>7294719.543540217</v>
      </c>
      <c r="T12" s="260">
        <f t="shared" si="3"/>
        <v>6778533.2452863762</v>
      </c>
      <c r="U12" s="260">
        <f t="shared" si="3"/>
        <v>6166598.8787174243</v>
      </c>
      <c r="V12" s="260">
        <f t="shared" si="3"/>
        <v>2670390.5319661116</v>
      </c>
      <c r="W12" s="260">
        <f t="shared" si="3"/>
        <v>-60205.304810426867</v>
      </c>
      <c r="X12" s="260">
        <f t="shared" si="3"/>
        <v>-290081.25000000012</v>
      </c>
      <c r="Y12" s="260">
        <f t="shared" si="3"/>
        <v>182460.11226151971</v>
      </c>
      <c r="Z12" s="260">
        <f t="shared" si="3"/>
        <v>994624.45322142914</v>
      </c>
      <c r="AA12" s="260">
        <f t="shared" si="3"/>
        <v>2837184.4226082284</v>
      </c>
      <c r="AB12" s="260">
        <f t="shared" si="3"/>
        <v>2908023.3129543806</v>
      </c>
      <c r="AC12" s="260">
        <f t="shared" si="3"/>
        <v>2486856.0347842262</v>
      </c>
      <c r="AD12" s="260">
        <f t="shared" si="3"/>
        <v>2349988.2189806444</v>
      </c>
      <c r="AE12" s="260">
        <f t="shared" si="3"/>
        <v>44339.244362475758</v>
      </c>
      <c r="AF12" s="261">
        <f>+NPV('A. Investment parameters'!$C$12, B12:AE12)</f>
        <v>12620090.122901496</v>
      </c>
      <c r="AG12" s="261">
        <f>+NPV('A. Investment parameters'!$C$12, B12:U12)</f>
        <v>10772801.192868261</v>
      </c>
      <c r="AH12" s="261">
        <f>+NPV('A. Investment parameters'!$C$12, B12:K12)</f>
        <v>1129983.4159506904</v>
      </c>
    </row>
    <row r="13" spans="1:34">
      <c r="A13" s="541" t="s">
        <v>170</v>
      </c>
      <c r="B13">
        <f>+$D$7*'Model 2. EFA '!D80</f>
        <v>-9984.0044460122026</v>
      </c>
      <c r="C13">
        <f>+$D$7*'Model 2. EFA '!E80</f>
        <v>-9984.0044460122026</v>
      </c>
      <c r="D13">
        <f>+$D$7*'Model 2. EFA '!F80</f>
        <v>-9984.0044460122026</v>
      </c>
      <c r="E13">
        <f>+$D$7*'Model 2. EFA '!G80</f>
        <v>-9984.0044460122026</v>
      </c>
      <c r="F13">
        <f>+$D$7*'Model 2. EFA '!H80</f>
        <v>-9984.0044460122026</v>
      </c>
      <c r="G13">
        <f>+$D$7*'Model 2. EFA '!I80</f>
        <v>-9984.0044460122026</v>
      </c>
      <c r="H13">
        <f>+$D$7*'Model 2. EFA '!J80</f>
        <v>-9984.0044460122026</v>
      </c>
      <c r="I13">
        <f>+$D$7*'Model 2. EFA '!K80</f>
        <v>462557.35781550762</v>
      </c>
      <c r="J13">
        <f>+$D$7*'Model 2. EFA '!L80</f>
        <v>-9984.0044460122026</v>
      </c>
      <c r="K13">
        <f>+$D$7*'Model 2. EFA '!M80</f>
        <v>-9984.0044460122026</v>
      </c>
      <c r="L13">
        <f>+$D$7*'Model 2. EFA '!N80</f>
        <v>-9984.0044460122026</v>
      </c>
      <c r="M13">
        <f>+$D$7*'Model 2. EFA '!O80</f>
        <v>-9984.0044460122026</v>
      </c>
      <c r="N13">
        <f>+$D$7*'Model 2. EFA '!P80</f>
        <v>-9984.0044460122026</v>
      </c>
      <c r="O13">
        <f>+$D$7*'Model 2. EFA '!Q80</f>
        <v>-9984.0044460122026</v>
      </c>
      <c r="P13">
        <f>+$D$7*'Model 2. EFA '!R80</f>
        <v>648646.65534327424</v>
      </c>
      <c r="Q13">
        <f>+$D$7*'Model 2. EFA '!S80</f>
        <v>462557.35781550762</v>
      </c>
      <c r="R13">
        <f>+$D$7*'Model 2. EFA '!T80</f>
        <v>-9984.0044460122026</v>
      </c>
      <c r="S13">
        <f>+$D$7*'Model 2. EFA '!U80</f>
        <v>-9984.0044460122026</v>
      </c>
      <c r="T13">
        <f>+$D$7*'Model 2. EFA '!V80</f>
        <v>-9984.0044460122026</v>
      </c>
      <c r="U13">
        <f>+$D$7*'Model 2. EFA '!W80</f>
        <v>-9984.0044460122026</v>
      </c>
      <c r="V13">
        <f>+$D$7*'Model 2. EFA '!X80</f>
        <v>-9984.0044460122026</v>
      </c>
      <c r="W13">
        <f>+$D$7*'Model 2. EFA '!Y80</f>
        <v>-9984.0044460122026</v>
      </c>
      <c r="X13">
        <f>+$D$7*'Model 2. EFA '!Z80</f>
        <v>-9984.0044460122026</v>
      </c>
      <c r="Y13">
        <f>+$D$7*'Model 2. EFA '!AA80</f>
        <v>462557.35781550762</v>
      </c>
      <c r="Z13">
        <f>+$D$7*'Model 2. EFA '!AB80</f>
        <v>-9984.0044460122026</v>
      </c>
      <c r="AA13">
        <f>+$D$7*'Model 2. EFA '!AC80</f>
        <v>-9984.0044460122026</v>
      </c>
      <c r="AB13">
        <f>+$D$7*'Model 2. EFA '!AD80</f>
        <v>-9984.0044460122026</v>
      </c>
      <c r="AC13">
        <f>+$D$7*'Model 2. EFA '!AE80</f>
        <v>-9984.0044460122026</v>
      </c>
      <c r="AD13">
        <f>+$D$7*'Model 2. EFA '!AF80</f>
        <v>-9984.0044460122026</v>
      </c>
      <c r="AE13">
        <f>+$D$7*'Model 2. EFA '!AG80</f>
        <v>94560.544726890424</v>
      </c>
      <c r="AF13" s="261"/>
      <c r="AG13" s="261"/>
      <c r="AH13" s="261"/>
    </row>
    <row r="14" spans="1:34">
      <c r="A14" s="541" t="s">
        <v>171</v>
      </c>
      <c r="C14" s="1">
        <f>+$E$7*'Model 2. EFA '!D80</f>
        <v>-27143.671384435067</v>
      </c>
      <c r="D14" s="1">
        <f>+$E$7*'Model 2. EFA '!E80</f>
        <v>-27143.671384435067</v>
      </c>
      <c r="E14" s="1">
        <f>+$E$7*'Model 2. EFA '!F80</f>
        <v>-27143.671384435067</v>
      </c>
      <c r="F14" s="1">
        <f>+$E$7*'Model 2. EFA '!G80</f>
        <v>-27143.671384435067</v>
      </c>
      <c r="G14" s="1">
        <f>+$E$7*'Model 2. EFA '!H80</f>
        <v>-27143.671384435067</v>
      </c>
      <c r="H14" s="1">
        <f>+$E$7*'Model 2. EFA '!I80</f>
        <v>-27143.671384435067</v>
      </c>
      <c r="I14" s="1">
        <f>+$E$7*'Model 2. EFA '!J80</f>
        <v>-27143.671384435067</v>
      </c>
      <c r="J14" s="1">
        <f>+$E$7*'Model 2. EFA '!K80</f>
        <v>1257562.031836994</v>
      </c>
      <c r="K14" s="1">
        <f>+$E$7*'Model 2. EFA '!L80</f>
        <v>-27143.671384435067</v>
      </c>
      <c r="L14" s="1">
        <f>+$E$7*'Model 2. EFA '!M80</f>
        <v>-27143.671384435067</v>
      </c>
      <c r="M14" s="1">
        <f>+$E$7*'Model 2. EFA '!N80</f>
        <v>-27143.671384435067</v>
      </c>
      <c r="N14" s="1">
        <f>+$E$7*'Model 2. EFA '!O80</f>
        <v>-27143.671384435067</v>
      </c>
      <c r="O14" s="1">
        <f>+$E$7*'Model 2. EFA '!P80</f>
        <v>-27143.671384435067</v>
      </c>
      <c r="P14" s="1">
        <f>+$E$7*'Model 2. EFA '!Q80</f>
        <v>-27143.671384435067</v>
      </c>
      <c r="Q14" s="1">
        <f>+$E$7*'Model 2. EFA '!R80</f>
        <v>1763485.9592118042</v>
      </c>
      <c r="R14" s="1">
        <f>+$E$7*'Model 2. EFA '!S80</f>
        <v>1257562.031836994</v>
      </c>
      <c r="S14" s="1">
        <f>+$E$7*'Model 2. EFA '!T80</f>
        <v>-27143.671384435067</v>
      </c>
      <c r="T14" s="1">
        <f>+$E$7*'Model 2. EFA '!U80</f>
        <v>-27143.671384435067</v>
      </c>
      <c r="U14" s="1">
        <f>+$E$7*'Model 2. EFA '!V80</f>
        <v>-27143.671384435067</v>
      </c>
      <c r="V14" s="1">
        <f>+$E$7*'Model 2. EFA '!W80</f>
        <v>-27143.671384435067</v>
      </c>
      <c r="W14" s="1">
        <f>+$E$7*'Model 2. EFA '!X80</f>
        <v>-27143.671384435067</v>
      </c>
      <c r="X14" s="1">
        <f>+$E$7*'Model 2. EFA '!Y80</f>
        <v>-27143.671384435067</v>
      </c>
      <c r="Y14" s="1">
        <f>+$E$7*'Model 2. EFA '!Z80</f>
        <v>-27143.671384435067</v>
      </c>
      <c r="Z14" s="1">
        <f>+$E$7*'Model 2. EFA '!AA80</f>
        <v>1257562.031836994</v>
      </c>
      <c r="AA14" s="1">
        <f>+$E$7*'Model 2. EFA '!AB80</f>
        <v>-27143.671384435067</v>
      </c>
      <c r="AB14" s="1">
        <f>+$E$7*'Model 2. EFA '!AC80</f>
        <v>-27143.671384435067</v>
      </c>
      <c r="AC14" s="1">
        <f>+$E$7*'Model 2. EFA '!AD80</f>
        <v>-27143.671384435067</v>
      </c>
      <c r="AD14" s="1">
        <f>+$E$7*'Model 2. EFA '!AE80</f>
        <v>-27143.671384435067</v>
      </c>
      <c r="AE14" s="1">
        <f>+$E$7*'Model 2. EFA '!AF80</f>
        <v>-27143.671384435067</v>
      </c>
      <c r="AF14" s="261"/>
      <c r="AG14" s="261"/>
      <c r="AH14" s="261"/>
    </row>
    <row r="15" spans="1:34">
      <c r="A15" s="541" t="s">
        <v>172</v>
      </c>
      <c r="D15">
        <f>+$F$7*'Model 2. EFA '!D80</f>
        <v>-66073.8654278951</v>
      </c>
      <c r="E15">
        <f>+$F$7*'Model 2. EFA '!E80</f>
        <v>-66073.8654278951</v>
      </c>
      <c r="F15">
        <f>+$F$7*'Model 2. EFA '!F80</f>
        <v>-66073.8654278951</v>
      </c>
      <c r="G15">
        <f>+$F$7*'Model 2. EFA '!G80</f>
        <v>-66073.8654278951</v>
      </c>
      <c r="H15">
        <f>+$F$7*'Model 2. EFA '!H80</f>
        <v>-66073.8654278951</v>
      </c>
      <c r="I15">
        <f>+$F$7*'Model 2. EFA '!I80</f>
        <v>-66073.8654278951</v>
      </c>
      <c r="J15">
        <f>+$F$7*'Model 2. EFA '!J80</f>
        <v>-66073.8654278951</v>
      </c>
      <c r="K15">
        <f>+$F$7*'Model 2. EFA '!K80</f>
        <v>3061191.807180333</v>
      </c>
      <c r="L15">
        <f>+$F$7*'Model 2. EFA '!L80</f>
        <v>-66073.8654278951</v>
      </c>
      <c r="M15">
        <f>+$F$7*'Model 2. EFA '!M80</f>
        <v>-66073.8654278951</v>
      </c>
      <c r="N15">
        <f>+$F$7*'Model 2. EFA '!N80</f>
        <v>-66073.8654278951</v>
      </c>
      <c r="O15">
        <f>+$F$7*'Model 2. EFA '!O80</f>
        <v>-66073.8654278951</v>
      </c>
      <c r="P15">
        <f>+$F$7*'Model 2. EFA '!P80</f>
        <v>-66073.8654278951</v>
      </c>
      <c r="Q15">
        <f>+$F$7*'Model 2. EFA '!Q80</f>
        <v>-66073.8654278951</v>
      </c>
      <c r="R15">
        <f>+$F$7*'Model 2. EFA '!R80</f>
        <v>4292725.6340039261</v>
      </c>
      <c r="S15">
        <f>+$F$7*'Model 2. EFA '!S80</f>
        <v>3061191.807180333</v>
      </c>
      <c r="T15">
        <f>+$F$7*'Model 2. EFA '!T80</f>
        <v>-66073.8654278951</v>
      </c>
      <c r="U15">
        <f>+$F$7*'Model 2. EFA '!U80</f>
        <v>-66073.8654278951</v>
      </c>
      <c r="V15">
        <f>+$F$7*'Model 2. EFA '!V80</f>
        <v>-66073.8654278951</v>
      </c>
      <c r="W15">
        <f>+$F$7*'Model 2. EFA '!W80</f>
        <v>-66073.8654278951</v>
      </c>
      <c r="X15">
        <f>+$F$7*'Model 2. EFA '!X80</f>
        <v>-66073.8654278951</v>
      </c>
      <c r="Y15">
        <f>+$F$7*'Model 2. EFA '!Y80</f>
        <v>-66073.8654278951</v>
      </c>
      <c r="Z15">
        <f>+$F$7*'Model 2. EFA '!Z80</f>
        <v>-66073.8654278951</v>
      </c>
      <c r="AA15">
        <f>+$F$7*'Model 2. EFA '!AA80</f>
        <v>3061191.807180333</v>
      </c>
      <c r="AB15">
        <f>+$F$7*'Model 2. EFA '!AB80</f>
        <v>-66073.8654278951</v>
      </c>
      <c r="AC15">
        <f>+$F$7*'Model 2. EFA '!AC80</f>
        <v>-66073.8654278951</v>
      </c>
      <c r="AD15">
        <f>+$F$7*'Model 2. EFA '!AD80</f>
        <v>-66073.8654278951</v>
      </c>
      <c r="AE15">
        <f>+$F$7*'Model 2. EFA '!AE80</f>
        <v>-66073.8654278951</v>
      </c>
      <c r="AF15" s="261"/>
      <c r="AG15" s="261"/>
      <c r="AH15" s="261"/>
    </row>
    <row r="16" spans="1:34">
      <c r="A16" s="541" t="s">
        <v>173</v>
      </c>
      <c r="E16">
        <f>+$G$7*'Model 2. EFA '!D80</f>
        <v>-67570.572071270668</v>
      </c>
      <c r="F16">
        <f>+$G$7*'Model 2. EFA '!E80</f>
        <v>-67570.572071270668</v>
      </c>
      <c r="G16">
        <f>+$G$7*'Model 2. EFA '!F80</f>
        <v>-67570.572071270668</v>
      </c>
      <c r="H16">
        <f>+$G$7*'Model 2. EFA '!G80</f>
        <v>-67570.572071270668</v>
      </c>
      <c r="I16">
        <f>+$G$7*'Model 2. EFA '!H80</f>
        <v>-67570.572071270668</v>
      </c>
      <c r="J16">
        <f>+$G$7*'Model 2. EFA '!I80</f>
        <v>-67570.572071270668</v>
      </c>
      <c r="K16">
        <f>+$G$7*'Model 2. EFA '!J80</f>
        <v>-67570.572071270668</v>
      </c>
      <c r="L16">
        <f>+$G$7*'Model 2. EFA '!K80</f>
        <v>3130533.9908831101</v>
      </c>
      <c r="M16">
        <f>+$G$7*'Model 2. EFA '!L80</f>
        <v>-67570.572071270668</v>
      </c>
      <c r="N16">
        <f>+$G$7*'Model 2. EFA '!M80</f>
        <v>-67570.572071270668</v>
      </c>
      <c r="O16">
        <f>+$G$7*'Model 2. EFA '!N80</f>
        <v>-67570.572071270668</v>
      </c>
      <c r="P16">
        <f>+$G$7*'Model 2. EFA '!O80</f>
        <v>-67570.572071270668</v>
      </c>
      <c r="Q16">
        <f>+$G$7*'Model 2. EFA '!P80</f>
        <v>-67570.572071270668</v>
      </c>
      <c r="R16">
        <f>+$G$7*'Model 2. EFA '!Q80</f>
        <v>-67570.572071270668</v>
      </c>
      <c r="S16">
        <f>+$G$7*'Model 2. EFA '!R80</f>
        <v>4389964.5488607194</v>
      </c>
      <c r="T16">
        <f>+$G$7*'Model 2. EFA '!S80</f>
        <v>3130533.9908831101</v>
      </c>
      <c r="U16">
        <f>+$G$7*'Model 2. EFA '!T80</f>
        <v>-67570.572071270668</v>
      </c>
      <c r="V16">
        <f>+$G$7*'Model 2. EFA '!U80</f>
        <v>-67570.572071270668</v>
      </c>
      <c r="W16">
        <f>+$G$7*'Model 2. EFA '!V80</f>
        <v>-67570.572071270668</v>
      </c>
      <c r="X16">
        <f>+$G$7*'Model 2. EFA '!W80</f>
        <v>-67570.572071270668</v>
      </c>
      <c r="Y16">
        <f>+$G$7*'Model 2. EFA '!X80</f>
        <v>-67570.572071270668</v>
      </c>
      <c r="Z16">
        <f>+$G$7*'Model 2. EFA '!Y80</f>
        <v>-67570.572071270668</v>
      </c>
      <c r="AA16">
        <f>+$G$7*'Model 2. EFA '!Z80</f>
        <v>-67570.572071270668</v>
      </c>
      <c r="AB16">
        <f>+$G$7*'Model 2. EFA '!AA80</f>
        <v>3130533.9908831101</v>
      </c>
      <c r="AC16">
        <f>+$G$7*'Model 2. EFA '!AB80</f>
        <v>-67570.572071270668</v>
      </c>
      <c r="AD16">
        <f>+$G$7*'Model 2. EFA '!AC80</f>
        <v>-67570.572071270668</v>
      </c>
      <c r="AE16">
        <f>+$G$7*'Model 2. EFA '!AD80</f>
        <v>-67570.572071270668</v>
      </c>
      <c r="AF16" s="261"/>
      <c r="AG16" s="261"/>
      <c r="AH16" s="261"/>
    </row>
    <row r="17" spans="1:34">
      <c r="A17" s="541" t="s">
        <v>174</v>
      </c>
      <c r="F17">
        <f>+$H$7*'Model 2. EFA '!D80</f>
        <v>-58672.01564090568</v>
      </c>
      <c r="G17">
        <f>+$H$7*'Model 2. EFA '!E80</f>
        <v>-58672.01564090568</v>
      </c>
      <c r="H17">
        <f>+$H$7*'Model 2. EFA '!F80</f>
        <v>-58672.01564090568</v>
      </c>
      <c r="I17">
        <f>+$H$7*'Model 2. EFA '!G80</f>
        <v>-58672.01564090568</v>
      </c>
      <c r="J17">
        <f>+$H$7*'Model 2. EFA '!H80</f>
        <v>-58672.01564090568</v>
      </c>
      <c r="K17">
        <f>+$H$7*'Model 2. EFA '!I80</f>
        <v>-58672.01564090568</v>
      </c>
      <c r="L17">
        <f>+$H$7*'Model 2. EFA '!J80</f>
        <v>-58672.01564090568</v>
      </c>
      <c r="M17">
        <f>+$H$7*'Model 2. EFA '!K80</f>
        <v>2718265.2691433206</v>
      </c>
      <c r="N17">
        <f>+$H$7*'Model 2. EFA '!L80</f>
        <v>-58672.01564090568</v>
      </c>
      <c r="O17">
        <f>+$H$7*'Model 2. EFA '!M80</f>
        <v>-58672.01564090568</v>
      </c>
      <c r="P17">
        <f>+$H$7*'Model 2. EFA '!N80</f>
        <v>-58672.01564090568</v>
      </c>
      <c r="Q17">
        <f>+$H$7*'Model 2. EFA '!O80</f>
        <v>-58672.01564090568</v>
      </c>
      <c r="R17">
        <f>+$H$7*'Model 2. EFA '!P80</f>
        <v>-58672.01564090568</v>
      </c>
      <c r="S17">
        <f>+$H$7*'Model 2. EFA '!Q80</f>
        <v>-58672.01564090568</v>
      </c>
      <c r="T17">
        <f>+$H$7*'Model 2. EFA '!R80</f>
        <v>3811837.9166910909</v>
      </c>
      <c r="U17">
        <f>+$H$7*'Model 2. EFA '!S80</f>
        <v>2718265.2691433206</v>
      </c>
      <c r="V17">
        <f>+$H$7*'Model 2. EFA '!T80</f>
        <v>-58672.01564090568</v>
      </c>
      <c r="W17">
        <f>+$H$7*'Model 2. EFA '!U80</f>
        <v>-58672.01564090568</v>
      </c>
      <c r="X17">
        <f>+$H$7*'Model 2. EFA '!V80</f>
        <v>-58672.01564090568</v>
      </c>
      <c r="Y17">
        <f>+$H$7*'Model 2. EFA '!W80</f>
        <v>-58672.01564090568</v>
      </c>
      <c r="Z17">
        <f>+$H$7*'Model 2. EFA '!X80</f>
        <v>-58672.01564090568</v>
      </c>
      <c r="AA17">
        <f>+$H$7*'Model 2. EFA '!Y80</f>
        <v>-58672.01564090568</v>
      </c>
      <c r="AB17">
        <f>+$H$7*'Model 2. EFA '!Z80</f>
        <v>-58672.01564090568</v>
      </c>
      <c r="AC17">
        <f>+$H$7*'Model 2. EFA '!AA80</f>
        <v>2718265.2691433206</v>
      </c>
      <c r="AD17">
        <f>+$H$7*'Model 2. EFA '!AB80</f>
        <v>-58672.01564090568</v>
      </c>
      <c r="AE17">
        <f>+$H$7*'Model 2. EFA '!AC80</f>
        <v>-58672.01564090568</v>
      </c>
      <c r="AF17" s="261"/>
      <c r="AG17" s="261"/>
      <c r="AH17" s="261"/>
    </row>
    <row r="18" spans="1:34">
      <c r="A18" s="541" t="s">
        <v>175</v>
      </c>
      <c r="G18">
        <f>+$I$7*'Model 2. EFA '!D80</f>
        <v>-55780.228824701684</v>
      </c>
      <c r="H18">
        <f>+$I$7*'Model 2. EFA '!E80</f>
        <v>-55780.228824701684</v>
      </c>
      <c r="I18">
        <f>+$I$7*'Model 2. EFA '!F80</f>
        <v>-55780.228824701684</v>
      </c>
      <c r="J18">
        <f>+$I$7*'Model 2. EFA '!G80</f>
        <v>-55780.228824701684</v>
      </c>
      <c r="K18">
        <f>+$I$7*'Model 2. EFA '!H80</f>
        <v>-55780.228824701684</v>
      </c>
      <c r="L18">
        <f>+$I$7*'Model 2. EFA '!I80</f>
        <v>-55780.228824701684</v>
      </c>
      <c r="M18">
        <f>+$I$7*'Model 2. EFA '!J80</f>
        <v>-55780.228824701684</v>
      </c>
      <c r="N18">
        <f>+$I$7*'Model 2. EFA '!K80</f>
        <v>2584289.2401559427</v>
      </c>
      <c r="O18">
        <f>+$I$7*'Model 2. EFA '!L80</f>
        <v>-55780.228824701684</v>
      </c>
      <c r="P18">
        <f>+$I$7*'Model 2. EFA '!M80</f>
        <v>-55780.228824701684</v>
      </c>
      <c r="Q18">
        <f>+$I$7*'Model 2. EFA '!N80</f>
        <v>-55780.228824701684</v>
      </c>
      <c r="R18">
        <f>+$I$7*'Model 2. EFA '!O80</f>
        <v>-55780.228824701684</v>
      </c>
      <c r="S18">
        <f>+$I$7*'Model 2. EFA '!P80</f>
        <v>-55780.228824701684</v>
      </c>
      <c r="T18">
        <f>+$I$7*'Model 2. EFA '!Q80</f>
        <v>-55780.228824701684</v>
      </c>
      <c r="U18">
        <f>+$I$7*'Model 2. EFA '!R80</f>
        <v>3623962.615108497</v>
      </c>
      <c r="V18">
        <f>+$I$7*'Model 2. EFA '!S80</f>
        <v>2584289.2401559427</v>
      </c>
      <c r="W18">
        <f>+$I$7*'Model 2. EFA '!T80</f>
        <v>-55780.228824701684</v>
      </c>
      <c r="X18">
        <f>+$I$7*'Model 2. EFA '!U80</f>
        <v>-55780.228824701684</v>
      </c>
      <c r="Y18">
        <f>+$I$7*'Model 2. EFA '!V80</f>
        <v>-55780.228824701684</v>
      </c>
      <c r="Z18">
        <f>+$I$7*'Model 2. EFA '!W80</f>
        <v>-55780.228824701684</v>
      </c>
      <c r="AA18">
        <f>+$I$7*'Model 2. EFA '!X80</f>
        <v>-55780.228824701684</v>
      </c>
      <c r="AB18">
        <f>+$I$7*'Model 2. EFA '!Y80</f>
        <v>-55780.228824701684</v>
      </c>
      <c r="AC18">
        <f>+$I$7*'Model 2. EFA '!Z80</f>
        <v>-55780.228824701684</v>
      </c>
      <c r="AD18">
        <f>+$I$7*'Model 2. EFA '!AA80</f>
        <v>2584289.2401559427</v>
      </c>
      <c r="AE18">
        <f>+$I$7*'Model 2. EFA '!AB80</f>
        <v>-55780.228824701684</v>
      </c>
      <c r="AF18" s="261"/>
      <c r="AG18" s="261"/>
      <c r="AH18" s="261"/>
    </row>
    <row r="19" spans="1:34">
      <c r="A19" s="541" t="s">
        <v>176</v>
      </c>
      <c r="H19">
        <f>+$J7*'Model 2. EFA '!D80</f>
        <v>-4856.8922047797005</v>
      </c>
      <c r="I19">
        <f>+$J7*'Model 2. EFA '!E80</f>
        <v>-4856.8922047797005</v>
      </c>
      <c r="J19">
        <f>+$J7*'Model 2. EFA '!F80</f>
        <v>-4856.8922047797005</v>
      </c>
      <c r="K19">
        <f>+$J7*'Model 2. EFA '!G80</f>
        <v>-4856.8922047797005</v>
      </c>
      <c r="L19">
        <f>+$J7*'Model 2. EFA '!H80</f>
        <v>-4856.8922047797005</v>
      </c>
      <c r="M19">
        <f>+$J7*'Model 2. EFA '!I80</f>
        <v>-4856.8922047797005</v>
      </c>
      <c r="N19">
        <f>+$J7*'Model 2. EFA '!J80</f>
        <v>-4856.8922047797005</v>
      </c>
      <c r="O19">
        <f>+$J7*'Model 2. EFA '!K80</f>
        <v>225019.05298479352</v>
      </c>
      <c r="P19">
        <f>+$J7*'Model 2. EFA '!L80</f>
        <v>-4856.8922047797005</v>
      </c>
      <c r="Q19">
        <f>+$J7*'Model 2. EFA '!M80</f>
        <v>-4856.8922047797005</v>
      </c>
      <c r="R19">
        <f>+$J7*'Model 2. EFA '!N80</f>
        <v>-4856.8922047797005</v>
      </c>
      <c r="S19">
        <f>+$J7*'Model 2. EFA '!O80</f>
        <v>-4856.8922047797005</v>
      </c>
      <c r="T19">
        <f>+$J7*'Model 2. EFA '!P80</f>
        <v>-4856.8922047797005</v>
      </c>
      <c r="U19">
        <f>+$J7*'Model 2. EFA '!Q80</f>
        <v>-4856.8922047797005</v>
      </c>
      <c r="V19">
        <f>+$J7*'Model 2. EFA '!R80</f>
        <v>315545.42078068736</v>
      </c>
      <c r="W19">
        <f>+$J7*'Model 2. EFA '!S80</f>
        <v>225019.05298479352</v>
      </c>
      <c r="X19">
        <f>+$J7*'Model 2. EFA '!T80</f>
        <v>-4856.8922047797005</v>
      </c>
      <c r="Y19">
        <f>+$J7*'Model 2. EFA '!U80</f>
        <v>-4856.8922047797005</v>
      </c>
      <c r="Z19">
        <f>+$J7*'Model 2. EFA '!V80</f>
        <v>-4856.8922047797005</v>
      </c>
      <c r="AA19">
        <f>+$J7*'Model 2. EFA '!W80</f>
        <v>-4856.8922047797005</v>
      </c>
      <c r="AB19">
        <f>+$J7*'Model 2. EFA '!X80</f>
        <v>-4856.8922047797005</v>
      </c>
      <c r="AC19">
        <f>+$J7*'Model 2. EFA '!Y80</f>
        <v>-4856.8922047797005</v>
      </c>
      <c r="AD19">
        <f>+$J7*'Model 2. EFA '!Z80</f>
        <v>-4856.8922047797005</v>
      </c>
      <c r="AE19">
        <f>+$J7*'Model 2. EFA '!AA80</f>
        <v>225019.05298479352</v>
      </c>
      <c r="AF19" s="261"/>
      <c r="AG19" s="261"/>
      <c r="AH19" s="261"/>
    </row>
    <row r="20" spans="1:34">
      <c r="A20" s="259" t="s">
        <v>177</v>
      </c>
      <c r="B20" s="259">
        <f t="shared" ref="B20:U20" si="4">SUM(B21:B27)</f>
        <v>115138.39682242343</v>
      </c>
      <c r="C20" s="259">
        <f t="shared" si="4"/>
        <v>361258.47262636758</v>
      </c>
      <c r="D20" s="259">
        <f t="shared" si="4"/>
        <v>498537.28831255081</v>
      </c>
      <c r="E20" s="259">
        <f t="shared" si="4"/>
        <v>792816.8291391565</v>
      </c>
      <c r="F20" s="259">
        <f t="shared" si="4"/>
        <v>776213.23996336851</v>
      </c>
      <c r="G20" s="259">
        <f t="shared" si="4"/>
        <v>828187.96887808433</v>
      </c>
      <c r="H20" s="259">
        <f t="shared" si="4"/>
        <v>662807.576051143</v>
      </c>
      <c r="I20" s="259">
        <f t="shared" si="4"/>
        <v>597147.03778993548</v>
      </c>
      <c r="J20" s="259">
        <f t="shared" si="4"/>
        <v>1530182.2666928966</v>
      </c>
      <c r="K20" s="259">
        <f t="shared" si="4"/>
        <v>1251857.883859897</v>
      </c>
      <c r="L20" s="259">
        <f t="shared" si="4"/>
        <v>1336717.0711085787</v>
      </c>
      <c r="M20" s="259">
        <f t="shared" si="4"/>
        <v>1418391.492352346</v>
      </c>
      <c r="N20" s="259">
        <f t="shared" si="4"/>
        <v>769345.091102737</v>
      </c>
      <c r="O20" s="259">
        <f t="shared" si="4"/>
        <v>694008.52121844643</v>
      </c>
      <c r="P20" s="259">
        <f t="shared" si="4"/>
        <v>701617.69310731348</v>
      </c>
      <c r="Q20" s="259">
        <f t="shared" si="4"/>
        <v>1654345.9017489222</v>
      </c>
      <c r="R20" s="259">
        <f t="shared" si="4"/>
        <v>2300872.0073899068</v>
      </c>
      <c r="S20" s="259">
        <f t="shared" si="4"/>
        <v>1921053.3506788923</v>
      </c>
      <c r="T20" s="259">
        <f t="shared" si="4"/>
        <v>1972929.6821781718</v>
      </c>
      <c r="U20" s="259">
        <f t="shared" si="4"/>
        <v>1473787.752575611</v>
      </c>
      <c r="V20" s="259">
        <f t="shared" ref="V20:AE20" si="5">SUM(V21:V27)</f>
        <v>769345.091102737</v>
      </c>
      <c r="W20" s="259">
        <f t="shared" si="5"/>
        <v>694008.52121844643</v>
      </c>
      <c r="X20" s="259">
        <f t="shared" si="5"/>
        <v>587743.12372378027</v>
      </c>
      <c r="Y20" s="259">
        <f t="shared" si="5"/>
        <v>591134.54994131927</v>
      </c>
      <c r="Z20" s="259">
        <f t="shared" si="5"/>
        <v>1530182.2666928966</v>
      </c>
      <c r="AA20" s="259">
        <f t="shared" si="5"/>
        <v>1251857.883859897</v>
      </c>
      <c r="AB20" s="259">
        <f t="shared" si="5"/>
        <v>1336717.0711085787</v>
      </c>
      <c r="AC20" s="259">
        <f t="shared" si="5"/>
        <v>1418391.492352346</v>
      </c>
      <c r="AD20" s="259">
        <f t="shared" si="5"/>
        <v>769345.091102737</v>
      </c>
      <c r="AE20" s="259">
        <f t="shared" si="5"/>
        <v>807883.09060197964</v>
      </c>
      <c r="AF20" s="261">
        <f>+NPV('A. Investment parameters'!$C$12, B20:AE20)</f>
        <v>9863717.6896845773</v>
      </c>
      <c r="AG20" s="261">
        <f>+NPV('A. Investment parameters'!$C$12, B20:U20)</f>
        <v>8564894.114650907</v>
      </c>
      <c r="AH20" s="261">
        <f>+NPV('A. Investment parameters'!$C$12, B20:K20)</f>
        <v>4448252.0286289584</v>
      </c>
    </row>
    <row r="21" spans="1:34">
      <c r="A21" s="541" t="s">
        <v>170</v>
      </c>
      <c r="B21">
        <f>+$D$7*'Model 2. EFA '!D81</f>
        <v>115138.39682242343</v>
      </c>
      <c r="C21">
        <f>+$D$7*'Model 2. EFA '!E81</f>
        <v>48229.885351765741</v>
      </c>
      <c r="D21">
        <f>+$D$7*'Model 2. EFA '!F81</f>
        <v>48229.885351765741</v>
      </c>
      <c r="E21">
        <f>+$D$7*'Model 2. EFA '!G81</f>
        <v>16095.214148219324</v>
      </c>
      <c r="F21">
        <f>+$D$7*'Model 2. EFA '!H81</f>
        <v>16095.214148219324</v>
      </c>
      <c r="G21">
        <f>+$D$7*'Model 2. EFA '!I81</f>
        <v>16095.214148219324</v>
      </c>
      <c r="H21">
        <f>+$D$7*'Model 2. EFA '!J81</f>
        <v>16095.214148219324</v>
      </c>
      <c r="I21">
        <f>+$D$7*'Model 2. EFA '!K81</f>
        <v>129969.78353175253</v>
      </c>
      <c r="J21">
        <f>+$D$7*'Model 2. EFA '!L81</f>
        <v>15426.129033512743</v>
      </c>
      <c r="K21">
        <f>+$D$7*'Model 2. EFA '!M81</f>
        <v>35870.396427324813</v>
      </c>
      <c r="L21">
        <f>+$D$7*'Model 2. EFA '!N81</f>
        <v>35870.396427324813</v>
      </c>
      <c r="M21">
        <f>+$D$7*'Model 2. EFA '!O81</f>
        <v>16095.214148219324</v>
      </c>
      <c r="N21">
        <f>+$D$7*'Model 2. EFA '!P81</f>
        <v>16095.214148219324</v>
      </c>
      <c r="O21">
        <f>+$D$7*'Model 2. EFA '!Q81</f>
        <v>16095.214148219324</v>
      </c>
      <c r="P21">
        <f>+$D$7*'Model 2. EFA '!R81</f>
        <v>129969.78353175253</v>
      </c>
      <c r="Q21">
        <f>+$D$7*'Model 2. EFA '!S81</f>
        <v>129969.78353175253</v>
      </c>
      <c r="R21">
        <f>+$D$7*'Model 2. EFA '!T81</f>
        <v>15426.129033512743</v>
      </c>
      <c r="S21">
        <f>+$D$7*'Model 2. EFA '!U81</f>
        <v>35870.396427324813</v>
      </c>
      <c r="T21">
        <f>+$D$7*'Model 2. EFA '!V81</f>
        <v>35870.396427324813</v>
      </c>
      <c r="U21">
        <f>+$D$7*'Model 2. EFA '!W81</f>
        <v>16095.214148219324</v>
      </c>
      <c r="V21">
        <f>+$D$7*'Model 2. EFA '!X81</f>
        <v>16095.214148219324</v>
      </c>
      <c r="W21">
        <f>+$D$7*'Model 2. EFA '!Y81</f>
        <v>16095.214148219324</v>
      </c>
      <c r="X21">
        <f>+$D$7*'Model 2. EFA '!Z81</f>
        <v>16095.214148219324</v>
      </c>
      <c r="Y21">
        <f>+$D$7*'Model 2. EFA '!AA81</f>
        <v>129969.78353175253</v>
      </c>
      <c r="Z21">
        <f>+$D$7*'Model 2. EFA '!AB81</f>
        <v>15426.129033512743</v>
      </c>
      <c r="AA21">
        <f>+$D$7*'Model 2. EFA '!AC81</f>
        <v>35870.396427324813</v>
      </c>
      <c r="AB21">
        <f>+$D$7*'Model 2. EFA '!AD81</f>
        <v>35870.396427324813</v>
      </c>
      <c r="AC21">
        <f>+$D$7*'Model 2. EFA '!AE81</f>
        <v>16095.214148219324</v>
      </c>
      <c r="AD21">
        <f>+$D$7*'Model 2. EFA '!AF81</f>
        <v>16095.214148219324</v>
      </c>
      <c r="AE21">
        <f>+$D$7*'Model 2. EFA '!AG81</f>
        <v>129969.78353175253</v>
      </c>
      <c r="AF21" s="261"/>
      <c r="AG21" s="261"/>
      <c r="AH21" s="261"/>
    </row>
    <row r="22" spans="1:34">
      <c r="A22" s="541" t="s">
        <v>171</v>
      </c>
      <c r="C22">
        <f>+$E$7*'Model 2. EFA '!D81</f>
        <v>313028.58727460186</v>
      </c>
      <c r="D22">
        <f>+$E$7*'Model 2. EFA '!E81</f>
        <v>131123.35496006327</v>
      </c>
      <c r="E22">
        <f>+$E$7*'Model 2. EFA '!F81</f>
        <v>131123.35496006327</v>
      </c>
      <c r="F22">
        <f>+$E$7*'Model 2. EFA '!G81</f>
        <v>43758.314217886247</v>
      </c>
      <c r="G22">
        <f>+$E$7*'Model 2. EFA '!H81</f>
        <v>43758.314217886247</v>
      </c>
      <c r="H22">
        <f>+$E$7*'Model 2. EFA '!I81</f>
        <v>43758.314217886247</v>
      </c>
      <c r="I22">
        <f>+$E$7*'Model 2. EFA '!J81</f>
        <v>43758.314217886247</v>
      </c>
      <c r="J22">
        <f>+$E$7*'Model 2. EFA '!K81</f>
        <v>353350.91377099126</v>
      </c>
      <c r="K22">
        <f>+$E$7*'Model 2. EFA '!L81</f>
        <v>41939.261894740848</v>
      </c>
      <c r="L22">
        <f>+$E$7*'Model 2. EFA '!M81</f>
        <v>97521.416213072094</v>
      </c>
      <c r="M22">
        <f>+$E$7*'Model 2. EFA '!N81</f>
        <v>97521.416213072094</v>
      </c>
      <c r="N22">
        <f>+$E$7*'Model 2. EFA '!O81</f>
        <v>43758.314217886247</v>
      </c>
      <c r="O22">
        <f>+$E$7*'Model 2. EFA '!P81</f>
        <v>43758.314217886247</v>
      </c>
      <c r="P22">
        <f>+$E$7*'Model 2. EFA '!Q81</f>
        <v>43758.314217886247</v>
      </c>
      <c r="Q22">
        <f>+$E$7*'Model 2. EFA '!R81</f>
        <v>353350.91377099126</v>
      </c>
      <c r="R22">
        <f>+$E$7*'Model 2. EFA '!S81</f>
        <v>353350.91377099126</v>
      </c>
      <c r="S22">
        <f>+$E$7*'Model 2. EFA '!T81</f>
        <v>41939.261894740848</v>
      </c>
      <c r="T22">
        <f>+$E$7*'Model 2. EFA '!U81</f>
        <v>97521.416213072094</v>
      </c>
      <c r="U22">
        <f>+$E$7*'Model 2. EFA '!V81</f>
        <v>97521.416213072094</v>
      </c>
      <c r="V22">
        <f>+$E$7*'Model 2. EFA '!W81</f>
        <v>43758.314217886247</v>
      </c>
      <c r="W22">
        <f>+$E$7*'Model 2. EFA '!X81</f>
        <v>43758.314217886247</v>
      </c>
      <c r="X22">
        <f>+$E$7*'Model 2. EFA '!Y81</f>
        <v>43758.314217886247</v>
      </c>
      <c r="Y22">
        <f>+$E$7*'Model 2. EFA '!Z81</f>
        <v>43758.314217886247</v>
      </c>
      <c r="Z22">
        <f>+$E$7*'Model 2. EFA '!AA81</f>
        <v>353350.91377099126</v>
      </c>
      <c r="AA22">
        <f>+$E$7*'Model 2. EFA '!AB81</f>
        <v>41939.261894740848</v>
      </c>
      <c r="AB22">
        <f>+$E$7*'Model 2. EFA '!AC81</f>
        <v>97521.416213072094</v>
      </c>
      <c r="AC22">
        <f>+$E$7*'Model 2. EFA '!AD81</f>
        <v>97521.416213072094</v>
      </c>
      <c r="AD22">
        <f>+$E$7*'Model 2. EFA '!AE81</f>
        <v>43758.314217886247</v>
      </c>
      <c r="AE22">
        <f>+$E$7*'Model 2. EFA '!AF81</f>
        <v>43758.314217886247</v>
      </c>
      <c r="AF22" s="261"/>
      <c r="AG22" s="261"/>
      <c r="AH22" s="261"/>
    </row>
    <row r="23" spans="1:34">
      <c r="A23" s="541" t="s">
        <v>172</v>
      </c>
      <c r="D23">
        <f>+$F$7*'Model 2. EFA '!E81</f>
        <v>319184.04800072178</v>
      </c>
      <c r="E23">
        <f>+$F$7*'Model 2. EFA '!F81</f>
        <v>319184.04800072178</v>
      </c>
      <c r="F23">
        <f>+$F$7*'Model 2. EFA '!G81</f>
        <v>106517.68230004823</v>
      </c>
      <c r="G23">
        <f>+$F$7*'Model 2. EFA '!H81</f>
        <v>106517.68230004823</v>
      </c>
      <c r="H23">
        <f>+$F$7*'Model 2. EFA '!I81</f>
        <v>106517.68230004823</v>
      </c>
      <c r="I23">
        <f>+$F$7*'Model 2. EFA '!J81</f>
        <v>106517.68230004823</v>
      </c>
      <c r="J23">
        <f>+$F$7*'Model 2. EFA '!K81</f>
        <v>860136.43455454614</v>
      </c>
      <c r="K23">
        <f>+$F$7*'Model 2. EFA '!L81</f>
        <v>102089.69550697459</v>
      </c>
      <c r="L23">
        <f>+$F$7*'Model 2. EFA '!M81</f>
        <v>237389.29196200115</v>
      </c>
      <c r="M23">
        <f>+$F$7*'Model 2. EFA '!N81</f>
        <v>237389.29196200115</v>
      </c>
      <c r="N23">
        <f>+$F$7*'Model 2. EFA '!O81</f>
        <v>106517.68230004823</v>
      </c>
      <c r="O23">
        <f>+$F$7*'Model 2. EFA '!P81</f>
        <v>106517.68230004823</v>
      </c>
      <c r="P23">
        <f>+$F$7*'Model 2. EFA '!Q81</f>
        <v>106517.68230004823</v>
      </c>
      <c r="Q23">
        <f>+$F$7*'Model 2. EFA '!R81</f>
        <v>860136.43455454614</v>
      </c>
      <c r="R23">
        <f>+$F$7*'Model 2. EFA '!S81</f>
        <v>860136.43455454614</v>
      </c>
      <c r="S23">
        <f>+$F$7*'Model 2. EFA '!T81</f>
        <v>102089.69550697459</v>
      </c>
      <c r="T23">
        <f>+$F$7*'Model 2. EFA '!U81</f>
        <v>237389.29196200115</v>
      </c>
      <c r="U23">
        <f>+$F$7*'Model 2. EFA '!V81</f>
        <v>237389.29196200115</v>
      </c>
      <c r="V23">
        <f>+$F$7*'Model 2. EFA '!W81</f>
        <v>106517.68230004823</v>
      </c>
      <c r="W23">
        <f>+$F$7*'Model 2. EFA '!X81</f>
        <v>106517.68230004823</v>
      </c>
      <c r="X23">
        <f>+$F$7*'Model 2. EFA '!Y81</f>
        <v>106517.68230004823</v>
      </c>
      <c r="Y23">
        <f>+$F$7*'Model 2. EFA '!Z81</f>
        <v>106517.68230004823</v>
      </c>
      <c r="Z23">
        <f>+$F$7*'Model 2. EFA '!AA81</f>
        <v>860136.43455454614</v>
      </c>
      <c r="AA23">
        <f>+$F$7*'Model 2. EFA '!AB81</f>
        <v>102089.69550697459</v>
      </c>
      <c r="AB23">
        <f>+$F$7*'Model 2. EFA '!AC81</f>
        <v>237389.29196200115</v>
      </c>
      <c r="AC23">
        <f>+$F$7*'Model 2. EFA '!AD81</f>
        <v>237389.29196200115</v>
      </c>
      <c r="AD23">
        <f>+$F$7*'Model 2. EFA '!AE81</f>
        <v>106517.68230004823</v>
      </c>
      <c r="AE23">
        <f>+$F$7*'Model 2. EFA '!AF81</f>
        <v>106517.68230004823</v>
      </c>
      <c r="AF23" s="261"/>
      <c r="AG23" s="261"/>
      <c r="AH23" s="261"/>
    </row>
    <row r="24" spans="1:34">
      <c r="A24" s="541" t="s">
        <v>173</v>
      </c>
      <c r="E24">
        <f>+$G$7*'Model 2. EFA '!E81</f>
        <v>326414.21203015215</v>
      </c>
      <c r="F24">
        <f>+$G$7*'Model 2. EFA '!F81</f>
        <v>326414.21203015215</v>
      </c>
      <c r="G24">
        <f>+$G$7*'Model 2. EFA '!G81</f>
        <v>108930.52316690244</v>
      </c>
      <c r="H24">
        <f>+$G$7*'Model 2. EFA '!H81</f>
        <v>108930.52316690244</v>
      </c>
      <c r="I24">
        <f>+$G$7*'Model 2. EFA '!I81</f>
        <v>108930.52316690244</v>
      </c>
      <c r="J24">
        <f>+$G$7*'Model 2. EFA '!J81</f>
        <v>108930.52316690244</v>
      </c>
      <c r="K24">
        <f>+$G$7*'Model 2. EFA '!K81</f>
        <v>879620.26386391278</v>
      </c>
      <c r="L24">
        <f>+$G$7*'Model 2. EFA '!L81</f>
        <v>104402.23352024134</v>
      </c>
      <c r="M24">
        <f>+$G$7*'Model 2. EFA '!M81</f>
        <v>242766.63939044069</v>
      </c>
      <c r="N24">
        <f>+$G$7*'Model 2. EFA '!N81</f>
        <v>242766.63939044069</v>
      </c>
      <c r="O24">
        <f>+$G$7*'Model 2. EFA '!O81</f>
        <v>108930.52316690244</v>
      </c>
      <c r="P24">
        <f>+$G$7*'Model 2. EFA '!P81</f>
        <v>108930.52316690244</v>
      </c>
      <c r="Q24">
        <f>+$G$7*'Model 2. EFA '!Q81</f>
        <v>108930.52316690244</v>
      </c>
      <c r="R24">
        <f>+$G$7*'Model 2. EFA '!R81</f>
        <v>879620.26386391278</v>
      </c>
      <c r="S24">
        <f>+$G$7*'Model 2. EFA '!S81</f>
        <v>879620.26386391278</v>
      </c>
      <c r="T24">
        <f>+$G$7*'Model 2. EFA '!T81</f>
        <v>104402.23352024134</v>
      </c>
      <c r="U24">
        <f>+$G$7*'Model 2. EFA '!U81</f>
        <v>242766.63939044069</v>
      </c>
      <c r="V24">
        <f>+$G$7*'Model 2. EFA '!V81</f>
        <v>242766.63939044069</v>
      </c>
      <c r="W24">
        <f>+$G$7*'Model 2. EFA '!W81</f>
        <v>108930.52316690244</v>
      </c>
      <c r="X24">
        <f>+$G$7*'Model 2. EFA '!X81</f>
        <v>108930.52316690244</v>
      </c>
      <c r="Y24">
        <f>+$G$7*'Model 2. EFA '!Y81</f>
        <v>108930.52316690244</v>
      </c>
      <c r="Z24">
        <f>+$G$7*'Model 2. EFA '!Z81</f>
        <v>108930.52316690244</v>
      </c>
      <c r="AA24">
        <f>+$G$7*'Model 2. EFA '!AA81</f>
        <v>879620.26386391278</v>
      </c>
      <c r="AB24">
        <f>+$G$7*'Model 2. EFA '!AB81</f>
        <v>104402.23352024134</v>
      </c>
      <c r="AC24">
        <f>+$G$7*'Model 2. EFA '!AC81</f>
        <v>242766.63939044069</v>
      </c>
      <c r="AD24">
        <f>+$G$7*'Model 2. EFA '!AD81</f>
        <v>242766.63939044069</v>
      </c>
      <c r="AE24">
        <f>+$G$7*'Model 2. EFA '!AE81</f>
        <v>108930.52316690244</v>
      </c>
      <c r="AF24" s="261"/>
      <c r="AG24" s="261"/>
      <c r="AH24" s="261"/>
    </row>
    <row r="25" spans="1:34">
      <c r="A25" s="541" t="s">
        <v>174</v>
      </c>
      <c r="F25">
        <f>+$H$7*'Model 2. EFA '!E81</f>
        <v>283427.81726706261</v>
      </c>
      <c r="G25">
        <f>+$H$7*'Model 2. EFA '!F81</f>
        <v>283427.81726706261</v>
      </c>
      <c r="H25">
        <f>+$H$7*'Model 2. EFA '!G81</f>
        <v>94585.159827852141</v>
      </c>
      <c r="I25">
        <f>+$H$7*'Model 2. EFA '!H81</f>
        <v>94585.159827852141</v>
      </c>
      <c r="J25">
        <f>+$H$7*'Model 2. EFA '!I81</f>
        <v>94585.159827852141</v>
      </c>
      <c r="K25">
        <f>+$H$7*'Model 2. EFA '!J81</f>
        <v>94585.159827852141</v>
      </c>
      <c r="L25">
        <f>+$H$7*'Model 2. EFA '!K81</f>
        <v>763780.62664684735</v>
      </c>
      <c r="M25">
        <f>+$H$7*'Model 2. EFA '!L81</f>
        <v>90653.213229927554</v>
      </c>
      <c r="N25">
        <f>+$H$7*'Model 2. EFA '!M81</f>
        <v>210796.02594428934</v>
      </c>
      <c r="O25">
        <f>+$H$7*'Model 2. EFA '!N81</f>
        <v>210796.02594428934</v>
      </c>
      <c r="P25">
        <f>+$H$7*'Model 2. EFA '!O81</f>
        <v>94585.159827852141</v>
      </c>
      <c r="Q25">
        <f>+$H$7*'Model 2. EFA '!P81</f>
        <v>94585.159827852141</v>
      </c>
      <c r="R25">
        <f>+$H$7*'Model 2. EFA '!Q81</f>
        <v>94585.159827852141</v>
      </c>
      <c r="S25">
        <f>+$H$7*'Model 2. EFA '!R81</f>
        <v>763780.62664684735</v>
      </c>
      <c r="T25">
        <f>+$H$7*'Model 2. EFA '!S81</f>
        <v>763780.62664684735</v>
      </c>
      <c r="U25">
        <f>+$H$7*'Model 2. EFA '!T81</f>
        <v>90653.213229927554</v>
      </c>
      <c r="V25">
        <f>+$H$7*'Model 2. EFA '!U81</f>
        <v>210796.02594428934</v>
      </c>
      <c r="W25">
        <f>+$H$7*'Model 2. EFA '!V81</f>
        <v>210796.02594428934</v>
      </c>
      <c r="X25">
        <f>+$H$7*'Model 2. EFA '!W81</f>
        <v>94585.159827852141</v>
      </c>
      <c r="Y25">
        <f>+$H$7*'Model 2. EFA '!X81</f>
        <v>94585.159827852141</v>
      </c>
      <c r="Z25">
        <f>+$H$7*'Model 2. EFA '!Y81</f>
        <v>94585.159827852141</v>
      </c>
      <c r="AA25">
        <f>+$H$7*'Model 2. EFA '!Z81</f>
        <v>94585.159827852141</v>
      </c>
      <c r="AB25">
        <f>+$H$7*'Model 2. EFA '!AA81</f>
        <v>763780.62664684735</v>
      </c>
      <c r="AC25">
        <f>+$H$7*'Model 2. EFA '!AB81</f>
        <v>90653.213229927554</v>
      </c>
      <c r="AD25">
        <f>+$H$7*'Model 2. EFA '!AC81</f>
        <v>210796.02594428934</v>
      </c>
      <c r="AE25">
        <f>+$H$7*'Model 2. EFA '!AD81</f>
        <v>210796.02594428934</v>
      </c>
      <c r="AF25" s="261"/>
      <c r="AG25" s="261"/>
      <c r="AH25" s="261"/>
    </row>
    <row r="26" spans="1:34">
      <c r="A26" s="541" t="s">
        <v>175</v>
      </c>
      <c r="G26">
        <f>+$I$7*'Model 2. EFA '!E81</f>
        <v>269458.41777796549</v>
      </c>
      <c r="H26">
        <f>+$I$7*'Model 2. EFA '!F81</f>
        <v>269458.41777796549</v>
      </c>
      <c r="I26">
        <f>+$I$7*'Model 2. EFA '!G81</f>
        <v>89923.310133224732</v>
      </c>
      <c r="J26">
        <f>+$I$7*'Model 2. EFA '!H81</f>
        <v>89923.310133224732</v>
      </c>
      <c r="K26">
        <f>+$I$7*'Model 2. EFA '!I81</f>
        <v>89923.310133224732</v>
      </c>
      <c r="L26">
        <f>+$I$7*'Model 2. EFA '!J81</f>
        <v>89923.310133224732</v>
      </c>
      <c r="M26">
        <f>+$I$7*'Model 2. EFA '!K81</f>
        <v>726135.92120281793</v>
      </c>
      <c r="N26">
        <f>+$I$7*'Model 2. EFA '!L81</f>
        <v>86185.15867272114</v>
      </c>
      <c r="O26">
        <f>+$I$7*'Model 2. EFA '!M81</f>
        <v>200406.45329921902</v>
      </c>
      <c r="P26">
        <f>+$I$7*'Model 2. EFA '!N81</f>
        <v>200406.45329921902</v>
      </c>
      <c r="Q26">
        <f>+$I$7*'Model 2. EFA '!O81</f>
        <v>89923.310133224732</v>
      </c>
      <c r="R26">
        <f>+$I$7*'Model 2. EFA '!P81</f>
        <v>89923.310133224732</v>
      </c>
      <c r="S26">
        <f>+$I$7*'Model 2. EFA '!Q81</f>
        <v>89923.310133224732</v>
      </c>
      <c r="T26">
        <f>+$I$7*'Model 2. EFA '!R81</f>
        <v>726135.92120281793</v>
      </c>
      <c r="U26">
        <f>+$I$7*'Model 2. EFA '!S81</f>
        <v>726135.92120281793</v>
      </c>
      <c r="V26">
        <f>+$I$7*'Model 2. EFA '!T81</f>
        <v>86185.15867272114</v>
      </c>
      <c r="W26">
        <f>+$I$7*'Model 2. EFA '!U81</f>
        <v>200406.45329921902</v>
      </c>
      <c r="X26">
        <f>+$I$7*'Model 2. EFA '!V81</f>
        <v>200406.45329921902</v>
      </c>
      <c r="Y26">
        <f>+$I$7*'Model 2. EFA '!W81</f>
        <v>89923.310133224732</v>
      </c>
      <c r="Z26">
        <f>+$I$7*'Model 2. EFA '!X81</f>
        <v>89923.310133224732</v>
      </c>
      <c r="AA26">
        <f>+$I$7*'Model 2. EFA '!Y81</f>
        <v>89923.310133224732</v>
      </c>
      <c r="AB26">
        <f>+$I$7*'Model 2. EFA '!Z81</f>
        <v>89923.310133224732</v>
      </c>
      <c r="AC26">
        <f>+$I$7*'Model 2. EFA '!AA81</f>
        <v>726135.92120281793</v>
      </c>
      <c r="AD26">
        <f>+$I$7*'Model 2. EFA '!AB81</f>
        <v>86185.15867272114</v>
      </c>
      <c r="AE26">
        <f>+$I$7*'Model 2. EFA '!AC81</f>
        <v>200406.45329921902</v>
      </c>
      <c r="AF26" s="261"/>
      <c r="AG26" s="261"/>
      <c r="AH26" s="261"/>
    </row>
    <row r="27" spans="1:34">
      <c r="A27" s="541" t="s">
        <v>176</v>
      </c>
      <c r="H27">
        <f>+$J7*'Model 2. EFA '!E81</f>
        <v>23462.264612269126</v>
      </c>
      <c r="I27">
        <f>+$J7*'Model 2. EFA '!F81</f>
        <v>23462.264612269126</v>
      </c>
      <c r="J27">
        <f>+$J7*'Model 2. EFA '!G81</f>
        <v>7829.7962058670782</v>
      </c>
      <c r="K27">
        <f>+$J7*'Model 2. EFA '!H81</f>
        <v>7829.7962058670782</v>
      </c>
      <c r="L27">
        <f>+$J7*'Model 2. EFA '!I81</f>
        <v>7829.7962058670782</v>
      </c>
      <c r="M27">
        <f>+$J7*'Model 2. EFA '!J81</f>
        <v>7829.7962058670782</v>
      </c>
      <c r="N27">
        <f>+$J7*'Model 2. EFA '!K81</f>
        <v>63226.056429132172</v>
      </c>
      <c r="O27">
        <f>+$J7*'Model 2. EFA '!L81</f>
        <v>7504.3081418818392</v>
      </c>
      <c r="P27">
        <f>+$J7*'Model 2. EFA '!M81</f>
        <v>17449.776763652953</v>
      </c>
      <c r="Q27">
        <f>+$J7*'Model 2. EFA '!N81</f>
        <v>17449.776763652953</v>
      </c>
      <c r="R27">
        <f>+$J7*'Model 2. EFA '!O81</f>
        <v>7829.7962058670782</v>
      </c>
      <c r="S27">
        <f>+$J7*'Model 2. EFA '!P81</f>
        <v>7829.7962058670782</v>
      </c>
      <c r="T27">
        <f>+$J7*'Model 2. EFA '!Q81</f>
        <v>7829.7962058670782</v>
      </c>
      <c r="U27">
        <f>+$J7*'Model 2. EFA '!R81</f>
        <v>63226.056429132172</v>
      </c>
      <c r="V27">
        <f>+$J7*'Model 2. EFA '!S81</f>
        <v>63226.056429132172</v>
      </c>
      <c r="W27">
        <f>+$J7*'Model 2. EFA '!T81</f>
        <v>7504.3081418818392</v>
      </c>
      <c r="X27">
        <f>+$J7*'Model 2. EFA '!U81</f>
        <v>17449.776763652953</v>
      </c>
      <c r="Y27">
        <f>+$J7*'Model 2. EFA '!V81</f>
        <v>17449.776763652953</v>
      </c>
      <c r="Z27">
        <f>+$J7*'Model 2. EFA '!W81</f>
        <v>7829.7962058670782</v>
      </c>
      <c r="AA27">
        <f>+$J7*'Model 2. EFA '!X81</f>
        <v>7829.7962058670782</v>
      </c>
      <c r="AB27">
        <f>+$J7*'Model 2. EFA '!Y81</f>
        <v>7829.7962058670782</v>
      </c>
      <c r="AC27">
        <f>+$J7*'Model 2. EFA '!Z81</f>
        <v>7829.7962058670782</v>
      </c>
      <c r="AD27">
        <f>+$J7*'Model 2. EFA '!AA81</f>
        <v>63226.056429132172</v>
      </c>
      <c r="AE27">
        <f>+$J7*'Model 2. EFA '!AB81</f>
        <v>7504.3081418818392</v>
      </c>
      <c r="AF27" s="261"/>
      <c r="AG27" s="261"/>
      <c r="AH27" s="261"/>
    </row>
    <row r="28" spans="1:34">
      <c r="A28" s="259" t="s">
        <v>178</v>
      </c>
      <c r="B28" s="259">
        <f t="shared" ref="B28:U28" si="6">SUM(B29:B35)</f>
        <v>115438.45946770965</v>
      </c>
      <c r="C28" s="259">
        <f t="shared" si="6"/>
        <v>313844.37235186581</v>
      </c>
      <c r="D28" s="259">
        <f t="shared" si="6"/>
        <v>763968.53359971417</v>
      </c>
      <c r="E28" s="259">
        <f t="shared" si="6"/>
        <v>781273.96551539947</v>
      </c>
      <c r="F28" s="259">
        <f t="shared" si="6"/>
        <v>678385.82565503381</v>
      </c>
      <c r="G28" s="259">
        <f t="shared" si="6"/>
        <v>644950.00168512785</v>
      </c>
      <c r="H28" s="259">
        <f t="shared" si="6"/>
        <v>56157.041691266408</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2439631.9301629616</v>
      </c>
      <c r="AG28" s="261">
        <f>+NPV('A. Investment parameters'!$C$12, B28:U28)</f>
        <v>2439631.9301629616</v>
      </c>
      <c r="AH28" s="261">
        <f>+NPV('A. Investment parameters'!$C$12, B28:K28)</f>
        <v>2439631.9301629616</v>
      </c>
    </row>
    <row r="29" spans="1:34">
      <c r="A29" s="541" t="s">
        <v>170</v>
      </c>
      <c r="B29">
        <f>+'A.6 Beneficiary hectares'!$F$5*'A.4b BudgetSimpl '!B$47</f>
        <v>115438.45946770965</v>
      </c>
      <c r="AF29" s="261"/>
      <c r="AG29" s="261"/>
      <c r="AH29" s="261"/>
    </row>
    <row r="30" spans="1:34">
      <c r="A30" s="541" t="s">
        <v>171</v>
      </c>
      <c r="C30">
        <f>+'A.6 Beneficiary hectares'!$F$5*'A.4b BudgetSimpl '!C$47</f>
        <v>313844.37235186581</v>
      </c>
      <c r="AF30" s="261"/>
      <c r="AG30" s="261"/>
      <c r="AH30" s="261"/>
    </row>
    <row r="31" spans="1:34">
      <c r="A31" s="541" t="s">
        <v>172</v>
      </c>
      <c r="D31">
        <f>+'A.6 Beneficiary hectares'!$F$5*'A.4b BudgetSimpl '!D$47</f>
        <v>763968.53359971417</v>
      </c>
      <c r="AF31" s="261"/>
      <c r="AG31" s="261"/>
      <c r="AH31" s="261"/>
    </row>
    <row r="32" spans="1:34">
      <c r="A32" s="541" t="s">
        <v>173</v>
      </c>
      <c r="E32">
        <f>+'A.6 Beneficiary hectares'!$F$5*'A.4b BudgetSimpl '!E$47</f>
        <v>781273.96551539947</v>
      </c>
      <c r="AF32" s="261"/>
      <c r="AG32" s="261"/>
      <c r="AH32" s="261"/>
    </row>
    <row r="33" spans="1:34">
      <c r="A33" s="541" t="s">
        <v>174</v>
      </c>
      <c r="F33">
        <f>+'A.6 Beneficiary hectares'!$F$5*'A.4b BudgetSimpl '!F$47</f>
        <v>678385.82565503381</v>
      </c>
      <c r="AF33" s="261"/>
      <c r="AG33" s="261"/>
      <c r="AH33" s="261"/>
    </row>
    <row r="34" spans="1:34">
      <c r="A34" s="541" t="s">
        <v>175</v>
      </c>
      <c r="G34">
        <f>+'A.6 Beneficiary hectares'!$F$5*'A.4b BudgetSimpl '!G$47</f>
        <v>644950.00168512785</v>
      </c>
      <c r="AF34" s="261"/>
      <c r="AG34" s="261"/>
      <c r="AH34" s="261"/>
    </row>
    <row r="35" spans="1:34">
      <c r="A35" s="541" t="s">
        <v>176</v>
      </c>
      <c r="H35">
        <f>+'A.6 Beneficiary hectares'!$F$5*'A.4b BudgetSimpl '!H$47</f>
        <v>56157.041691266408</v>
      </c>
      <c r="AF35" s="261"/>
      <c r="AG35" s="261"/>
      <c r="AH35" s="261"/>
    </row>
    <row r="36" spans="1:34">
      <c r="A36" s="259" t="s">
        <v>179</v>
      </c>
      <c r="B36" s="259">
        <f t="shared" ref="B36:U36" si="8">SUM(B37:B43)</f>
        <v>36076.231482988114</v>
      </c>
      <c r="C36" s="259">
        <f t="shared" si="8"/>
        <v>94075.581570545139</v>
      </c>
      <c r="D36" s="259">
        <f t="shared" si="8"/>
        <v>98126.956033945287</v>
      </c>
      <c r="E36" s="259">
        <f t="shared" si="8"/>
        <v>79393.574391130867</v>
      </c>
      <c r="F36" s="259">
        <f t="shared" si="8"/>
        <v>76962.490196750747</v>
      </c>
      <c r="G36" s="259">
        <f t="shared" si="8"/>
        <v>52067.209816709139</v>
      </c>
      <c r="H36" s="259">
        <f t="shared" si="8"/>
        <v>78522.01038947879</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378663.79484990973</v>
      </c>
      <c r="AG36" s="261">
        <f>+NPV('A. Investment parameters'!$C$12, B36:U36)</f>
        <v>378663.79484990973</v>
      </c>
      <c r="AH36" s="261">
        <f>+NPV('A. Investment parameters'!$C$12, B36:K36)</f>
        <v>378663.79484990973</v>
      </c>
    </row>
    <row r="37" spans="1:34">
      <c r="A37" s="541" t="s">
        <v>170</v>
      </c>
      <c r="B37">
        <f>+('A.6 Beneficiary hectares'!$G$5+'A.6 Beneficiary hectares'!$H$5)*'A.4b BudgetSimpl '!B$48</f>
        <v>36076.231482988114</v>
      </c>
      <c r="AF37" s="261"/>
      <c r="AG37" s="261"/>
      <c r="AH37" s="261"/>
    </row>
    <row r="38" spans="1:34">
      <c r="A38" s="541" t="s">
        <v>171</v>
      </c>
      <c r="C38">
        <f>+('A.6 Beneficiary hectares'!$G$5+'A.6 Beneficiary hectares'!$H$5)*'A.4b BudgetSimpl '!C$48</f>
        <v>94075.581570545139</v>
      </c>
      <c r="AF38" s="261"/>
      <c r="AG38" s="261"/>
      <c r="AH38" s="261"/>
    </row>
    <row r="39" spans="1:34">
      <c r="A39" s="541" t="s">
        <v>172</v>
      </c>
      <c r="D39">
        <f>+('A.6 Beneficiary hectares'!$G$5+'A.6 Beneficiary hectares'!$H$5)*'A.4b BudgetSimpl '!D$48</f>
        <v>98126.956033945287</v>
      </c>
      <c r="AF39" s="261"/>
      <c r="AG39" s="261"/>
      <c r="AH39" s="261"/>
    </row>
    <row r="40" spans="1:34">
      <c r="A40" s="541" t="s">
        <v>173</v>
      </c>
      <c r="E40">
        <f>+('A.6 Beneficiary hectares'!$G$5+'A.6 Beneficiary hectares'!$H$5)*'A.4b BudgetSimpl '!E$48</f>
        <v>79393.574391130867</v>
      </c>
      <c r="AF40" s="261"/>
      <c r="AG40" s="261"/>
      <c r="AH40" s="261"/>
    </row>
    <row r="41" spans="1:34">
      <c r="A41" s="541" t="s">
        <v>174</v>
      </c>
      <c r="F41">
        <f>+('A.6 Beneficiary hectares'!$G$5+'A.6 Beneficiary hectares'!$H$5)*'A.4b BudgetSimpl '!F$48</f>
        <v>76962.490196750747</v>
      </c>
      <c r="AF41" s="261"/>
      <c r="AG41" s="261"/>
      <c r="AH41" s="261"/>
    </row>
    <row r="42" spans="1:34">
      <c r="A42" s="541" t="s">
        <v>175</v>
      </c>
      <c r="G42">
        <f>+('A.6 Beneficiary hectares'!$G$5+'A.6 Beneficiary hectares'!$H$14)*'A.4b BudgetSimpl '!G$48</f>
        <v>52067.209816709139</v>
      </c>
      <c r="AF42" s="261"/>
      <c r="AG42" s="261"/>
      <c r="AH42" s="261"/>
    </row>
    <row r="43" spans="1:34">
      <c r="A43" s="541" t="s">
        <v>176</v>
      </c>
      <c r="H43">
        <f>+('A.6 Beneficiary hectares'!$G$5+'A.6 Beneficiary hectares'!$H$5)*'A.4b BudgetSimpl '!H$48</f>
        <v>78522.01038947879</v>
      </c>
      <c r="AF43" s="261"/>
      <c r="AG43" s="261"/>
      <c r="AH43" s="261"/>
    </row>
    <row r="44" spans="1:34">
      <c r="A44" s="259" t="s">
        <v>180</v>
      </c>
      <c r="B44" s="262">
        <f t="shared" ref="B44:AE44" si="10">+B12-B20-B28-B36</f>
        <v>-276637.0922191334</v>
      </c>
      <c r="C44" s="262">
        <f t="shared" si="10"/>
        <v>-806306.10237922578</v>
      </c>
      <c r="D44" s="262">
        <f t="shared" si="10"/>
        <v>-1463834.3192045528</v>
      </c>
      <c r="E44" s="262">
        <f t="shared" si="10"/>
        <v>-1824256.4823752998</v>
      </c>
      <c r="F44" s="262">
        <f t="shared" si="10"/>
        <v>-1761005.6847856718</v>
      </c>
      <c r="G44" s="262">
        <f t="shared" si="10"/>
        <v>-1810429.5381751417</v>
      </c>
      <c r="H44" s="262">
        <f t="shared" si="10"/>
        <v>-1087567.8781318883</v>
      </c>
      <c r="I44" s="262">
        <f t="shared" si="10"/>
        <v>-414686.92552841577</v>
      </c>
      <c r="J44" s="262">
        <f t="shared" si="10"/>
        <v>-535557.81347146747</v>
      </c>
      <c r="K44" s="262">
        <f t="shared" si="10"/>
        <v>1585326.5387483314</v>
      </c>
      <c r="L44" s="262">
        <f t="shared" si="10"/>
        <v>1571306.2418458019</v>
      </c>
      <c r="M44" s="262">
        <f t="shared" si="10"/>
        <v>1068464.5424318803</v>
      </c>
      <c r="N44" s="262">
        <f t="shared" si="10"/>
        <v>1580643.1278779074</v>
      </c>
      <c r="O44" s="262">
        <f t="shared" si="10"/>
        <v>-754213.82602887333</v>
      </c>
      <c r="P44" s="262">
        <f t="shared" si="10"/>
        <v>-333068.28331802716</v>
      </c>
      <c r="Q44" s="262">
        <f t="shared" si="10"/>
        <v>318743.84110883716</v>
      </c>
      <c r="R44" s="262">
        <f t="shared" si="10"/>
        <v>3052551.945263342</v>
      </c>
      <c r="S44" s="262">
        <f t="shared" si="10"/>
        <v>5373666.1928613242</v>
      </c>
      <c r="T44" s="262">
        <f t="shared" si="10"/>
        <v>4805603.5631082039</v>
      </c>
      <c r="U44" s="262">
        <f t="shared" si="10"/>
        <v>4692811.1261418136</v>
      </c>
      <c r="V44" s="262">
        <f t="shared" si="10"/>
        <v>1901045.4408633746</v>
      </c>
      <c r="W44" s="262">
        <f t="shared" si="10"/>
        <v>-754213.82602887333</v>
      </c>
      <c r="X44" s="262">
        <f t="shared" si="10"/>
        <v>-877824.37372378039</v>
      </c>
      <c r="Y44" s="262">
        <f t="shared" si="10"/>
        <v>-408674.43767979956</v>
      </c>
      <c r="Z44" s="262">
        <f t="shared" si="10"/>
        <v>-535557.81347146747</v>
      </c>
      <c r="AA44" s="262">
        <f t="shared" si="10"/>
        <v>1585326.5387483314</v>
      </c>
      <c r="AB44" s="262">
        <f t="shared" si="10"/>
        <v>1571306.2418458019</v>
      </c>
      <c r="AC44" s="262">
        <f t="shared" si="10"/>
        <v>1068464.5424318803</v>
      </c>
      <c r="AD44" s="262">
        <f t="shared" si="10"/>
        <v>1580643.1278779074</v>
      </c>
      <c r="AE44" s="262">
        <f t="shared" si="10"/>
        <v>-763543.84623950394</v>
      </c>
      <c r="AF44" s="261">
        <f>+NPV('A. Investment parameters'!$C$12, B44:AE44)</f>
        <v>-61923.291795952791</v>
      </c>
      <c r="AG44" s="261">
        <f>+NPV('A. Investment parameters'!$C$12, B44:U44)</f>
        <v>-610388.64679551811</v>
      </c>
      <c r="AH44" s="261">
        <f>+NPV('A. Investment parameters'!$C$12, B44:K44)</f>
        <v>-6136564.3376911385</v>
      </c>
    </row>
    <row r="45" spans="1:34">
      <c r="A45" s="15" t="s">
        <v>181</v>
      </c>
      <c r="B45" s="263">
        <f>+B44</f>
        <v>-276637.0922191334</v>
      </c>
      <c r="C45" s="59">
        <f>+B45+C44</f>
        <v>-1082943.1945983591</v>
      </c>
      <c r="D45" s="59">
        <f t="shared" ref="D45:AE45" si="11">+C45+D44</f>
        <v>-2546777.5138029121</v>
      </c>
      <c r="E45" s="59">
        <f t="shared" si="11"/>
        <v>-4371033.9961782116</v>
      </c>
      <c r="F45" s="59">
        <f t="shared" si="11"/>
        <v>-6132039.6809638832</v>
      </c>
      <c r="G45" s="59">
        <f t="shared" si="11"/>
        <v>-7942469.2191390246</v>
      </c>
      <c r="H45" s="59">
        <f t="shared" si="11"/>
        <v>-9030037.0972709134</v>
      </c>
      <c r="I45" s="59">
        <f t="shared" si="11"/>
        <v>-9444724.0227993298</v>
      </c>
      <c r="J45" s="59">
        <f t="shared" si="11"/>
        <v>-9980281.836270798</v>
      </c>
      <c r="K45" s="59">
        <f t="shared" si="11"/>
        <v>-8394955.2975224666</v>
      </c>
      <c r="L45" s="59">
        <f t="shared" si="11"/>
        <v>-6823649.0556766652</v>
      </c>
      <c r="M45" s="59">
        <f t="shared" si="11"/>
        <v>-5755184.5132447854</v>
      </c>
      <c r="N45" s="59">
        <f t="shared" si="11"/>
        <v>-4174541.385366878</v>
      </c>
      <c r="O45" s="59">
        <f t="shared" si="11"/>
        <v>-4928755.2113957517</v>
      </c>
      <c r="P45" s="59">
        <f t="shared" si="11"/>
        <v>-5261823.4947137786</v>
      </c>
      <c r="Q45" s="59">
        <f t="shared" si="11"/>
        <v>-4943079.6536049414</v>
      </c>
      <c r="R45" s="59">
        <f t="shared" si="11"/>
        <v>-1890527.7083415994</v>
      </c>
      <c r="S45" s="59">
        <f t="shared" si="11"/>
        <v>3483138.4845197247</v>
      </c>
      <c r="T45" s="59">
        <f t="shared" si="11"/>
        <v>8288742.0476279287</v>
      </c>
      <c r="U45" s="59">
        <f t="shared" si="11"/>
        <v>12981553.173769742</v>
      </c>
      <c r="V45" s="59">
        <f t="shared" si="11"/>
        <v>14882598.614633117</v>
      </c>
      <c r="W45" s="59">
        <f t="shared" si="11"/>
        <v>14128384.788604243</v>
      </c>
      <c r="X45" s="59">
        <f t="shared" si="11"/>
        <v>13250560.414880462</v>
      </c>
      <c r="Y45" s="59">
        <f t="shared" si="11"/>
        <v>12841885.977200663</v>
      </c>
      <c r="Z45" s="59">
        <f t="shared" si="11"/>
        <v>12306328.163729195</v>
      </c>
      <c r="AA45" s="59">
        <f t="shared" si="11"/>
        <v>13891654.702477526</v>
      </c>
      <c r="AB45" s="59">
        <f t="shared" si="11"/>
        <v>15462960.944323327</v>
      </c>
      <c r="AC45" s="59">
        <f t="shared" si="11"/>
        <v>16531425.486755207</v>
      </c>
      <c r="AD45" s="59">
        <f t="shared" si="11"/>
        <v>18112068.614633113</v>
      </c>
      <c r="AE45" s="59">
        <f t="shared" si="11"/>
        <v>17348524.76839361</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-10771.207595856635</v>
      </c>
      <c r="C51" s="260">
        <f t="shared" si="12"/>
        <v>-40055.060680701907</v>
      </c>
      <c r="D51" s="260">
        <f t="shared" si="12"/>
        <v>-111338.61479298169</v>
      </c>
      <c r="E51" s="260">
        <f t="shared" si="12"/>
        <v>-184236.88553054654</v>
      </c>
      <c r="F51" s="260">
        <f t="shared" si="12"/>
        <v>-247534.98039347125</v>
      </c>
      <c r="G51" s="260">
        <f t="shared" si="12"/>
        <v>-307713.2813611984</v>
      </c>
      <c r="H51" s="260">
        <f t="shared" si="12"/>
        <v>-312953.12219773524</v>
      </c>
      <c r="I51" s="260">
        <f t="shared" si="12"/>
        <v>196846.44150144796</v>
      </c>
      <c r="J51" s="260">
        <f t="shared" si="12"/>
        <v>1234977.261130143</v>
      </c>
      <c r="K51" s="260">
        <f t="shared" si="12"/>
        <v>3663058.7638781224</v>
      </c>
      <c r="L51" s="260">
        <f t="shared" si="12"/>
        <v>4811132.7437704196</v>
      </c>
      <c r="M51" s="260">
        <f t="shared" si="12"/>
        <v>5452682.6554636536</v>
      </c>
      <c r="N51" s="260">
        <f t="shared" si="12"/>
        <v>6256622.6551288227</v>
      </c>
      <c r="O51" s="260">
        <f t="shared" si="12"/>
        <v>4561091.5324056409</v>
      </c>
      <c r="P51" s="260">
        <f t="shared" si="12"/>
        <v>5102425.7909725942</v>
      </c>
      <c r="Q51" s="260">
        <f t="shared" si="12"/>
        <v>6833478.4078720752</v>
      </c>
      <c r="R51" s="260">
        <f t="shared" si="12"/>
        <v>10480339.91659528</v>
      </c>
      <c r="S51" s="260">
        <f t="shared" si="12"/>
        <v>12574699.74259842</v>
      </c>
      <c r="T51" s="260">
        <f t="shared" si="12"/>
        <v>12017813.995331988</v>
      </c>
      <c r="U51" s="260">
        <f t="shared" si="12"/>
        <v>11357630.785979964</v>
      </c>
      <c r="V51" s="260">
        <f t="shared" ref="V51:AE51" si="13">SUM(V52:V58)</f>
        <v>7585758.8777831895</v>
      </c>
      <c r="W51" s="260">
        <f t="shared" si="13"/>
        <v>4639865.2959699742</v>
      </c>
      <c r="X51" s="260">
        <f t="shared" si="13"/>
        <v>4391864.4521883354</v>
      </c>
      <c r="Y51" s="260">
        <f t="shared" si="13"/>
        <v>4901664.0158875184</v>
      </c>
      <c r="Z51" s="260">
        <f t="shared" si="13"/>
        <v>5777864.6191359852</v>
      </c>
      <c r="AA51" s="260">
        <f t="shared" si="13"/>
        <v>7765703.8719527815</v>
      </c>
      <c r="AB51" s="260">
        <f t="shared" si="13"/>
        <v>7842128.1562071126</v>
      </c>
      <c r="AC51" s="260">
        <f t="shared" si="13"/>
        <v>7387753.3399414215</v>
      </c>
      <c r="AD51" s="260">
        <f t="shared" si="13"/>
        <v>7240093.984901702</v>
      </c>
      <c r="AE51" s="260">
        <f t="shared" si="13"/>
        <v>4752652.8100627139</v>
      </c>
      <c r="AF51" s="261">
        <f>+NPV('A. Investment parameters'!$C$13, B51:AE51)</f>
        <v>36909879.585689507</v>
      </c>
      <c r="AG51" s="261">
        <f>+NPV('A. Investment parameters'!$C$13, B51:U51)</f>
        <v>26720466.055720121</v>
      </c>
      <c r="AH51" s="261">
        <f>+NPV('A. Investment parameters'!$C$13, B51:K51)</f>
        <v>1717974.3630221849</v>
      </c>
    </row>
    <row r="52" spans="1:34">
      <c r="A52" s="541" t="s">
        <v>170</v>
      </c>
      <c r="B52">
        <f>+$D$7*'Model 2. EFA '!AJ80</f>
        <v>-10771.207595856635</v>
      </c>
      <c r="C52">
        <f>+$D$7*'Model 2. EFA '!AK80</f>
        <v>-10771.207595856635</v>
      </c>
      <c r="D52">
        <f>+$D$7*'Model 2. EFA '!AL80</f>
        <v>-10771.207595856635</v>
      </c>
      <c r="E52">
        <f>+$D$7*'Model 2. EFA '!AM80</f>
        <v>-10771.207595856635</v>
      </c>
      <c r="F52">
        <f>+$D$7*'Model 2. EFA '!AN80</f>
        <v>-10771.207595856635</v>
      </c>
      <c r="G52">
        <f>+$D$7*'Model 2. EFA '!AO80</f>
        <v>-10771.207595856635</v>
      </c>
      <c r="H52">
        <f>+$D$7*'Model 2. EFA '!AP80</f>
        <v>-10771.207595856635</v>
      </c>
      <c r="I52">
        <f>+$D$7*'Model 2. EFA '!AQ80</f>
        <v>499028.35610332654</v>
      </c>
      <c r="J52">
        <f>+$D$7*'Model 2. EFA '!AR80</f>
        <v>151159.00878437085</v>
      </c>
      <c r="K52">
        <f>+$D$7*'Model 2. EFA '!AS80</f>
        <v>151159.00878437085</v>
      </c>
      <c r="L52">
        <f>+$D$7*'Model 2. EFA '!AT80</f>
        <v>151159.00878437085</v>
      </c>
      <c r="M52">
        <f>+$D$7*'Model 2. EFA '!AU80</f>
        <v>151159.00878437085</v>
      </c>
      <c r="N52">
        <f>+$D$7*'Model 2. EFA '!AV80</f>
        <v>151159.00878437085</v>
      </c>
      <c r="O52">
        <f>+$D$7*'Model 2. EFA '!AW80</f>
        <v>151159.00878437085</v>
      </c>
      <c r="P52">
        <f>+$D$7*'Model 2. EFA '!AX80</f>
        <v>861720.34756863036</v>
      </c>
      <c r="Q52">
        <f>+$D$7*'Model 2. EFA '!AY80</f>
        <v>660958.5724835539</v>
      </c>
      <c r="R52">
        <f>+$D$7*'Model 2. EFA '!AZ80</f>
        <v>151159.00878437085</v>
      </c>
      <c r="S52">
        <f>+$D$7*'Model 2. EFA '!BA80</f>
        <v>151159.00878437085</v>
      </c>
      <c r="T52">
        <f>+$D$7*'Model 2. EFA '!BB80</f>
        <v>151159.00878437085</v>
      </c>
      <c r="U52">
        <f>+$D$7*'Model 2. EFA '!BC80</f>
        <v>151159.00878437085</v>
      </c>
      <c r="V52">
        <f>+$D$7*'Model 2. EFA '!BD80</f>
        <v>151159.00878437085</v>
      </c>
      <c r="W52">
        <f>+$D$7*'Model 2. EFA '!BE80</f>
        <v>151159.00878437085</v>
      </c>
      <c r="X52">
        <f>+$D$7*'Model 2. EFA '!BF80</f>
        <v>151159.00878437085</v>
      </c>
      <c r="Y52">
        <f>+$D$7*'Model 2. EFA '!BG80</f>
        <v>660958.5724835539</v>
      </c>
      <c r="Z52">
        <f>+$D$7*'Model 2. EFA '!BH80</f>
        <v>151159.00878437085</v>
      </c>
      <c r="AA52">
        <f>+$D$7*'Model 2. EFA '!BI80</f>
        <v>151159.00878437085</v>
      </c>
      <c r="AB52">
        <f>+$D$7*'Model 2. EFA '!BJ80</f>
        <v>151159.00878437085</v>
      </c>
      <c r="AC52">
        <f>+$D$7*'Model 2. EFA '!BK80</f>
        <v>151159.00878437085</v>
      </c>
      <c r="AD52">
        <f>+$D$7*'Model 2. EFA '!BL80</f>
        <v>151159.00878437085</v>
      </c>
      <c r="AE52">
        <f>+$D$7*'Model 2. EFA '!BM80</f>
        <v>263946.52287711046</v>
      </c>
      <c r="AF52" s="261">
        <f>+NPV('A. Investment parameters'!$C$13, B52:AE52)</f>
        <v>1649968.4325463744</v>
      </c>
      <c r="AG52" s="261">
        <f>+NPV('A. Investment parameters'!$C$13, B52:U52)</f>
        <v>1294838.6196496226</v>
      </c>
      <c r="AH52" s="261">
        <f>+NPV('A. Investment parameters'!$C$13, B52:K52)</f>
        <v>378181.39503798494</v>
      </c>
    </row>
    <row r="53" spans="1:34">
      <c r="A53" s="541" t="s">
        <v>171</v>
      </c>
      <c r="C53" s="1">
        <f>+$E$7*'Model 2. EFA '!AJ80</f>
        <v>-29283.853084845276</v>
      </c>
      <c r="D53" s="1">
        <f>+$E$7*'Model 2. EFA '!AK80</f>
        <v>-29283.853084845276</v>
      </c>
      <c r="E53" s="1">
        <f>+$E$7*'Model 2. EFA '!AL80</f>
        <v>-29283.853084845276</v>
      </c>
      <c r="F53" s="1">
        <f>+$E$7*'Model 2. EFA '!AM80</f>
        <v>-29283.853084845276</v>
      </c>
      <c r="G53" s="1">
        <f>+$E$7*'Model 2. EFA '!AN80</f>
        <v>-29283.853084845276</v>
      </c>
      <c r="H53" s="1">
        <f>+$E$7*'Model 2. EFA '!AO80</f>
        <v>-29283.853084845276</v>
      </c>
      <c r="I53" s="1">
        <f>+$E$7*'Model 2. EFA '!AP80</f>
        <v>-29283.853084845276</v>
      </c>
      <c r="J53" s="1">
        <f>+$E$7*'Model 2. EFA '!AQ80</f>
        <v>1356716.3138628055</v>
      </c>
      <c r="K53" s="1">
        <f>+$E$7*'Model 2. EFA '!AR80</f>
        <v>410958.39684633893</v>
      </c>
      <c r="L53" s="1">
        <f>+$E$7*'Model 2. EFA '!AS80</f>
        <v>410958.39684633893</v>
      </c>
      <c r="M53" s="1">
        <f>+$E$7*'Model 2. EFA '!AT80</f>
        <v>410958.39684633893</v>
      </c>
      <c r="N53" s="1">
        <f>+$E$7*'Model 2. EFA '!AU80</f>
        <v>410958.39684633893</v>
      </c>
      <c r="O53" s="1">
        <f>+$E$7*'Model 2. EFA '!AV80</f>
        <v>410958.39684633893</v>
      </c>
      <c r="P53" s="1">
        <f>+$E$7*'Model 2. EFA '!AW80</f>
        <v>410958.39684633893</v>
      </c>
      <c r="Q53" s="1">
        <f>+$E$7*'Model 2. EFA '!AX80</f>
        <v>2342772.7888308959</v>
      </c>
      <c r="R53" s="1">
        <f>+$E$7*'Model 2. EFA '!AY80</f>
        <v>1796958.5637939896</v>
      </c>
      <c r="S53" s="1">
        <f>+$E$7*'Model 2. EFA '!AZ80</f>
        <v>410958.39684633893</v>
      </c>
      <c r="T53" s="1">
        <f>+$E$7*'Model 2. EFA '!BA80</f>
        <v>410958.39684633893</v>
      </c>
      <c r="U53" s="1">
        <f>+$E$7*'Model 2. EFA '!BB80</f>
        <v>410958.39684633893</v>
      </c>
      <c r="V53" s="1">
        <f>+$E$7*'Model 2. EFA '!BC80</f>
        <v>410958.39684633893</v>
      </c>
      <c r="W53" s="1">
        <f>+$E$7*'Model 2. EFA '!BD80</f>
        <v>410958.39684633893</v>
      </c>
      <c r="X53" s="1">
        <f>+$E$7*'Model 2. EFA '!BE80</f>
        <v>410958.39684633893</v>
      </c>
      <c r="Y53" s="1">
        <f>+$E$7*'Model 2. EFA '!BF80</f>
        <v>410958.39684633893</v>
      </c>
      <c r="Z53" s="1">
        <f>+$E$7*'Model 2. EFA '!BG80</f>
        <v>1796958.5637939896</v>
      </c>
      <c r="AA53" s="1">
        <f>+$E$7*'Model 2. EFA '!BH80</f>
        <v>410958.39684633893</v>
      </c>
      <c r="AB53" s="1">
        <f>+$E$7*'Model 2. EFA '!BI80</f>
        <v>410958.39684633893</v>
      </c>
      <c r="AC53" s="1">
        <f>+$E$7*'Model 2. EFA '!BJ80</f>
        <v>410958.39684633893</v>
      </c>
      <c r="AD53" s="1">
        <f>+$E$7*'Model 2. EFA '!BK80</f>
        <v>410958.39684633893</v>
      </c>
      <c r="AE53" s="1">
        <f>+$E$7*'Model 2. EFA '!BL80</f>
        <v>410958.39684633893</v>
      </c>
      <c r="AF53" s="261">
        <f>+NPV('A. Investment parameters'!$C$13, B53:AE53)</f>
        <v>4401510.1698702257</v>
      </c>
      <c r="AG53" s="261">
        <f>+NPV('A. Investment parameters'!$C$13, B53:U53)</f>
        <v>3421735.6927863271</v>
      </c>
      <c r="AH53" s="261">
        <f>+NPV('A. Investment parameters'!$C$13, B53:K53)</f>
        <v>826908.88542836893</v>
      </c>
    </row>
    <row r="54" spans="1:34">
      <c r="A54" s="541" t="s">
        <v>172</v>
      </c>
      <c r="D54" s="1">
        <f>+$F$7*'Model 2. EFA '!AJ80</f>
        <v>-71283.554112279788</v>
      </c>
      <c r="E54" s="1">
        <f>+$F$7*'Model 2. EFA '!AK80</f>
        <v>-71283.554112279788</v>
      </c>
      <c r="F54" s="1">
        <f>+$F$7*'Model 2. EFA '!AL80</f>
        <v>-71283.554112279788</v>
      </c>
      <c r="G54" s="1">
        <f>+$F$7*'Model 2. EFA '!AM80</f>
        <v>-71283.554112279788</v>
      </c>
      <c r="H54" s="1">
        <f>+$F$7*'Model 2. EFA '!AN80</f>
        <v>-71283.554112279788</v>
      </c>
      <c r="I54" s="1">
        <f>+$F$7*'Model 2. EFA '!AO80</f>
        <v>-71283.554112279788</v>
      </c>
      <c r="J54" s="1">
        <f>+$F$7*'Model 2. EFA '!AP80</f>
        <v>-71283.554112279788</v>
      </c>
      <c r="K54" s="1">
        <f>+$F$7*'Model 2. EFA '!AQ80</f>
        <v>3302555.8656521663</v>
      </c>
      <c r="L54" s="1">
        <f>+$F$7*'Model 2. EFA '!AR80</f>
        <v>1000366.141525687</v>
      </c>
      <c r="M54" s="1">
        <f>+$F$7*'Model 2. EFA '!AS80</f>
        <v>1000366.141525687</v>
      </c>
      <c r="N54" s="1">
        <f>+$F$7*'Model 2. EFA '!AT80</f>
        <v>1000366.141525687</v>
      </c>
      <c r="O54" s="1">
        <f>+$F$7*'Model 2. EFA '!AU80</f>
        <v>1000366.141525687</v>
      </c>
      <c r="P54" s="1">
        <f>+$F$7*'Model 2. EFA '!AV80</f>
        <v>1000366.141525687</v>
      </c>
      <c r="Q54" s="1">
        <f>+$F$7*'Model 2. EFA '!AW80</f>
        <v>1000366.141525687</v>
      </c>
      <c r="R54" s="1">
        <f>+$F$7*'Model 2. EFA '!AX80</f>
        <v>5702841.4389849808</v>
      </c>
      <c r="S54" s="1">
        <f>+$F$7*'Model 2. EFA '!AY80</f>
        <v>4374205.5612901328</v>
      </c>
      <c r="T54" s="1">
        <f>+$F$7*'Model 2. EFA '!AZ80</f>
        <v>1000366.141525687</v>
      </c>
      <c r="U54" s="1">
        <f>+$F$7*'Model 2. EFA '!BA80</f>
        <v>1000366.141525687</v>
      </c>
      <c r="V54" s="1">
        <f>+$F$7*'Model 2. EFA '!BB80</f>
        <v>1000366.141525687</v>
      </c>
      <c r="W54" s="1">
        <f>+$F$7*'Model 2. EFA '!BC80</f>
        <v>1000366.141525687</v>
      </c>
      <c r="X54" s="1">
        <f>+$F$7*'Model 2. EFA '!BD80</f>
        <v>1000366.141525687</v>
      </c>
      <c r="Y54" s="1">
        <f>+$F$7*'Model 2. EFA '!BE80</f>
        <v>1000366.141525687</v>
      </c>
      <c r="Z54" s="1">
        <f>+$F$7*'Model 2. EFA '!BF80</f>
        <v>1000366.141525687</v>
      </c>
      <c r="AA54" s="1">
        <f>+$F$7*'Model 2. EFA '!BG80</f>
        <v>4374205.5612901328</v>
      </c>
      <c r="AB54" s="1">
        <f>+$F$7*'Model 2. EFA '!BH80</f>
        <v>1000366.141525687</v>
      </c>
      <c r="AC54" s="1">
        <f>+$F$7*'Model 2. EFA '!BI80</f>
        <v>1000366.141525687</v>
      </c>
      <c r="AD54" s="1">
        <f>+$F$7*'Model 2. EFA '!BJ80</f>
        <v>1000366.141525687</v>
      </c>
      <c r="AE54" s="1">
        <f>+$F$7*'Model 2. EFA '!BK80</f>
        <v>1000366.141525687</v>
      </c>
      <c r="AF54" s="261">
        <f>+NPV('A. Investment parameters'!$C$13, B54:AE54)</f>
        <v>10588083.267131597</v>
      </c>
      <c r="AG54" s="261">
        <f>+NPV('A. Investment parameters'!$C$13, B54:U54)</f>
        <v>8071604.200107187</v>
      </c>
      <c r="AH54" s="261">
        <f>+NPV('A. Investment parameters'!$C$13, B54:K54)</f>
        <v>1486720.9910812124</v>
      </c>
    </row>
    <row r="55" spans="1:34">
      <c r="A55" s="541" t="s">
        <v>173</v>
      </c>
      <c r="E55" s="1">
        <f>+$G$7*'Model 2. EFA '!AJ80</f>
        <v>-72898.270737564861</v>
      </c>
      <c r="F55" s="1">
        <f>+$G$7*'Model 2. EFA '!AK80</f>
        <v>-72898.270737564861</v>
      </c>
      <c r="G55" s="1">
        <f>+$G$7*'Model 2. EFA '!AL80</f>
        <v>-72898.270737564861</v>
      </c>
      <c r="H55" s="1">
        <f>+$G$7*'Model 2. EFA '!AM80</f>
        <v>-72898.270737564861</v>
      </c>
      <c r="I55" s="1">
        <f>+$G$7*'Model 2. EFA '!AN80</f>
        <v>-72898.270737564861</v>
      </c>
      <c r="J55" s="1">
        <f>+$G$7*'Model 2. EFA '!AO80</f>
        <v>-72898.270737564861</v>
      </c>
      <c r="K55" s="1">
        <f>+$G$7*'Model 2. EFA '!AP80</f>
        <v>-72898.270737564861</v>
      </c>
      <c r="L55" s="1">
        <f>+$G$7*'Model 2. EFA '!AQ80</f>
        <v>3377365.4332812116</v>
      </c>
      <c r="M55" s="1">
        <f>+$G$7*'Model 2. EFA '!AR80</f>
        <v>1023026.4572213595</v>
      </c>
      <c r="N55" s="1">
        <f>+$G$7*'Model 2. EFA '!AS80</f>
        <v>1023026.4572213595</v>
      </c>
      <c r="O55" s="1">
        <f>+$G$7*'Model 2. EFA '!AT80</f>
        <v>1023026.4572213595</v>
      </c>
      <c r="P55" s="1">
        <f>+$G$7*'Model 2. EFA '!AU80</f>
        <v>1023026.4572213595</v>
      </c>
      <c r="Q55" s="1">
        <f>+$G$7*'Model 2. EFA '!AV80</f>
        <v>1023026.4572213595</v>
      </c>
      <c r="R55" s="1">
        <f>+$G$7*'Model 2. EFA '!AW80</f>
        <v>1023026.4572213595</v>
      </c>
      <c r="S55" s="1">
        <f>+$G$7*'Model 2. EFA '!AX80</f>
        <v>5832022.3278669985</v>
      </c>
      <c r="T55" s="1">
        <f>+$G$7*'Model 2. EFA '!AY80</f>
        <v>4473290.1612401363</v>
      </c>
      <c r="U55" s="1">
        <f>+$G$7*'Model 2. EFA '!AZ80</f>
        <v>1023026.4572213595</v>
      </c>
      <c r="V55" s="1">
        <f>+$G$7*'Model 2. EFA '!BA80</f>
        <v>1023026.4572213595</v>
      </c>
      <c r="W55" s="1">
        <f>+$G$7*'Model 2. EFA '!BB80</f>
        <v>1023026.4572213595</v>
      </c>
      <c r="X55" s="1">
        <f>+$G$7*'Model 2. EFA '!BC80</f>
        <v>1023026.4572213595</v>
      </c>
      <c r="Y55" s="1">
        <f>+$G$7*'Model 2. EFA '!BD80</f>
        <v>1023026.4572213595</v>
      </c>
      <c r="Z55" s="1">
        <f>+$G$7*'Model 2. EFA '!BE80</f>
        <v>1023026.4572213595</v>
      </c>
      <c r="AA55" s="1">
        <f>+$G$7*'Model 2. EFA '!BF80</f>
        <v>1023026.4572213595</v>
      </c>
      <c r="AB55" s="1">
        <f>+$G$7*'Model 2. EFA '!BG80</f>
        <v>4473290.1612401363</v>
      </c>
      <c r="AC55" s="1">
        <f>+$G$7*'Model 2. EFA '!BH80</f>
        <v>1023026.4572213595</v>
      </c>
      <c r="AD55" s="1">
        <f>+$G$7*'Model 2. EFA '!BI80</f>
        <v>1023026.4572213595</v>
      </c>
      <c r="AE55" s="1">
        <f>+$G$7*'Model 2. EFA '!BJ80</f>
        <v>1023026.4572213595</v>
      </c>
      <c r="AF55" s="261">
        <f>+NPV('A. Investment parameters'!$C$13, B55:AE55)</f>
        <v>10689323.561637528</v>
      </c>
      <c r="AG55" s="261">
        <f>+NPV('A. Investment parameters'!$C$13, B55:U55)</f>
        <v>7971427.1287751421</v>
      </c>
      <c r="AH55" s="261">
        <f>+NPV('A. Investment parameters'!$C$13, B55:K55)</f>
        <v>-387449.91367714253</v>
      </c>
    </row>
    <row r="56" spans="1:34">
      <c r="A56" s="541" t="s">
        <v>174</v>
      </c>
      <c r="F56" s="1">
        <f>+$H$7*'Model 2. EFA '!AJ80</f>
        <v>-63298.094862924721</v>
      </c>
      <c r="G56" s="1">
        <f>+$H$7*'Model 2. EFA '!AK80</f>
        <v>-63298.094862924721</v>
      </c>
      <c r="H56" s="1">
        <f>+$H$7*'Model 2. EFA '!AL80</f>
        <v>-63298.094862924721</v>
      </c>
      <c r="I56" s="1">
        <f>+$H$7*'Model 2. EFA '!AM80</f>
        <v>-63298.094862924721</v>
      </c>
      <c r="J56" s="1">
        <f>+$H$7*'Model 2. EFA '!AN80</f>
        <v>-63298.094862924721</v>
      </c>
      <c r="K56" s="1">
        <f>+$H$7*'Model 2. EFA '!AO80</f>
        <v>-63298.094862924721</v>
      </c>
      <c r="L56" s="1">
        <f>+$H$7*'Model 2. EFA '!AP80</f>
        <v>-63298.094862924721</v>
      </c>
      <c r="M56" s="1">
        <f>+$H$7*'Model 2. EFA '!AQ80</f>
        <v>2932590.7928901617</v>
      </c>
      <c r="N56" s="1">
        <f>+$H$7*'Model 2. EFA '!AR80</f>
        <v>888301.25984196353</v>
      </c>
      <c r="O56" s="1">
        <f>+$H$7*'Model 2. EFA '!AS80</f>
        <v>888301.25984196353</v>
      </c>
      <c r="P56" s="1">
        <f>+$H$7*'Model 2. EFA '!AT80</f>
        <v>888301.25984196353</v>
      </c>
      <c r="Q56" s="1">
        <f>+$H$7*'Model 2. EFA '!AU80</f>
        <v>888301.25984196353</v>
      </c>
      <c r="R56" s="1">
        <f>+$H$7*'Model 2. EFA '!AV80</f>
        <v>888301.25984196353</v>
      </c>
      <c r="S56" s="1">
        <f>+$H$7*'Model 2. EFA '!AW80</f>
        <v>888301.25984196353</v>
      </c>
      <c r="T56" s="1">
        <f>+$H$7*'Model 2. EFA '!AX80</f>
        <v>5063987.0989668397</v>
      </c>
      <c r="U56" s="1">
        <f>+$H$7*'Model 2. EFA '!AY80</f>
        <v>3884190.1475950493</v>
      </c>
      <c r="V56" s="1">
        <f>+$H$7*'Model 2. EFA '!AZ80</f>
        <v>888301.25984196353</v>
      </c>
      <c r="W56" s="1">
        <f>+$H$7*'Model 2. EFA '!BA80</f>
        <v>888301.25984196353</v>
      </c>
      <c r="X56" s="1">
        <f>+$H$7*'Model 2. EFA '!BB80</f>
        <v>888301.25984196353</v>
      </c>
      <c r="Y56" s="1">
        <f>+$H$7*'Model 2. EFA '!BC80</f>
        <v>888301.25984196353</v>
      </c>
      <c r="Z56" s="1">
        <f>+$H$7*'Model 2. EFA '!BD80</f>
        <v>888301.25984196353</v>
      </c>
      <c r="AA56" s="1">
        <f>+$H$7*'Model 2. EFA '!BE80</f>
        <v>888301.25984196353</v>
      </c>
      <c r="AB56" s="1">
        <f>+$H$7*'Model 2. EFA '!BF80</f>
        <v>888301.25984196353</v>
      </c>
      <c r="AC56" s="1">
        <f>+$H$7*'Model 2. EFA '!BG80</f>
        <v>3884190.1475950493</v>
      </c>
      <c r="AD56" s="1">
        <f>+$H$7*'Model 2. EFA '!BH80</f>
        <v>888301.25984196353</v>
      </c>
      <c r="AE56" s="1">
        <f>+$H$7*'Model 2. EFA '!BI80</f>
        <v>888301.25984196353</v>
      </c>
      <c r="AF56" s="261">
        <f>+NPV('A. Investment parameters'!$C$13, B56:AE56)</f>
        <v>9152362.6285671946</v>
      </c>
      <c r="AG56" s="261">
        <f>+NPV('A. Investment parameters'!$C$13, B56:U56)</f>
        <v>6657718.503224384</v>
      </c>
      <c r="AH56" s="261">
        <f>+NPV('A. Investment parameters'!$C$13, B56:K56)</f>
        <v>-298022.95414101006</v>
      </c>
    </row>
    <row r="57" spans="1:34">
      <c r="A57" s="541" t="s">
        <v>175</v>
      </c>
      <c r="G57" s="1">
        <f>+$I$7*'Model 2. EFA '!AJ80</f>
        <v>-60178.300967727118</v>
      </c>
      <c r="H57" s="1">
        <f>+$I$7*'Model 2. EFA '!AK80</f>
        <v>-60178.300967727118</v>
      </c>
      <c r="I57" s="1">
        <f>+$I$7*'Model 2. EFA '!AL80</f>
        <v>-60178.300967727118</v>
      </c>
      <c r="J57" s="1">
        <f>+$I$7*'Model 2. EFA '!AM80</f>
        <v>-60178.300967727118</v>
      </c>
      <c r="K57" s="1">
        <f>+$I$7*'Model 2. EFA '!AN80</f>
        <v>-60178.300967727118</v>
      </c>
      <c r="L57" s="1">
        <f>+$I$7*'Model 2. EFA '!AO80</f>
        <v>-60178.300967727118</v>
      </c>
      <c r="M57" s="1">
        <f>+$I$7*'Model 2. EFA '!AP80</f>
        <v>-60178.300967727118</v>
      </c>
      <c r="N57" s="1">
        <f>+$I$7*'Model 2. EFA '!AQ80</f>
        <v>2788051.2317456403</v>
      </c>
      <c r="O57" s="1">
        <f>+$I$7*'Model 2. EFA '!AR80</f>
        <v>844519.26524081908</v>
      </c>
      <c r="P57" s="1">
        <f>+$I$7*'Model 2. EFA '!AS80</f>
        <v>844519.26524081908</v>
      </c>
      <c r="Q57" s="1">
        <f>+$I$7*'Model 2. EFA '!AT80</f>
        <v>844519.26524081908</v>
      </c>
      <c r="R57" s="1">
        <f>+$I$7*'Model 2. EFA '!AU80</f>
        <v>844519.26524081908</v>
      </c>
      <c r="S57" s="1">
        <f>+$I$7*'Model 2. EFA '!AV80</f>
        <v>844519.26524081908</v>
      </c>
      <c r="T57" s="1">
        <f>+$I$7*'Model 2. EFA '!AW80</f>
        <v>844519.26524081908</v>
      </c>
      <c r="U57" s="1">
        <f>+$I$7*'Model 2. EFA '!AX80</f>
        <v>4814396.7112793615</v>
      </c>
      <c r="V57" s="1">
        <f>+$I$7*'Model 2. EFA '!AY80</f>
        <v>3692748.7979541859</v>
      </c>
      <c r="W57" s="1">
        <f>+$I$7*'Model 2. EFA '!AZ80</f>
        <v>844519.26524081908</v>
      </c>
      <c r="X57" s="1">
        <f>+$I$7*'Model 2. EFA '!BA80</f>
        <v>844519.26524081908</v>
      </c>
      <c r="Y57" s="1">
        <f>+$I$7*'Model 2. EFA '!BB80</f>
        <v>844519.26524081908</v>
      </c>
      <c r="Z57" s="1">
        <f>+$I$7*'Model 2. EFA '!BC80</f>
        <v>844519.26524081908</v>
      </c>
      <c r="AA57" s="1">
        <f>+$I$7*'Model 2. EFA '!BD80</f>
        <v>844519.26524081908</v>
      </c>
      <c r="AB57" s="1">
        <f>+$I$7*'Model 2. EFA '!BE80</f>
        <v>844519.26524081908</v>
      </c>
      <c r="AC57" s="1">
        <f>+$I$7*'Model 2. EFA '!BF80</f>
        <v>844519.26524081908</v>
      </c>
      <c r="AD57" s="1">
        <f>+$I$7*'Model 2. EFA '!BG80</f>
        <v>3692748.7979541859</v>
      </c>
      <c r="AE57" s="1">
        <f>+$I$7*'Model 2. EFA '!BH80</f>
        <v>844519.26524081908</v>
      </c>
      <c r="AF57" s="261">
        <f>+NPV('A. Investment parameters'!$C$13, B57:AE57)</f>
        <v>8569290.1414956991</v>
      </c>
      <c r="AG57" s="261">
        <f>+NPV('A. Investment parameters'!$C$13, B57:U57)</f>
        <v>5151208.4772498002</v>
      </c>
      <c r="AH57" s="261">
        <f>+NPV('A. Investment parameters'!$C$13, B57:K57)</f>
        <v>-244122.62915490213</v>
      </c>
    </row>
    <row r="58" spans="1:34">
      <c r="A58" s="541" t="s">
        <v>176</v>
      </c>
      <c r="H58" s="1">
        <f>+$J$7*'Model 2. EFA '!AJ80</f>
        <v>-5239.8408365368286</v>
      </c>
      <c r="I58" s="1">
        <f>+$J$7*'Model 2. EFA '!AK80</f>
        <v>-5239.8408365368286</v>
      </c>
      <c r="J58" s="1">
        <f>+$J$7*'Model 2. EFA '!AL80</f>
        <v>-5239.8408365368286</v>
      </c>
      <c r="K58" s="1">
        <f>+$J$7*'Model 2. EFA '!AM80</f>
        <v>-5239.8408365368286</v>
      </c>
      <c r="L58" s="1">
        <f>+$J$7*'Model 2. EFA '!AN80</f>
        <v>-5239.8408365368286</v>
      </c>
      <c r="M58" s="1">
        <f>+$J$7*'Model 2. EFA '!AO80</f>
        <v>-5239.8408365368286</v>
      </c>
      <c r="N58" s="1">
        <f>+$J$7*'Model 2. EFA '!AP80</f>
        <v>-5239.8408365368286</v>
      </c>
      <c r="O58" s="1">
        <f>+$J$7*'Model 2. EFA '!AQ80</f>
        <v>242761.00294510153</v>
      </c>
      <c r="P58" s="1">
        <f>+$J$7*'Model 2. EFA '!AR80</f>
        <v>73533.922727796395</v>
      </c>
      <c r="Q58" s="1">
        <f>+$J$7*'Model 2. EFA '!AS80</f>
        <v>73533.922727796395</v>
      </c>
      <c r="R58" s="1">
        <f>+$J$7*'Model 2. EFA '!AT80</f>
        <v>73533.922727796395</v>
      </c>
      <c r="S58" s="1">
        <f>+$J$7*'Model 2. EFA '!AU80</f>
        <v>73533.922727796395</v>
      </c>
      <c r="T58" s="1">
        <f>+$J$7*'Model 2. EFA '!AV80</f>
        <v>73533.922727796395</v>
      </c>
      <c r="U58" s="1">
        <f>+$J$7*'Model 2. EFA '!AW80</f>
        <v>73533.922727796395</v>
      </c>
      <c r="V58" s="1">
        <f>+$J$7*'Model 2. EFA '!AX80</f>
        <v>419198.81560928345</v>
      </c>
      <c r="W58" s="1">
        <f>+$J$7*'Model 2. EFA '!AY80</f>
        <v>321534.76650943473</v>
      </c>
      <c r="X58" s="1">
        <f>+$J$7*'Model 2. EFA '!AZ80</f>
        <v>73533.922727796395</v>
      </c>
      <c r="Y58" s="1">
        <f>+$J$7*'Model 2. EFA '!BA80</f>
        <v>73533.922727796395</v>
      </c>
      <c r="Z58" s="1">
        <f>+$J$7*'Model 2. EFA '!BB80</f>
        <v>73533.922727796395</v>
      </c>
      <c r="AA58" s="1">
        <f>+$J$7*'Model 2. EFA '!BC80</f>
        <v>73533.922727796395</v>
      </c>
      <c r="AB58" s="1">
        <f>+$J$7*'Model 2. EFA '!BD80</f>
        <v>73533.922727796395</v>
      </c>
      <c r="AC58" s="1">
        <f>+$J$7*'Model 2. EFA '!BE80</f>
        <v>73533.922727796395</v>
      </c>
      <c r="AD58" s="1">
        <f>+$J$7*'Model 2. EFA '!BF80</f>
        <v>73533.922727796395</v>
      </c>
      <c r="AE58" s="1">
        <f>+$J$7*'Model 2. EFA '!BG80</f>
        <v>321534.76650943473</v>
      </c>
      <c r="AF58" s="261">
        <f>+NPV('A. Investment parameters'!$C$13, B58:AE58)</f>
        <v>733802.77281233633</v>
      </c>
      <c r="AG58" s="261">
        <f>+NPV('A. Investment parameters'!$C$13, B58:U58)</f>
        <v>304859.06211262522</v>
      </c>
      <c r="AH58" s="261">
        <f>+NPV('A. Investment parameters'!$C$13, B58:K58)</f>
        <v>-17589.348666281341</v>
      </c>
    </row>
    <row r="59" spans="1:34">
      <c r="A59" s="259" t="s">
        <v>177</v>
      </c>
      <c r="B59" s="259">
        <f t="shared" ref="B59:U59" si="14">SUM(B60:B66)</f>
        <v>106231.55969235775</v>
      </c>
      <c r="C59" s="259">
        <f t="shared" si="14"/>
        <v>333661.03198685887</v>
      </c>
      <c r="D59" s="259">
        <f t="shared" si="14"/>
        <v>869813.0231534607</v>
      </c>
      <c r="E59" s="259">
        <f t="shared" si="14"/>
        <v>1153057.0997467083</v>
      </c>
      <c r="F59" s="259">
        <f t="shared" si="14"/>
        <v>1281746.8135949932</v>
      </c>
      <c r="G59" s="259">
        <f t="shared" si="14"/>
        <v>1319422.4355991841</v>
      </c>
      <c r="H59" s="259">
        <f t="shared" si="14"/>
        <v>828624.62580341648</v>
      </c>
      <c r="I59" s="259">
        <f t="shared" si="14"/>
        <v>729985.27309314022</v>
      </c>
      <c r="J59" s="259">
        <f t="shared" si="14"/>
        <v>743018.14550197637</v>
      </c>
      <c r="K59" s="259">
        <f t="shared" si="14"/>
        <v>1151064.7582139273</v>
      </c>
      <c r="L59" s="259">
        <f t="shared" si="14"/>
        <v>1208977.5134485948</v>
      </c>
      <c r="M59" s="259">
        <f t="shared" si="14"/>
        <v>1217514.9141869231</v>
      </c>
      <c r="N59" s="259">
        <f t="shared" si="14"/>
        <v>1262333.5410157943</v>
      </c>
      <c r="O59" s="259">
        <f t="shared" si="14"/>
        <v>716549.64590901998</v>
      </c>
      <c r="P59" s="259">
        <f t="shared" si="14"/>
        <v>758026.22971373599</v>
      </c>
      <c r="Q59" s="259">
        <f t="shared" si="14"/>
        <v>945148.71091492206</v>
      </c>
      <c r="R59" s="259">
        <f t="shared" si="14"/>
        <v>1428895.4522963634</v>
      </c>
      <c r="S59" s="259">
        <f t="shared" si="14"/>
        <v>1858119.5661928358</v>
      </c>
      <c r="T59" s="259">
        <f t="shared" si="14"/>
        <v>1822918.3086953794</v>
      </c>
      <c r="U59" s="259">
        <f t="shared" si="14"/>
        <v>1801196.2087461827</v>
      </c>
      <c r="V59" s="259">
        <f t="shared" ref="V59:AE59" si="15">SUM(V60:V66)</f>
        <v>1313155.7981013586</v>
      </c>
      <c r="W59" s="259">
        <f t="shared" si="15"/>
        <v>716549.64590901998</v>
      </c>
      <c r="X59" s="259">
        <f t="shared" si="15"/>
        <v>653554.14771049458</v>
      </c>
      <c r="Y59" s="259">
        <f t="shared" si="15"/>
        <v>661118.8030680368</v>
      </c>
      <c r="Z59" s="259">
        <f t="shared" si="15"/>
        <v>737502.10160416341</v>
      </c>
      <c r="AA59" s="259">
        <f t="shared" si="15"/>
        <v>1151064.7582139273</v>
      </c>
      <c r="AB59" s="259">
        <f t="shared" si="15"/>
        <v>1208977.5134485948</v>
      </c>
      <c r="AC59" s="259">
        <f t="shared" si="15"/>
        <v>1217514.9141869231</v>
      </c>
      <c r="AD59" s="259">
        <f t="shared" si="15"/>
        <v>1262333.5410157943</v>
      </c>
      <c r="AE59" s="259">
        <f t="shared" si="15"/>
        <v>821021.7279122615</v>
      </c>
      <c r="AF59" s="261">
        <f>+NPV('A. Investment parameters'!$C$13, B59:AE59)</f>
        <v>11403851.399179764</v>
      </c>
      <c r="AG59" s="261">
        <f>+NPV('A. Investment parameters'!$C$13, B59:U59)</f>
        <v>9815719.3958607782</v>
      </c>
      <c r="AH59" s="261">
        <f>+NPV('A. Investment parameters'!$C$13, B59:K59)</f>
        <v>5583231.1608690936</v>
      </c>
    </row>
    <row r="60" spans="1:34">
      <c r="A60" s="541" t="s">
        <v>170</v>
      </c>
      <c r="B60">
        <f>+$D$7*'Model 2. EFA '!AJ81</f>
        <v>106231.55969235775</v>
      </c>
      <c r="C60">
        <f>+$D$7*'Model 2. EFA '!AK81</f>
        <v>44847.604214690145</v>
      </c>
      <c r="D60">
        <f>+$D$7*'Model 2. EFA '!AL81</f>
        <v>44847.604214690145</v>
      </c>
      <c r="E60">
        <f>+$D$7*'Model 2. EFA '!AM81</f>
        <v>15366.254486665905</v>
      </c>
      <c r="F60">
        <f>+$D$7*'Model 2. EFA '!AN81</f>
        <v>15366.254486665905</v>
      </c>
      <c r="G60">
        <f>+$D$7*'Model 2. EFA '!AO81</f>
        <v>15366.254486665905</v>
      </c>
      <c r="H60">
        <f>+$D$7*'Model 2. EFA '!AP81</f>
        <v>15366.254486665905</v>
      </c>
      <c r="I60">
        <f>+$D$7*'Model 2. EFA '!AQ81</f>
        <v>119838.33648990738</v>
      </c>
      <c r="J60">
        <f>+$D$7*'Model 2. EFA '!AR81</f>
        <v>13552.408982813035</v>
      </c>
      <c r="K60">
        <f>+$D$7*'Model 2. EFA '!AS81</f>
        <v>33508.623550065437</v>
      </c>
      <c r="L60">
        <f>+$D$7*'Model 2. EFA '!AT81</f>
        <v>33508.623550065437</v>
      </c>
      <c r="M60">
        <f>+$D$7*'Model 2. EFA '!AU81</f>
        <v>15366.254486665905</v>
      </c>
      <c r="N60">
        <f>+$D$7*'Model 2. EFA '!AV81</f>
        <v>15366.254486665905</v>
      </c>
      <c r="O60">
        <f>+$D$7*'Model 2. EFA '!AW81</f>
        <v>15366.254486665905</v>
      </c>
      <c r="P60">
        <f>+$D$7*'Model 2. EFA '!AX81</f>
        <v>119838.33648990738</v>
      </c>
      <c r="Q60">
        <f>+$D$7*'Model 2. EFA '!AY81</f>
        <v>119838.33648990738</v>
      </c>
      <c r="R60">
        <f>+$D$7*'Model 2. EFA '!AZ81</f>
        <v>13552.408982813035</v>
      </c>
      <c r="S60">
        <f>+$D$7*'Model 2. EFA '!BA81</f>
        <v>33508.623550065437</v>
      </c>
      <c r="T60">
        <f>+$D$7*'Model 2. EFA '!BB81</f>
        <v>33508.623550065437</v>
      </c>
      <c r="U60">
        <f>+$D$7*'Model 2. EFA '!BC81</f>
        <v>15366.254486665905</v>
      </c>
      <c r="V60">
        <f>+$D$7*'Model 2. EFA '!BD81</f>
        <v>15366.254486665905</v>
      </c>
      <c r="W60">
        <f>+$D$7*'Model 2. EFA '!BE81</f>
        <v>15366.254486665905</v>
      </c>
      <c r="X60">
        <f>+$D$7*'Model 2. EFA '!BF81</f>
        <v>15366.254486665905</v>
      </c>
      <c r="Y60">
        <f>+$D$7*'Model 2. EFA '!BG81</f>
        <v>119838.33648990738</v>
      </c>
      <c r="Z60">
        <f>+$D$7*'Model 2. EFA '!BH81</f>
        <v>13552.408982813035</v>
      </c>
      <c r="AA60">
        <f>+$D$7*'Model 2. EFA '!BI81</f>
        <v>33508.623550065437</v>
      </c>
      <c r="AB60">
        <f>+$D$7*'Model 2. EFA '!BJ81</f>
        <v>33508.623550065437</v>
      </c>
      <c r="AC60">
        <f>+$D$7*'Model 2. EFA '!BK81</f>
        <v>15366.254486665905</v>
      </c>
      <c r="AD60">
        <f>+$D$7*'Model 2. EFA '!BL81</f>
        <v>15366.254486665905</v>
      </c>
      <c r="AE60">
        <f>+$D$7*'Model 2. EFA '!BM81</f>
        <v>119838.33648990738</v>
      </c>
      <c r="AF60" s="261">
        <f>+NPV('A. Investment parameters'!$C$13, B60:AE60)</f>
        <v>507010.72114175739</v>
      </c>
      <c r="AG60" s="261">
        <f>+NPV('A. Investment parameters'!$C$13, B60:U60)</f>
        <v>445324.6342511503</v>
      </c>
      <c r="AH60" s="261">
        <f>+NPV('A. Investment parameters'!$C$13, B60:K60)</f>
        <v>306865.79320662562</v>
      </c>
    </row>
    <row r="61" spans="1:34">
      <c r="A61" s="541" t="s">
        <v>171</v>
      </c>
      <c r="C61" s="1">
        <f>+$E$7*'Model 2. EFA '!AJ81</f>
        <v>288813.42777216871</v>
      </c>
      <c r="D61" s="1">
        <f>+$E$7*'Model 2. EFA '!AK81</f>
        <v>121927.89353864703</v>
      </c>
      <c r="E61" s="1">
        <f>+$E$7*'Model 2. EFA '!AL81</f>
        <v>121927.89353864703</v>
      </c>
      <c r="F61" s="1">
        <f>+$E$7*'Model 2. EFA '!AM81</f>
        <v>41776.480013713975</v>
      </c>
      <c r="G61" s="1">
        <f>+$E$7*'Model 2. EFA '!AN81</f>
        <v>41776.480013713975</v>
      </c>
      <c r="H61" s="1">
        <f>+$E$7*'Model 2. EFA '!AO81</f>
        <v>41776.480013713975</v>
      </c>
      <c r="I61" s="1">
        <f>+$E$7*'Model 2. EFA '!AP81</f>
        <v>41776.480013713975</v>
      </c>
      <c r="J61" s="1">
        <f>+$E$7*'Model 2. EFA '!AQ81</f>
        <v>325806.38786059932</v>
      </c>
      <c r="K61" s="1">
        <f>+$E$7*'Model 2. EFA '!AR81</f>
        <v>36845.149447411743</v>
      </c>
      <c r="L61" s="1">
        <f>+$E$7*'Model 2. EFA '!AS81</f>
        <v>91100.426798288143</v>
      </c>
      <c r="M61" s="1">
        <f>+$E$7*'Model 2. EFA '!AT81</f>
        <v>91100.426798288143</v>
      </c>
      <c r="N61" s="1">
        <f>+$E$7*'Model 2. EFA '!AU81</f>
        <v>41776.480013713975</v>
      </c>
      <c r="O61" s="1">
        <f>+$E$7*'Model 2. EFA '!AV81</f>
        <v>41776.480013713975</v>
      </c>
      <c r="P61" s="1">
        <f>+$E$7*'Model 2. EFA '!AW81</f>
        <v>41776.480013713975</v>
      </c>
      <c r="Q61" s="1">
        <f>+$E$7*'Model 2. EFA '!AX81</f>
        <v>325806.38786059932</v>
      </c>
      <c r="R61" s="1">
        <f>+$E$7*'Model 2. EFA '!AY81</f>
        <v>325806.38786059932</v>
      </c>
      <c r="S61" s="1">
        <f>+$E$7*'Model 2. EFA '!AZ81</f>
        <v>36845.149447411743</v>
      </c>
      <c r="T61" s="1">
        <f>+$E$7*'Model 2. EFA '!BA81</f>
        <v>91100.426798288143</v>
      </c>
      <c r="U61" s="1">
        <f>+$E$7*'Model 2. EFA '!BB81</f>
        <v>91100.426798288143</v>
      </c>
      <c r="V61" s="1">
        <f>+$E$7*'Model 2. EFA '!BC81</f>
        <v>41776.480013713975</v>
      </c>
      <c r="W61" s="1">
        <f>+$E$7*'Model 2. EFA '!BD81</f>
        <v>41776.480013713975</v>
      </c>
      <c r="X61" s="1">
        <f>+$E$7*'Model 2. EFA '!BE81</f>
        <v>41776.480013713975</v>
      </c>
      <c r="Y61" s="1">
        <f>+$E$7*'Model 2. EFA '!BF81</f>
        <v>41776.480013713975</v>
      </c>
      <c r="Z61" s="1">
        <f>+$E$7*'Model 2. EFA '!BG81</f>
        <v>325806.38786059932</v>
      </c>
      <c r="AA61" s="1">
        <f>+$E$7*'Model 2. EFA '!BH81</f>
        <v>36845.149447411743</v>
      </c>
      <c r="AB61" s="1">
        <f>+$E$7*'Model 2. EFA '!BI81</f>
        <v>91100.426798288143</v>
      </c>
      <c r="AC61" s="1">
        <f>+$E$7*'Model 2. EFA '!BJ81</f>
        <v>91100.426798288143</v>
      </c>
      <c r="AD61" s="1">
        <f>+$E$7*'Model 2. EFA '!BK81</f>
        <v>41776.480013713975</v>
      </c>
      <c r="AE61" s="1">
        <f>+$E$7*'Model 2. EFA '!BL81</f>
        <v>41776.480013713975</v>
      </c>
      <c r="AF61" s="261">
        <f>+NPV('A. Investment parameters'!$C$13, B61:AE61)</f>
        <v>1340150.5027314215</v>
      </c>
      <c r="AG61" s="261">
        <f>+NPV('A. Investment parameters'!$C$13, B61:U61)</f>
        <v>1200691.6488426067</v>
      </c>
      <c r="AH61" s="261">
        <f>+NPV('A. Investment parameters'!$C$13, B61:K61)</f>
        <v>789666.24245559226</v>
      </c>
    </row>
    <row r="62" spans="1:34">
      <c r="A62" s="541" t="s">
        <v>172</v>
      </c>
      <c r="D62" s="1">
        <f>+$F$7*'Model 2. EFA '!AJ81</f>
        <v>703037.52540012356</v>
      </c>
      <c r="E62" s="1">
        <f>+$F$7*'Model 2. EFA '!AK81</f>
        <v>296800.20493465592</v>
      </c>
      <c r="F62" s="1">
        <f>+$F$7*'Model 2. EFA '!AL81</f>
        <v>296800.20493465592</v>
      </c>
      <c r="G62" s="1">
        <f>+$F$7*'Model 2. EFA '!AM81</f>
        <v>101693.44741110217</v>
      </c>
      <c r="H62" s="1">
        <f>+$F$7*'Model 2. EFA '!AN81</f>
        <v>101693.44741110217</v>
      </c>
      <c r="I62" s="1">
        <f>+$F$7*'Model 2. EFA '!AO81</f>
        <v>101693.44741110217</v>
      </c>
      <c r="J62" s="1">
        <f>+$F$7*'Model 2. EFA '!AP81</f>
        <v>101693.44741110217</v>
      </c>
      <c r="K62" s="1">
        <f>+$F$7*'Model 2. EFA '!AQ81</f>
        <v>793086.79810330214</v>
      </c>
      <c r="L62" s="1">
        <f>+$F$7*'Model 2. EFA '!AR81</f>
        <v>89689.468008184675</v>
      </c>
      <c r="M62" s="1">
        <f>+$F$7*'Model 2. EFA '!AS81</f>
        <v>221759.14434867367</v>
      </c>
      <c r="N62" s="1">
        <f>+$F$7*'Model 2. EFA '!AT81</f>
        <v>221759.14434867367</v>
      </c>
      <c r="O62" s="1">
        <f>+$F$7*'Model 2. EFA '!AU81</f>
        <v>101693.44741110217</v>
      </c>
      <c r="P62" s="1">
        <f>+$F$7*'Model 2. EFA '!AV81</f>
        <v>101693.44741110217</v>
      </c>
      <c r="Q62" s="1">
        <f>+$F$7*'Model 2. EFA '!AW81</f>
        <v>101693.44741110217</v>
      </c>
      <c r="R62" s="1">
        <f>+$F$7*'Model 2. EFA '!AX81</f>
        <v>793086.79810330214</v>
      </c>
      <c r="S62" s="1">
        <f>+$F$7*'Model 2. EFA '!AY81</f>
        <v>793086.79810330214</v>
      </c>
      <c r="T62" s="1">
        <f>+$F$7*'Model 2. EFA '!AZ81</f>
        <v>89689.468008184675</v>
      </c>
      <c r="U62" s="1">
        <f>+$F$7*'Model 2. EFA '!BA81</f>
        <v>221759.14434867367</v>
      </c>
      <c r="V62" s="1">
        <f>+$F$7*'Model 2. EFA '!BB81</f>
        <v>221759.14434867367</v>
      </c>
      <c r="W62" s="1">
        <f>+$F$7*'Model 2. EFA '!BC81</f>
        <v>101693.44741110217</v>
      </c>
      <c r="X62" s="1">
        <f>+$F$7*'Model 2. EFA '!BD81</f>
        <v>101693.44741110217</v>
      </c>
      <c r="Y62" s="1">
        <f>+$F$7*'Model 2. EFA '!BE81</f>
        <v>101693.44741110217</v>
      </c>
      <c r="Z62" s="1">
        <f>+$F$7*'Model 2. EFA '!BF81</f>
        <v>101693.44741110217</v>
      </c>
      <c r="AA62" s="1">
        <f>+$F$7*'Model 2. EFA '!BG81</f>
        <v>793086.79810330214</v>
      </c>
      <c r="AB62" s="1">
        <f>+$F$7*'Model 2. EFA '!BH81</f>
        <v>89689.468008184675</v>
      </c>
      <c r="AC62" s="1">
        <f>+$F$7*'Model 2. EFA '!BI81</f>
        <v>221759.14434867367</v>
      </c>
      <c r="AD62" s="1">
        <f>+$F$7*'Model 2. EFA '!BJ81</f>
        <v>221759.14434867367</v>
      </c>
      <c r="AE62" s="1">
        <f>+$F$7*'Model 2. EFA '!BK81</f>
        <v>101693.44741110217</v>
      </c>
      <c r="AF62" s="261">
        <f>+NPV('A. Investment parameters'!$C$13, B62:AE62)</f>
        <v>3249402.6250160336</v>
      </c>
      <c r="AG62" s="261">
        <f>+NPV('A. Investment parameters'!$C$13, B62:U62)</f>
        <v>2865634.7920106803</v>
      </c>
      <c r="AH62" s="261">
        <f>+NPV('A. Investment parameters'!$C$13, B62:K62)</f>
        <v>1875053.0882185407</v>
      </c>
    </row>
    <row r="63" spans="1:34">
      <c r="A63" s="541" t="s">
        <v>173</v>
      </c>
      <c r="E63" s="1">
        <f>+$G$7*'Model 2. EFA '!AJ81</f>
        <v>718962.74678673944</v>
      </c>
      <c r="F63" s="1">
        <f>+$G$7*'Model 2. EFA '!AK81</f>
        <v>303523.32966187055</v>
      </c>
      <c r="G63" s="1">
        <f>+$G$7*'Model 2. EFA '!AL81</f>
        <v>303523.32966187055</v>
      </c>
      <c r="H63" s="1">
        <f>+$G$7*'Model 2. EFA '!AM81</f>
        <v>103997.00960384325</v>
      </c>
      <c r="I63" s="1">
        <f>+$G$7*'Model 2. EFA '!AN81</f>
        <v>103997.00960384325</v>
      </c>
      <c r="J63" s="1">
        <f>+$G$7*'Model 2. EFA '!AO81</f>
        <v>103997.00960384325</v>
      </c>
      <c r="K63" s="1">
        <f>+$G$7*'Model 2. EFA '!AP81</f>
        <v>103997.00960384325</v>
      </c>
      <c r="L63" s="1">
        <f>+$G$7*'Model 2. EFA '!AQ81</f>
        <v>811051.81758275186</v>
      </c>
      <c r="M63" s="1">
        <f>+$G$7*'Model 2. EFA '!AR81</f>
        <v>91721.11579720593</v>
      </c>
      <c r="N63" s="1">
        <f>+$G$7*'Model 2. EFA '!AS81</f>
        <v>226782.43733186001</v>
      </c>
      <c r="O63" s="1">
        <f>+$G$7*'Model 2. EFA '!AT81</f>
        <v>226782.43733186001</v>
      </c>
      <c r="P63" s="1">
        <f>+$G$7*'Model 2. EFA '!AU81</f>
        <v>103997.00960384325</v>
      </c>
      <c r="Q63" s="1">
        <f>+$G$7*'Model 2. EFA '!AV81</f>
        <v>103997.00960384325</v>
      </c>
      <c r="R63" s="1">
        <f>+$G$7*'Model 2. EFA '!AW81</f>
        <v>103997.00960384325</v>
      </c>
      <c r="S63" s="1">
        <f>+$G$7*'Model 2. EFA '!AX81</f>
        <v>811051.81758275186</v>
      </c>
      <c r="T63" s="1">
        <f>+$G$7*'Model 2. EFA '!AY81</f>
        <v>811051.81758275186</v>
      </c>
      <c r="U63" s="1">
        <f>+$G$7*'Model 2. EFA '!AZ81</f>
        <v>91721.11579720593</v>
      </c>
      <c r="V63" s="1">
        <f>+$G$7*'Model 2. EFA '!BA81</f>
        <v>226782.43733186001</v>
      </c>
      <c r="W63" s="1">
        <f>+$G$7*'Model 2. EFA '!BB81</f>
        <v>226782.43733186001</v>
      </c>
      <c r="X63" s="1">
        <f>+$G$7*'Model 2. EFA '!BC81</f>
        <v>103997.00960384325</v>
      </c>
      <c r="Y63" s="1">
        <f>+$G$7*'Model 2. EFA '!BD81</f>
        <v>103997.00960384325</v>
      </c>
      <c r="Z63" s="1">
        <f>+$G$7*'Model 2. EFA '!BE81</f>
        <v>103997.00960384325</v>
      </c>
      <c r="AA63" s="1">
        <f>+$G$7*'Model 2. EFA '!BF81</f>
        <v>103997.00960384325</v>
      </c>
      <c r="AB63" s="1">
        <f>+$G$7*'Model 2. EFA '!BG81</f>
        <v>811051.81758275186</v>
      </c>
      <c r="AC63" s="1">
        <f>+$G$7*'Model 2. EFA '!BH81</f>
        <v>91721.11579720593</v>
      </c>
      <c r="AD63" s="1">
        <f>+$G$7*'Model 2. EFA '!BI81</f>
        <v>226782.43733186001</v>
      </c>
      <c r="AE63" s="1">
        <f>+$G$7*'Model 2. EFA '!BJ81</f>
        <v>226782.43733186001</v>
      </c>
      <c r="AF63" s="261">
        <f>+NPV('A. Investment parameters'!$C$13, B63:AE63)</f>
        <v>3308918.4893493406</v>
      </c>
      <c r="AG63" s="261">
        <f>+NPV('A. Investment parameters'!$C$13, B63:U63)</f>
        <v>2867808.9706456577</v>
      </c>
      <c r="AH63" s="261">
        <f>+NPV('A. Investment parameters'!$C$13, B63:K63)</f>
        <v>1459369.8057689879</v>
      </c>
    </row>
    <row r="64" spans="1:34">
      <c r="A64" s="541" t="s">
        <v>174</v>
      </c>
      <c r="F64" s="1">
        <f>+$H$7*'Model 2. EFA '!AJ81</f>
        <v>624280.54449808702</v>
      </c>
      <c r="G64" s="1">
        <f>+$H$7*'Model 2. EFA '!AK81</f>
        <v>263551.49881693389</v>
      </c>
      <c r="H64" s="1">
        <f>+$H$7*'Model 2. EFA '!AL81</f>
        <v>263551.49881693389</v>
      </c>
      <c r="I64" s="1">
        <f>+$H$7*'Model 2. EFA '!AM81</f>
        <v>90301.354377291223</v>
      </c>
      <c r="J64" s="1">
        <f>+$H$7*'Model 2. EFA '!AN81</f>
        <v>90301.354377291223</v>
      </c>
      <c r="K64" s="1">
        <f>+$H$7*'Model 2. EFA '!AO81</f>
        <v>90301.354377291223</v>
      </c>
      <c r="L64" s="1">
        <f>+$H$7*'Model 2. EFA '!AP81</f>
        <v>90301.354377291223</v>
      </c>
      <c r="M64" s="1">
        <f>+$H$7*'Model 2. EFA '!AQ81</f>
        <v>704242.14962407586</v>
      </c>
      <c r="N64" s="1">
        <f>+$H$7*'Model 2. EFA '!AR81</f>
        <v>79642.107143607456</v>
      </c>
      <c r="O64" s="1">
        <f>+$H$7*'Model 2. EFA '!AS81</f>
        <v>196916.82787860977</v>
      </c>
      <c r="P64" s="1">
        <f>+$H$7*'Model 2. EFA '!AT81</f>
        <v>196916.82787860977</v>
      </c>
      <c r="Q64" s="1">
        <f>+$H$7*'Model 2. EFA '!AU81</f>
        <v>90301.354377291223</v>
      </c>
      <c r="R64" s="1">
        <f>+$H$7*'Model 2. EFA '!AV81</f>
        <v>90301.354377291223</v>
      </c>
      <c r="S64" s="1">
        <f>+$H$7*'Model 2. EFA '!AW81</f>
        <v>90301.354377291223</v>
      </c>
      <c r="T64" s="1">
        <f>+$H$7*'Model 2. EFA '!AX81</f>
        <v>704242.14962407586</v>
      </c>
      <c r="U64" s="1">
        <f>+$H$7*'Model 2. EFA '!AY81</f>
        <v>704242.14962407586</v>
      </c>
      <c r="V64" s="1">
        <f>+$H$7*'Model 2. EFA '!AZ81</f>
        <v>79642.107143607456</v>
      </c>
      <c r="W64" s="1">
        <f>+$H$7*'Model 2. EFA '!BA81</f>
        <v>196916.82787860977</v>
      </c>
      <c r="X64" s="1">
        <f>+$H$7*'Model 2. EFA '!BB81</f>
        <v>196916.82787860977</v>
      </c>
      <c r="Y64" s="1">
        <f>+$H$7*'Model 2. EFA '!BC81</f>
        <v>90301.354377291223</v>
      </c>
      <c r="Z64" s="1">
        <f>+$H$7*'Model 2. EFA '!BD81</f>
        <v>90301.354377291223</v>
      </c>
      <c r="AA64" s="1">
        <f>+$H$7*'Model 2. EFA '!BE81</f>
        <v>90301.354377291223</v>
      </c>
      <c r="AB64" s="1">
        <f>+$H$7*'Model 2. EFA '!BF81</f>
        <v>90301.354377291223</v>
      </c>
      <c r="AC64" s="1">
        <f>+$H$7*'Model 2. EFA '!BG81</f>
        <v>704242.14962407586</v>
      </c>
      <c r="AD64" s="1">
        <f>+$H$7*'Model 2. EFA '!BH81</f>
        <v>79642.107143607456</v>
      </c>
      <c r="AE64" s="1">
        <f>+$H$7*'Model 2. EFA '!BI81</f>
        <v>196916.82787860977</v>
      </c>
      <c r="AF64" s="261">
        <f>+NPV('A. Investment parameters'!$C$13, B64:AE64)</f>
        <v>2844505.006285951</v>
      </c>
      <c r="AG64" s="261">
        <f>+NPV('A. Investment parameters'!$C$13, B64:U64)</f>
        <v>2466476.228548524</v>
      </c>
      <c r="AH64" s="261">
        <f>+NPV('A. Investment parameters'!$C$13, B64:K64)</f>
        <v>1212396.0085334056</v>
      </c>
    </row>
    <row r="65" spans="1:34">
      <c r="A65" s="541" t="s">
        <v>175</v>
      </c>
      <c r="G65" s="1">
        <f>+$I$7*'Model 2. EFA '!AJ81</f>
        <v>593511.42520889745</v>
      </c>
      <c r="H65" s="1">
        <f>+$I$7*'Model 2. EFA '!AK81</f>
        <v>250561.74993334076</v>
      </c>
      <c r="I65" s="1">
        <f>+$I$7*'Model 2. EFA '!AL81</f>
        <v>250561.74993334076</v>
      </c>
      <c r="J65" s="1">
        <f>+$I$7*'Model 2. EFA '!AM81</f>
        <v>85850.642002385925</v>
      </c>
      <c r="K65" s="1">
        <f>+$I$7*'Model 2. EFA '!AN81</f>
        <v>85850.642002385925</v>
      </c>
      <c r="L65" s="1">
        <f>+$I$7*'Model 2. EFA '!AO81</f>
        <v>85850.642002385925</v>
      </c>
      <c r="M65" s="1">
        <f>+$I$7*'Model 2. EFA '!AP81</f>
        <v>85850.642002385925</v>
      </c>
      <c r="N65" s="1">
        <f>+$I$7*'Model 2. EFA '!AQ81</f>
        <v>669531.93656164571</v>
      </c>
      <c r="O65" s="1">
        <f>+$I$7*'Model 2. EFA '!AR81</f>
        <v>75716.760571876221</v>
      </c>
      <c r="P65" s="1">
        <f>+$I$7*'Model 2. EFA '!AS81</f>
        <v>187211.32380605041</v>
      </c>
      <c r="Q65" s="1">
        <f>+$I$7*'Model 2. EFA '!AT81</f>
        <v>187211.32380605041</v>
      </c>
      <c r="R65" s="1">
        <f>+$I$7*'Model 2. EFA '!AU81</f>
        <v>85850.642002385925</v>
      </c>
      <c r="S65" s="1">
        <f>+$I$7*'Model 2. EFA '!AV81</f>
        <v>85850.642002385925</v>
      </c>
      <c r="T65" s="1">
        <f>+$I$7*'Model 2. EFA '!AW81</f>
        <v>85850.642002385925</v>
      </c>
      <c r="U65" s="1">
        <f>+$I$7*'Model 2. EFA '!AX81</f>
        <v>669531.93656164571</v>
      </c>
      <c r="V65" s="1">
        <f>+$I$7*'Model 2. EFA '!AY81</f>
        <v>669531.93656164571</v>
      </c>
      <c r="W65" s="1">
        <f>+$I$7*'Model 2. EFA '!AZ81</f>
        <v>75716.760571876221</v>
      </c>
      <c r="X65" s="1">
        <f>+$I$7*'Model 2. EFA '!BA81</f>
        <v>187211.32380605041</v>
      </c>
      <c r="Y65" s="1">
        <f>+$I$7*'Model 2. EFA '!BB81</f>
        <v>187211.32380605041</v>
      </c>
      <c r="Z65" s="1">
        <f>+$I$7*'Model 2. EFA '!BC81</f>
        <v>85850.642002385925</v>
      </c>
      <c r="AA65" s="1">
        <f>+$I$7*'Model 2. EFA '!BD81</f>
        <v>85850.642002385925</v>
      </c>
      <c r="AB65" s="1">
        <f>+$I$7*'Model 2. EFA '!BE81</f>
        <v>85850.642002385925</v>
      </c>
      <c r="AC65" s="1">
        <f>+$I$7*'Model 2. EFA '!BF81</f>
        <v>85850.642002385925</v>
      </c>
      <c r="AD65" s="1">
        <f>+$I$7*'Model 2. EFA '!BG81</f>
        <v>669531.93656164571</v>
      </c>
      <c r="AE65" s="1">
        <f>+$I$7*'Model 2. EFA '!BH81</f>
        <v>75716.760571876221</v>
      </c>
      <c r="AF65" s="261">
        <f>+NPV('A. Investment parameters'!$C$13, B65:AE65)</f>
        <v>2675050.5639189198</v>
      </c>
      <c r="AG65" s="261">
        <f>+NPV('A. Investment parameters'!$C$13, B65:U65)</f>
        <v>2131260.2581814267</v>
      </c>
      <c r="AH65" s="261">
        <f>+NPV('A. Investment parameters'!$C$13, B65:K65)</f>
        <v>1096700.8429922648</v>
      </c>
    </row>
    <row r="66" spans="1:34">
      <c r="A66" s="541" t="s">
        <v>176</v>
      </c>
      <c r="H66" s="1">
        <f>+$J$7*'Model 2. EFA '!AJ81</f>
        <v>51678.185537816338</v>
      </c>
      <c r="I66" s="1">
        <f>+$J$7*'Model 2. EFA '!AK81</f>
        <v>21816.895263941435</v>
      </c>
      <c r="J66" s="1">
        <f>+$J$7*'Model 2. EFA '!AL81</f>
        <v>21816.895263941435</v>
      </c>
      <c r="K66" s="1">
        <f>+$J$7*'Model 2. EFA '!AM81</f>
        <v>7475.1811296276255</v>
      </c>
      <c r="L66" s="1">
        <f>+$J$7*'Model 2. EFA '!AN81</f>
        <v>7475.1811296276255</v>
      </c>
      <c r="M66" s="1">
        <f>+$J$7*'Model 2. EFA '!AO81</f>
        <v>7475.1811296276255</v>
      </c>
      <c r="N66" s="1">
        <f>+$J$7*'Model 2. EFA '!AP81</f>
        <v>7475.1811296276255</v>
      </c>
      <c r="O66" s="1">
        <f>+$J$7*'Model 2. EFA '!AQ81</f>
        <v>58297.438215191934</v>
      </c>
      <c r="P66" s="1">
        <f>+$J$7*'Model 2. EFA '!AR81</f>
        <v>6592.8045105089859</v>
      </c>
      <c r="Q66" s="1">
        <f>+$J$7*'Model 2. EFA '!AS81</f>
        <v>16300.851366128427</v>
      </c>
      <c r="R66" s="1">
        <f>+$J$7*'Model 2. EFA '!AT81</f>
        <v>16300.851366128427</v>
      </c>
      <c r="S66" s="1">
        <f>+$J$7*'Model 2. EFA '!AU81</f>
        <v>7475.1811296276255</v>
      </c>
      <c r="T66" s="1">
        <f>+$J$7*'Model 2. EFA '!AV81</f>
        <v>7475.1811296276255</v>
      </c>
      <c r="U66" s="1">
        <f>+$J$7*'Model 2. EFA '!AW81</f>
        <v>7475.1811296276255</v>
      </c>
      <c r="V66" s="1">
        <f>+$J$7*'Model 2. EFA '!AX81</f>
        <v>58297.438215191934</v>
      </c>
      <c r="W66" s="1">
        <f>+$J$7*'Model 2. EFA '!AY81</f>
        <v>58297.438215191934</v>
      </c>
      <c r="X66" s="1">
        <f>+$J$7*'Model 2. EFA '!AZ81</f>
        <v>6592.8045105089859</v>
      </c>
      <c r="Y66" s="1">
        <f>+$J$7*'Model 2. EFA '!BA81</f>
        <v>16300.851366128427</v>
      </c>
      <c r="Z66" s="1">
        <f>+$J$7*'Model 2. EFA '!BB81</f>
        <v>16300.851366128427</v>
      </c>
      <c r="AA66" s="1">
        <f>+$J$7*'Model 2. EFA '!BC81</f>
        <v>7475.1811296276255</v>
      </c>
      <c r="AB66" s="1">
        <f>+$J$7*'Model 2. EFA '!BD81</f>
        <v>7475.1811296276255</v>
      </c>
      <c r="AC66" s="1">
        <f>+$J$7*'Model 2. EFA '!BE81</f>
        <v>7475.1811296276255</v>
      </c>
      <c r="AD66" s="1">
        <f>+$J$7*'Model 2. EFA '!BF81</f>
        <v>7475.1811296276255</v>
      </c>
      <c r="AE66" s="1">
        <f>+$J$7*'Model 2. EFA '!BG81</f>
        <v>58297.438215191934</v>
      </c>
      <c r="AF66" s="261">
        <f>+NPV('A. Investment parameters'!$C$13, B66:AE66)</f>
        <v>231815.28672840167</v>
      </c>
      <c r="AG66" s="261">
        <f>+NPV('A. Investment parameters'!$C$13, B66:U66)</f>
        <v>165593.415768084</v>
      </c>
      <c r="AH66" s="261">
        <f>+NPV('A. Investment parameters'!$C$13, B66:K66)</f>
        <v>90260.671701556726</v>
      </c>
    </row>
    <row r="67" spans="1:34">
      <c r="A67" s="259" t="s">
        <v>178</v>
      </c>
      <c r="B67" s="259">
        <f t="shared" ref="B67:U67" si="16">SUM(B68:B74)</f>
        <v>105370.86609230794</v>
      </c>
      <c r="C67" s="259">
        <f t="shared" si="16"/>
        <v>286473.44641811698</v>
      </c>
      <c r="D67" s="259">
        <f t="shared" si="16"/>
        <v>697341.47894783493</v>
      </c>
      <c r="E67" s="259">
        <f t="shared" si="16"/>
        <v>713137.67336575594</v>
      </c>
      <c r="F67" s="259">
        <f t="shared" si="16"/>
        <v>619222.59118514357</v>
      </c>
      <c r="G67" s="259">
        <f t="shared" si="16"/>
        <v>588702.76489445718</v>
      </c>
      <c r="H67" s="259">
        <f t="shared" si="16"/>
        <v>51259.486201353669</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2293386.8315043901</v>
      </c>
      <c r="AG67" s="261">
        <f>+NPV('A. Investment parameters'!$C$13, B67:U67)</f>
        <v>2293386.8315043901</v>
      </c>
      <c r="AH67" s="261">
        <f>+NPV('A. Investment parameters'!$C$13, B67:K67)</f>
        <v>2293386.8315043901</v>
      </c>
    </row>
    <row r="68" spans="1:34">
      <c r="A68" s="541" t="s">
        <v>170</v>
      </c>
      <c r="B68">
        <f>+B29*'A.5 Budget structure'!$G$13</f>
        <v>105370.86609230794</v>
      </c>
      <c r="C68">
        <f>+C29*'A.5 Budget structure'!$G$13</f>
        <v>0</v>
      </c>
      <c r="D68">
        <f>+D29*'A.5 Budget structure'!$G$13</f>
        <v>0</v>
      </c>
      <c r="E68">
        <f>+E29*'A.5 Budget structure'!$G$13</f>
        <v>0</v>
      </c>
      <c r="F68">
        <f>+F29*'A.5 Budget structure'!$G$13</f>
        <v>0</v>
      </c>
      <c r="G68">
        <f>+G29*'A.5 Budget structure'!$G$13</f>
        <v>0</v>
      </c>
      <c r="H68">
        <f>+H29*'A.5 Budget structure'!$G$13</f>
        <v>0</v>
      </c>
      <c r="AF68" s="261">
        <f>+NPV('A. Investment parameters'!$C$13, B68:AE68)</f>
        <v>98110.676063601437</v>
      </c>
      <c r="AG68" s="261">
        <f>+NPV('A. Investment parameters'!$C$13, B68:U68)</f>
        <v>98110.676063601437</v>
      </c>
      <c r="AH68" s="261">
        <f>+NPV('A. Investment parameters'!$C$13, B68:K68)</f>
        <v>98110.676063601437</v>
      </c>
    </row>
    <row r="69" spans="1:34">
      <c r="A69" s="541" t="s">
        <v>171</v>
      </c>
      <c r="B69">
        <f>+B30*'A.5 Budget structure'!$G$13</f>
        <v>0</v>
      </c>
      <c r="C69">
        <f>+C30*'A.5 Budget structure'!$G$13</f>
        <v>286473.44641811698</v>
      </c>
      <c r="D69">
        <f>+D30*'A.5 Budget structure'!$G$13</f>
        <v>0</v>
      </c>
      <c r="E69">
        <f>+E30*'A.5 Budget structure'!$G$13</f>
        <v>0</v>
      </c>
      <c r="F69">
        <f>+F30*'A.5 Budget structure'!$G$13</f>
        <v>0</v>
      </c>
      <c r="G69">
        <f>+G30*'A.5 Budget structure'!$G$13</f>
        <v>0</v>
      </c>
      <c r="H69">
        <f>+H30*'A.5 Budget structure'!$G$13</f>
        <v>0</v>
      </c>
      <c r="AF69" s="261">
        <f>+NPV('A. Investment parameters'!$C$13, B69:AE69)</f>
        <v>248356.65971213699</v>
      </c>
      <c r="AG69" s="261">
        <f>+NPV('A. Investment parameters'!$C$13, B69:U69)</f>
        <v>248356.65971213699</v>
      </c>
      <c r="AH69" s="261">
        <f>+NPV('A. Investment parameters'!$C$13, B69:K69)</f>
        <v>248356.65971213699</v>
      </c>
    </row>
    <row r="70" spans="1:34">
      <c r="A70" s="541" t="s">
        <v>172</v>
      </c>
      <c r="B70">
        <f>+B31*'A.5 Budget structure'!$G$13</f>
        <v>0</v>
      </c>
      <c r="C70">
        <f>+C31*'A.5 Budget structure'!$G$13</f>
        <v>0</v>
      </c>
      <c r="D70">
        <f>+D31*'A.5 Budget structure'!$G$13</f>
        <v>697341.47894783493</v>
      </c>
      <c r="E70">
        <f>+E31*'A.5 Budget structure'!$G$13</f>
        <v>0</v>
      </c>
      <c r="F70">
        <f>+F31*'A.5 Budget structure'!$G$13</f>
        <v>0</v>
      </c>
      <c r="G70">
        <f>+G31*'A.5 Budget structure'!$G$13</f>
        <v>0</v>
      </c>
      <c r="H70">
        <f>+H31*'A.5 Budget structure'!$G$13</f>
        <v>0</v>
      </c>
      <c r="AF70" s="261">
        <f>+NPV('A. Investment parameters'!$C$13, B70:AE70)</f>
        <v>562901.82200331008</v>
      </c>
      <c r="AG70" s="261">
        <f>+NPV('A. Investment parameters'!$C$13, B70:U70)</f>
        <v>562901.82200331008</v>
      </c>
      <c r="AH70" s="261">
        <f>+NPV('A. Investment parameters'!$C$13, B70:K70)</f>
        <v>562901.82200331008</v>
      </c>
    </row>
    <row r="71" spans="1:34">
      <c r="A71" s="541" t="s">
        <v>173</v>
      </c>
      <c r="B71">
        <f>+B32*'A.5 Budget structure'!$G$13</f>
        <v>0</v>
      </c>
      <c r="C71">
        <f>+C32*'A.5 Budget structure'!$G$13</f>
        <v>0</v>
      </c>
      <c r="D71">
        <f>+D32*'A.5 Budget structure'!$G$13</f>
        <v>0</v>
      </c>
      <c r="E71">
        <f>+E32*'A.5 Budget structure'!$G$13</f>
        <v>713137.67336575594</v>
      </c>
      <c r="F71">
        <f>+F32*'A.5 Budget structure'!$G$13</f>
        <v>0</v>
      </c>
      <c r="G71">
        <f>+G32*'A.5 Budget structure'!$G$13</f>
        <v>0</v>
      </c>
      <c r="H71">
        <f>+H32*'A.5 Budget structure'!$G$13</f>
        <v>0</v>
      </c>
      <c r="AF71" s="261">
        <f>+NPV('A. Investment parameters'!$C$13, B71:AE71)</f>
        <v>535989.46589817479</v>
      </c>
      <c r="AG71" s="261">
        <f>+NPV('A. Investment parameters'!$C$13, B71:U71)</f>
        <v>535989.46589817479</v>
      </c>
      <c r="AH71" s="261">
        <f>+NPV('A. Investment parameters'!$C$13, B71:K71)</f>
        <v>535989.46589817479</v>
      </c>
    </row>
    <row r="72" spans="1:34">
      <c r="A72" s="541" t="s">
        <v>174</v>
      </c>
      <c r="B72">
        <f>+B33*'A.5 Budget structure'!$G$13</f>
        <v>0</v>
      </c>
      <c r="C72">
        <f>+C33*'A.5 Budget structure'!$G$13</f>
        <v>0</v>
      </c>
      <c r="D72">
        <f>+D33*'A.5 Budget structure'!$G$13</f>
        <v>0</v>
      </c>
      <c r="E72">
        <f>+E33*'A.5 Budget structure'!$G$13</f>
        <v>0</v>
      </c>
      <c r="F72">
        <f>+F33*'A.5 Budget structure'!$G$13</f>
        <v>619222.59118514357</v>
      </c>
      <c r="G72">
        <f>+G33*'A.5 Budget structure'!$G$13</f>
        <v>0</v>
      </c>
      <c r="H72">
        <f>+H33*'A.5 Budget structure'!$G$13</f>
        <v>0</v>
      </c>
      <c r="AF72" s="261">
        <f>+NPV('A. Investment parameters'!$C$13, B72:AE72)</f>
        <v>433336.6140548822</v>
      </c>
      <c r="AG72" s="261">
        <f>+NPV('A. Investment parameters'!$C$13, B72:U72)</f>
        <v>433336.6140548822</v>
      </c>
      <c r="AH72" s="261">
        <f>+NPV('A. Investment parameters'!$C$13, B72:K72)</f>
        <v>433336.6140548822</v>
      </c>
    </row>
    <row r="73" spans="1:34">
      <c r="A73" s="541" t="s">
        <v>175</v>
      </c>
      <c r="B73">
        <f>+B34*'A.5 Budget structure'!$G$13</f>
        <v>0</v>
      </c>
      <c r="C73">
        <f>+C34*'A.5 Budget structure'!$G$13</f>
        <v>0</v>
      </c>
      <c r="D73">
        <f>+D34*'A.5 Budget structure'!$G$13</f>
        <v>0</v>
      </c>
      <c r="E73">
        <f>+E34*'A.5 Budget structure'!$G$13</f>
        <v>0</v>
      </c>
      <c r="F73">
        <f>+F34*'A.5 Budget structure'!$G$13</f>
        <v>0</v>
      </c>
      <c r="G73">
        <f>+G34*'A.5 Budget structure'!$G$13</f>
        <v>588702.76489445718</v>
      </c>
      <c r="H73">
        <f>+H34*'A.5 Budget structure'!$G$13</f>
        <v>0</v>
      </c>
      <c r="AF73" s="261">
        <f>+NPV('A. Investment parameters'!$C$13, B73:AE73)</f>
        <v>383592.74738330313</v>
      </c>
      <c r="AG73" s="261">
        <f>+NPV('A. Investment parameters'!$C$13, B73:U73)</f>
        <v>383592.74738330313</v>
      </c>
      <c r="AH73" s="261">
        <f>+NPV('A. Investment parameters'!$C$13, B73:K73)</f>
        <v>383592.74738330313</v>
      </c>
    </row>
    <row r="74" spans="1:34">
      <c r="A74" s="541" t="s">
        <v>176</v>
      </c>
      <c r="B74">
        <f>+B35*'A.5 Budget structure'!$G$13</f>
        <v>0</v>
      </c>
      <c r="C74">
        <f>+C35*'A.5 Budget structure'!$G$13</f>
        <v>0</v>
      </c>
      <c r="D74">
        <f>+D35*'A.5 Budget structure'!$G$13</f>
        <v>0</v>
      </c>
      <c r="E74">
        <f>+E35*'A.5 Budget structure'!$G$13</f>
        <v>0</v>
      </c>
      <c r="F74">
        <f>+F35*'A.5 Budget structure'!$G$13</f>
        <v>0</v>
      </c>
      <c r="G74">
        <f>+G35*'A.5 Budget structure'!$G$13</f>
        <v>0</v>
      </c>
      <c r="H74">
        <f>+H35*'A.5 Budget structure'!$G$13</f>
        <v>51259.486201353669</v>
      </c>
      <c r="AF74" s="261">
        <f>+NPV('A. Investment parameters'!$C$13, B74:AE74)</f>
        <v>31098.846388981448</v>
      </c>
      <c r="AG74" s="261">
        <f>+NPV('A. Investment parameters'!$C$13, B74:U74)</f>
        <v>31098.846388981448</v>
      </c>
      <c r="AH74" s="261">
        <f>+NPV('A. Investment parameters'!$C$13, B74:K74)</f>
        <v>31098.846388981448</v>
      </c>
    </row>
    <row r="75" spans="1:34">
      <c r="A75" s="259" t="s">
        <v>179</v>
      </c>
      <c r="B75" s="259">
        <f t="shared" ref="B75:U75" si="18">SUM(B76:B82)</f>
        <v>32929.959168177957</v>
      </c>
      <c r="C75" s="259">
        <f t="shared" si="18"/>
        <v>85871.082773750226</v>
      </c>
      <c r="D75" s="259">
        <f t="shared" si="18"/>
        <v>89569.129664198757</v>
      </c>
      <c r="E75" s="259">
        <f t="shared" si="18"/>
        <v>72469.519554681916</v>
      </c>
      <c r="F75" s="259">
        <f t="shared" si="18"/>
        <v>70250.454536954363</v>
      </c>
      <c r="G75" s="259">
        <f t="shared" si="18"/>
        <v>47526.335838977502</v>
      </c>
      <c r="H75" s="259">
        <f t="shared" si="18"/>
        <v>71673.966199825809</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355489.00368526648</v>
      </c>
      <c r="AG75" s="261">
        <f>+NPV('A. Investment parameters'!$C$13, B75:U75)</f>
        <v>355489.00368526648</v>
      </c>
      <c r="AH75" s="261">
        <f>+NPV('A. Investment parameters'!$C$13, B75:K75)</f>
        <v>355489.00368526648</v>
      </c>
    </row>
    <row r="76" spans="1:34">
      <c r="A76" s="541" t="s">
        <v>170</v>
      </c>
      <c r="B76">
        <f>+B37*'A.5 Budget structure'!$G$13</f>
        <v>32929.959168177957</v>
      </c>
      <c r="C76">
        <f>+C37*'A.5 Budget structure'!$G$13</f>
        <v>0</v>
      </c>
      <c r="D76">
        <f>+D37*'A.5 Budget structure'!$G$13</f>
        <v>0</v>
      </c>
      <c r="E76">
        <f>+E37*'A.5 Budget structure'!$G$13</f>
        <v>0</v>
      </c>
      <c r="F76">
        <f>+F37*'A.5 Budget structure'!$G$13</f>
        <v>0</v>
      </c>
      <c r="G76">
        <f>+G37*'A.5 Budget structure'!$G$13</f>
        <v>0</v>
      </c>
      <c r="H76">
        <f>+H37*'A.5 Budget structure'!$G$13</f>
        <v>0</v>
      </c>
      <c r="AF76" s="261">
        <f>+NPV('A. Investment parameters'!$C$13, B76:AE76)</f>
        <v>30661.042056031616</v>
      </c>
      <c r="AG76" s="261">
        <f>+NPV('A. Investment parameters'!$C$13, B76:U76)</f>
        <v>30661.042056031616</v>
      </c>
      <c r="AH76" s="261">
        <f>+NPV('A. Investment parameters'!$C$13, B76:K76)</f>
        <v>30661.042056031616</v>
      </c>
    </row>
    <row r="77" spans="1:34">
      <c r="A77" s="541" t="s">
        <v>171</v>
      </c>
      <c r="B77">
        <f>+B38*'A.5 Budget structure'!$G$13</f>
        <v>0</v>
      </c>
      <c r="C77">
        <f>+C38*'A.5 Budget structure'!$G$13</f>
        <v>85871.082773750226</v>
      </c>
      <c r="D77">
        <f>+D38*'A.5 Budget structure'!$G$13</f>
        <v>0</v>
      </c>
      <c r="E77">
        <f>+E38*'A.5 Budget structure'!$G$13</f>
        <v>0</v>
      </c>
      <c r="F77">
        <f>+F38*'A.5 Budget structure'!$G$13</f>
        <v>0</v>
      </c>
      <c r="G77">
        <f>+G38*'A.5 Budget structure'!$G$13</f>
        <v>0</v>
      </c>
      <c r="H77">
        <f>+H38*'A.5 Budget structure'!$G$13</f>
        <v>0</v>
      </c>
      <c r="AF77" s="261">
        <f>+NPV('A. Investment parameters'!$C$13, B77:AE77)</f>
        <v>74445.487182871773</v>
      </c>
      <c r="AG77" s="261">
        <f>+NPV('A. Investment parameters'!$C$13, B77:U77)</f>
        <v>74445.487182871773</v>
      </c>
      <c r="AH77" s="261">
        <f>+NPV('A. Investment parameters'!$C$13, B77:K77)</f>
        <v>74445.487182871773</v>
      </c>
    </row>
    <row r="78" spans="1:34">
      <c r="A78" s="541" t="s">
        <v>172</v>
      </c>
      <c r="B78">
        <f>+B39*'A.5 Budget structure'!$G$13</f>
        <v>0</v>
      </c>
      <c r="C78">
        <f>+C39*'A.5 Budget structure'!$G$13</f>
        <v>0</v>
      </c>
      <c r="D78">
        <f>+D39*'A.5 Budget structure'!$G$13</f>
        <v>89569.129664198757</v>
      </c>
      <c r="E78">
        <f>+E39*'A.5 Budget structure'!$G$13</f>
        <v>0</v>
      </c>
      <c r="F78">
        <f>+F39*'A.5 Budget structure'!$G$13</f>
        <v>0</v>
      </c>
      <c r="G78">
        <f>+G39*'A.5 Budget structure'!$G$13</f>
        <v>0</v>
      </c>
      <c r="H78">
        <f>+H39*'A.5 Budget structure'!$G$13</f>
        <v>0</v>
      </c>
      <c r="AF78" s="261">
        <f>+NPV('A. Investment parameters'!$C$13, B78:AE78)</f>
        <v>72301.200782292493</v>
      </c>
      <c r="AG78" s="261">
        <f>+NPV('A. Investment parameters'!$C$13, B78:U78)</f>
        <v>72301.200782292493</v>
      </c>
      <c r="AH78" s="261">
        <f>+NPV('A. Investment parameters'!$C$13, B78:K78)</f>
        <v>72301.200782292493</v>
      </c>
    </row>
    <row r="79" spans="1:34">
      <c r="A79" s="541" t="s">
        <v>173</v>
      </c>
      <c r="B79">
        <f>+B40*'A.5 Budget structure'!$G$13</f>
        <v>0</v>
      </c>
      <c r="C79">
        <f>+C40*'A.5 Budget structure'!$G$13</f>
        <v>0</v>
      </c>
      <c r="D79">
        <f>+D40*'A.5 Budget structure'!$G$13</f>
        <v>0</v>
      </c>
      <c r="E79">
        <f>+E40*'A.5 Budget structure'!$G$13</f>
        <v>72469.519554681916</v>
      </c>
      <c r="F79">
        <f>+F40*'A.5 Budget structure'!$G$13</f>
        <v>0</v>
      </c>
      <c r="G79">
        <f>+G40*'A.5 Budget structure'!$G$13</f>
        <v>0</v>
      </c>
      <c r="H79">
        <f>+H40*'A.5 Budget structure'!$G$13</f>
        <v>0</v>
      </c>
      <c r="AF79" s="261">
        <f>+NPV('A. Investment parameters'!$C$13, B79:AE79)</f>
        <v>54467.602162548268</v>
      </c>
      <c r="AG79" s="261">
        <f>+NPV('A. Investment parameters'!$C$13, B79:U79)</f>
        <v>54467.602162548268</v>
      </c>
      <c r="AH79" s="261">
        <f>+NPV('A. Investment parameters'!$C$13, B79:K79)</f>
        <v>54467.602162548268</v>
      </c>
    </row>
    <row r="80" spans="1:34">
      <c r="A80" s="541" t="s">
        <v>174</v>
      </c>
      <c r="B80">
        <f>+B41*'A.5 Budget structure'!$G$13</f>
        <v>0</v>
      </c>
      <c r="C80">
        <f>+C41*'A.5 Budget structure'!$G$13</f>
        <v>0</v>
      </c>
      <c r="D80">
        <f>+D41*'A.5 Budget structure'!$G$13</f>
        <v>0</v>
      </c>
      <c r="E80">
        <f>+E41*'A.5 Budget structure'!$G$13</f>
        <v>0</v>
      </c>
      <c r="F80">
        <f>+F41*'A.5 Budget structure'!$G$13</f>
        <v>70250.454536954363</v>
      </c>
      <c r="G80">
        <f>+G41*'A.5 Budget structure'!$G$13</f>
        <v>0</v>
      </c>
      <c r="H80">
        <f>+H41*'A.5 Budget structure'!$G$13</f>
        <v>0</v>
      </c>
      <c r="AF80" s="261">
        <f>+NPV('A. Investment parameters'!$C$13, B80:AE80)</f>
        <v>49161.795028499291</v>
      </c>
      <c r="AG80" s="261">
        <f>+NPV('A. Investment parameters'!$C$13, B80:U80)</f>
        <v>49161.795028499291</v>
      </c>
      <c r="AH80" s="261">
        <f>+NPV('A. Investment parameters'!$C$13, B80:K80)</f>
        <v>49161.795028499291</v>
      </c>
    </row>
    <row r="81" spans="1:44">
      <c r="A81" s="541" t="s">
        <v>175</v>
      </c>
      <c r="B81">
        <f>+B42*'A.5 Budget structure'!$G$13</f>
        <v>0</v>
      </c>
      <c r="C81">
        <f>+C42*'A.5 Budget structure'!$G$13</f>
        <v>0</v>
      </c>
      <c r="D81">
        <f>+D42*'A.5 Budget structure'!$G$13</f>
        <v>0</v>
      </c>
      <c r="E81">
        <f>+E42*'A.5 Budget structure'!$G$13</f>
        <v>0</v>
      </c>
      <c r="F81">
        <f>+F42*'A.5 Budget structure'!$G$13</f>
        <v>0</v>
      </c>
      <c r="G81">
        <f>+G42*'A.5 Budget structure'!$G$13</f>
        <v>47526.335838977502</v>
      </c>
      <c r="H81">
        <f>+H42*'A.5 Budget structure'!$G$13</f>
        <v>0</v>
      </c>
      <c r="AF81" s="261">
        <f>+NPV('A. Investment parameters'!$C$13, B81:AE81)</f>
        <v>30967.678130071865</v>
      </c>
      <c r="AG81" s="261">
        <f>+NPV('A. Investment parameters'!$C$13, B81:U81)</f>
        <v>30967.678130071865</v>
      </c>
      <c r="AH81" s="261">
        <f>+NPV('A. Investment parameters'!$C$13, B81:K81)</f>
        <v>30967.678130071865</v>
      </c>
    </row>
    <row r="82" spans="1:44">
      <c r="A82" s="541" t="s">
        <v>176</v>
      </c>
      <c r="B82">
        <f>+B43*'A.5 Budget structure'!$G$13</f>
        <v>0</v>
      </c>
      <c r="C82">
        <f>+C43*'A.5 Budget structure'!$G$13</f>
        <v>0</v>
      </c>
      <c r="D82">
        <f>+D43*'A.5 Budget structure'!$G$13</f>
        <v>0</v>
      </c>
      <c r="E82">
        <f>+E43*'A.5 Budget structure'!$G$13</f>
        <v>0</v>
      </c>
      <c r="F82">
        <f>+F43*'A.5 Budget structure'!$G$13</f>
        <v>0</v>
      </c>
      <c r="G82">
        <f>+G43*'A.5 Budget structure'!$G$13</f>
        <v>0</v>
      </c>
      <c r="H82">
        <f>+H43*'A.5 Budget structure'!$G$13</f>
        <v>71673.966199825809</v>
      </c>
      <c r="AF82" s="261">
        <f>+NPV('A. Investment parameters'!$C$13, B82:AE82)</f>
        <v>43484.198342951167</v>
      </c>
      <c r="AG82" s="261">
        <f>+NPV('A. Investment parameters'!$C$13, B82:U82)</f>
        <v>43484.198342951167</v>
      </c>
      <c r="AH82" s="261">
        <f>+NPV('A. Investment parameters'!$C$13, B82:K82)</f>
        <v>43484.198342951167</v>
      </c>
    </row>
    <row r="83" spans="1:44">
      <c r="A83" s="259" t="s">
        <v>180</v>
      </c>
      <c r="B83" s="262">
        <f t="shared" ref="B83:AE83" si="20">+B51-B59-B67-B75</f>
        <v>-255303.59254870028</v>
      </c>
      <c r="C83" s="262">
        <f t="shared" si="20"/>
        <v>-746060.62185942801</v>
      </c>
      <c r="D83" s="262">
        <f t="shared" si="20"/>
        <v>-1768062.246558476</v>
      </c>
      <c r="E83" s="262">
        <f t="shared" si="20"/>
        <v>-2122901.1781976926</v>
      </c>
      <c r="F83" s="262">
        <f t="shared" si="20"/>
        <v>-2218754.8397105625</v>
      </c>
      <c r="G83" s="262">
        <f t="shared" si="20"/>
        <v>-2263364.8176938174</v>
      </c>
      <c r="H83" s="262">
        <f t="shared" si="20"/>
        <v>-1264511.2004023311</v>
      </c>
      <c r="I83" s="262">
        <f t="shared" si="20"/>
        <v>-533138.83159169229</v>
      </c>
      <c r="J83" s="262">
        <f t="shared" si="20"/>
        <v>491959.11562816659</v>
      </c>
      <c r="K83" s="262">
        <f t="shared" si="20"/>
        <v>2511994.0056641949</v>
      </c>
      <c r="L83" s="262">
        <f t="shared" si="20"/>
        <v>3602155.2303218246</v>
      </c>
      <c r="M83" s="262">
        <f t="shared" si="20"/>
        <v>4235167.7412767308</v>
      </c>
      <c r="N83" s="262">
        <f t="shared" si="20"/>
        <v>4994289.1141130282</v>
      </c>
      <c r="O83" s="262">
        <f t="shared" si="20"/>
        <v>3844541.8864966212</v>
      </c>
      <c r="P83" s="262">
        <f t="shared" si="20"/>
        <v>4344399.5612588581</v>
      </c>
      <c r="Q83" s="262">
        <f t="shared" si="20"/>
        <v>5888329.6969571533</v>
      </c>
      <c r="R83" s="262">
        <f t="shared" si="20"/>
        <v>9051444.464298917</v>
      </c>
      <c r="S83" s="262">
        <f t="shared" si="20"/>
        <v>10716580.176405584</v>
      </c>
      <c r="T83" s="262">
        <f t="shared" si="20"/>
        <v>10194895.686636608</v>
      </c>
      <c r="U83" s="262">
        <f t="shared" si="20"/>
        <v>9556434.5772337802</v>
      </c>
      <c r="V83" s="262">
        <f t="shared" si="20"/>
        <v>6272603.0796818305</v>
      </c>
      <c r="W83" s="262">
        <f t="shared" si="20"/>
        <v>3923315.6500609545</v>
      </c>
      <c r="X83" s="262">
        <f t="shared" si="20"/>
        <v>3738310.3044778407</v>
      </c>
      <c r="Y83" s="262">
        <f t="shared" si="20"/>
        <v>4240545.2128194813</v>
      </c>
      <c r="Z83" s="262">
        <f t="shared" si="20"/>
        <v>5040362.5175318215</v>
      </c>
      <c r="AA83" s="262">
        <f t="shared" si="20"/>
        <v>6614639.1137388544</v>
      </c>
      <c r="AB83" s="262">
        <f t="shared" si="20"/>
        <v>6633150.6427585175</v>
      </c>
      <c r="AC83" s="262">
        <f t="shared" si="20"/>
        <v>6170238.4257544987</v>
      </c>
      <c r="AD83" s="262">
        <f t="shared" si="20"/>
        <v>5977760.4438859075</v>
      </c>
      <c r="AE83" s="262">
        <f t="shared" si="20"/>
        <v>3931631.0821504523</v>
      </c>
      <c r="AF83" s="261">
        <f>+NPV('A. Investment parameters'!$C$13, B83:AE83)</f>
        <v>22857152.351320095</v>
      </c>
      <c r="AG83" s="261">
        <f>+NPV('A. Investment parameters'!$C$13, B83:U83)</f>
        <v>14255870.824669689</v>
      </c>
      <c r="AH83" s="261">
        <f>+NPV('A. Investment parameters'!$C$13, B83:K83)</f>
        <v>-6514132.6330365669</v>
      </c>
    </row>
    <row r="84" spans="1:44">
      <c r="A84" s="15" t="s">
        <v>181</v>
      </c>
      <c r="B84" s="263">
        <f>+B83</f>
        <v>-255303.59254870028</v>
      </c>
      <c r="C84" s="59">
        <f>+B84+C83</f>
        <v>-1001364.2144081283</v>
      </c>
      <c r="D84" s="59">
        <f t="shared" ref="D84:AE84" si="21">+C84+D83</f>
        <v>-2769426.4609666043</v>
      </c>
      <c r="E84" s="59">
        <f t="shared" si="21"/>
        <v>-4892327.6391642969</v>
      </c>
      <c r="F84" s="59">
        <f t="shared" si="21"/>
        <v>-7111082.4788748594</v>
      </c>
      <c r="G84" s="59">
        <f t="shared" si="21"/>
        <v>-9374447.2965686768</v>
      </c>
      <c r="H84" s="59">
        <f t="shared" si="21"/>
        <v>-10638958.496971007</v>
      </c>
      <c r="I84" s="59">
        <f t="shared" si="21"/>
        <v>-11172097.328562699</v>
      </c>
      <c r="J84" s="59">
        <f t="shared" si="21"/>
        <v>-10680138.212934533</v>
      </c>
      <c r="K84" s="59">
        <f t="shared" si="21"/>
        <v>-8168144.2072703382</v>
      </c>
      <c r="L84" s="59">
        <f t="shared" si="21"/>
        <v>-4565988.9769485136</v>
      </c>
      <c r="M84" s="59">
        <f t="shared" si="21"/>
        <v>-330821.23567178287</v>
      </c>
      <c r="N84" s="59">
        <f t="shared" si="21"/>
        <v>4663467.8784412453</v>
      </c>
      <c r="O84" s="59">
        <f t="shared" si="21"/>
        <v>8508009.7649378665</v>
      </c>
      <c r="P84" s="59">
        <f t="shared" si="21"/>
        <v>12852409.326196725</v>
      </c>
      <c r="Q84" s="59">
        <f t="shared" si="21"/>
        <v>18740739.023153879</v>
      </c>
      <c r="R84" s="59">
        <f t="shared" si="21"/>
        <v>27792183.487452798</v>
      </c>
      <c r="S84" s="59">
        <f t="shared" si="21"/>
        <v>38508763.663858384</v>
      </c>
      <c r="T84" s="59">
        <f t="shared" si="21"/>
        <v>48703659.350494996</v>
      </c>
      <c r="U84" s="59">
        <f t="shared" si="21"/>
        <v>58260093.927728772</v>
      </c>
      <c r="V84" s="59">
        <f t="shared" si="21"/>
        <v>64532697.007410601</v>
      </c>
      <c r="W84" s="59">
        <f t="shared" si="21"/>
        <v>68456012.657471552</v>
      </c>
      <c r="X84" s="59">
        <f t="shared" si="21"/>
        <v>72194322.961949393</v>
      </c>
      <c r="Y84" s="59">
        <f t="shared" si="21"/>
        <v>76434868.17476888</v>
      </c>
      <c r="Z84" s="59">
        <f t="shared" si="21"/>
        <v>81475230.692300707</v>
      </c>
      <c r="AA84" s="59">
        <f t="shared" si="21"/>
        <v>88089869.806039557</v>
      </c>
      <c r="AB84" s="59">
        <f t="shared" si="21"/>
        <v>94723020.448798075</v>
      </c>
      <c r="AC84" s="59">
        <f t="shared" si="21"/>
        <v>100893258.87455258</v>
      </c>
      <c r="AD84" s="59">
        <f t="shared" si="21"/>
        <v>106871019.31843849</v>
      </c>
      <c r="AE84" s="59">
        <f t="shared" si="21"/>
        <v>110802650.40058894</v>
      </c>
      <c r="AF84" s="261"/>
      <c r="AG84" s="261"/>
      <c r="AH84" s="261"/>
    </row>
    <row r="86" spans="1:44">
      <c r="A86" s="264"/>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22857152.351320095</v>
      </c>
      <c r="C87" s="269">
        <f>+AG83</f>
        <v>14255870.824669689</v>
      </c>
      <c r="D87" s="269">
        <f>+AH83</f>
        <v>-6514132.6330365669</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0.1969952338637897</v>
      </c>
      <c r="C88" s="270">
        <f>+IRR(B83:U83)</f>
        <v>0.18215110261398038</v>
      </c>
      <c r="D88" s="271">
        <f>+IRR(B83:K83)</f>
        <v>-0.24403030215373589</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2.6265278596895603</v>
      </c>
      <c r="C89" s="269">
        <f>+AG51/(AG59+AG67+AG75)</f>
        <v>2.1437090864496766</v>
      </c>
      <c r="D89" s="269">
        <f>+AH51/(AH59+AH67+AH75)</f>
        <v>0.20869193802324143</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M11+(ABS(M84)/N83)</f>
        <v>12.0662399048419</v>
      </c>
      <c r="C90" s="272">
        <f>M11+(ABS(M84)/N83)</f>
        <v>12.0662399048419</v>
      </c>
      <c r="D90" s="272">
        <f>M11+(ABS(M84)/N83)</f>
        <v>12.0662399048419</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273">
        <f>+B87/'A.6 Beneficiary hectares'!$C$5</f>
        <v>3809.5253918866824</v>
      </c>
      <c r="C91" s="273">
        <f>+C87/'A.6 Beneficiary hectares'!$C$5</f>
        <v>2375.9784707782815</v>
      </c>
      <c r="D91" s="273">
        <f>+D87/'A.6 Beneficiary hectares'!$C$5</f>
        <v>-1085.6887721727612</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-0.61926922027082809</v>
      </c>
      <c r="C92" s="274">
        <f>-(C87/AG51)*100%</f>
        <v>-0.53351879398143576</v>
      </c>
      <c r="D92" s="274">
        <f>-(D87/AH51)*100%</f>
        <v>3.791751945341717</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1.6265278596895609</v>
      </c>
      <c r="C93" s="274">
        <f>+C87/(AG59+AG67+AG75)</f>
        <v>1.1437090864496768</v>
      </c>
      <c r="D93" s="274">
        <f>+D87/(AH59+AH67+AH75)</f>
        <v>-0.79130806197675874</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C52CA-1AFB-483D-A970-E814C11CB0E9}">
  <sheetPr codeName="Sheet28"/>
  <dimension ref="A1:BM142"/>
  <sheetViews>
    <sheetView topLeftCell="A75" zoomScale="90" zoomScaleNormal="90"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914</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SUM(C9:C13)</f>
        <v>1</v>
      </c>
      <c r="D8" s="220">
        <f t="shared" ref="D8:AG8" si="0">SUM(D9:D13)</f>
        <v>1</v>
      </c>
      <c r="E8" s="220">
        <f t="shared" si="0"/>
        <v>1</v>
      </c>
      <c r="F8" s="220">
        <f t="shared" si="0"/>
        <v>1</v>
      </c>
      <c r="G8" s="220">
        <f t="shared" si="0"/>
        <v>1</v>
      </c>
      <c r="H8" s="220">
        <f t="shared" si="0"/>
        <v>1</v>
      </c>
      <c r="I8" s="220">
        <f t="shared" si="0"/>
        <v>0.99999999999999989</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ref="AH8" si="1">SUM(AH9:AH13)</f>
        <v>0</v>
      </c>
      <c r="AI8" s="220">
        <f t="shared" ref="AI8" si="2">SUM(AI9:AI13)</f>
        <v>1</v>
      </c>
      <c r="AJ8" s="220">
        <f t="shared" ref="AJ8" si="3">SUM(AJ9:AJ13)</f>
        <v>1</v>
      </c>
      <c r="AK8" s="220">
        <f t="shared" ref="AK8" si="4">SUM(AK9:AK13)</f>
        <v>1</v>
      </c>
      <c r="AL8" s="220">
        <f t="shared" ref="AL8" si="5">SUM(AL9:AL13)</f>
        <v>1</v>
      </c>
      <c r="AM8" s="220">
        <f t="shared" ref="AM8" si="6">SUM(AM9:AM13)</f>
        <v>1</v>
      </c>
      <c r="AN8" s="220">
        <f t="shared" ref="AN8" si="7">SUM(AN9:AN13)</f>
        <v>1</v>
      </c>
      <c r="AO8" s="220">
        <f t="shared" ref="AO8" si="8">SUM(AO9:AO13)</f>
        <v>0.99999999999999989</v>
      </c>
      <c r="AP8" s="220">
        <f t="shared" ref="AP8" si="9">SUM(AP9:AP13)</f>
        <v>1</v>
      </c>
      <c r="AQ8" s="220">
        <f t="shared" ref="AQ8" si="10">SUM(AQ9:AQ13)</f>
        <v>1</v>
      </c>
      <c r="AR8" s="220">
        <f t="shared" ref="AR8" si="11">SUM(AR9:AR13)</f>
        <v>1</v>
      </c>
      <c r="AS8" s="220">
        <f t="shared" ref="AS8" si="12">SUM(AS9:AS13)</f>
        <v>1</v>
      </c>
      <c r="AT8" s="220">
        <f t="shared" ref="AT8" si="13">SUM(AT9:AT13)</f>
        <v>1</v>
      </c>
      <c r="AU8" s="220">
        <f t="shared" ref="AU8" si="14">SUM(AU9:AU13)</f>
        <v>1</v>
      </c>
      <c r="AV8" s="220">
        <f t="shared" ref="AV8" si="15">SUM(AV9:AV13)</f>
        <v>1</v>
      </c>
      <c r="AW8" s="220">
        <f t="shared" ref="AW8" si="16">SUM(AW9:AW13)</f>
        <v>1</v>
      </c>
      <c r="AX8" s="220">
        <f t="shared" ref="AX8" si="17">SUM(AX9:AX13)</f>
        <v>1</v>
      </c>
      <c r="AY8" s="220">
        <f t="shared" ref="AY8" si="18">SUM(AY9:AY13)</f>
        <v>1</v>
      </c>
      <c r="AZ8" s="220">
        <f t="shared" ref="AZ8" si="19">SUM(AZ9:AZ13)</f>
        <v>1</v>
      </c>
      <c r="BA8" s="220">
        <f t="shared" ref="BA8" si="20">SUM(BA9:BA13)</f>
        <v>1</v>
      </c>
      <c r="BB8" s="220">
        <f t="shared" ref="BB8" si="21">SUM(BB9:BB13)</f>
        <v>1</v>
      </c>
      <c r="BC8" s="220">
        <f t="shared" ref="BC8" si="22">SUM(BC9:BC13)</f>
        <v>1</v>
      </c>
      <c r="BD8" s="220">
        <f t="shared" ref="BD8" si="23">SUM(BD9:BD13)</f>
        <v>1</v>
      </c>
      <c r="BE8" s="220">
        <f t="shared" ref="BE8" si="24">SUM(BE9:BE13)</f>
        <v>1</v>
      </c>
      <c r="BF8" s="220">
        <f t="shared" ref="BF8" si="25">SUM(BF9:BF13)</f>
        <v>1</v>
      </c>
      <c r="BG8" s="220">
        <f t="shared" ref="BG8" si="26">SUM(BG9:BG13)</f>
        <v>1</v>
      </c>
      <c r="BH8" s="220">
        <f t="shared" ref="BH8" si="27">SUM(BH9:BH13)</f>
        <v>1</v>
      </c>
      <c r="BI8" s="220">
        <f t="shared" ref="BI8" si="28">SUM(BI9:BI13)</f>
        <v>1</v>
      </c>
      <c r="BJ8" s="220">
        <f t="shared" ref="BJ8" si="29">SUM(BJ9:BJ13)</f>
        <v>1</v>
      </c>
      <c r="BK8" s="220">
        <f t="shared" ref="BK8" si="30">SUM(BK9:BK13)</f>
        <v>1</v>
      </c>
      <c r="BL8" s="220">
        <f t="shared" ref="BL8" si="31">SUM(BL9:BL13)</f>
        <v>1</v>
      </c>
      <c r="BM8" s="220">
        <f t="shared" ref="BM8" si="32">SUM(BM9:BM13)</f>
        <v>1</v>
      </c>
    </row>
    <row r="9" spans="1:65" ht="12" customHeight="1">
      <c r="A9" s="215" t="s">
        <v>604</v>
      </c>
      <c r="B9" s="107" t="s">
        <v>559</v>
      </c>
      <c r="C9" s="214">
        <v>0.05</v>
      </c>
      <c r="D9" s="219">
        <v>0.05</v>
      </c>
      <c r="E9" s="294">
        <v>0.05</v>
      </c>
      <c r="F9" s="219">
        <v>0.1</v>
      </c>
      <c r="G9" s="214">
        <v>0.15</v>
      </c>
      <c r="H9" s="219">
        <v>0.2</v>
      </c>
      <c r="I9" s="214">
        <v>0.25</v>
      </c>
      <c r="J9" s="219">
        <v>0.3</v>
      </c>
      <c r="K9" s="303">
        <v>0.3</v>
      </c>
      <c r="L9" s="219">
        <v>0.3</v>
      </c>
      <c r="M9" s="219">
        <v>0.3</v>
      </c>
      <c r="N9" s="219">
        <v>0.3</v>
      </c>
      <c r="O9" s="219">
        <v>0.3</v>
      </c>
      <c r="P9" s="219">
        <v>0.3</v>
      </c>
      <c r="Q9" s="219">
        <v>0.3</v>
      </c>
      <c r="R9" s="303">
        <v>0.3</v>
      </c>
      <c r="S9" s="303">
        <v>0.3</v>
      </c>
      <c r="T9" s="219">
        <v>0.3</v>
      </c>
      <c r="U9" s="219">
        <v>0.3</v>
      </c>
      <c r="V9" s="219">
        <v>0.3</v>
      </c>
      <c r="W9" s="219">
        <v>0.3</v>
      </c>
      <c r="X9" s="219">
        <v>0.3</v>
      </c>
      <c r="Y9" s="219">
        <v>0.3</v>
      </c>
      <c r="Z9" s="219">
        <v>0.3</v>
      </c>
      <c r="AA9" s="303">
        <v>0.3</v>
      </c>
      <c r="AB9" s="219">
        <v>0.3</v>
      </c>
      <c r="AC9" s="219">
        <v>0.3</v>
      </c>
      <c r="AD9" s="219">
        <v>0.3</v>
      </c>
      <c r="AE9" s="219">
        <v>0.3</v>
      </c>
      <c r="AF9" s="219">
        <v>0.3</v>
      </c>
      <c r="AG9" s="303">
        <v>0.3</v>
      </c>
      <c r="AH9" s="119"/>
      <c r="AI9" s="214">
        <f>+C9</f>
        <v>0.05</v>
      </c>
      <c r="AJ9" s="214">
        <f t="shared" ref="AJ9:BM13" si="33">+D9</f>
        <v>0.05</v>
      </c>
      <c r="AK9" s="214">
        <f t="shared" si="33"/>
        <v>0.05</v>
      </c>
      <c r="AL9" s="214">
        <f t="shared" si="33"/>
        <v>0.1</v>
      </c>
      <c r="AM9" s="214">
        <f t="shared" si="33"/>
        <v>0.15</v>
      </c>
      <c r="AN9" s="214">
        <f t="shared" si="33"/>
        <v>0.2</v>
      </c>
      <c r="AO9" s="214">
        <f t="shared" si="33"/>
        <v>0.25</v>
      </c>
      <c r="AP9" s="214">
        <f t="shared" si="33"/>
        <v>0.3</v>
      </c>
      <c r="AQ9" s="214">
        <f t="shared" si="33"/>
        <v>0.3</v>
      </c>
      <c r="AR9" s="214">
        <f t="shared" si="33"/>
        <v>0.3</v>
      </c>
      <c r="AS9" s="214">
        <f t="shared" si="33"/>
        <v>0.3</v>
      </c>
      <c r="AT9" s="214">
        <f t="shared" si="33"/>
        <v>0.3</v>
      </c>
      <c r="AU9" s="214">
        <f t="shared" si="33"/>
        <v>0.3</v>
      </c>
      <c r="AV9" s="214">
        <f t="shared" si="33"/>
        <v>0.3</v>
      </c>
      <c r="AW9" s="214">
        <f t="shared" si="33"/>
        <v>0.3</v>
      </c>
      <c r="AX9" s="214">
        <f t="shared" si="33"/>
        <v>0.3</v>
      </c>
      <c r="AY9" s="214">
        <f t="shared" si="33"/>
        <v>0.3</v>
      </c>
      <c r="AZ9" s="214">
        <f t="shared" si="33"/>
        <v>0.3</v>
      </c>
      <c r="BA9" s="214">
        <f t="shared" si="33"/>
        <v>0.3</v>
      </c>
      <c r="BB9" s="214">
        <f t="shared" si="33"/>
        <v>0.3</v>
      </c>
      <c r="BC9" s="214">
        <f t="shared" si="33"/>
        <v>0.3</v>
      </c>
      <c r="BD9" s="214">
        <f t="shared" si="33"/>
        <v>0.3</v>
      </c>
      <c r="BE9" s="214">
        <f t="shared" si="33"/>
        <v>0.3</v>
      </c>
      <c r="BF9" s="214">
        <f t="shared" si="33"/>
        <v>0.3</v>
      </c>
      <c r="BG9" s="214">
        <f t="shared" si="33"/>
        <v>0.3</v>
      </c>
      <c r="BH9" s="214">
        <f t="shared" si="33"/>
        <v>0.3</v>
      </c>
      <c r="BI9" s="214">
        <f t="shared" si="33"/>
        <v>0.3</v>
      </c>
      <c r="BJ9" s="214">
        <f t="shared" si="33"/>
        <v>0.3</v>
      </c>
      <c r="BK9" s="214">
        <f t="shared" si="33"/>
        <v>0.3</v>
      </c>
      <c r="BL9" s="214">
        <f t="shared" si="33"/>
        <v>0.3</v>
      </c>
      <c r="BM9" s="214">
        <f t="shared" si="33"/>
        <v>0.3</v>
      </c>
    </row>
    <row r="10" spans="1:65" ht="12" customHeight="1">
      <c r="A10" s="215" t="s">
        <v>607</v>
      </c>
      <c r="B10" s="107" t="s">
        <v>559</v>
      </c>
      <c r="C10" s="214">
        <v>0.05</v>
      </c>
      <c r="D10" s="219">
        <v>0.05</v>
      </c>
      <c r="E10" s="295">
        <v>0.05</v>
      </c>
      <c r="F10" s="219">
        <v>0.1</v>
      </c>
      <c r="G10" s="295">
        <v>0.15</v>
      </c>
      <c r="H10" s="295">
        <v>0.2</v>
      </c>
      <c r="I10" s="295">
        <v>0.2</v>
      </c>
      <c r="J10" s="295">
        <v>0.2</v>
      </c>
      <c r="K10" s="304">
        <v>0.2</v>
      </c>
      <c r="L10" s="295">
        <v>0.2</v>
      </c>
      <c r="M10" s="295">
        <v>0.2</v>
      </c>
      <c r="N10" s="295">
        <v>0.2</v>
      </c>
      <c r="O10" s="295">
        <v>0.2</v>
      </c>
      <c r="P10" s="295">
        <v>0.2</v>
      </c>
      <c r="Q10" s="295">
        <v>0.2</v>
      </c>
      <c r="R10" s="304">
        <v>0.2</v>
      </c>
      <c r="S10" s="304">
        <v>0.2</v>
      </c>
      <c r="T10" s="295">
        <v>0.2</v>
      </c>
      <c r="U10" s="295">
        <v>0.2</v>
      </c>
      <c r="V10" s="295">
        <v>0.2</v>
      </c>
      <c r="W10" s="295">
        <v>0.2</v>
      </c>
      <c r="X10" s="295">
        <v>0.2</v>
      </c>
      <c r="Y10" s="295">
        <v>0.2</v>
      </c>
      <c r="Z10" s="295">
        <v>0.2</v>
      </c>
      <c r="AA10" s="304">
        <v>0.2</v>
      </c>
      <c r="AB10" s="295">
        <v>0.2</v>
      </c>
      <c r="AC10" s="295">
        <v>0.2</v>
      </c>
      <c r="AD10" s="295">
        <v>0.2</v>
      </c>
      <c r="AE10" s="295">
        <v>0.2</v>
      </c>
      <c r="AF10" s="295">
        <v>0.2</v>
      </c>
      <c r="AG10" s="304">
        <v>0.2</v>
      </c>
      <c r="AH10" s="99"/>
      <c r="AI10" s="214">
        <f t="shared" ref="AI10:AI13" si="34">+C10</f>
        <v>0.05</v>
      </c>
      <c r="AJ10" s="214">
        <f t="shared" si="33"/>
        <v>0.05</v>
      </c>
      <c r="AK10" s="214">
        <f t="shared" si="33"/>
        <v>0.05</v>
      </c>
      <c r="AL10" s="214">
        <f t="shared" si="33"/>
        <v>0.1</v>
      </c>
      <c r="AM10" s="214">
        <f t="shared" si="33"/>
        <v>0.15</v>
      </c>
      <c r="AN10" s="214">
        <f t="shared" si="33"/>
        <v>0.2</v>
      </c>
      <c r="AO10" s="214">
        <f t="shared" si="33"/>
        <v>0.2</v>
      </c>
      <c r="AP10" s="214">
        <f t="shared" si="33"/>
        <v>0.2</v>
      </c>
      <c r="AQ10" s="214">
        <f t="shared" si="33"/>
        <v>0.2</v>
      </c>
      <c r="AR10" s="214">
        <f t="shared" si="33"/>
        <v>0.2</v>
      </c>
      <c r="AS10" s="214">
        <f t="shared" si="33"/>
        <v>0.2</v>
      </c>
      <c r="AT10" s="214">
        <f t="shared" si="33"/>
        <v>0.2</v>
      </c>
      <c r="AU10" s="214">
        <f t="shared" si="33"/>
        <v>0.2</v>
      </c>
      <c r="AV10" s="214">
        <f t="shared" si="33"/>
        <v>0.2</v>
      </c>
      <c r="AW10" s="214">
        <f t="shared" si="33"/>
        <v>0.2</v>
      </c>
      <c r="AX10" s="214">
        <f t="shared" si="33"/>
        <v>0.2</v>
      </c>
      <c r="AY10" s="214">
        <f t="shared" si="33"/>
        <v>0.2</v>
      </c>
      <c r="AZ10" s="214">
        <f t="shared" si="33"/>
        <v>0.2</v>
      </c>
      <c r="BA10" s="214">
        <f t="shared" si="33"/>
        <v>0.2</v>
      </c>
      <c r="BB10" s="214">
        <f t="shared" si="33"/>
        <v>0.2</v>
      </c>
      <c r="BC10" s="214">
        <f t="shared" si="33"/>
        <v>0.2</v>
      </c>
      <c r="BD10" s="214">
        <f t="shared" si="33"/>
        <v>0.2</v>
      </c>
      <c r="BE10" s="214">
        <f t="shared" si="33"/>
        <v>0.2</v>
      </c>
      <c r="BF10" s="214">
        <f t="shared" si="33"/>
        <v>0.2</v>
      </c>
      <c r="BG10" s="214">
        <f t="shared" si="33"/>
        <v>0.2</v>
      </c>
      <c r="BH10" s="214">
        <f t="shared" si="33"/>
        <v>0.2</v>
      </c>
      <c r="BI10" s="214">
        <f t="shared" si="33"/>
        <v>0.2</v>
      </c>
      <c r="BJ10" s="214">
        <f t="shared" si="33"/>
        <v>0.2</v>
      </c>
      <c r="BK10" s="214">
        <f t="shared" si="33"/>
        <v>0.2</v>
      </c>
      <c r="BL10" s="214">
        <f t="shared" si="33"/>
        <v>0.2</v>
      </c>
      <c r="BM10" s="214">
        <f t="shared" si="33"/>
        <v>0.2</v>
      </c>
    </row>
    <row r="11" spans="1:65" ht="12" customHeight="1">
      <c r="A11" s="215" t="s">
        <v>608</v>
      </c>
      <c r="B11" s="107" t="s">
        <v>559</v>
      </c>
      <c r="C11" s="214">
        <v>0.05</v>
      </c>
      <c r="D11" s="219">
        <v>0.05</v>
      </c>
      <c r="E11" s="294">
        <v>0.05</v>
      </c>
      <c r="F11" s="219">
        <v>0.1</v>
      </c>
      <c r="G11" s="214">
        <v>0.15</v>
      </c>
      <c r="H11" s="219">
        <v>0.2</v>
      </c>
      <c r="I11" s="214">
        <v>0.25</v>
      </c>
      <c r="J11" s="219">
        <v>0.3</v>
      </c>
      <c r="K11" s="303">
        <v>0.3</v>
      </c>
      <c r="L11" s="219">
        <v>0.3</v>
      </c>
      <c r="M11" s="219">
        <v>0.3</v>
      </c>
      <c r="N11" s="219">
        <v>0.3</v>
      </c>
      <c r="O11" s="219">
        <v>0.3</v>
      </c>
      <c r="P11" s="219">
        <v>0.3</v>
      </c>
      <c r="Q11" s="219">
        <v>0.3</v>
      </c>
      <c r="R11" s="303">
        <v>0.3</v>
      </c>
      <c r="S11" s="303">
        <v>0.3</v>
      </c>
      <c r="T11" s="219">
        <v>0.3</v>
      </c>
      <c r="U11" s="219">
        <v>0.3</v>
      </c>
      <c r="V11" s="219">
        <v>0.3</v>
      </c>
      <c r="W11" s="219">
        <v>0.3</v>
      </c>
      <c r="X11" s="219">
        <v>0.3</v>
      </c>
      <c r="Y11" s="219">
        <v>0.3</v>
      </c>
      <c r="Z11" s="219">
        <v>0.3</v>
      </c>
      <c r="AA11" s="303">
        <v>0.3</v>
      </c>
      <c r="AB11" s="219">
        <v>0.3</v>
      </c>
      <c r="AC11" s="219">
        <v>0.3</v>
      </c>
      <c r="AD11" s="219">
        <v>0.3</v>
      </c>
      <c r="AE11" s="219">
        <v>0.3</v>
      </c>
      <c r="AF11" s="219">
        <v>0.3</v>
      </c>
      <c r="AG11" s="303">
        <v>0.3</v>
      </c>
      <c r="AH11" s="214">
        <v>0</v>
      </c>
      <c r="AI11" s="214">
        <f t="shared" si="34"/>
        <v>0.05</v>
      </c>
      <c r="AJ11" s="214">
        <f t="shared" si="33"/>
        <v>0.05</v>
      </c>
      <c r="AK11" s="214">
        <f t="shared" si="33"/>
        <v>0.05</v>
      </c>
      <c r="AL11" s="214">
        <f t="shared" si="33"/>
        <v>0.1</v>
      </c>
      <c r="AM11" s="214">
        <f t="shared" si="33"/>
        <v>0.15</v>
      </c>
      <c r="AN11" s="214">
        <f t="shared" si="33"/>
        <v>0.2</v>
      </c>
      <c r="AO11" s="214">
        <f t="shared" si="33"/>
        <v>0.25</v>
      </c>
      <c r="AP11" s="214">
        <f t="shared" si="33"/>
        <v>0.3</v>
      </c>
      <c r="AQ11" s="214">
        <f t="shared" si="33"/>
        <v>0.3</v>
      </c>
      <c r="AR11" s="214">
        <f t="shared" si="33"/>
        <v>0.3</v>
      </c>
      <c r="AS11" s="214">
        <f t="shared" si="33"/>
        <v>0.3</v>
      </c>
      <c r="AT11" s="214">
        <f t="shared" si="33"/>
        <v>0.3</v>
      </c>
      <c r="AU11" s="214">
        <f t="shared" si="33"/>
        <v>0.3</v>
      </c>
      <c r="AV11" s="214">
        <f t="shared" si="33"/>
        <v>0.3</v>
      </c>
      <c r="AW11" s="214">
        <f t="shared" si="33"/>
        <v>0.3</v>
      </c>
      <c r="AX11" s="214">
        <f t="shared" si="33"/>
        <v>0.3</v>
      </c>
      <c r="AY11" s="214">
        <f t="shared" si="33"/>
        <v>0.3</v>
      </c>
      <c r="AZ11" s="214">
        <f t="shared" si="33"/>
        <v>0.3</v>
      </c>
      <c r="BA11" s="214">
        <f t="shared" si="33"/>
        <v>0.3</v>
      </c>
      <c r="BB11" s="214">
        <f t="shared" si="33"/>
        <v>0.3</v>
      </c>
      <c r="BC11" s="214">
        <f t="shared" si="33"/>
        <v>0.3</v>
      </c>
      <c r="BD11" s="214">
        <f t="shared" si="33"/>
        <v>0.3</v>
      </c>
      <c r="BE11" s="214">
        <f t="shared" si="33"/>
        <v>0.3</v>
      </c>
      <c r="BF11" s="214">
        <f t="shared" si="33"/>
        <v>0.3</v>
      </c>
      <c r="BG11" s="214">
        <f t="shared" si="33"/>
        <v>0.3</v>
      </c>
      <c r="BH11" s="214">
        <f t="shared" si="33"/>
        <v>0.3</v>
      </c>
      <c r="BI11" s="214">
        <f t="shared" si="33"/>
        <v>0.3</v>
      </c>
      <c r="BJ11" s="214">
        <f t="shared" si="33"/>
        <v>0.3</v>
      </c>
      <c r="BK11" s="214">
        <f t="shared" si="33"/>
        <v>0.3</v>
      </c>
      <c r="BL11" s="214">
        <f t="shared" si="33"/>
        <v>0.3</v>
      </c>
      <c r="BM11" s="214">
        <f t="shared" si="33"/>
        <v>0.3</v>
      </c>
    </row>
    <row r="12" spans="1:65" ht="12" customHeight="1">
      <c r="A12" s="215" t="s">
        <v>609</v>
      </c>
      <c r="B12" s="107" t="s">
        <v>559</v>
      </c>
      <c r="C12" s="214">
        <v>0.05</v>
      </c>
      <c r="D12" s="219">
        <v>0.05</v>
      </c>
      <c r="E12" s="295">
        <v>0.05</v>
      </c>
      <c r="F12" s="219">
        <v>0.1</v>
      </c>
      <c r="G12" s="295">
        <v>0.15</v>
      </c>
      <c r="H12" s="295">
        <v>0.2</v>
      </c>
      <c r="I12" s="295">
        <v>0.2</v>
      </c>
      <c r="J12" s="295">
        <v>0.2</v>
      </c>
      <c r="K12" s="304">
        <v>0.2</v>
      </c>
      <c r="L12" s="295">
        <v>0.2</v>
      </c>
      <c r="M12" s="295">
        <v>0.2</v>
      </c>
      <c r="N12" s="295">
        <v>0.2</v>
      </c>
      <c r="O12" s="295">
        <v>0.2</v>
      </c>
      <c r="P12" s="295">
        <v>0.2</v>
      </c>
      <c r="Q12" s="295">
        <v>0.2</v>
      </c>
      <c r="R12" s="304">
        <v>0.2</v>
      </c>
      <c r="S12" s="304">
        <v>0.2</v>
      </c>
      <c r="T12" s="295">
        <v>0.2</v>
      </c>
      <c r="U12" s="295">
        <v>0.2</v>
      </c>
      <c r="V12" s="295">
        <v>0.2</v>
      </c>
      <c r="W12" s="295">
        <v>0.2</v>
      </c>
      <c r="X12" s="295">
        <v>0.2</v>
      </c>
      <c r="Y12" s="295">
        <v>0.2</v>
      </c>
      <c r="Z12" s="295">
        <v>0.2</v>
      </c>
      <c r="AA12" s="304">
        <v>0.2</v>
      </c>
      <c r="AB12" s="295">
        <v>0.2</v>
      </c>
      <c r="AC12" s="295">
        <v>0.2</v>
      </c>
      <c r="AD12" s="295">
        <v>0.2</v>
      </c>
      <c r="AE12" s="295">
        <v>0.2</v>
      </c>
      <c r="AF12" s="295">
        <v>0.2</v>
      </c>
      <c r="AG12" s="304">
        <v>0.2</v>
      </c>
      <c r="AH12" s="214"/>
      <c r="AI12" s="214">
        <f t="shared" si="34"/>
        <v>0.05</v>
      </c>
      <c r="AJ12" s="214">
        <f t="shared" si="33"/>
        <v>0.05</v>
      </c>
      <c r="AK12" s="214">
        <f t="shared" si="33"/>
        <v>0.05</v>
      </c>
      <c r="AL12" s="214">
        <f t="shared" si="33"/>
        <v>0.1</v>
      </c>
      <c r="AM12" s="214">
        <f t="shared" si="33"/>
        <v>0.15</v>
      </c>
      <c r="AN12" s="214">
        <f t="shared" si="33"/>
        <v>0.2</v>
      </c>
      <c r="AO12" s="214">
        <f t="shared" si="33"/>
        <v>0.2</v>
      </c>
      <c r="AP12" s="214">
        <f t="shared" si="33"/>
        <v>0.2</v>
      </c>
      <c r="AQ12" s="214">
        <f t="shared" si="33"/>
        <v>0.2</v>
      </c>
      <c r="AR12" s="214">
        <f t="shared" si="33"/>
        <v>0.2</v>
      </c>
      <c r="AS12" s="214">
        <f t="shared" si="33"/>
        <v>0.2</v>
      </c>
      <c r="AT12" s="214">
        <f t="shared" si="33"/>
        <v>0.2</v>
      </c>
      <c r="AU12" s="214">
        <f t="shared" si="33"/>
        <v>0.2</v>
      </c>
      <c r="AV12" s="214">
        <f t="shared" si="33"/>
        <v>0.2</v>
      </c>
      <c r="AW12" s="214">
        <f t="shared" si="33"/>
        <v>0.2</v>
      </c>
      <c r="AX12" s="214">
        <f t="shared" si="33"/>
        <v>0.2</v>
      </c>
      <c r="AY12" s="214">
        <f t="shared" si="33"/>
        <v>0.2</v>
      </c>
      <c r="AZ12" s="214">
        <f t="shared" si="33"/>
        <v>0.2</v>
      </c>
      <c r="BA12" s="214">
        <f t="shared" si="33"/>
        <v>0.2</v>
      </c>
      <c r="BB12" s="214">
        <f t="shared" si="33"/>
        <v>0.2</v>
      </c>
      <c r="BC12" s="214">
        <f t="shared" si="33"/>
        <v>0.2</v>
      </c>
      <c r="BD12" s="214">
        <f t="shared" si="33"/>
        <v>0.2</v>
      </c>
      <c r="BE12" s="214">
        <f t="shared" si="33"/>
        <v>0.2</v>
      </c>
      <c r="BF12" s="214">
        <f t="shared" si="33"/>
        <v>0.2</v>
      </c>
      <c r="BG12" s="214">
        <f t="shared" si="33"/>
        <v>0.2</v>
      </c>
      <c r="BH12" s="214">
        <f t="shared" si="33"/>
        <v>0.2</v>
      </c>
      <c r="BI12" s="214">
        <f t="shared" si="33"/>
        <v>0.2</v>
      </c>
      <c r="BJ12" s="214">
        <f t="shared" si="33"/>
        <v>0.2</v>
      </c>
      <c r="BK12" s="214">
        <f t="shared" si="33"/>
        <v>0.2</v>
      </c>
      <c r="BL12" s="214">
        <f t="shared" si="33"/>
        <v>0.2</v>
      </c>
      <c r="BM12" s="214">
        <f t="shared" si="33"/>
        <v>0.2</v>
      </c>
    </row>
    <row r="13" spans="1:65" ht="12" customHeight="1">
      <c r="A13" s="215" t="s">
        <v>915</v>
      </c>
      <c r="B13" s="107" t="s">
        <v>559</v>
      </c>
      <c r="C13" s="214">
        <v>0.8</v>
      </c>
      <c r="D13" s="294">
        <v>0.8</v>
      </c>
      <c r="E13" s="294">
        <v>0.8</v>
      </c>
      <c r="F13" s="294">
        <v>0.6</v>
      </c>
      <c r="G13" s="294">
        <v>0.4</v>
      </c>
      <c r="H13" s="294">
        <v>0.2</v>
      </c>
      <c r="I13" s="294">
        <v>0.1</v>
      </c>
      <c r="J13" s="214">
        <v>0</v>
      </c>
      <c r="K13" s="305">
        <v>0</v>
      </c>
      <c r="L13" s="214">
        <v>0</v>
      </c>
      <c r="M13" s="214">
        <v>0</v>
      </c>
      <c r="N13" s="214">
        <v>0</v>
      </c>
      <c r="O13" s="214">
        <v>0</v>
      </c>
      <c r="P13" s="214">
        <v>0</v>
      </c>
      <c r="Q13" s="214">
        <v>0</v>
      </c>
      <c r="R13" s="305">
        <v>0</v>
      </c>
      <c r="S13" s="305">
        <v>0</v>
      </c>
      <c r="T13" s="214">
        <v>0</v>
      </c>
      <c r="U13" s="214">
        <v>0</v>
      </c>
      <c r="V13" s="214">
        <v>0</v>
      </c>
      <c r="W13" s="214">
        <v>0</v>
      </c>
      <c r="X13" s="214">
        <v>0</v>
      </c>
      <c r="Y13" s="214">
        <v>0</v>
      </c>
      <c r="Z13" s="214">
        <v>0</v>
      </c>
      <c r="AA13" s="305">
        <v>0</v>
      </c>
      <c r="AB13" s="214">
        <v>0</v>
      </c>
      <c r="AC13" s="214">
        <v>0</v>
      </c>
      <c r="AD13" s="214">
        <v>0</v>
      </c>
      <c r="AE13" s="214">
        <v>0</v>
      </c>
      <c r="AF13" s="214">
        <v>0</v>
      </c>
      <c r="AG13" s="305">
        <v>0</v>
      </c>
      <c r="AH13" s="214"/>
      <c r="AI13" s="214">
        <f t="shared" si="34"/>
        <v>0.8</v>
      </c>
      <c r="AJ13" s="214">
        <f t="shared" si="33"/>
        <v>0.8</v>
      </c>
      <c r="AK13" s="214">
        <f t="shared" si="33"/>
        <v>0.8</v>
      </c>
      <c r="AL13" s="214">
        <f t="shared" si="33"/>
        <v>0.6</v>
      </c>
      <c r="AM13" s="214">
        <f t="shared" si="33"/>
        <v>0.4</v>
      </c>
      <c r="AN13" s="214">
        <f t="shared" si="33"/>
        <v>0.2</v>
      </c>
      <c r="AO13" s="214">
        <f t="shared" si="33"/>
        <v>0.1</v>
      </c>
      <c r="AP13" s="214">
        <f t="shared" si="33"/>
        <v>0</v>
      </c>
      <c r="AQ13" s="214">
        <f t="shared" si="33"/>
        <v>0</v>
      </c>
      <c r="AR13" s="214">
        <f t="shared" si="33"/>
        <v>0</v>
      </c>
      <c r="AS13" s="214">
        <f t="shared" si="33"/>
        <v>0</v>
      </c>
      <c r="AT13" s="214">
        <f t="shared" si="33"/>
        <v>0</v>
      </c>
      <c r="AU13" s="214">
        <f t="shared" si="33"/>
        <v>0</v>
      </c>
      <c r="AV13" s="214">
        <f t="shared" si="33"/>
        <v>0</v>
      </c>
      <c r="AW13" s="214">
        <f t="shared" si="33"/>
        <v>0</v>
      </c>
      <c r="AX13" s="214">
        <f t="shared" si="33"/>
        <v>0</v>
      </c>
      <c r="AY13" s="214">
        <f t="shared" si="33"/>
        <v>0</v>
      </c>
      <c r="AZ13" s="214">
        <f t="shared" si="33"/>
        <v>0</v>
      </c>
      <c r="BA13" s="214">
        <f t="shared" si="33"/>
        <v>0</v>
      </c>
      <c r="BB13" s="214">
        <f t="shared" si="33"/>
        <v>0</v>
      </c>
      <c r="BC13" s="214">
        <f t="shared" si="33"/>
        <v>0</v>
      </c>
      <c r="BD13" s="214">
        <f t="shared" si="33"/>
        <v>0</v>
      </c>
      <c r="BE13" s="214">
        <f t="shared" si="33"/>
        <v>0</v>
      </c>
      <c r="BF13" s="214">
        <f t="shared" si="33"/>
        <v>0</v>
      </c>
      <c r="BG13" s="214">
        <f t="shared" si="33"/>
        <v>0</v>
      </c>
      <c r="BH13" s="214">
        <f t="shared" si="33"/>
        <v>0</v>
      </c>
      <c r="BI13" s="214">
        <f t="shared" si="33"/>
        <v>0</v>
      </c>
      <c r="BJ13" s="214">
        <f t="shared" si="33"/>
        <v>0</v>
      </c>
      <c r="BK13" s="214">
        <f t="shared" si="33"/>
        <v>0</v>
      </c>
      <c r="BL13" s="214">
        <f t="shared" si="33"/>
        <v>0</v>
      </c>
      <c r="BM13" s="214">
        <f t="shared" si="33"/>
        <v>0</v>
      </c>
    </row>
    <row r="14" spans="1:65" ht="12" customHeight="1">
      <c r="A14" s="215"/>
      <c r="B14" s="107"/>
      <c r="C14" s="214"/>
      <c r="D14" s="115"/>
      <c r="E14" s="115"/>
      <c r="F14" s="115"/>
      <c r="G14" s="115"/>
      <c r="H14" s="115"/>
      <c r="I14" s="115"/>
      <c r="J14" s="115"/>
      <c r="K14" s="306"/>
      <c r="L14" s="115"/>
      <c r="M14" s="115"/>
      <c r="N14" s="115"/>
      <c r="O14" s="115"/>
      <c r="P14" s="115"/>
      <c r="Q14" s="115"/>
      <c r="R14" s="306"/>
      <c r="S14" s="306"/>
      <c r="T14" s="115"/>
      <c r="U14" s="115"/>
      <c r="V14" s="115"/>
      <c r="W14" s="115"/>
      <c r="X14" s="115"/>
      <c r="Y14" s="115"/>
      <c r="Z14" s="115"/>
      <c r="AA14" s="306"/>
      <c r="AB14" s="115"/>
      <c r="AC14" s="115"/>
      <c r="AD14" s="115"/>
      <c r="AE14" s="115"/>
      <c r="AF14" s="115"/>
      <c r="AG14" s="306"/>
      <c r="AH14" s="99"/>
      <c r="AI14" s="118"/>
      <c r="AJ14" s="114"/>
      <c r="AK14" s="114"/>
      <c r="AL14" s="114"/>
      <c r="AM14" s="114"/>
      <c r="AN14" s="114"/>
      <c r="AO14" s="114"/>
      <c r="AP14" s="114"/>
      <c r="AQ14" s="114"/>
      <c r="AR14" s="114"/>
      <c r="AS14" s="114"/>
    </row>
    <row r="15" spans="1:65" ht="12" customHeight="1">
      <c r="A15" s="217" t="s">
        <v>836</v>
      </c>
      <c r="B15" s="107"/>
      <c r="C15" s="214"/>
      <c r="D15" s="115"/>
      <c r="E15" s="115"/>
      <c r="F15" s="115"/>
      <c r="G15" s="115"/>
      <c r="H15" s="115"/>
      <c r="I15" s="115"/>
      <c r="J15" s="115"/>
      <c r="K15" s="306"/>
      <c r="L15" s="115"/>
      <c r="M15" s="115"/>
      <c r="N15" s="115"/>
      <c r="O15" s="115"/>
      <c r="P15" s="115"/>
      <c r="Q15" s="115"/>
      <c r="R15" s="306"/>
      <c r="S15" s="306"/>
      <c r="T15" s="115"/>
      <c r="U15" s="115"/>
      <c r="V15" s="115"/>
      <c r="W15" s="115"/>
      <c r="X15" s="115"/>
      <c r="Y15" s="115"/>
      <c r="Z15" s="115"/>
      <c r="AA15" s="306"/>
      <c r="AB15" s="115"/>
      <c r="AC15" s="115"/>
      <c r="AD15" s="115"/>
      <c r="AE15" s="115"/>
      <c r="AF15" s="115"/>
      <c r="AG15" s="306"/>
      <c r="AH15" s="99"/>
      <c r="AI15" s="118"/>
      <c r="AJ15" s="114"/>
      <c r="AK15" s="114"/>
      <c r="AL15" s="114"/>
      <c r="AM15" s="114"/>
      <c r="AN15" s="114"/>
      <c r="AO15" s="114"/>
      <c r="AP15" s="114"/>
      <c r="AQ15" s="114"/>
      <c r="AR15" s="114"/>
      <c r="AS15" s="114"/>
    </row>
    <row r="16" spans="1:65" ht="12" customHeight="1">
      <c r="A16" s="113" t="s">
        <v>838</v>
      </c>
      <c r="B16" s="107"/>
      <c r="C16" s="214">
        <v>0</v>
      </c>
      <c r="D16" s="115">
        <v>0</v>
      </c>
      <c r="E16" s="115">
        <v>0</v>
      </c>
      <c r="F16" s="115">
        <v>0</v>
      </c>
      <c r="G16" s="115">
        <v>0</v>
      </c>
      <c r="H16" s="115">
        <v>0</v>
      </c>
      <c r="I16" s="115">
        <v>0</v>
      </c>
      <c r="J16" s="115">
        <v>0</v>
      </c>
      <c r="K16" s="306">
        <v>1</v>
      </c>
      <c r="L16" s="115">
        <v>1</v>
      </c>
      <c r="M16" s="115">
        <v>1</v>
      </c>
      <c r="N16" s="115">
        <v>1</v>
      </c>
      <c r="O16" s="115">
        <v>1</v>
      </c>
      <c r="P16" s="115">
        <v>1</v>
      </c>
      <c r="Q16" s="115">
        <v>1</v>
      </c>
      <c r="R16" s="306">
        <v>1</v>
      </c>
      <c r="S16" s="306">
        <v>1</v>
      </c>
      <c r="T16" s="115">
        <v>1</v>
      </c>
      <c r="U16" s="115">
        <v>1</v>
      </c>
      <c r="V16" s="115">
        <v>1</v>
      </c>
      <c r="W16" s="115">
        <v>1</v>
      </c>
      <c r="X16" s="115">
        <v>1</v>
      </c>
      <c r="Y16" s="115">
        <v>1</v>
      </c>
      <c r="Z16" s="115">
        <v>1</v>
      </c>
      <c r="AA16" s="306">
        <v>1</v>
      </c>
      <c r="AB16" s="115">
        <v>1</v>
      </c>
      <c r="AC16" s="115">
        <v>1</v>
      </c>
      <c r="AD16" s="115">
        <v>1</v>
      </c>
      <c r="AE16" s="115">
        <v>1</v>
      </c>
      <c r="AF16" s="115">
        <v>1</v>
      </c>
      <c r="AG16" s="306">
        <v>1</v>
      </c>
      <c r="AH16" s="115">
        <v>1</v>
      </c>
      <c r="AI16" s="214">
        <f>+C16</f>
        <v>0</v>
      </c>
      <c r="AJ16" s="214">
        <f t="shared" ref="AJ16:AY21" si="35">+D16</f>
        <v>0</v>
      </c>
      <c r="AK16" s="214">
        <f t="shared" si="35"/>
        <v>0</v>
      </c>
      <c r="AL16" s="214">
        <f t="shared" si="35"/>
        <v>0</v>
      </c>
      <c r="AM16" s="214">
        <f t="shared" si="35"/>
        <v>0</v>
      </c>
      <c r="AN16" s="214">
        <f t="shared" si="35"/>
        <v>0</v>
      </c>
      <c r="AO16" s="214">
        <f t="shared" si="35"/>
        <v>0</v>
      </c>
      <c r="AP16" s="214">
        <f t="shared" si="35"/>
        <v>0</v>
      </c>
      <c r="AQ16" s="214">
        <f t="shared" si="35"/>
        <v>1</v>
      </c>
      <c r="AR16" s="214">
        <f t="shared" si="35"/>
        <v>1</v>
      </c>
      <c r="AS16" s="214">
        <f t="shared" si="35"/>
        <v>1</v>
      </c>
      <c r="AT16" s="214">
        <f t="shared" si="35"/>
        <v>1</v>
      </c>
      <c r="AU16" s="214">
        <f t="shared" si="35"/>
        <v>1</v>
      </c>
      <c r="AV16" s="214">
        <f t="shared" si="35"/>
        <v>1</v>
      </c>
      <c r="AW16" s="214">
        <f t="shared" si="35"/>
        <v>1</v>
      </c>
      <c r="AX16" s="214">
        <f t="shared" si="35"/>
        <v>1</v>
      </c>
      <c r="AY16" s="214">
        <f t="shared" si="35"/>
        <v>1</v>
      </c>
      <c r="AZ16" s="214">
        <f t="shared" ref="AZ16:BM21" si="36">+T16</f>
        <v>1</v>
      </c>
      <c r="BA16" s="214">
        <f t="shared" si="36"/>
        <v>1</v>
      </c>
      <c r="BB16" s="214">
        <f t="shared" si="36"/>
        <v>1</v>
      </c>
      <c r="BC16" s="214">
        <f t="shared" si="36"/>
        <v>1</v>
      </c>
      <c r="BD16" s="214">
        <f t="shared" si="36"/>
        <v>1</v>
      </c>
      <c r="BE16" s="214">
        <f t="shared" si="36"/>
        <v>1</v>
      </c>
      <c r="BF16" s="214">
        <f t="shared" si="36"/>
        <v>1</v>
      </c>
      <c r="BG16" s="214">
        <f t="shared" si="36"/>
        <v>1</v>
      </c>
      <c r="BH16" s="214">
        <f t="shared" si="36"/>
        <v>1</v>
      </c>
      <c r="BI16" s="214">
        <f t="shared" si="36"/>
        <v>1</v>
      </c>
      <c r="BJ16" s="214">
        <f t="shared" si="36"/>
        <v>1</v>
      </c>
      <c r="BK16" s="214">
        <f t="shared" si="36"/>
        <v>1</v>
      </c>
      <c r="BL16" s="214">
        <f t="shared" si="36"/>
        <v>1</v>
      </c>
      <c r="BM16" s="214">
        <f t="shared" si="36"/>
        <v>1</v>
      </c>
    </row>
    <row r="17" spans="1:65" ht="12" customHeight="1">
      <c r="A17" s="215" t="s">
        <v>604</v>
      </c>
      <c r="B17" s="107" t="s">
        <v>839</v>
      </c>
      <c r="C17" s="298">
        <f>+C9*'Model 2 - Productive parameters'!G3</f>
        <v>2.0249999999999999</v>
      </c>
      <c r="D17" s="299">
        <f>+'Model 2 - Productive parameters'!B12</f>
        <v>0</v>
      </c>
      <c r="E17" s="299">
        <f>+'Model 2 - Productive parameters'!C12</f>
        <v>0</v>
      </c>
      <c r="F17" s="299">
        <f>+'Model 2 - Productive parameters'!D12</f>
        <v>0</v>
      </c>
      <c r="G17" s="299">
        <f>+'Model 2 - Productive parameters'!E12</f>
        <v>0</v>
      </c>
      <c r="H17" s="299">
        <f>+'Model 2 - Productive parameters'!F12</f>
        <v>0</v>
      </c>
      <c r="I17" s="299">
        <f>+'Model 2 - Productive parameters'!G12</f>
        <v>0</v>
      </c>
      <c r="J17" s="299">
        <f>+'Model 2 - Productive parameters'!H12</f>
        <v>0</v>
      </c>
      <c r="K17" s="307">
        <f>+'Model 2 - Productive parameters'!I12</f>
        <v>40.5</v>
      </c>
      <c r="L17" s="299">
        <f>+'Model 2 - Productive parameters'!J12</f>
        <v>0</v>
      </c>
      <c r="M17" s="299">
        <f>+'Model 2 - Productive parameters'!K12</f>
        <v>0</v>
      </c>
      <c r="N17" s="299">
        <f>+'Model 2 - Productive parameters'!L12</f>
        <v>0</v>
      </c>
      <c r="O17" s="299">
        <f>+'Model 2 - Productive parameters'!M12</f>
        <v>0</v>
      </c>
      <c r="P17" s="299">
        <f>+'Model 2 - Productive parameters'!N12</f>
        <v>0</v>
      </c>
      <c r="Q17" s="299">
        <f>+'Model 2 - Productive parameters'!O12</f>
        <v>0</v>
      </c>
      <c r="R17" s="307">
        <f>+'Model 2 - Productive parameters'!P12</f>
        <v>0</v>
      </c>
      <c r="S17" s="307">
        <f>+'Model 2 - Productive parameters'!Q12</f>
        <v>40.5</v>
      </c>
      <c r="T17" s="299">
        <f>+'Model 2 - Productive parameters'!R12</f>
        <v>0</v>
      </c>
      <c r="U17" s="299">
        <f>+'Model 2 - Productive parameters'!S12</f>
        <v>0</v>
      </c>
      <c r="V17" s="299">
        <f>+'Model 2 - Productive parameters'!T12</f>
        <v>0</v>
      </c>
      <c r="W17" s="299">
        <f>+'Model 2 - Productive parameters'!U12</f>
        <v>0</v>
      </c>
      <c r="X17" s="299">
        <f>+'Model 2 - Productive parameters'!V12</f>
        <v>0</v>
      </c>
      <c r="Y17" s="299">
        <f>+'Model 2 - Productive parameters'!W12</f>
        <v>0</v>
      </c>
      <c r="Z17" s="299">
        <f>+'Model 2 - Productive parameters'!X12</f>
        <v>0</v>
      </c>
      <c r="AA17" s="307">
        <f>+'Model 2 - Productive parameters'!Y12</f>
        <v>40.5</v>
      </c>
      <c r="AB17" s="299">
        <f>+'Model 2 - Productive parameters'!Z12</f>
        <v>0</v>
      </c>
      <c r="AC17" s="299">
        <f>+'Model 2 - Productive parameters'!AA12</f>
        <v>0</v>
      </c>
      <c r="AD17" s="299">
        <f>+'Model 2 - Productive parameters'!AB12</f>
        <v>0</v>
      </c>
      <c r="AE17" s="299">
        <f>+'Model 2 - Productive parameters'!AC12</f>
        <v>0</v>
      </c>
      <c r="AF17" s="299">
        <f>+'Model 2 - Productive parameters'!AD12</f>
        <v>0</v>
      </c>
      <c r="AG17" s="307">
        <f>+'Model 2 - Productive parameters'!AE12</f>
        <v>0</v>
      </c>
      <c r="AH17" s="99"/>
      <c r="AI17" s="96">
        <f>+C17</f>
        <v>2.0249999999999999</v>
      </c>
      <c r="AJ17" s="96">
        <f t="shared" si="35"/>
        <v>0</v>
      </c>
      <c r="AK17" s="96">
        <f t="shared" si="35"/>
        <v>0</v>
      </c>
      <c r="AL17" s="96">
        <f t="shared" si="35"/>
        <v>0</v>
      </c>
      <c r="AM17" s="96">
        <f t="shared" si="35"/>
        <v>0</v>
      </c>
      <c r="AN17" s="96">
        <f t="shared" si="35"/>
        <v>0</v>
      </c>
      <c r="AO17" s="96">
        <f t="shared" si="35"/>
        <v>0</v>
      </c>
      <c r="AP17" s="96">
        <f t="shared" si="35"/>
        <v>0</v>
      </c>
      <c r="AQ17" s="96">
        <f t="shared" si="35"/>
        <v>40.5</v>
      </c>
      <c r="AR17" s="96">
        <f t="shared" si="35"/>
        <v>0</v>
      </c>
      <c r="AS17" s="96">
        <f t="shared" si="35"/>
        <v>0</v>
      </c>
      <c r="AT17" s="96">
        <f t="shared" si="35"/>
        <v>0</v>
      </c>
      <c r="AU17" s="96">
        <f t="shared" si="35"/>
        <v>0</v>
      </c>
      <c r="AV17" s="96">
        <f t="shared" si="35"/>
        <v>0</v>
      </c>
      <c r="AW17" s="96">
        <f t="shared" si="35"/>
        <v>0</v>
      </c>
      <c r="AX17" s="96">
        <f t="shared" si="35"/>
        <v>0</v>
      </c>
      <c r="AY17" s="96">
        <f t="shared" si="35"/>
        <v>40.5</v>
      </c>
      <c r="AZ17" s="96">
        <f t="shared" si="36"/>
        <v>0</v>
      </c>
      <c r="BA17" s="96">
        <f t="shared" si="36"/>
        <v>0</v>
      </c>
      <c r="BB17" s="96">
        <f t="shared" si="36"/>
        <v>0</v>
      </c>
      <c r="BC17" s="96">
        <f t="shared" si="36"/>
        <v>0</v>
      </c>
      <c r="BD17" s="96">
        <f t="shared" si="36"/>
        <v>0</v>
      </c>
      <c r="BE17" s="96">
        <f t="shared" si="36"/>
        <v>0</v>
      </c>
      <c r="BF17" s="96">
        <f t="shared" si="36"/>
        <v>0</v>
      </c>
      <c r="BG17" s="96">
        <f t="shared" si="36"/>
        <v>40.5</v>
      </c>
      <c r="BH17" s="96">
        <f t="shared" si="36"/>
        <v>0</v>
      </c>
      <c r="BI17" s="96">
        <f t="shared" si="36"/>
        <v>0</v>
      </c>
      <c r="BJ17" s="96">
        <f t="shared" si="36"/>
        <v>0</v>
      </c>
      <c r="BK17" s="96">
        <f t="shared" si="36"/>
        <v>0</v>
      </c>
      <c r="BL17" s="96">
        <f t="shared" si="36"/>
        <v>0</v>
      </c>
      <c r="BM17" s="96">
        <f t="shared" si="36"/>
        <v>0</v>
      </c>
    </row>
    <row r="18" spans="1:65" ht="12" customHeight="1">
      <c r="A18" s="215" t="s">
        <v>607</v>
      </c>
      <c r="B18" s="107" t="s">
        <v>839</v>
      </c>
      <c r="C18" s="298">
        <f>+C10*'Model 2 - Productive parameters'!G4</f>
        <v>0.72000000000000008</v>
      </c>
      <c r="D18" s="299">
        <f>+'Model 2 - Productive parameters'!B13</f>
        <v>0</v>
      </c>
      <c r="E18" s="299">
        <f>+'Model 2 - Productive parameters'!C13</f>
        <v>0</v>
      </c>
      <c r="F18" s="299">
        <f>+'Model 2 - Productive parameters'!D13</f>
        <v>0</v>
      </c>
      <c r="G18" s="299">
        <f>+'Model 2 - Productive parameters'!E13</f>
        <v>0</v>
      </c>
      <c r="H18" s="299">
        <f>+'Model 2 - Productive parameters'!F13</f>
        <v>0</v>
      </c>
      <c r="I18" s="299">
        <f>+'Model 2 - Productive parameters'!G13</f>
        <v>0</v>
      </c>
      <c r="J18" s="299">
        <f>+'Model 2 - Productive parameters'!H13</f>
        <v>0</v>
      </c>
      <c r="K18" s="307">
        <f>+'Model 2 - Productive parameters'!I13</f>
        <v>14.4</v>
      </c>
      <c r="L18" s="299">
        <f>+'Model 2 - Productive parameters'!J13</f>
        <v>0</v>
      </c>
      <c r="M18" s="299">
        <f>+'Model 2 - Productive parameters'!K13</f>
        <v>0</v>
      </c>
      <c r="N18" s="299">
        <f>+'Model 2 - Productive parameters'!L13</f>
        <v>0</v>
      </c>
      <c r="O18" s="299">
        <f>+'Model 2 - Productive parameters'!M13</f>
        <v>0</v>
      </c>
      <c r="P18" s="299">
        <f>+'Model 2 - Productive parameters'!N13</f>
        <v>0</v>
      </c>
      <c r="Q18" s="299">
        <f>+'Model 2 - Productive parameters'!O13</f>
        <v>0</v>
      </c>
      <c r="R18" s="307">
        <f>+'Model 2 - Productive parameters'!P13</f>
        <v>0</v>
      </c>
      <c r="S18" s="307">
        <f>+'Model 2 - Productive parameters'!Q13</f>
        <v>14.4</v>
      </c>
      <c r="T18" s="299">
        <f>+'Model 2 - Productive parameters'!R13</f>
        <v>0</v>
      </c>
      <c r="U18" s="299">
        <f>+'Model 2 - Productive parameters'!S13</f>
        <v>0</v>
      </c>
      <c r="V18" s="299">
        <f>+'Model 2 - Productive parameters'!T13</f>
        <v>0</v>
      </c>
      <c r="W18" s="299">
        <f>+'Model 2 - Productive parameters'!U13</f>
        <v>0</v>
      </c>
      <c r="X18" s="299">
        <f>+'Model 2 - Productive parameters'!V13</f>
        <v>0</v>
      </c>
      <c r="Y18" s="299">
        <f>+'Model 2 - Productive parameters'!W13</f>
        <v>0</v>
      </c>
      <c r="Z18" s="299">
        <f>+'Model 2 - Productive parameters'!X13</f>
        <v>0</v>
      </c>
      <c r="AA18" s="307">
        <f>+'Model 2 - Productive parameters'!Y13</f>
        <v>14.4</v>
      </c>
      <c r="AB18" s="299">
        <f>+'Model 2 - Productive parameters'!Z13</f>
        <v>0</v>
      </c>
      <c r="AC18" s="299">
        <f>+'Model 2 - Productive parameters'!AA13</f>
        <v>0</v>
      </c>
      <c r="AD18" s="299">
        <f>+'Model 2 - Productive parameters'!AB13</f>
        <v>0</v>
      </c>
      <c r="AE18" s="299">
        <f>+'Model 2 - Productive parameters'!AC13</f>
        <v>0</v>
      </c>
      <c r="AF18" s="299">
        <f>+'Model 2 - Productive parameters'!AD13</f>
        <v>0</v>
      </c>
      <c r="AG18" s="307">
        <f>+'Model 2 - Productive parameters'!AE13</f>
        <v>0</v>
      </c>
      <c r="AH18" s="99"/>
      <c r="AI18" s="96">
        <f t="shared" ref="AI18:AI21" si="37">+C18</f>
        <v>0.72000000000000008</v>
      </c>
      <c r="AJ18" s="96">
        <f t="shared" si="35"/>
        <v>0</v>
      </c>
      <c r="AK18" s="96">
        <f t="shared" si="35"/>
        <v>0</v>
      </c>
      <c r="AL18" s="96">
        <f t="shared" si="35"/>
        <v>0</v>
      </c>
      <c r="AM18" s="96">
        <f t="shared" si="35"/>
        <v>0</v>
      </c>
      <c r="AN18" s="96">
        <f t="shared" si="35"/>
        <v>0</v>
      </c>
      <c r="AO18" s="96">
        <f t="shared" si="35"/>
        <v>0</v>
      </c>
      <c r="AP18" s="96">
        <f t="shared" si="35"/>
        <v>0</v>
      </c>
      <c r="AQ18" s="96">
        <f t="shared" si="35"/>
        <v>14.4</v>
      </c>
      <c r="AR18" s="96">
        <f t="shared" si="35"/>
        <v>0</v>
      </c>
      <c r="AS18" s="96">
        <f t="shared" si="35"/>
        <v>0</v>
      </c>
      <c r="AT18" s="96">
        <f t="shared" si="35"/>
        <v>0</v>
      </c>
      <c r="AU18" s="96">
        <f t="shared" si="35"/>
        <v>0</v>
      </c>
      <c r="AV18" s="96">
        <f t="shared" si="35"/>
        <v>0</v>
      </c>
      <c r="AW18" s="96">
        <f t="shared" si="35"/>
        <v>0</v>
      </c>
      <c r="AX18" s="96">
        <f t="shared" si="35"/>
        <v>0</v>
      </c>
      <c r="AY18" s="96">
        <f t="shared" si="35"/>
        <v>14.4</v>
      </c>
      <c r="AZ18" s="96">
        <f t="shared" si="36"/>
        <v>0</v>
      </c>
      <c r="BA18" s="96">
        <f t="shared" si="36"/>
        <v>0</v>
      </c>
      <c r="BB18" s="96">
        <f t="shared" si="36"/>
        <v>0</v>
      </c>
      <c r="BC18" s="96">
        <f t="shared" si="36"/>
        <v>0</v>
      </c>
      <c r="BD18" s="96">
        <f t="shared" si="36"/>
        <v>0</v>
      </c>
      <c r="BE18" s="96">
        <f t="shared" si="36"/>
        <v>0</v>
      </c>
      <c r="BF18" s="96">
        <f t="shared" si="36"/>
        <v>0</v>
      </c>
      <c r="BG18" s="96">
        <f t="shared" si="36"/>
        <v>14.4</v>
      </c>
      <c r="BH18" s="96">
        <f t="shared" si="36"/>
        <v>0</v>
      </c>
      <c r="BI18" s="96">
        <f t="shared" si="36"/>
        <v>0</v>
      </c>
      <c r="BJ18" s="96">
        <f t="shared" si="36"/>
        <v>0</v>
      </c>
      <c r="BK18" s="96">
        <f t="shared" si="36"/>
        <v>0</v>
      </c>
      <c r="BL18" s="96">
        <f t="shared" si="36"/>
        <v>0</v>
      </c>
      <c r="BM18" s="96">
        <f t="shared" si="36"/>
        <v>0</v>
      </c>
    </row>
    <row r="19" spans="1:65" ht="12" customHeight="1">
      <c r="A19" s="215" t="s">
        <v>608</v>
      </c>
      <c r="B19" s="107" t="s">
        <v>839</v>
      </c>
      <c r="C19" s="298">
        <f>+C11*'Model 2 - Productive parameters'!G5</f>
        <v>4.7250000000000005</v>
      </c>
      <c r="D19" s="299">
        <f>+'Model 2 - Productive parameters'!B14</f>
        <v>0</v>
      </c>
      <c r="E19" s="299">
        <f>+'Model 2 - Productive parameters'!C14</f>
        <v>0</v>
      </c>
      <c r="F19" s="299">
        <f>+'Model 2 - Productive parameters'!D14</f>
        <v>0</v>
      </c>
      <c r="G19" s="299">
        <f>+'Model 2 - Productive parameters'!E14</f>
        <v>0</v>
      </c>
      <c r="H19" s="299">
        <f>+'Model 2 - Productive parameters'!F14</f>
        <v>0</v>
      </c>
      <c r="I19" s="299">
        <f>+'Model 2 - Productive parameters'!G14</f>
        <v>0</v>
      </c>
      <c r="J19" s="299">
        <f>+'Model 2 - Productive parameters'!H14</f>
        <v>0</v>
      </c>
      <c r="K19" s="307">
        <f>+'Model 2 - Productive parameters'!I14</f>
        <v>0</v>
      </c>
      <c r="L19" s="299">
        <f>+'Model 2 - Productive parameters'!J14</f>
        <v>0</v>
      </c>
      <c r="M19" s="299">
        <f>+'Model 2 - Productive parameters'!K14</f>
        <v>0</v>
      </c>
      <c r="N19" s="299">
        <f>+'Model 2 - Productive parameters'!L14</f>
        <v>0</v>
      </c>
      <c r="O19" s="299">
        <f>+'Model 2 - Productive parameters'!M14</f>
        <v>0</v>
      </c>
      <c r="P19" s="299">
        <f>+'Model 2 - Productive parameters'!N14</f>
        <v>0</v>
      </c>
      <c r="Q19" s="299">
        <f>+'Model 2 - Productive parameters'!O14</f>
        <v>0</v>
      </c>
      <c r="R19" s="307">
        <f>+'Model 2 - Productive parameters'!P14</f>
        <v>94.5</v>
      </c>
      <c r="S19" s="307">
        <f>+'Model 2 - Productive parameters'!Q14</f>
        <v>0</v>
      </c>
      <c r="T19" s="299">
        <f>+'Model 2 - Productive parameters'!R14</f>
        <v>0</v>
      </c>
      <c r="U19" s="299">
        <f>+'Model 2 - Productive parameters'!S14</f>
        <v>0</v>
      </c>
      <c r="V19" s="299">
        <f>+'Model 2 - Productive parameters'!T14</f>
        <v>0</v>
      </c>
      <c r="W19" s="299">
        <f>+'Model 2 - Productive parameters'!U14</f>
        <v>0</v>
      </c>
      <c r="X19" s="299">
        <f>+'Model 2 - Productive parameters'!V14</f>
        <v>0</v>
      </c>
      <c r="Y19" s="299">
        <f>+'Model 2 - Productive parameters'!W14</f>
        <v>0</v>
      </c>
      <c r="Z19" s="299">
        <f>+'Model 2 - Productive parameters'!X14</f>
        <v>0</v>
      </c>
      <c r="AA19" s="307">
        <f>+'Model 2 - Productive parameters'!Y14</f>
        <v>0</v>
      </c>
      <c r="AB19" s="299">
        <f>+'Model 2 - Productive parameters'!Z14</f>
        <v>0</v>
      </c>
      <c r="AC19" s="299">
        <f>+'Model 2 - Productive parameters'!AA14</f>
        <v>0</v>
      </c>
      <c r="AD19" s="299">
        <f>+'Model 2 - Productive parameters'!AB14</f>
        <v>0</v>
      </c>
      <c r="AE19" s="299">
        <f>+'Model 2 - Productive parameters'!AC14</f>
        <v>0</v>
      </c>
      <c r="AF19" s="299">
        <f>+'Model 2 - Productive parameters'!AD14</f>
        <v>0</v>
      </c>
      <c r="AG19" s="307">
        <f>+'Model 2 - Productive parameters'!AE14</f>
        <v>15</v>
      </c>
      <c r="AH19" s="99"/>
      <c r="AI19" s="96">
        <f t="shared" si="37"/>
        <v>4.7250000000000005</v>
      </c>
      <c r="AJ19" s="96">
        <f t="shared" si="35"/>
        <v>0</v>
      </c>
      <c r="AK19" s="96">
        <f t="shared" si="35"/>
        <v>0</v>
      </c>
      <c r="AL19" s="96">
        <f t="shared" si="35"/>
        <v>0</v>
      </c>
      <c r="AM19" s="96">
        <f t="shared" si="35"/>
        <v>0</v>
      </c>
      <c r="AN19" s="96">
        <f t="shared" si="35"/>
        <v>0</v>
      </c>
      <c r="AO19" s="96">
        <f t="shared" si="35"/>
        <v>0</v>
      </c>
      <c r="AP19" s="96">
        <f t="shared" si="35"/>
        <v>0</v>
      </c>
      <c r="AQ19" s="96">
        <f t="shared" si="35"/>
        <v>0</v>
      </c>
      <c r="AR19" s="96">
        <f t="shared" si="35"/>
        <v>0</v>
      </c>
      <c r="AS19" s="96">
        <f t="shared" si="35"/>
        <v>0</v>
      </c>
      <c r="AT19" s="96">
        <f t="shared" si="35"/>
        <v>0</v>
      </c>
      <c r="AU19" s="96">
        <f t="shared" si="35"/>
        <v>0</v>
      </c>
      <c r="AV19" s="96">
        <f t="shared" si="35"/>
        <v>0</v>
      </c>
      <c r="AW19" s="96">
        <f t="shared" si="35"/>
        <v>0</v>
      </c>
      <c r="AX19" s="96">
        <f t="shared" si="35"/>
        <v>94.5</v>
      </c>
      <c r="AY19" s="96">
        <f t="shared" si="35"/>
        <v>0</v>
      </c>
      <c r="AZ19" s="96">
        <f t="shared" si="36"/>
        <v>0</v>
      </c>
      <c r="BA19" s="96">
        <f t="shared" si="36"/>
        <v>0</v>
      </c>
      <c r="BB19" s="96">
        <f t="shared" si="36"/>
        <v>0</v>
      </c>
      <c r="BC19" s="96">
        <f t="shared" si="36"/>
        <v>0</v>
      </c>
      <c r="BD19" s="96">
        <f t="shared" si="36"/>
        <v>0</v>
      </c>
      <c r="BE19" s="96">
        <f t="shared" si="36"/>
        <v>0</v>
      </c>
      <c r="BF19" s="96">
        <f t="shared" si="36"/>
        <v>0</v>
      </c>
      <c r="BG19" s="96">
        <f t="shared" si="36"/>
        <v>0</v>
      </c>
      <c r="BH19" s="96">
        <f t="shared" si="36"/>
        <v>0</v>
      </c>
      <c r="BI19" s="96">
        <f t="shared" si="36"/>
        <v>0</v>
      </c>
      <c r="BJ19" s="96">
        <f t="shared" si="36"/>
        <v>0</v>
      </c>
      <c r="BK19" s="96">
        <f t="shared" si="36"/>
        <v>0</v>
      </c>
      <c r="BL19" s="96">
        <f t="shared" si="36"/>
        <v>0</v>
      </c>
      <c r="BM19" s="96">
        <f t="shared" si="36"/>
        <v>15</v>
      </c>
    </row>
    <row r="20" spans="1:65" ht="12" customHeight="1">
      <c r="A20" s="215" t="s">
        <v>609</v>
      </c>
      <c r="B20" s="107" t="s">
        <v>839</v>
      </c>
      <c r="C20" s="298">
        <f>+C12*'Model 2 - Productive parameters'!G6</f>
        <v>1.53</v>
      </c>
      <c r="D20" s="299">
        <f>+'Model 2 - Productive parameters'!B15</f>
        <v>0</v>
      </c>
      <c r="E20" s="299">
        <f>+'Model 2 - Productive parameters'!C15</f>
        <v>0</v>
      </c>
      <c r="F20" s="299">
        <f>+'Model 2 - Productive parameters'!D15</f>
        <v>0</v>
      </c>
      <c r="G20" s="299">
        <f>+'Model 2 - Productive parameters'!E15</f>
        <v>0</v>
      </c>
      <c r="H20" s="299">
        <f>+'Model 2 - Productive parameters'!F15</f>
        <v>0</v>
      </c>
      <c r="I20" s="299">
        <f>+'Model 2 - Productive parameters'!G15</f>
        <v>0</v>
      </c>
      <c r="J20" s="299">
        <f>+'Model 2 - Productive parameters'!H15</f>
        <v>0</v>
      </c>
      <c r="K20" s="307">
        <f>+'Model 2 - Productive parameters'!I15</f>
        <v>30.599999999999998</v>
      </c>
      <c r="L20" s="299">
        <f>+'Model 2 - Productive parameters'!J15</f>
        <v>0</v>
      </c>
      <c r="M20" s="299">
        <f>+'Model 2 - Productive parameters'!K15</f>
        <v>0</v>
      </c>
      <c r="N20" s="299">
        <f>+'Model 2 - Productive parameters'!L15</f>
        <v>0</v>
      </c>
      <c r="O20" s="299">
        <f>+'Model 2 - Productive parameters'!M15</f>
        <v>0</v>
      </c>
      <c r="P20" s="299">
        <f>+'Model 2 - Productive parameters'!N15</f>
        <v>0</v>
      </c>
      <c r="Q20" s="299">
        <f>+'Model 2 - Productive parameters'!O15</f>
        <v>0</v>
      </c>
      <c r="R20" s="307">
        <f>+'Model 2 - Productive parameters'!P15</f>
        <v>0</v>
      </c>
      <c r="S20" s="307">
        <f>+'Model 2 - Productive parameters'!Q15</f>
        <v>30.599999999999998</v>
      </c>
      <c r="T20" s="299">
        <f>+'Model 2 - Productive parameters'!R15</f>
        <v>0</v>
      </c>
      <c r="U20" s="299">
        <f>+'Model 2 - Productive parameters'!S15</f>
        <v>0</v>
      </c>
      <c r="V20" s="299">
        <f>+'Model 2 - Productive parameters'!T15</f>
        <v>0</v>
      </c>
      <c r="W20" s="299">
        <f>+'Model 2 - Productive parameters'!U15</f>
        <v>0</v>
      </c>
      <c r="X20" s="299">
        <f>+'Model 2 - Productive parameters'!V15</f>
        <v>0</v>
      </c>
      <c r="Y20" s="299">
        <f>+'Model 2 - Productive parameters'!W15</f>
        <v>0</v>
      </c>
      <c r="Z20" s="299">
        <f>+'Model 2 - Productive parameters'!X15</f>
        <v>0</v>
      </c>
      <c r="AA20" s="307">
        <f>+'Model 2 - Productive parameters'!Y15</f>
        <v>30.599999999999998</v>
      </c>
      <c r="AB20" s="299">
        <f>+'Model 2 - Productive parameters'!Z15</f>
        <v>0</v>
      </c>
      <c r="AC20" s="299">
        <f>+'Model 2 - Productive parameters'!AA15</f>
        <v>0</v>
      </c>
      <c r="AD20" s="299">
        <f>+'Model 2 - Productive parameters'!AB15</f>
        <v>0</v>
      </c>
      <c r="AE20" s="299">
        <f>+'Model 2 - Productive parameters'!AC15</f>
        <v>0</v>
      </c>
      <c r="AF20" s="299">
        <f>+'Model 2 - Productive parameters'!AD15</f>
        <v>0</v>
      </c>
      <c r="AG20" s="307">
        <f>+'Model 2 - Productive parameters'!AE15</f>
        <v>0</v>
      </c>
      <c r="AH20" s="99"/>
      <c r="AI20" s="96">
        <f t="shared" si="37"/>
        <v>1.53</v>
      </c>
      <c r="AJ20" s="96">
        <f t="shared" si="35"/>
        <v>0</v>
      </c>
      <c r="AK20" s="96">
        <f t="shared" si="35"/>
        <v>0</v>
      </c>
      <c r="AL20" s="96">
        <f t="shared" si="35"/>
        <v>0</v>
      </c>
      <c r="AM20" s="96">
        <f t="shared" si="35"/>
        <v>0</v>
      </c>
      <c r="AN20" s="96">
        <f t="shared" si="35"/>
        <v>0</v>
      </c>
      <c r="AO20" s="96">
        <f t="shared" si="35"/>
        <v>0</v>
      </c>
      <c r="AP20" s="96">
        <f t="shared" si="35"/>
        <v>0</v>
      </c>
      <c r="AQ20" s="96">
        <f t="shared" si="35"/>
        <v>30.599999999999998</v>
      </c>
      <c r="AR20" s="96">
        <f t="shared" si="35"/>
        <v>0</v>
      </c>
      <c r="AS20" s="96">
        <f t="shared" si="35"/>
        <v>0</v>
      </c>
      <c r="AT20" s="96">
        <f t="shared" si="35"/>
        <v>0</v>
      </c>
      <c r="AU20" s="96">
        <f t="shared" si="35"/>
        <v>0</v>
      </c>
      <c r="AV20" s="96">
        <f t="shared" si="35"/>
        <v>0</v>
      </c>
      <c r="AW20" s="96">
        <f t="shared" si="35"/>
        <v>0</v>
      </c>
      <c r="AX20" s="96">
        <f t="shared" si="35"/>
        <v>0</v>
      </c>
      <c r="AY20" s="96">
        <f t="shared" si="35"/>
        <v>30.599999999999998</v>
      </c>
      <c r="AZ20" s="96">
        <f t="shared" si="36"/>
        <v>0</v>
      </c>
      <c r="BA20" s="96">
        <f t="shared" si="36"/>
        <v>0</v>
      </c>
      <c r="BB20" s="96">
        <f t="shared" si="36"/>
        <v>0</v>
      </c>
      <c r="BC20" s="96">
        <f t="shared" si="36"/>
        <v>0</v>
      </c>
      <c r="BD20" s="96">
        <f t="shared" si="36"/>
        <v>0</v>
      </c>
      <c r="BE20" s="96">
        <f t="shared" si="36"/>
        <v>0</v>
      </c>
      <c r="BF20" s="96">
        <f t="shared" si="36"/>
        <v>0</v>
      </c>
      <c r="BG20" s="96">
        <f t="shared" si="36"/>
        <v>30.599999999999998</v>
      </c>
      <c r="BH20" s="96">
        <f t="shared" si="36"/>
        <v>0</v>
      </c>
      <c r="BI20" s="96">
        <f t="shared" si="36"/>
        <v>0</v>
      </c>
      <c r="BJ20" s="96">
        <f t="shared" si="36"/>
        <v>0</v>
      </c>
      <c r="BK20" s="96">
        <f t="shared" si="36"/>
        <v>0</v>
      </c>
      <c r="BL20" s="96">
        <f t="shared" si="36"/>
        <v>0</v>
      </c>
      <c r="BM20" s="96">
        <f t="shared" si="36"/>
        <v>0</v>
      </c>
    </row>
    <row r="21" spans="1:65" ht="12" customHeight="1">
      <c r="A21" s="215" t="s">
        <v>915</v>
      </c>
      <c r="B21" s="107" t="s">
        <v>839</v>
      </c>
      <c r="C21" s="298">
        <v>0</v>
      </c>
      <c r="D21" s="298">
        <v>0</v>
      </c>
      <c r="E21" s="298">
        <v>0</v>
      </c>
      <c r="F21" s="298">
        <v>0</v>
      </c>
      <c r="G21" s="298">
        <v>0</v>
      </c>
      <c r="H21" s="298">
        <v>0</v>
      </c>
      <c r="I21" s="298">
        <v>0</v>
      </c>
      <c r="J21" s="298">
        <v>0</v>
      </c>
      <c r="K21" s="308">
        <v>0</v>
      </c>
      <c r="L21" s="298">
        <v>0</v>
      </c>
      <c r="M21" s="298">
        <v>0</v>
      </c>
      <c r="N21" s="298">
        <v>0</v>
      </c>
      <c r="O21" s="298">
        <v>0</v>
      </c>
      <c r="P21" s="298">
        <v>0</v>
      </c>
      <c r="Q21" s="298">
        <v>0</v>
      </c>
      <c r="R21" s="308">
        <v>0</v>
      </c>
      <c r="S21" s="308">
        <v>0</v>
      </c>
      <c r="T21" s="298">
        <v>0</v>
      </c>
      <c r="U21" s="298">
        <v>0</v>
      </c>
      <c r="V21" s="298">
        <v>0</v>
      </c>
      <c r="W21" s="298">
        <v>0</v>
      </c>
      <c r="X21" s="298">
        <v>0</v>
      </c>
      <c r="Y21" s="298">
        <v>0</v>
      </c>
      <c r="Z21" s="298">
        <v>0</v>
      </c>
      <c r="AA21" s="308">
        <v>0</v>
      </c>
      <c r="AB21" s="298">
        <v>0</v>
      </c>
      <c r="AC21" s="298">
        <v>0</v>
      </c>
      <c r="AD21" s="298">
        <v>0</v>
      </c>
      <c r="AE21" s="298">
        <v>0</v>
      </c>
      <c r="AF21" s="298">
        <v>0</v>
      </c>
      <c r="AG21" s="308">
        <v>0</v>
      </c>
      <c r="AH21" s="99"/>
      <c r="AI21" s="96">
        <f t="shared" si="37"/>
        <v>0</v>
      </c>
      <c r="AJ21" s="96">
        <f t="shared" si="35"/>
        <v>0</v>
      </c>
      <c r="AK21" s="96">
        <f t="shared" si="35"/>
        <v>0</v>
      </c>
      <c r="AL21" s="96">
        <f t="shared" si="35"/>
        <v>0</v>
      </c>
      <c r="AM21" s="96">
        <f t="shared" si="35"/>
        <v>0</v>
      </c>
      <c r="AN21" s="96">
        <f t="shared" si="35"/>
        <v>0</v>
      </c>
      <c r="AO21" s="96">
        <f t="shared" si="35"/>
        <v>0</v>
      </c>
      <c r="AP21" s="96">
        <f t="shared" si="35"/>
        <v>0</v>
      </c>
      <c r="AQ21" s="96">
        <f t="shared" si="35"/>
        <v>0</v>
      </c>
      <c r="AR21" s="96">
        <f t="shared" si="35"/>
        <v>0</v>
      </c>
      <c r="AS21" s="96">
        <f t="shared" si="35"/>
        <v>0</v>
      </c>
      <c r="AT21" s="96">
        <f t="shared" si="35"/>
        <v>0</v>
      </c>
      <c r="AU21" s="96">
        <f t="shared" si="35"/>
        <v>0</v>
      </c>
      <c r="AV21" s="96">
        <f t="shared" si="35"/>
        <v>0</v>
      </c>
      <c r="AW21" s="96">
        <f t="shared" si="35"/>
        <v>0</v>
      </c>
      <c r="AX21" s="96">
        <f t="shared" si="35"/>
        <v>0</v>
      </c>
      <c r="AY21" s="96">
        <f t="shared" si="35"/>
        <v>0</v>
      </c>
      <c r="AZ21" s="96">
        <f t="shared" si="36"/>
        <v>0</v>
      </c>
      <c r="BA21" s="96">
        <f t="shared" si="36"/>
        <v>0</v>
      </c>
      <c r="BB21" s="96">
        <f t="shared" si="36"/>
        <v>0</v>
      </c>
      <c r="BC21" s="96">
        <f t="shared" si="36"/>
        <v>0</v>
      </c>
      <c r="BD21" s="96">
        <f t="shared" si="36"/>
        <v>0</v>
      </c>
      <c r="BE21" s="96">
        <f t="shared" si="36"/>
        <v>0</v>
      </c>
      <c r="BF21" s="96">
        <f t="shared" si="36"/>
        <v>0</v>
      </c>
      <c r="BG21" s="96">
        <f t="shared" si="36"/>
        <v>0</v>
      </c>
      <c r="BH21" s="96">
        <f t="shared" si="36"/>
        <v>0</v>
      </c>
      <c r="BI21" s="96">
        <f t="shared" si="36"/>
        <v>0</v>
      </c>
      <c r="BJ21" s="96">
        <f t="shared" si="36"/>
        <v>0</v>
      </c>
      <c r="BK21" s="96">
        <f t="shared" si="36"/>
        <v>0</v>
      </c>
      <c r="BL21" s="96">
        <f t="shared" si="36"/>
        <v>0</v>
      </c>
      <c r="BM21" s="96">
        <f t="shared" si="36"/>
        <v>0</v>
      </c>
    </row>
    <row r="22" spans="1:65" ht="12" customHeight="1">
      <c r="A22" s="217" t="s">
        <v>840</v>
      </c>
      <c r="B22" s="107"/>
      <c r="C22" s="118"/>
      <c r="D22" s="96"/>
      <c r="E22" s="96"/>
      <c r="F22" s="96"/>
      <c r="G22" s="96"/>
      <c r="H22" s="96"/>
      <c r="I22" s="96"/>
      <c r="J22" s="96"/>
      <c r="K22" s="309"/>
      <c r="L22" s="96"/>
      <c r="M22" s="96"/>
      <c r="N22" s="96"/>
      <c r="O22" s="96"/>
      <c r="P22" s="96"/>
      <c r="Q22" s="96"/>
      <c r="R22" s="309"/>
      <c r="S22" s="309"/>
      <c r="T22" s="96"/>
      <c r="U22" s="96"/>
      <c r="V22" s="96"/>
      <c r="W22" s="96"/>
      <c r="X22" s="96"/>
      <c r="Y22" s="96"/>
      <c r="Z22" s="96"/>
      <c r="AA22" s="309"/>
      <c r="AB22" s="96"/>
      <c r="AC22" s="96"/>
      <c r="AD22" s="96"/>
      <c r="AE22" s="96"/>
      <c r="AF22" s="96"/>
      <c r="AG22" s="309"/>
      <c r="AH22" s="99"/>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row>
    <row r="23" spans="1:65" ht="12" customHeight="1">
      <c r="A23" s="243" t="s">
        <v>842</v>
      </c>
      <c r="B23" s="245" t="s">
        <v>843</v>
      </c>
      <c r="C23" s="118">
        <v>0</v>
      </c>
      <c r="D23" s="140">
        <f>+'A.3 Shadow prices'!$F$31*-1*C$16</f>
        <v>0</v>
      </c>
      <c r="E23" s="140">
        <f>+'A.3 Shadow prices'!$F$31*-1*D$16</f>
        <v>0</v>
      </c>
      <c r="F23" s="140">
        <f>+'A.3 Shadow prices'!$F$31*-1*E$16</f>
        <v>0</v>
      </c>
      <c r="G23" s="140">
        <f>+'A.3 Shadow prices'!$F$31*-1*F$16</f>
        <v>0</v>
      </c>
      <c r="H23" s="140">
        <f>+'A.3 Shadow prices'!$F$31*-1*G$16</f>
        <v>0</v>
      </c>
      <c r="I23" s="140">
        <f>+'A.3 Shadow prices'!$F$31*-1*H$16</f>
        <v>0</v>
      </c>
      <c r="J23" s="140">
        <f>+'A.3 Shadow prices'!$F$31*-1*I$16</f>
        <v>0</v>
      </c>
      <c r="K23" s="140">
        <f>+'A.3 Shadow prices'!$F$31*-1*J$16</f>
        <v>0</v>
      </c>
      <c r="L23" s="140">
        <f>+'A.3 Shadow prices'!$F$31*-1*K$16</f>
        <v>5.6678713952262632</v>
      </c>
      <c r="M23" s="140">
        <f>+'A.3 Shadow prices'!$F$31*-1*L$16</f>
        <v>5.6678713952262632</v>
      </c>
      <c r="N23" s="140">
        <f>+'A.3 Shadow prices'!$F$31*-1*M$16</f>
        <v>5.6678713952262632</v>
      </c>
      <c r="O23" s="140">
        <f>+'A.3 Shadow prices'!$F$31*-1*N$16</f>
        <v>5.6678713952262632</v>
      </c>
      <c r="P23" s="140">
        <f>+'A.3 Shadow prices'!$F$31*-1*O$16</f>
        <v>5.6678713952262632</v>
      </c>
      <c r="Q23" s="140">
        <f>+'A.3 Shadow prices'!$F$31*-1*P$16</f>
        <v>5.6678713952262632</v>
      </c>
      <c r="R23" s="140">
        <f>+'A.3 Shadow prices'!$F$31*-1*Q$16</f>
        <v>5.6678713952262632</v>
      </c>
      <c r="S23" s="140">
        <f>+'A.3 Shadow prices'!$F$31*-1*R$16</f>
        <v>5.6678713952262632</v>
      </c>
      <c r="T23" s="140">
        <f>+'A.3 Shadow prices'!$F$31*-1*S$16</f>
        <v>5.6678713952262632</v>
      </c>
      <c r="U23" s="140">
        <f>+'A.3 Shadow prices'!$F$31*-1*T$16</f>
        <v>5.6678713952262632</v>
      </c>
      <c r="V23" s="140">
        <f>+'A.3 Shadow prices'!$F$31*-1*U$16</f>
        <v>5.6678713952262632</v>
      </c>
      <c r="W23" s="140">
        <f>+'A.3 Shadow prices'!$F$31*-1*V$16</f>
        <v>5.6678713952262632</v>
      </c>
      <c r="X23" s="140">
        <f>+'A.3 Shadow prices'!$F$31*-1*W$16</f>
        <v>5.6678713952262632</v>
      </c>
      <c r="Y23" s="140">
        <f>+'A.3 Shadow prices'!$F$31*-1*X$16</f>
        <v>5.6678713952262632</v>
      </c>
      <c r="Z23" s="140">
        <f>+'A.3 Shadow prices'!$F$31*-1*Y$16</f>
        <v>5.6678713952262632</v>
      </c>
      <c r="AA23" s="140">
        <f>+'A.3 Shadow prices'!$F$31*-1*Z$16</f>
        <v>5.6678713952262632</v>
      </c>
      <c r="AB23" s="140">
        <f>+'A.3 Shadow prices'!$F$31*-1*AA$16</f>
        <v>5.6678713952262632</v>
      </c>
      <c r="AC23" s="140">
        <f>+'A.3 Shadow prices'!$F$31*-1*AB$16</f>
        <v>5.6678713952262632</v>
      </c>
      <c r="AD23" s="140">
        <f>+'A.3 Shadow prices'!$F$31*-1*AC$16</f>
        <v>5.6678713952262632</v>
      </c>
      <c r="AE23" s="140">
        <f>+'A.3 Shadow prices'!$F$31*-1*AD$16</f>
        <v>5.6678713952262632</v>
      </c>
      <c r="AF23" s="140">
        <f>+'A.3 Shadow prices'!$F$31*-1*AE$16</f>
        <v>5.6678713952262632</v>
      </c>
      <c r="AG23" s="140">
        <f>+'A.3 Shadow prices'!$F$31*-1*AF$16</f>
        <v>5.6678713952262632</v>
      </c>
      <c r="AH23" s="140" t="e">
        <f>+$C23+$C23*#REF!</f>
        <v>#REF!</v>
      </c>
      <c r="AI23" s="140">
        <f>+C23</f>
        <v>0</v>
      </c>
      <c r="AJ23" s="140">
        <f t="shared" ref="AJ23:BM24" si="38">+D23</f>
        <v>0</v>
      </c>
      <c r="AK23" s="140">
        <f t="shared" si="38"/>
        <v>0</v>
      </c>
      <c r="AL23" s="140">
        <f t="shared" si="38"/>
        <v>0</v>
      </c>
      <c r="AM23" s="140">
        <f t="shared" si="38"/>
        <v>0</v>
      </c>
      <c r="AN23" s="140">
        <f t="shared" si="38"/>
        <v>0</v>
      </c>
      <c r="AO23" s="140">
        <f t="shared" si="38"/>
        <v>0</v>
      </c>
      <c r="AP23" s="140">
        <f t="shared" si="38"/>
        <v>0</v>
      </c>
      <c r="AQ23" s="140">
        <f t="shared" si="38"/>
        <v>0</v>
      </c>
      <c r="AR23" s="140">
        <f t="shared" si="38"/>
        <v>5.6678713952262632</v>
      </c>
      <c r="AS23" s="140">
        <f t="shared" si="38"/>
        <v>5.6678713952262632</v>
      </c>
      <c r="AT23" s="140">
        <f t="shared" si="38"/>
        <v>5.6678713952262632</v>
      </c>
      <c r="AU23" s="140">
        <f t="shared" si="38"/>
        <v>5.6678713952262632</v>
      </c>
      <c r="AV23" s="140">
        <f t="shared" si="38"/>
        <v>5.6678713952262632</v>
      </c>
      <c r="AW23" s="140">
        <f t="shared" si="38"/>
        <v>5.6678713952262632</v>
      </c>
      <c r="AX23" s="140">
        <f t="shared" si="38"/>
        <v>5.6678713952262632</v>
      </c>
      <c r="AY23" s="140">
        <f t="shared" si="38"/>
        <v>5.6678713952262632</v>
      </c>
      <c r="AZ23" s="140">
        <f t="shared" si="38"/>
        <v>5.6678713952262632</v>
      </c>
      <c r="BA23" s="140">
        <f t="shared" si="38"/>
        <v>5.6678713952262632</v>
      </c>
      <c r="BB23" s="140">
        <f t="shared" si="38"/>
        <v>5.6678713952262632</v>
      </c>
      <c r="BC23" s="140">
        <f t="shared" si="38"/>
        <v>5.6678713952262632</v>
      </c>
      <c r="BD23" s="140">
        <f t="shared" si="38"/>
        <v>5.6678713952262632</v>
      </c>
      <c r="BE23" s="140">
        <f t="shared" si="38"/>
        <v>5.6678713952262632</v>
      </c>
      <c r="BF23" s="140">
        <f t="shared" si="38"/>
        <v>5.6678713952262632</v>
      </c>
      <c r="BG23" s="140">
        <f t="shared" si="38"/>
        <v>5.6678713952262632</v>
      </c>
      <c r="BH23" s="140">
        <f t="shared" si="38"/>
        <v>5.6678713952262632</v>
      </c>
      <c r="BI23" s="140">
        <f t="shared" si="38"/>
        <v>5.6678713952262632</v>
      </c>
      <c r="BJ23" s="140">
        <f t="shared" si="38"/>
        <v>5.6678713952262632</v>
      </c>
      <c r="BK23" s="140">
        <f t="shared" si="38"/>
        <v>5.6678713952262632</v>
      </c>
      <c r="BL23" s="140">
        <f t="shared" si="38"/>
        <v>5.6678713952262632</v>
      </c>
      <c r="BM23" s="140">
        <f t="shared" si="38"/>
        <v>5.6678713952262632</v>
      </c>
    </row>
    <row r="24" spans="1:65" ht="12" customHeight="1">
      <c r="A24" s="243" t="s">
        <v>844</v>
      </c>
      <c r="B24" s="245" t="s">
        <v>845</v>
      </c>
      <c r="C24" s="118">
        <v>0</v>
      </c>
      <c r="D24" s="140">
        <f>+'A.3 Shadow prices'!$G$31*-1*C$16</f>
        <v>0</v>
      </c>
      <c r="E24" s="140">
        <f>+'A.3 Shadow prices'!$G$31*-1*D$16</f>
        <v>0</v>
      </c>
      <c r="F24" s="140">
        <f>+'A.3 Shadow prices'!$G$31*-1*E$16</f>
        <v>0</v>
      </c>
      <c r="G24" s="140">
        <f>+'A.3 Shadow prices'!$G$31*-1*F$16</f>
        <v>0</v>
      </c>
      <c r="H24" s="140">
        <f>+'A.3 Shadow prices'!$G$31*-1*G$16</f>
        <v>0</v>
      </c>
      <c r="I24" s="140">
        <f>+'A.3 Shadow prices'!$G$31*-1*H$16</f>
        <v>0</v>
      </c>
      <c r="J24" s="140">
        <f>+'A.3 Shadow prices'!$G$31*-1*I$16</f>
        <v>0</v>
      </c>
      <c r="K24" s="140">
        <f>+'A.3 Shadow prices'!$G$31*-1*J$16</f>
        <v>0</v>
      </c>
      <c r="L24" s="140">
        <f>+'A.3 Shadow prices'!$G$31*-1*K$16</f>
        <v>73.900000000000006</v>
      </c>
      <c r="M24" s="140">
        <f>+'A.3 Shadow prices'!$G$31*-1*L$16</f>
        <v>73.900000000000006</v>
      </c>
      <c r="N24" s="140">
        <f>+'A.3 Shadow prices'!$G$31*-1*M$16</f>
        <v>73.900000000000006</v>
      </c>
      <c r="O24" s="140">
        <f>+'A.3 Shadow prices'!$G$31*-1*N$16</f>
        <v>73.900000000000006</v>
      </c>
      <c r="P24" s="140">
        <f>+'A.3 Shadow prices'!$G$31*-1*O$16</f>
        <v>73.900000000000006</v>
      </c>
      <c r="Q24" s="140">
        <f>+'A.3 Shadow prices'!$G$31*-1*P$16</f>
        <v>73.900000000000006</v>
      </c>
      <c r="R24" s="140">
        <f>+'A.3 Shadow prices'!$G$31*-1*Q$16</f>
        <v>73.900000000000006</v>
      </c>
      <c r="S24" s="140">
        <f>+'A.3 Shadow prices'!$G$31*-1*R$16</f>
        <v>73.900000000000006</v>
      </c>
      <c r="T24" s="140">
        <f>+'A.3 Shadow prices'!$G$31*-1*S$16</f>
        <v>73.900000000000006</v>
      </c>
      <c r="U24" s="140">
        <f>+'A.3 Shadow prices'!$G$31*-1*T$16</f>
        <v>73.900000000000006</v>
      </c>
      <c r="V24" s="140">
        <f>+'A.3 Shadow prices'!$G$31*-1*U$16</f>
        <v>73.900000000000006</v>
      </c>
      <c r="W24" s="140">
        <f>+'A.3 Shadow prices'!$G$31*-1*V$16</f>
        <v>73.900000000000006</v>
      </c>
      <c r="X24" s="140">
        <f>+'A.3 Shadow prices'!$G$31*-1*W$16</f>
        <v>73.900000000000006</v>
      </c>
      <c r="Y24" s="140">
        <f>+'A.3 Shadow prices'!$G$31*-1*X$16</f>
        <v>73.900000000000006</v>
      </c>
      <c r="Z24" s="140">
        <f>+'A.3 Shadow prices'!$G$31*-1*Y$16</f>
        <v>73.900000000000006</v>
      </c>
      <c r="AA24" s="140">
        <f>+'A.3 Shadow prices'!$G$31*-1*Z$16</f>
        <v>73.900000000000006</v>
      </c>
      <c r="AB24" s="140">
        <f>+'A.3 Shadow prices'!$G$31*-1*AA$16</f>
        <v>73.900000000000006</v>
      </c>
      <c r="AC24" s="140">
        <f>+'A.3 Shadow prices'!$G$31*-1*AB$16</f>
        <v>73.900000000000006</v>
      </c>
      <c r="AD24" s="140">
        <f>+'A.3 Shadow prices'!$G$31*-1*AC$16</f>
        <v>73.900000000000006</v>
      </c>
      <c r="AE24" s="140">
        <f>+'A.3 Shadow prices'!$G$31*-1*AD$16</f>
        <v>73.900000000000006</v>
      </c>
      <c r="AF24" s="140">
        <f>+'A.3 Shadow prices'!$G$31*-1*AE$16</f>
        <v>73.900000000000006</v>
      </c>
      <c r="AG24" s="140">
        <f>+'A.3 Shadow prices'!$G$31*-1*AF$16</f>
        <v>73.900000000000006</v>
      </c>
      <c r="AH24" s="99"/>
      <c r="AI24" s="140">
        <f>+C24</f>
        <v>0</v>
      </c>
      <c r="AJ24" s="140">
        <f t="shared" si="38"/>
        <v>0</v>
      </c>
      <c r="AK24" s="140">
        <f t="shared" si="38"/>
        <v>0</v>
      </c>
      <c r="AL24" s="140">
        <f t="shared" si="38"/>
        <v>0</v>
      </c>
      <c r="AM24" s="140">
        <f t="shared" si="38"/>
        <v>0</v>
      </c>
      <c r="AN24" s="140">
        <f t="shared" si="38"/>
        <v>0</v>
      </c>
      <c r="AO24" s="140">
        <f t="shared" si="38"/>
        <v>0</v>
      </c>
      <c r="AP24" s="140">
        <f t="shared" si="38"/>
        <v>0</v>
      </c>
      <c r="AQ24" s="140">
        <f t="shared" si="38"/>
        <v>0</v>
      </c>
      <c r="AR24" s="140">
        <f t="shared" si="38"/>
        <v>73.900000000000006</v>
      </c>
      <c r="AS24" s="140">
        <f t="shared" si="38"/>
        <v>73.900000000000006</v>
      </c>
      <c r="AT24" s="140">
        <f t="shared" si="38"/>
        <v>73.900000000000006</v>
      </c>
      <c r="AU24" s="140">
        <f t="shared" si="38"/>
        <v>73.900000000000006</v>
      </c>
      <c r="AV24" s="140">
        <f t="shared" si="38"/>
        <v>73.900000000000006</v>
      </c>
      <c r="AW24" s="140">
        <f t="shared" si="38"/>
        <v>73.900000000000006</v>
      </c>
      <c r="AX24" s="140">
        <f t="shared" si="38"/>
        <v>73.900000000000006</v>
      </c>
      <c r="AY24" s="140">
        <f t="shared" si="38"/>
        <v>73.900000000000006</v>
      </c>
      <c r="AZ24" s="140">
        <f t="shared" si="38"/>
        <v>73.900000000000006</v>
      </c>
      <c r="BA24" s="140">
        <f t="shared" si="38"/>
        <v>73.900000000000006</v>
      </c>
      <c r="BB24" s="140">
        <f t="shared" si="38"/>
        <v>73.900000000000006</v>
      </c>
      <c r="BC24" s="140">
        <f t="shared" si="38"/>
        <v>73.900000000000006</v>
      </c>
      <c r="BD24" s="140">
        <f t="shared" si="38"/>
        <v>73.900000000000006</v>
      </c>
      <c r="BE24" s="140">
        <f t="shared" si="38"/>
        <v>73.900000000000006</v>
      </c>
      <c r="BF24" s="140">
        <f t="shared" si="38"/>
        <v>73.900000000000006</v>
      </c>
      <c r="BG24" s="140">
        <f t="shared" si="38"/>
        <v>73.900000000000006</v>
      </c>
      <c r="BH24" s="140">
        <f t="shared" si="38"/>
        <v>73.900000000000006</v>
      </c>
      <c r="BI24" s="140">
        <f t="shared" si="38"/>
        <v>73.900000000000006</v>
      </c>
      <c r="BJ24" s="140">
        <f t="shared" si="38"/>
        <v>73.900000000000006</v>
      </c>
      <c r="BK24" s="140">
        <f t="shared" si="38"/>
        <v>73.900000000000006</v>
      </c>
      <c r="BL24" s="140">
        <f t="shared" si="38"/>
        <v>73.900000000000006</v>
      </c>
      <c r="BM24" s="140">
        <f t="shared" si="38"/>
        <v>73.900000000000006</v>
      </c>
    </row>
    <row r="25" spans="1:65" ht="12" customHeight="1">
      <c r="A25" s="121" t="s">
        <v>846</v>
      </c>
      <c r="B25" s="107"/>
      <c r="C25" s="114"/>
      <c r="D25" s="115"/>
      <c r="E25" s="115"/>
      <c r="F25" s="115"/>
      <c r="G25" s="116"/>
      <c r="H25" s="116"/>
      <c r="I25" s="116"/>
      <c r="J25" s="116"/>
      <c r="K25" s="310"/>
      <c r="L25" s="116"/>
      <c r="M25" s="116"/>
      <c r="N25" s="116"/>
      <c r="O25" s="116"/>
      <c r="P25" s="116"/>
      <c r="Q25" s="116"/>
      <c r="R25" s="310"/>
      <c r="S25" s="310"/>
      <c r="T25" s="116"/>
      <c r="U25" s="116"/>
      <c r="V25" s="116"/>
      <c r="W25" s="116"/>
      <c r="X25" s="116"/>
      <c r="Y25" s="116"/>
      <c r="Z25" s="116"/>
      <c r="AA25" s="310"/>
      <c r="AB25" s="116"/>
      <c r="AC25" s="116"/>
      <c r="AD25" s="116"/>
      <c r="AE25" s="116"/>
      <c r="AF25" s="116"/>
      <c r="AG25" s="310"/>
      <c r="AH25" s="117"/>
      <c r="AI25" s="118"/>
      <c r="AJ25" s="122"/>
      <c r="AK25" s="122"/>
      <c r="AL25" s="122"/>
      <c r="AM25" s="123"/>
      <c r="AN25" s="123"/>
      <c r="AO25" s="123"/>
      <c r="AP25" s="123"/>
      <c r="AQ25" s="123"/>
      <c r="AR25" s="123"/>
      <c r="AS25" s="123"/>
    </row>
    <row r="26" spans="1:65" ht="12" customHeight="1">
      <c r="A26" s="121" t="s">
        <v>614</v>
      </c>
      <c r="B26" s="107"/>
      <c r="C26" s="114"/>
      <c r="D26" s="115"/>
      <c r="E26" s="115"/>
      <c r="F26" s="115"/>
      <c r="G26" s="116"/>
      <c r="H26" s="116"/>
      <c r="I26" s="116"/>
      <c r="J26" s="116"/>
      <c r="K26" s="310"/>
      <c r="L26" s="116"/>
      <c r="M26" s="116"/>
      <c r="N26" s="116"/>
      <c r="O26" s="116"/>
      <c r="P26" s="116"/>
      <c r="Q26" s="116"/>
      <c r="R26" s="310"/>
      <c r="S26" s="310"/>
      <c r="T26" s="116"/>
      <c r="U26" s="116"/>
      <c r="V26" s="116"/>
      <c r="W26" s="116"/>
      <c r="X26" s="116"/>
      <c r="Y26" s="116"/>
      <c r="Z26" s="116"/>
      <c r="AA26" s="310"/>
      <c r="AB26" s="116"/>
      <c r="AC26" s="116"/>
      <c r="AD26" s="116"/>
      <c r="AE26" s="116"/>
      <c r="AF26" s="116"/>
      <c r="AG26" s="310"/>
      <c r="AH26" s="117"/>
      <c r="AI26" s="118"/>
      <c r="AJ26" s="122"/>
      <c r="AK26" s="122"/>
      <c r="AL26" s="122"/>
      <c r="AM26" s="123"/>
      <c r="AN26" s="123"/>
      <c r="AO26" s="123"/>
      <c r="AP26" s="123"/>
      <c r="AQ26" s="123"/>
      <c r="AR26" s="123"/>
      <c r="AS26" s="123"/>
    </row>
    <row r="27" spans="1:65" ht="12" customHeight="1">
      <c r="A27" s="221" t="s">
        <v>847</v>
      </c>
      <c r="B27" s="222"/>
      <c r="C27" s="114"/>
      <c r="D27" s="115"/>
      <c r="E27" s="115"/>
      <c r="F27" s="115"/>
      <c r="G27" s="116"/>
      <c r="H27" s="116"/>
      <c r="I27" s="116"/>
      <c r="J27" s="116"/>
      <c r="K27" s="310"/>
      <c r="L27" s="116"/>
      <c r="M27" s="116"/>
      <c r="N27" s="116"/>
      <c r="O27" s="116"/>
      <c r="P27" s="116"/>
      <c r="Q27" s="116"/>
      <c r="R27" s="310"/>
      <c r="S27" s="310"/>
      <c r="T27" s="116"/>
      <c r="U27" s="116"/>
      <c r="V27" s="116"/>
      <c r="W27" s="116"/>
      <c r="X27" s="116"/>
      <c r="Y27" s="116"/>
      <c r="Z27" s="116"/>
      <c r="AA27" s="310"/>
      <c r="AB27" s="116"/>
      <c r="AC27" s="116"/>
      <c r="AD27" s="116"/>
      <c r="AE27" s="116"/>
      <c r="AF27" s="116"/>
      <c r="AG27" s="310"/>
      <c r="AH27" s="117"/>
      <c r="AI27" s="118"/>
      <c r="AJ27" s="122"/>
      <c r="AK27" s="122"/>
      <c r="AL27" s="122"/>
      <c r="AM27" s="123"/>
      <c r="AN27" s="123"/>
      <c r="AO27" s="123"/>
      <c r="AP27" s="123"/>
      <c r="AQ27" s="123"/>
      <c r="AR27" s="123"/>
      <c r="AS27" s="123"/>
    </row>
    <row r="28" spans="1:65" ht="12" customHeight="1">
      <c r="A28" s="222" t="s">
        <v>615</v>
      </c>
      <c r="B28" s="222"/>
      <c r="C28" s="114"/>
      <c r="D28" s="115"/>
      <c r="E28" s="115"/>
      <c r="F28" s="115"/>
      <c r="G28" s="116"/>
      <c r="H28" s="116"/>
      <c r="I28" s="116"/>
      <c r="J28" s="116"/>
      <c r="K28" s="310"/>
      <c r="L28" s="116"/>
      <c r="M28" s="116"/>
      <c r="N28" s="116"/>
      <c r="O28" s="116"/>
      <c r="P28" s="116"/>
      <c r="Q28" s="116"/>
      <c r="R28" s="310"/>
      <c r="S28" s="310"/>
      <c r="T28" s="116"/>
      <c r="U28" s="116"/>
      <c r="V28" s="116"/>
      <c r="W28" s="116"/>
      <c r="X28" s="116"/>
      <c r="Y28" s="116"/>
      <c r="Z28" s="116"/>
      <c r="AA28" s="310"/>
      <c r="AB28" s="116"/>
      <c r="AC28" s="116"/>
      <c r="AD28" s="116"/>
      <c r="AE28" s="116"/>
      <c r="AF28" s="116"/>
      <c r="AG28" s="310"/>
      <c r="AH28" s="117"/>
      <c r="AI28" s="118"/>
      <c r="AJ28" s="122"/>
      <c r="AK28" s="122"/>
      <c r="AL28" s="122"/>
      <c r="AM28" s="123"/>
      <c r="AN28" s="123"/>
      <c r="AO28" s="123"/>
      <c r="AP28" s="123"/>
      <c r="AQ28" s="123"/>
      <c r="AR28" s="123"/>
      <c r="AS28" s="123"/>
    </row>
    <row r="29" spans="1:65" ht="12" customHeight="1">
      <c r="A29" s="222" t="s">
        <v>616</v>
      </c>
      <c r="B29" s="13" t="s">
        <v>617</v>
      </c>
      <c r="C29" s="222">
        <v>0</v>
      </c>
      <c r="D29" s="222">
        <f>+'Model 2 - Productive parameters'!$C3</f>
        <v>54</v>
      </c>
      <c r="E29" s="222">
        <v>0</v>
      </c>
      <c r="F29" s="222">
        <v>0</v>
      </c>
      <c r="G29" s="222">
        <v>0</v>
      </c>
      <c r="H29" s="222">
        <v>0</v>
      </c>
      <c r="I29" s="222">
        <v>0</v>
      </c>
      <c r="J29" s="222">
        <v>0</v>
      </c>
      <c r="K29" s="311">
        <f>+'Model 2 - Productive parameters'!$C3</f>
        <v>54</v>
      </c>
      <c r="L29" s="222">
        <v>0</v>
      </c>
      <c r="M29" s="222">
        <v>0</v>
      </c>
      <c r="N29" s="222">
        <v>0</v>
      </c>
      <c r="O29" s="222">
        <v>0</v>
      </c>
      <c r="P29" s="222">
        <v>0</v>
      </c>
      <c r="Q29" s="222">
        <v>0</v>
      </c>
      <c r="R29" s="311">
        <f>+'Model 2 - Productive parameters'!$C3</f>
        <v>54</v>
      </c>
      <c r="S29" s="311">
        <f>+'Model 2 - Productive parameters'!$C3</f>
        <v>54</v>
      </c>
      <c r="T29" s="222">
        <v>0</v>
      </c>
      <c r="U29" s="222">
        <v>0</v>
      </c>
      <c r="V29" s="222">
        <v>0</v>
      </c>
      <c r="W29" s="222">
        <v>0</v>
      </c>
      <c r="X29" s="222">
        <v>0</v>
      </c>
      <c r="Y29" s="222">
        <v>0</v>
      </c>
      <c r="Z29" s="222">
        <v>0</v>
      </c>
      <c r="AA29" s="311">
        <f>+'Model 2 - Productive parameters'!$C3</f>
        <v>54</v>
      </c>
      <c r="AB29" s="222">
        <v>0</v>
      </c>
      <c r="AC29" s="222">
        <v>0</v>
      </c>
      <c r="AD29" s="222">
        <v>0</v>
      </c>
      <c r="AE29" s="222">
        <v>0</v>
      </c>
      <c r="AF29" s="222">
        <v>0</v>
      </c>
      <c r="AG29" s="311">
        <f>+'Model 2 - Productive parameters'!$C3</f>
        <v>54</v>
      </c>
      <c r="AH29" s="117"/>
      <c r="AI29" s="118">
        <f>+C29</f>
        <v>0</v>
      </c>
      <c r="AJ29" s="118">
        <f t="shared" ref="AJ29:AJ44" si="39">+D29</f>
        <v>54</v>
      </c>
      <c r="AK29" s="118">
        <f t="shared" ref="AK29:AK45" si="40">+E29</f>
        <v>0</v>
      </c>
      <c r="AL29" s="118">
        <f t="shared" ref="AL29:AL45" si="41">+F29</f>
        <v>0</v>
      </c>
      <c r="AM29" s="118">
        <f t="shared" ref="AM29:AM45" si="42">+G29</f>
        <v>0</v>
      </c>
      <c r="AN29" s="118">
        <f t="shared" ref="AN29:AN45" si="43">+H29</f>
        <v>0</v>
      </c>
      <c r="AO29" s="118">
        <f t="shared" ref="AO29:AO45" si="44">+I29</f>
        <v>0</v>
      </c>
      <c r="AP29" s="118">
        <f t="shared" ref="AP29:AP45" si="45">+J29</f>
        <v>0</v>
      </c>
      <c r="AQ29" s="118">
        <f t="shared" ref="AQ29:AQ45" si="46">+K29</f>
        <v>54</v>
      </c>
      <c r="AR29" s="118">
        <f t="shared" ref="AR29:AR45" si="47">+L29</f>
        <v>0</v>
      </c>
      <c r="AS29" s="118">
        <f t="shared" ref="AS29:AS45" si="48">+M29</f>
        <v>0</v>
      </c>
      <c r="AT29" s="118">
        <f t="shared" ref="AT29:AT45" si="49">+N29</f>
        <v>0</v>
      </c>
      <c r="AU29" s="118">
        <f t="shared" ref="AU29:AU45" si="50">+O29</f>
        <v>0</v>
      </c>
      <c r="AV29" s="118">
        <f t="shared" ref="AV29:AV45" si="51">+P29</f>
        <v>0</v>
      </c>
      <c r="AW29" s="118">
        <f t="shared" ref="AW29:AW45" si="52">+Q29</f>
        <v>0</v>
      </c>
      <c r="AX29" s="118">
        <f t="shared" ref="AX29:AX45" si="53">+R29</f>
        <v>54</v>
      </c>
      <c r="AY29" s="118">
        <f t="shared" ref="AY29:AY45" si="54">+S29</f>
        <v>54</v>
      </c>
      <c r="AZ29" s="118">
        <f t="shared" ref="AZ29:AZ45" si="55">+T29</f>
        <v>0</v>
      </c>
      <c r="BA29" s="118">
        <f t="shared" ref="BA29:BA45" si="56">+U29</f>
        <v>0</v>
      </c>
      <c r="BB29" s="118">
        <f t="shared" ref="BB29:BB45" si="57">+V29</f>
        <v>0</v>
      </c>
      <c r="BC29" s="118">
        <f t="shared" ref="BC29:BC45" si="58">+W29</f>
        <v>0</v>
      </c>
      <c r="BD29" s="118">
        <f t="shared" ref="BD29:BD45" si="59">+X29</f>
        <v>0</v>
      </c>
      <c r="BE29" s="118">
        <f t="shared" ref="BE29:BE45" si="60">+Y29</f>
        <v>0</v>
      </c>
      <c r="BF29" s="118">
        <f t="shared" ref="BF29:BF45" si="61">+Z29</f>
        <v>0</v>
      </c>
      <c r="BG29" s="118">
        <f t="shared" ref="BG29:BG45" si="62">+AA29</f>
        <v>54</v>
      </c>
      <c r="BH29" s="118">
        <f t="shared" ref="BH29:BH45" si="63">+AB29</f>
        <v>0</v>
      </c>
      <c r="BI29" s="118">
        <f t="shared" ref="BI29:BI45" si="64">+AC29</f>
        <v>0</v>
      </c>
      <c r="BJ29" s="118">
        <f t="shared" ref="BJ29:BJ45" si="65">+AD29</f>
        <v>0</v>
      </c>
      <c r="BK29" s="118">
        <f t="shared" ref="BK29:BK45" si="66">+AE29</f>
        <v>0</v>
      </c>
      <c r="BL29" s="118">
        <f t="shared" ref="BL29:BL45" si="67">+AF29</f>
        <v>0</v>
      </c>
      <c r="BM29" s="118">
        <f t="shared" ref="BM29:BM45" si="68">+AG29</f>
        <v>54</v>
      </c>
    </row>
    <row r="30" spans="1:65" ht="12" customHeight="1">
      <c r="A30" s="222" t="s">
        <v>618</v>
      </c>
      <c r="B30" s="13" t="s">
        <v>617</v>
      </c>
      <c r="C30" s="222">
        <v>0</v>
      </c>
      <c r="D30" s="222">
        <f>+'Model 2 - Productive parameters'!$C4</f>
        <v>36</v>
      </c>
      <c r="E30" s="222">
        <v>0</v>
      </c>
      <c r="F30" s="222">
        <v>0</v>
      </c>
      <c r="G30" s="222">
        <v>0</v>
      </c>
      <c r="H30" s="222">
        <v>0</v>
      </c>
      <c r="I30" s="222">
        <v>0</v>
      </c>
      <c r="J30" s="222">
        <v>0</v>
      </c>
      <c r="K30" s="311">
        <f>+'Model 2 - Productive parameters'!$C4</f>
        <v>36</v>
      </c>
      <c r="L30" s="222">
        <v>0</v>
      </c>
      <c r="M30" s="222">
        <v>0</v>
      </c>
      <c r="N30" s="222">
        <v>0</v>
      </c>
      <c r="O30" s="222">
        <v>0</v>
      </c>
      <c r="P30" s="222">
        <v>0</v>
      </c>
      <c r="Q30" s="222">
        <v>0</v>
      </c>
      <c r="R30" s="311">
        <f>+'Model 2 - Productive parameters'!$C4</f>
        <v>36</v>
      </c>
      <c r="S30" s="311">
        <f>+'Model 2 - Productive parameters'!$C4</f>
        <v>36</v>
      </c>
      <c r="T30" s="222">
        <v>0</v>
      </c>
      <c r="U30" s="222">
        <v>0</v>
      </c>
      <c r="V30" s="222">
        <v>0</v>
      </c>
      <c r="W30" s="222">
        <v>0</v>
      </c>
      <c r="X30" s="222">
        <v>0</v>
      </c>
      <c r="Y30" s="222">
        <v>0</v>
      </c>
      <c r="Z30" s="222">
        <v>0</v>
      </c>
      <c r="AA30" s="311">
        <f>+'Model 2 - Productive parameters'!$C4</f>
        <v>36</v>
      </c>
      <c r="AB30" s="222">
        <v>0</v>
      </c>
      <c r="AC30" s="222">
        <v>0</v>
      </c>
      <c r="AD30" s="222">
        <v>0</v>
      </c>
      <c r="AE30" s="222">
        <v>0</v>
      </c>
      <c r="AF30" s="222">
        <v>0</v>
      </c>
      <c r="AG30" s="311">
        <f>+'Model 2 - Productive parameters'!$C4</f>
        <v>36</v>
      </c>
      <c r="AH30" s="117"/>
      <c r="AI30" s="118">
        <f t="shared" ref="AI30:AJ45" si="69">+C30</f>
        <v>0</v>
      </c>
      <c r="AJ30" s="118">
        <f t="shared" si="39"/>
        <v>36</v>
      </c>
      <c r="AK30" s="118">
        <f t="shared" si="40"/>
        <v>0</v>
      </c>
      <c r="AL30" s="118">
        <f t="shared" si="41"/>
        <v>0</v>
      </c>
      <c r="AM30" s="118">
        <f t="shared" si="42"/>
        <v>0</v>
      </c>
      <c r="AN30" s="118">
        <f t="shared" si="43"/>
        <v>0</v>
      </c>
      <c r="AO30" s="118">
        <f t="shared" si="44"/>
        <v>0</v>
      </c>
      <c r="AP30" s="118">
        <f t="shared" si="45"/>
        <v>0</v>
      </c>
      <c r="AQ30" s="118">
        <f t="shared" si="46"/>
        <v>36</v>
      </c>
      <c r="AR30" s="118">
        <f t="shared" si="47"/>
        <v>0</v>
      </c>
      <c r="AS30" s="118">
        <f t="shared" si="48"/>
        <v>0</v>
      </c>
      <c r="AT30" s="118">
        <f t="shared" si="49"/>
        <v>0</v>
      </c>
      <c r="AU30" s="118">
        <f t="shared" si="50"/>
        <v>0</v>
      </c>
      <c r="AV30" s="118">
        <f t="shared" si="51"/>
        <v>0</v>
      </c>
      <c r="AW30" s="118">
        <f t="shared" si="52"/>
        <v>0</v>
      </c>
      <c r="AX30" s="118">
        <f t="shared" si="53"/>
        <v>36</v>
      </c>
      <c r="AY30" s="118">
        <f t="shared" si="54"/>
        <v>36</v>
      </c>
      <c r="AZ30" s="118">
        <f t="shared" si="55"/>
        <v>0</v>
      </c>
      <c r="BA30" s="118">
        <f t="shared" si="56"/>
        <v>0</v>
      </c>
      <c r="BB30" s="118">
        <f t="shared" si="57"/>
        <v>0</v>
      </c>
      <c r="BC30" s="118">
        <f t="shared" si="58"/>
        <v>0</v>
      </c>
      <c r="BD30" s="118">
        <f t="shared" si="59"/>
        <v>0</v>
      </c>
      <c r="BE30" s="118">
        <f t="shared" si="60"/>
        <v>0</v>
      </c>
      <c r="BF30" s="118">
        <f t="shared" si="61"/>
        <v>0</v>
      </c>
      <c r="BG30" s="118">
        <f t="shared" si="62"/>
        <v>36</v>
      </c>
      <c r="BH30" s="118">
        <f t="shared" si="63"/>
        <v>0</v>
      </c>
      <c r="BI30" s="118">
        <f t="shared" si="64"/>
        <v>0</v>
      </c>
      <c r="BJ30" s="118">
        <f t="shared" si="65"/>
        <v>0</v>
      </c>
      <c r="BK30" s="118">
        <f t="shared" si="66"/>
        <v>0</v>
      </c>
      <c r="BL30" s="118">
        <f t="shared" si="67"/>
        <v>0</v>
      </c>
      <c r="BM30" s="118">
        <f t="shared" si="68"/>
        <v>36</v>
      </c>
    </row>
    <row r="31" spans="1:65" ht="12" customHeight="1">
      <c r="A31" s="222" t="s">
        <v>619</v>
      </c>
      <c r="B31" s="13" t="s">
        <v>617</v>
      </c>
      <c r="C31" s="222">
        <v>0</v>
      </c>
      <c r="D31" s="222">
        <f>+'Model 2 - Productive parameters'!$C5</f>
        <v>54</v>
      </c>
      <c r="E31" s="222">
        <v>0</v>
      </c>
      <c r="F31" s="222">
        <v>0</v>
      </c>
      <c r="G31" s="222">
        <v>0</v>
      </c>
      <c r="H31" s="222">
        <v>0</v>
      </c>
      <c r="I31" s="222">
        <v>0</v>
      </c>
      <c r="J31" s="222">
        <v>0</v>
      </c>
      <c r="K31" s="311">
        <f>+'Model 2 - Productive parameters'!$C5</f>
        <v>54</v>
      </c>
      <c r="L31" s="222">
        <v>0</v>
      </c>
      <c r="M31" s="222">
        <v>0</v>
      </c>
      <c r="N31" s="222">
        <v>0</v>
      </c>
      <c r="O31" s="222">
        <v>0</v>
      </c>
      <c r="P31" s="222">
        <v>0</v>
      </c>
      <c r="Q31" s="222">
        <v>0</v>
      </c>
      <c r="R31" s="311">
        <f>+'Model 2 - Productive parameters'!$C5</f>
        <v>54</v>
      </c>
      <c r="S31" s="311">
        <f>+'Model 2 - Productive parameters'!$C5</f>
        <v>54</v>
      </c>
      <c r="T31" s="222">
        <v>0</v>
      </c>
      <c r="U31" s="222">
        <v>0</v>
      </c>
      <c r="V31" s="222">
        <v>0</v>
      </c>
      <c r="W31" s="222">
        <v>0</v>
      </c>
      <c r="X31" s="222">
        <v>0</v>
      </c>
      <c r="Y31" s="222">
        <v>0</v>
      </c>
      <c r="Z31" s="222">
        <v>0</v>
      </c>
      <c r="AA31" s="311">
        <f>+'Model 2 - Productive parameters'!$C5</f>
        <v>54</v>
      </c>
      <c r="AB31" s="222">
        <v>0</v>
      </c>
      <c r="AC31" s="222">
        <v>0</v>
      </c>
      <c r="AD31" s="222">
        <v>0</v>
      </c>
      <c r="AE31" s="222">
        <v>0</v>
      </c>
      <c r="AF31" s="222">
        <v>0</v>
      </c>
      <c r="AG31" s="311">
        <f>+'Model 2 - Productive parameters'!$C5</f>
        <v>54</v>
      </c>
      <c r="AH31" s="117"/>
      <c r="AI31" s="118">
        <f t="shared" si="69"/>
        <v>0</v>
      </c>
      <c r="AJ31" s="118">
        <f t="shared" si="39"/>
        <v>54</v>
      </c>
      <c r="AK31" s="118">
        <f t="shared" si="40"/>
        <v>0</v>
      </c>
      <c r="AL31" s="118">
        <f t="shared" si="41"/>
        <v>0</v>
      </c>
      <c r="AM31" s="118">
        <f t="shared" si="42"/>
        <v>0</v>
      </c>
      <c r="AN31" s="118">
        <f t="shared" si="43"/>
        <v>0</v>
      </c>
      <c r="AO31" s="118">
        <f t="shared" si="44"/>
        <v>0</v>
      </c>
      <c r="AP31" s="118">
        <f t="shared" si="45"/>
        <v>0</v>
      </c>
      <c r="AQ31" s="118">
        <f t="shared" si="46"/>
        <v>54</v>
      </c>
      <c r="AR31" s="118">
        <f t="shared" si="47"/>
        <v>0</v>
      </c>
      <c r="AS31" s="118">
        <f t="shared" si="48"/>
        <v>0</v>
      </c>
      <c r="AT31" s="118">
        <f t="shared" si="49"/>
        <v>0</v>
      </c>
      <c r="AU31" s="118">
        <f t="shared" si="50"/>
        <v>0</v>
      </c>
      <c r="AV31" s="118">
        <f t="shared" si="51"/>
        <v>0</v>
      </c>
      <c r="AW31" s="118">
        <f t="shared" si="52"/>
        <v>0</v>
      </c>
      <c r="AX31" s="118">
        <f t="shared" si="53"/>
        <v>54</v>
      </c>
      <c r="AY31" s="118">
        <f t="shared" si="54"/>
        <v>54</v>
      </c>
      <c r="AZ31" s="118">
        <f t="shared" si="55"/>
        <v>0</v>
      </c>
      <c r="BA31" s="118">
        <f t="shared" si="56"/>
        <v>0</v>
      </c>
      <c r="BB31" s="118">
        <f t="shared" si="57"/>
        <v>0</v>
      </c>
      <c r="BC31" s="118">
        <f t="shared" si="58"/>
        <v>0</v>
      </c>
      <c r="BD31" s="118">
        <f t="shared" si="59"/>
        <v>0</v>
      </c>
      <c r="BE31" s="118">
        <f t="shared" si="60"/>
        <v>0</v>
      </c>
      <c r="BF31" s="118">
        <f t="shared" si="61"/>
        <v>0</v>
      </c>
      <c r="BG31" s="118">
        <f t="shared" si="62"/>
        <v>54</v>
      </c>
      <c r="BH31" s="118">
        <f t="shared" si="63"/>
        <v>0</v>
      </c>
      <c r="BI31" s="118">
        <f t="shared" si="64"/>
        <v>0</v>
      </c>
      <c r="BJ31" s="118">
        <f t="shared" si="65"/>
        <v>0</v>
      </c>
      <c r="BK31" s="118">
        <f t="shared" si="66"/>
        <v>0</v>
      </c>
      <c r="BL31" s="118">
        <f t="shared" si="67"/>
        <v>0</v>
      </c>
      <c r="BM31" s="118">
        <f t="shared" si="68"/>
        <v>54</v>
      </c>
    </row>
    <row r="32" spans="1:65" ht="12" customHeight="1">
      <c r="A32" s="222" t="s">
        <v>620</v>
      </c>
      <c r="B32" s="13" t="s">
        <v>617</v>
      </c>
      <c r="C32" s="222">
        <v>0</v>
      </c>
      <c r="D32" s="222">
        <f>+'Model 2 - Productive parameters'!$C6</f>
        <v>36</v>
      </c>
      <c r="E32" s="222">
        <v>0</v>
      </c>
      <c r="F32" s="222">
        <v>0</v>
      </c>
      <c r="G32" s="222">
        <v>0</v>
      </c>
      <c r="H32" s="222">
        <v>0</v>
      </c>
      <c r="I32" s="222">
        <v>0</v>
      </c>
      <c r="J32" s="222">
        <v>0</v>
      </c>
      <c r="K32" s="311">
        <f>+'Model 2 - Productive parameters'!$C6</f>
        <v>36</v>
      </c>
      <c r="L32" s="222">
        <v>0</v>
      </c>
      <c r="M32" s="222">
        <v>0</v>
      </c>
      <c r="N32" s="222">
        <v>0</v>
      </c>
      <c r="O32" s="222">
        <v>0</v>
      </c>
      <c r="P32" s="222">
        <v>0</v>
      </c>
      <c r="Q32" s="222">
        <v>0</v>
      </c>
      <c r="R32" s="311">
        <f>+'Model 2 - Productive parameters'!$C6</f>
        <v>36</v>
      </c>
      <c r="S32" s="311">
        <f>+'Model 2 - Productive parameters'!$C6</f>
        <v>36</v>
      </c>
      <c r="T32" s="222">
        <v>0</v>
      </c>
      <c r="U32" s="222">
        <v>0</v>
      </c>
      <c r="V32" s="222">
        <v>0</v>
      </c>
      <c r="W32" s="222">
        <v>0</v>
      </c>
      <c r="X32" s="222">
        <v>0</v>
      </c>
      <c r="Y32" s="222">
        <v>0</v>
      </c>
      <c r="Z32" s="222">
        <v>0</v>
      </c>
      <c r="AA32" s="311">
        <f>+'Model 2 - Productive parameters'!$C6</f>
        <v>36</v>
      </c>
      <c r="AB32" s="222">
        <v>0</v>
      </c>
      <c r="AC32" s="222">
        <v>0</v>
      </c>
      <c r="AD32" s="222">
        <v>0</v>
      </c>
      <c r="AE32" s="222">
        <v>0</v>
      </c>
      <c r="AF32" s="222">
        <v>0</v>
      </c>
      <c r="AG32" s="311">
        <f>+'Model 2 - Productive parameters'!$C6</f>
        <v>36</v>
      </c>
      <c r="AH32" s="117"/>
      <c r="AI32" s="118">
        <f t="shared" si="69"/>
        <v>0</v>
      </c>
      <c r="AJ32" s="118">
        <f t="shared" si="39"/>
        <v>36</v>
      </c>
      <c r="AK32" s="118">
        <f t="shared" si="40"/>
        <v>0</v>
      </c>
      <c r="AL32" s="118">
        <f t="shared" si="41"/>
        <v>0</v>
      </c>
      <c r="AM32" s="118">
        <f t="shared" si="42"/>
        <v>0</v>
      </c>
      <c r="AN32" s="118">
        <f t="shared" si="43"/>
        <v>0</v>
      </c>
      <c r="AO32" s="118">
        <f t="shared" si="44"/>
        <v>0</v>
      </c>
      <c r="AP32" s="118">
        <f t="shared" si="45"/>
        <v>0</v>
      </c>
      <c r="AQ32" s="118">
        <f t="shared" si="46"/>
        <v>36</v>
      </c>
      <c r="AR32" s="118">
        <f t="shared" si="47"/>
        <v>0</v>
      </c>
      <c r="AS32" s="118">
        <f t="shared" si="48"/>
        <v>0</v>
      </c>
      <c r="AT32" s="118">
        <f t="shared" si="49"/>
        <v>0</v>
      </c>
      <c r="AU32" s="118">
        <f t="shared" si="50"/>
        <v>0</v>
      </c>
      <c r="AV32" s="118">
        <f t="shared" si="51"/>
        <v>0</v>
      </c>
      <c r="AW32" s="118">
        <f t="shared" si="52"/>
        <v>0</v>
      </c>
      <c r="AX32" s="118">
        <f t="shared" si="53"/>
        <v>36</v>
      </c>
      <c r="AY32" s="118">
        <f t="shared" si="54"/>
        <v>36</v>
      </c>
      <c r="AZ32" s="118">
        <f t="shared" si="55"/>
        <v>0</v>
      </c>
      <c r="BA32" s="118">
        <f t="shared" si="56"/>
        <v>0</v>
      </c>
      <c r="BB32" s="118">
        <f t="shared" si="57"/>
        <v>0</v>
      </c>
      <c r="BC32" s="118">
        <f t="shared" si="58"/>
        <v>0</v>
      </c>
      <c r="BD32" s="118">
        <f t="shared" si="59"/>
        <v>0</v>
      </c>
      <c r="BE32" s="118">
        <f t="shared" si="60"/>
        <v>0</v>
      </c>
      <c r="BF32" s="118">
        <f t="shared" si="61"/>
        <v>0</v>
      </c>
      <c r="BG32" s="118">
        <f t="shared" si="62"/>
        <v>36</v>
      </c>
      <c r="BH32" s="118">
        <f t="shared" si="63"/>
        <v>0</v>
      </c>
      <c r="BI32" s="118">
        <f t="shared" si="64"/>
        <v>0</v>
      </c>
      <c r="BJ32" s="118">
        <f t="shared" si="65"/>
        <v>0</v>
      </c>
      <c r="BK32" s="118">
        <f t="shared" si="66"/>
        <v>0</v>
      </c>
      <c r="BL32" s="118">
        <f t="shared" si="67"/>
        <v>0</v>
      </c>
      <c r="BM32" s="118">
        <f t="shared" si="68"/>
        <v>36</v>
      </c>
    </row>
    <row r="33" spans="1:65" ht="12" customHeight="1">
      <c r="A33" s="13" t="s">
        <v>621</v>
      </c>
      <c r="B33" s="13" t="s">
        <v>627</v>
      </c>
      <c r="C33" s="222">
        <v>0</v>
      </c>
      <c r="D33" s="222">
        <v>0</v>
      </c>
      <c r="E33" s="222">
        <v>0</v>
      </c>
      <c r="F33" s="222">
        <v>0</v>
      </c>
      <c r="G33" s="222">
        <v>0</v>
      </c>
      <c r="H33" s="222">
        <v>0</v>
      </c>
      <c r="I33" s="222">
        <v>0</v>
      </c>
      <c r="J33" s="222">
        <v>0</v>
      </c>
      <c r="K33" s="311">
        <v>0</v>
      </c>
      <c r="L33" s="222">
        <v>0</v>
      </c>
      <c r="M33" s="222">
        <v>0</v>
      </c>
      <c r="N33" s="222">
        <v>0</v>
      </c>
      <c r="O33" s="222">
        <v>0</v>
      </c>
      <c r="P33" s="222">
        <v>0</v>
      </c>
      <c r="Q33" s="222">
        <v>0</v>
      </c>
      <c r="R33" s="311">
        <v>0</v>
      </c>
      <c r="S33" s="311">
        <v>0</v>
      </c>
      <c r="T33" s="222">
        <v>0</v>
      </c>
      <c r="U33" s="222">
        <v>0</v>
      </c>
      <c r="V33" s="222">
        <v>0</v>
      </c>
      <c r="W33" s="222">
        <v>0</v>
      </c>
      <c r="X33" s="222">
        <v>0</v>
      </c>
      <c r="Y33" s="222">
        <v>0</v>
      </c>
      <c r="Z33" s="222">
        <v>0</v>
      </c>
      <c r="AA33" s="311">
        <v>0</v>
      </c>
      <c r="AB33" s="222">
        <v>0</v>
      </c>
      <c r="AC33" s="222">
        <v>0</v>
      </c>
      <c r="AD33" s="222">
        <v>0</v>
      </c>
      <c r="AE33" s="222">
        <v>0</v>
      </c>
      <c r="AF33" s="222">
        <v>0</v>
      </c>
      <c r="AG33" s="311">
        <v>0</v>
      </c>
      <c r="AH33" s="117"/>
      <c r="AI33" s="118">
        <f t="shared" si="69"/>
        <v>0</v>
      </c>
      <c r="AJ33" s="118">
        <f t="shared" si="39"/>
        <v>0</v>
      </c>
      <c r="AK33" s="118">
        <f t="shared" si="40"/>
        <v>0</v>
      </c>
      <c r="AL33" s="118">
        <f t="shared" si="41"/>
        <v>0</v>
      </c>
      <c r="AM33" s="118">
        <f t="shared" si="42"/>
        <v>0</v>
      </c>
      <c r="AN33" s="118">
        <f t="shared" si="43"/>
        <v>0</v>
      </c>
      <c r="AO33" s="118">
        <f t="shared" si="44"/>
        <v>0</v>
      </c>
      <c r="AP33" s="118">
        <f t="shared" si="45"/>
        <v>0</v>
      </c>
      <c r="AQ33" s="118">
        <f t="shared" si="46"/>
        <v>0</v>
      </c>
      <c r="AR33" s="118">
        <f t="shared" si="47"/>
        <v>0</v>
      </c>
      <c r="AS33" s="118">
        <f t="shared" si="48"/>
        <v>0</v>
      </c>
      <c r="AT33" s="118">
        <f t="shared" si="49"/>
        <v>0</v>
      </c>
      <c r="AU33" s="118">
        <f t="shared" si="50"/>
        <v>0</v>
      </c>
      <c r="AV33" s="118">
        <f t="shared" si="51"/>
        <v>0</v>
      </c>
      <c r="AW33" s="118">
        <f t="shared" si="52"/>
        <v>0</v>
      </c>
      <c r="AX33" s="118">
        <f t="shared" si="53"/>
        <v>0</v>
      </c>
      <c r="AY33" s="118">
        <f t="shared" si="54"/>
        <v>0</v>
      </c>
      <c r="AZ33" s="118">
        <f t="shared" si="55"/>
        <v>0</v>
      </c>
      <c r="BA33" s="118">
        <f t="shared" si="56"/>
        <v>0</v>
      </c>
      <c r="BB33" s="118">
        <f t="shared" si="57"/>
        <v>0</v>
      </c>
      <c r="BC33" s="118">
        <f t="shared" si="58"/>
        <v>0</v>
      </c>
      <c r="BD33" s="118">
        <f t="shared" si="59"/>
        <v>0</v>
      </c>
      <c r="BE33" s="118">
        <f t="shared" si="60"/>
        <v>0</v>
      </c>
      <c r="BF33" s="118">
        <f t="shared" si="61"/>
        <v>0</v>
      </c>
      <c r="BG33" s="118">
        <f t="shared" si="62"/>
        <v>0</v>
      </c>
      <c r="BH33" s="118">
        <f t="shared" si="63"/>
        <v>0</v>
      </c>
      <c r="BI33" s="118">
        <f t="shared" si="64"/>
        <v>0</v>
      </c>
      <c r="BJ33" s="118">
        <f t="shared" si="65"/>
        <v>0</v>
      </c>
      <c r="BK33" s="118">
        <f t="shared" si="66"/>
        <v>0</v>
      </c>
      <c r="BL33" s="118">
        <f t="shared" si="67"/>
        <v>0</v>
      </c>
      <c r="BM33" s="118">
        <f t="shared" si="68"/>
        <v>0</v>
      </c>
    </row>
    <row r="34" spans="1:65" ht="12" customHeight="1">
      <c r="A34" s="13" t="s">
        <v>622</v>
      </c>
      <c r="B34" s="13" t="s">
        <v>627</v>
      </c>
      <c r="C34" s="222">
        <v>0</v>
      </c>
      <c r="D34" s="222">
        <v>0</v>
      </c>
      <c r="E34" s="222">
        <v>0</v>
      </c>
      <c r="F34" s="222">
        <v>0</v>
      </c>
      <c r="G34" s="222">
        <v>0</v>
      </c>
      <c r="H34" s="222">
        <v>0</v>
      </c>
      <c r="I34" s="222">
        <v>0</v>
      </c>
      <c r="J34" s="222">
        <v>0</v>
      </c>
      <c r="K34" s="311">
        <v>0</v>
      </c>
      <c r="L34" s="222">
        <v>0</v>
      </c>
      <c r="M34" s="222">
        <v>0</v>
      </c>
      <c r="N34" s="222">
        <v>0</v>
      </c>
      <c r="O34" s="222">
        <v>0</v>
      </c>
      <c r="P34" s="222">
        <v>0</v>
      </c>
      <c r="Q34" s="222">
        <v>0</v>
      </c>
      <c r="R34" s="311">
        <v>0</v>
      </c>
      <c r="S34" s="311">
        <v>0</v>
      </c>
      <c r="T34" s="222">
        <v>0</v>
      </c>
      <c r="U34" s="222">
        <v>0</v>
      </c>
      <c r="V34" s="222">
        <v>0</v>
      </c>
      <c r="W34" s="222">
        <v>0</v>
      </c>
      <c r="X34" s="222">
        <v>0</v>
      </c>
      <c r="Y34" s="222">
        <v>0</v>
      </c>
      <c r="Z34" s="222">
        <v>0</v>
      </c>
      <c r="AA34" s="311">
        <v>0</v>
      </c>
      <c r="AB34" s="222">
        <v>0</v>
      </c>
      <c r="AC34" s="222">
        <v>0</v>
      </c>
      <c r="AD34" s="222">
        <v>0</v>
      </c>
      <c r="AE34" s="222">
        <v>0</v>
      </c>
      <c r="AF34" s="222">
        <v>0</v>
      </c>
      <c r="AG34" s="311">
        <v>0</v>
      </c>
      <c r="AH34" s="117"/>
      <c r="AI34" s="118">
        <f t="shared" si="69"/>
        <v>0</v>
      </c>
      <c r="AJ34" s="118">
        <f t="shared" si="39"/>
        <v>0</v>
      </c>
      <c r="AK34" s="118">
        <f t="shared" si="40"/>
        <v>0</v>
      </c>
      <c r="AL34" s="118">
        <f t="shared" si="41"/>
        <v>0</v>
      </c>
      <c r="AM34" s="118">
        <f t="shared" si="42"/>
        <v>0</v>
      </c>
      <c r="AN34" s="118">
        <f t="shared" si="43"/>
        <v>0</v>
      </c>
      <c r="AO34" s="118">
        <f t="shared" si="44"/>
        <v>0</v>
      </c>
      <c r="AP34" s="118">
        <f t="shared" si="45"/>
        <v>0</v>
      </c>
      <c r="AQ34" s="118">
        <f t="shared" si="46"/>
        <v>0</v>
      </c>
      <c r="AR34" s="118">
        <f t="shared" si="47"/>
        <v>0</v>
      </c>
      <c r="AS34" s="118">
        <f t="shared" si="48"/>
        <v>0</v>
      </c>
      <c r="AT34" s="118">
        <f t="shared" si="49"/>
        <v>0</v>
      </c>
      <c r="AU34" s="118">
        <f t="shared" si="50"/>
        <v>0</v>
      </c>
      <c r="AV34" s="118">
        <f t="shared" si="51"/>
        <v>0</v>
      </c>
      <c r="AW34" s="118">
        <f t="shared" si="52"/>
        <v>0</v>
      </c>
      <c r="AX34" s="118">
        <f t="shared" si="53"/>
        <v>0</v>
      </c>
      <c r="AY34" s="118">
        <f t="shared" si="54"/>
        <v>0</v>
      </c>
      <c r="AZ34" s="118">
        <f t="shared" si="55"/>
        <v>0</v>
      </c>
      <c r="BA34" s="118">
        <f t="shared" si="56"/>
        <v>0</v>
      </c>
      <c r="BB34" s="118">
        <f t="shared" si="57"/>
        <v>0</v>
      </c>
      <c r="BC34" s="118">
        <f t="shared" si="58"/>
        <v>0</v>
      </c>
      <c r="BD34" s="118">
        <f t="shared" si="59"/>
        <v>0</v>
      </c>
      <c r="BE34" s="118">
        <f t="shared" si="60"/>
        <v>0</v>
      </c>
      <c r="BF34" s="118">
        <f t="shared" si="61"/>
        <v>0</v>
      </c>
      <c r="BG34" s="118">
        <f t="shared" si="62"/>
        <v>0</v>
      </c>
      <c r="BH34" s="118">
        <f t="shared" si="63"/>
        <v>0</v>
      </c>
      <c r="BI34" s="118">
        <f t="shared" si="64"/>
        <v>0</v>
      </c>
      <c r="BJ34" s="118">
        <f t="shared" si="65"/>
        <v>0</v>
      </c>
      <c r="BK34" s="118">
        <f t="shared" si="66"/>
        <v>0</v>
      </c>
      <c r="BL34" s="118">
        <f t="shared" si="67"/>
        <v>0</v>
      </c>
      <c r="BM34" s="118">
        <f t="shared" si="68"/>
        <v>0</v>
      </c>
    </row>
    <row r="35" spans="1:65" ht="12" customHeight="1">
      <c r="A35" s="13" t="s">
        <v>623</v>
      </c>
      <c r="B35" s="13" t="s">
        <v>627</v>
      </c>
      <c r="C35" s="222">
        <v>0</v>
      </c>
      <c r="D35" s="222">
        <v>0</v>
      </c>
      <c r="E35" s="222">
        <v>0</v>
      </c>
      <c r="F35" s="222">
        <v>0</v>
      </c>
      <c r="G35" s="222">
        <v>0</v>
      </c>
      <c r="H35" s="222">
        <v>0</v>
      </c>
      <c r="I35" s="222">
        <v>0</v>
      </c>
      <c r="J35" s="222">
        <v>0</v>
      </c>
      <c r="K35" s="311">
        <v>0</v>
      </c>
      <c r="L35" s="222">
        <v>0</v>
      </c>
      <c r="M35" s="222">
        <v>0</v>
      </c>
      <c r="N35" s="222">
        <v>0</v>
      </c>
      <c r="O35" s="222">
        <v>0</v>
      </c>
      <c r="P35" s="222">
        <v>0</v>
      </c>
      <c r="Q35" s="222">
        <v>0</v>
      </c>
      <c r="R35" s="311">
        <v>0</v>
      </c>
      <c r="S35" s="311">
        <v>0</v>
      </c>
      <c r="T35" s="222">
        <v>0</v>
      </c>
      <c r="U35" s="222">
        <v>0</v>
      </c>
      <c r="V35" s="222">
        <v>0</v>
      </c>
      <c r="W35" s="222">
        <v>0</v>
      </c>
      <c r="X35" s="222">
        <v>0</v>
      </c>
      <c r="Y35" s="222">
        <v>0</v>
      </c>
      <c r="Z35" s="222">
        <v>0</v>
      </c>
      <c r="AA35" s="311">
        <v>0</v>
      </c>
      <c r="AB35" s="222">
        <v>0</v>
      </c>
      <c r="AC35" s="222">
        <v>0</v>
      </c>
      <c r="AD35" s="222">
        <v>0</v>
      </c>
      <c r="AE35" s="222">
        <v>0</v>
      </c>
      <c r="AF35" s="222">
        <v>0</v>
      </c>
      <c r="AG35" s="311">
        <v>0</v>
      </c>
      <c r="AH35" s="117"/>
      <c r="AI35" s="118">
        <f t="shared" si="69"/>
        <v>0</v>
      </c>
      <c r="AJ35" s="118">
        <f t="shared" si="39"/>
        <v>0</v>
      </c>
      <c r="AK35" s="118">
        <f t="shared" si="40"/>
        <v>0</v>
      </c>
      <c r="AL35" s="118">
        <f t="shared" si="41"/>
        <v>0</v>
      </c>
      <c r="AM35" s="118">
        <f t="shared" si="42"/>
        <v>0</v>
      </c>
      <c r="AN35" s="118">
        <f t="shared" si="43"/>
        <v>0</v>
      </c>
      <c r="AO35" s="118">
        <f t="shared" si="44"/>
        <v>0</v>
      </c>
      <c r="AP35" s="118">
        <f t="shared" si="45"/>
        <v>0</v>
      </c>
      <c r="AQ35" s="118">
        <f t="shared" si="46"/>
        <v>0</v>
      </c>
      <c r="AR35" s="118">
        <f t="shared" si="47"/>
        <v>0</v>
      </c>
      <c r="AS35" s="118">
        <f t="shared" si="48"/>
        <v>0</v>
      </c>
      <c r="AT35" s="118">
        <f t="shared" si="49"/>
        <v>0</v>
      </c>
      <c r="AU35" s="118">
        <f t="shared" si="50"/>
        <v>0</v>
      </c>
      <c r="AV35" s="118">
        <f t="shared" si="51"/>
        <v>0</v>
      </c>
      <c r="AW35" s="118">
        <f t="shared" si="52"/>
        <v>0</v>
      </c>
      <c r="AX35" s="118">
        <f t="shared" si="53"/>
        <v>0</v>
      </c>
      <c r="AY35" s="118">
        <f t="shared" si="54"/>
        <v>0</v>
      </c>
      <c r="AZ35" s="118">
        <f t="shared" si="55"/>
        <v>0</v>
      </c>
      <c r="BA35" s="118">
        <f t="shared" si="56"/>
        <v>0</v>
      </c>
      <c r="BB35" s="118">
        <f t="shared" si="57"/>
        <v>0</v>
      </c>
      <c r="BC35" s="118">
        <f t="shared" si="58"/>
        <v>0</v>
      </c>
      <c r="BD35" s="118">
        <f t="shared" si="59"/>
        <v>0</v>
      </c>
      <c r="BE35" s="118">
        <f t="shared" si="60"/>
        <v>0</v>
      </c>
      <c r="BF35" s="118">
        <f t="shared" si="61"/>
        <v>0</v>
      </c>
      <c r="BG35" s="118">
        <f t="shared" si="62"/>
        <v>0</v>
      </c>
      <c r="BH35" s="118">
        <f t="shared" si="63"/>
        <v>0</v>
      </c>
      <c r="BI35" s="118">
        <f t="shared" si="64"/>
        <v>0</v>
      </c>
      <c r="BJ35" s="118">
        <f t="shared" si="65"/>
        <v>0</v>
      </c>
      <c r="BK35" s="118">
        <f t="shared" si="66"/>
        <v>0</v>
      </c>
      <c r="BL35" s="118">
        <f t="shared" si="67"/>
        <v>0</v>
      </c>
      <c r="BM35" s="118">
        <f t="shared" si="68"/>
        <v>0</v>
      </c>
    </row>
    <row r="36" spans="1:65" ht="12" customHeight="1">
      <c r="A36" s="221" t="s">
        <v>624</v>
      </c>
      <c r="B36" s="13" t="s">
        <v>625</v>
      </c>
      <c r="C36" s="222">
        <v>1</v>
      </c>
      <c r="D36" s="222">
        <v>2</v>
      </c>
      <c r="E36" s="222">
        <v>2</v>
      </c>
      <c r="F36" s="222">
        <v>2</v>
      </c>
      <c r="G36" s="222">
        <v>2</v>
      </c>
      <c r="H36" s="222">
        <v>2</v>
      </c>
      <c r="I36" s="222">
        <v>2</v>
      </c>
      <c r="J36" s="222">
        <v>2</v>
      </c>
      <c r="K36" s="311">
        <v>2</v>
      </c>
      <c r="L36" s="222">
        <v>0</v>
      </c>
      <c r="M36" s="222">
        <v>2</v>
      </c>
      <c r="N36" s="222">
        <v>2</v>
      </c>
      <c r="O36" s="222">
        <v>2</v>
      </c>
      <c r="P36" s="222">
        <v>2</v>
      </c>
      <c r="Q36" s="222">
        <v>2</v>
      </c>
      <c r="R36" s="311">
        <v>2</v>
      </c>
      <c r="S36" s="311">
        <v>2</v>
      </c>
      <c r="T36" s="222">
        <v>0</v>
      </c>
      <c r="U36" s="222">
        <v>2</v>
      </c>
      <c r="V36" s="222">
        <v>2</v>
      </c>
      <c r="W36" s="222">
        <v>2</v>
      </c>
      <c r="X36" s="222">
        <v>2</v>
      </c>
      <c r="Y36" s="222">
        <v>2</v>
      </c>
      <c r="Z36" s="222">
        <v>2</v>
      </c>
      <c r="AA36" s="311">
        <v>2</v>
      </c>
      <c r="AB36" s="222">
        <v>0</v>
      </c>
      <c r="AC36" s="222">
        <v>2</v>
      </c>
      <c r="AD36" s="222">
        <v>2</v>
      </c>
      <c r="AE36" s="222">
        <v>2</v>
      </c>
      <c r="AF36" s="222">
        <v>2</v>
      </c>
      <c r="AG36" s="311">
        <v>2</v>
      </c>
      <c r="AH36" s="117"/>
      <c r="AI36" s="118">
        <f t="shared" si="69"/>
        <v>1</v>
      </c>
      <c r="AJ36" s="118">
        <f t="shared" si="39"/>
        <v>2</v>
      </c>
      <c r="AK36" s="118">
        <f t="shared" si="40"/>
        <v>2</v>
      </c>
      <c r="AL36" s="118">
        <f t="shared" si="41"/>
        <v>2</v>
      </c>
      <c r="AM36" s="118">
        <f t="shared" si="42"/>
        <v>2</v>
      </c>
      <c r="AN36" s="118">
        <f t="shared" si="43"/>
        <v>2</v>
      </c>
      <c r="AO36" s="118">
        <f t="shared" si="44"/>
        <v>2</v>
      </c>
      <c r="AP36" s="118">
        <f t="shared" si="45"/>
        <v>2</v>
      </c>
      <c r="AQ36" s="118">
        <f t="shared" si="46"/>
        <v>2</v>
      </c>
      <c r="AR36" s="118">
        <f t="shared" si="47"/>
        <v>0</v>
      </c>
      <c r="AS36" s="118">
        <f t="shared" si="48"/>
        <v>2</v>
      </c>
      <c r="AT36" s="118">
        <f t="shared" si="49"/>
        <v>2</v>
      </c>
      <c r="AU36" s="118">
        <f t="shared" si="50"/>
        <v>2</v>
      </c>
      <c r="AV36" s="118">
        <f t="shared" si="51"/>
        <v>2</v>
      </c>
      <c r="AW36" s="118">
        <f t="shared" si="52"/>
        <v>2</v>
      </c>
      <c r="AX36" s="118">
        <f t="shared" si="53"/>
        <v>2</v>
      </c>
      <c r="AY36" s="118">
        <f t="shared" si="54"/>
        <v>2</v>
      </c>
      <c r="AZ36" s="118">
        <f t="shared" si="55"/>
        <v>0</v>
      </c>
      <c r="BA36" s="118">
        <f t="shared" si="56"/>
        <v>2</v>
      </c>
      <c r="BB36" s="118">
        <f t="shared" si="57"/>
        <v>2</v>
      </c>
      <c r="BC36" s="118">
        <f t="shared" si="58"/>
        <v>2</v>
      </c>
      <c r="BD36" s="118">
        <f t="shared" si="59"/>
        <v>2</v>
      </c>
      <c r="BE36" s="118">
        <f t="shared" si="60"/>
        <v>2</v>
      </c>
      <c r="BF36" s="118">
        <f t="shared" si="61"/>
        <v>2</v>
      </c>
      <c r="BG36" s="118">
        <f t="shared" si="62"/>
        <v>2</v>
      </c>
      <c r="BH36" s="118">
        <f t="shared" si="63"/>
        <v>0</v>
      </c>
      <c r="BI36" s="118">
        <f t="shared" si="64"/>
        <v>2</v>
      </c>
      <c r="BJ36" s="118">
        <f t="shared" si="65"/>
        <v>2</v>
      </c>
      <c r="BK36" s="118">
        <f t="shared" si="66"/>
        <v>2</v>
      </c>
      <c r="BL36" s="118">
        <f t="shared" si="67"/>
        <v>2</v>
      </c>
      <c r="BM36" s="118">
        <f t="shared" si="68"/>
        <v>2</v>
      </c>
    </row>
    <row r="37" spans="1:65" ht="12" customHeight="1">
      <c r="A37" s="221" t="s">
        <v>626</v>
      </c>
      <c r="C37" s="222">
        <v>1</v>
      </c>
      <c r="D37" s="222">
        <v>2</v>
      </c>
      <c r="E37" s="222">
        <v>2</v>
      </c>
      <c r="F37" s="222">
        <v>2</v>
      </c>
      <c r="G37" s="222">
        <v>2</v>
      </c>
      <c r="H37" s="222">
        <v>2</v>
      </c>
      <c r="I37" s="222">
        <v>2</v>
      </c>
      <c r="J37" s="222">
        <v>2</v>
      </c>
      <c r="K37" s="311">
        <v>2</v>
      </c>
      <c r="L37" s="222">
        <v>0</v>
      </c>
      <c r="M37" s="222">
        <v>2</v>
      </c>
      <c r="N37" s="222">
        <v>2</v>
      </c>
      <c r="O37" s="222">
        <v>2</v>
      </c>
      <c r="P37" s="222">
        <v>2</v>
      </c>
      <c r="Q37" s="222">
        <v>2</v>
      </c>
      <c r="R37" s="311">
        <v>2</v>
      </c>
      <c r="S37" s="311">
        <v>2</v>
      </c>
      <c r="T37" s="222">
        <v>0</v>
      </c>
      <c r="U37" s="222">
        <v>2</v>
      </c>
      <c r="V37" s="222">
        <v>2</v>
      </c>
      <c r="W37" s="222">
        <v>2</v>
      </c>
      <c r="X37" s="222">
        <v>2</v>
      </c>
      <c r="Y37" s="222">
        <v>2</v>
      </c>
      <c r="Z37" s="222">
        <v>2</v>
      </c>
      <c r="AA37" s="311">
        <v>2</v>
      </c>
      <c r="AB37" s="222">
        <v>0</v>
      </c>
      <c r="AC37" s="222">
        <v>2</v>
      </c>
      <c r="AD37" s="222">
        <v>2</v>
      </c>
      <c r="AE37" s="222">
        <v>2</v>
      </c>
      <c r="AF37" s="222">
        <v>2</v>
      </c>
      <c r="AG37" s="311">
        <v>2</v>
      </c>
      <c r="AH37" s="222"/>
      <c r="AI37" s="118">
        <f t="shared" si="69"/>
        <v>1</v>
      </c>
      <c r="AJ37" s="118">
        <f t="shared" si="39"/>
        <v>2</v>
      </c>
      <c r="AK37" s="118">
        <f t="shared" si="40"/>
        <v>2</v>
      </c>
      <c r="AL37" s="118">
        <f t="shared" si="41"/>
        <v>2</v>
      </c>
      <c r="AM37" s="118">
        <f t="shared" si="42"/>
        <v>2</v>
      </c>
      <c r="AN37" s="118">
        <f t="shared" si="43"/>
        <v>2</v>
      </c>
      <c r="AO37" s="118">
        <f t="shared" si="44"/>
        <v>2</v>
      </c>
      <c r="AP37" s="118">
        <f t="shared" si="45"/>
        <v>2</v>
      </c>
      <c r="AQ37" s="118">
        <f t="shared" si="46"/>
        <v>2</v>
      </c>
      <c r="AR37" s="118">
        <f t="shared" si="47"/>
        <v>0</v>
      </c>
      <c r="AS37" s="118">
        <f t="shared" si="48"/>
        <v>2</v>
      </c>
      <c r="AT37" s="118">
        <f t="shared" si="49"/>
        <v>2</v>
      </c>
      <c r="AU37" s="118">
        <f t="shared" si="50"/>
        <v>2</v>
      </c>
      <c r="AV37" s="118">
        <f t="shared" si="51"/>
        <v>2</v>
      </c>
      <c r="AW37" s="118">
        <f t="shared" si="52"/>
        <v>2</v>
      </c>
      <c r="AX37" s="118">
        <f t="shared" si="53"/>
        <v>2</v>
      </c>
      <c r="AY37" s="118">
        <f t="shared" si="54"/>
        <v>2</v>
      </c>
      <c r="AZ37" s="118">
        <f t="shared" si="55"/>
        <v>0</v>
      </c>
      <c r="BA37" s="118">
        <f t="shared" si="56"/>
        <v>2</v>
      </c>
      <c r="BB37" s="118">
        <f t="shared" si="57"/>
        <v>2</v>
      </c>
      <c r="BC37" s="118">
        <f t="shared" si="58"/>
        <v>2</v>
      </c>
      <c r="BD37" s="118">
        <f t="shared" si="59"/>
        <v>2</v>
      </c>
      <c r="BE37" s="118">
        <f t="shared" si="60"/>
        <v>2</v>
      </c>
      <c r="BF37" s="118">
        <f t="shared" si="61"/>
        <v>2</v>
      </c>
      <c r="BG37" s="118">
        <f t="shared" si="62"/>
        <v>2</v>
      </c>
      <c r="BH37" s="118">
        <f t="shared" si="63"/>
        <v>0</v>
      </c>
      <c r="BI37" s="118">
        <f t="shared" si="64"/>
        <v>2</v>
      </c>
      <c r="BJ37" s="118">
        <f t="shared" si="65"/>
        <v>2</v>
      </c>
      <c r="BK37" s="118">
        <f t="shared" si="66"/>
        <v>2</v>
      </c>
      <c r="BL37" s="118">
        <f t="shared" si="67"/>
        <v>2</v>
      </c>
      <c r="BM37" s="118">
        <f t="shared" si="68"/>
        <v>2</v>
      </c>
    </row>
    <row r="38" spans="1:65" ht="12" customHeight="1">
      <c r="A38" s="221" t="s">
        <v>628</v>
      </c>
      <c r="B38" s="13" t="s">
        <v>617</v>
      </c>
      <c r="C38" s="222">
        <v>0</v>
      </c>
      <c r="D38" s="222">
        <v>1</v>
      </c>
      <c r="E38" s="222">
        <v>1</v>
      </c>
      <c r="F38" s="222">
        <v>1</v>
      </c>
      <c r="G38" s="222">
        <v>1</v>
      </c>
      <c r="H38" s="222">
        <v>1</v>
      </c>
      <c r="I38" s="222">
        <v>1</v>
      </c>
      <c r="J38" s="222">
        <v>1</v>
      </c>
      <c r="K38" s="311">
        <v>1</v>
      </c>
      <c r="L38" s="222">
        <v>0</v>
      </c>
      <c r="M38" s="222">
        <v>1</v>
      </c>
      <c r="N38" s="222">
        <v>1</v>
      </c>
      <c r="O38" s="222">
        <v>1</v>
      </c>
      <c r="P38" s="222">
        <v>1</v>
      </c>
      <c r="Q38" s="222">
        <v>1</v>
      </c>
      <c r="R38" s="311">
        <v>1</v>
      </c>
      <c r="S38" s="311">
        <v>1</v>
      </c>
      <c r="T38" s="222">
        <v>0</v>
      </c>
      <c r="U38" s="222">
        <v>1</v>
      </c>
      <c r="V38" s="222">
        <v>1</v>
      </c>
      <c r="W38" s="222">
        <v>1</v>
      </c>
      <c r="X38" s="222">
        <v>1</v>
      </c>
      <c r="Y38" s="222">
        <v>1</v>
      </c>
      <c r="Z38" s="222">
        <v>1</v>
      </c>
      <c r="AA38" s="311">
        <v>1</v>
      </c>
      <c r="AB38" s="222">
        <v>0</v>
      </c>
      <c r="AC38" s="222">
        <v>1</v>
      </c>
      <c r="AD38" s="222">
        <v>1</v>
      </c>
      <c r="AE38" s="222">
        <v>1</v>
      </c>
      <c r="AF38" s="222">
        <v>1</v>
      </c>
      <c r="AG38" s="311">
        <v>1</v>
      </c>
      <c r="AH38" s="222"/>
      <c r="AI38" s="118">
        <f t="shared" si="69"/>
        <v>0</v>
      </c>
      <c r="AJ38" s="118">
        <f t="shared" si="39"/>
        <v>1</v>
      </c>
      <c r="AK38" s="118">
        <f t="shared" si="40"/>
        <v>1</v>
      </c>
      <c r="AL38" s="118">
        <f t="shared" si="41"/>
        <v>1</v>
      </c>
      <c r="AM38" s="118">
        <f t="shared" si="42"/>
        <v>1</v>
      </c>
      <c r="AN38" s="118">
        <f t="shared" si="43"/>
        <v>1</v>
      </c>
      <c r="AO38" s="118">
        <f t="shared" si="44"/>
        <v>1</v>
      </c>
      <c r="AP38" s="118">
        <f t="shared" si="45"/>
        <v>1</v>
      </c>
      <c r="AQ38" s="118">
        <f t="shared" si="46"/>
        <v>1</v>
      </c>
      <c r="AR38" s="118">
        <f t="shared" si="47"/>
        <v>0</v>
      </c>
      <c r="AS38" s="118">
        <f t="shared" si="48"/>
        <v>1</v>
      </c>
      <c r="AT38" s="118">
        <f t="shared" si="49"/>
        <v>1</v>
      </c>
      <c r="AU38" s="118">
        <f t="shared" si="50"/>
        <v>1</v>
      </c>
      <c r="AV38" s="118">
        <f t="shared" si="51"/>
        <v>1</v>
      </c>
      <c r="AW38" s="118">
        <f t="shared" si="52"/>
        <v>1</v>
      </c>
      <c r="AX38" s="118">
        <f t="shared" si="53"/>
        <v>1</v>
      </c>
      <c r="AY38" s="118">
        <f t="shared" si="54"/>
        <v>1</v>
      </c>
      <c r="AZ38" s="118">
        <f t="shared" si="55"/>
        <v>0</v>
      </c>
      <c r="BA38" s="118">
        <f t="shared" si="56"/>
        <v>1</v>
      </c>
      <c r="BB38" s="118">
        <f t="shared" si="57"/>
        <v>1</v>
      </c>
      <c r="BC38" s="118">
        <f t="shared" si="58"/>
        <v>1</v>
      </c>
      <c r="BD38" s="118">
        <f t="shared" si="59"/>
        <v>1</v>
      </c>
      <c r="BE38" s="118">
        <f t="shared" si="60"/>
        <v>1</v>
      </c>
      <c r="BF38" s="118">
        <f t="shared" si="61"/>
        <v>1</v>
      </c>
      <c r="BG38" s="118">
        <f t="shared" si="62"/>
        <v>1</v>
      </c>
      <c r="BH38" s="118">
        <f t="shared" si="63"/>
        <v>0</v>
      </c>
      <c r="BI38" s="118">
        <f t="shared" si="64"/>
        <v>1</v>
      </c>
      <c r="BJ38" s="118">
        <f t="shared" si="65"/>
        <v>1</v>
      </c>
      <c r="BK38" s="118">
        <f t="shared" si="66"/>
        <v>1</v>
      </c>
      <c r="BL38" s="118">
        <f t="shared" si="67"/>
        <v>1</v>
      </c>
      <c r="BM38" s="118">
        <f t="shared" si="68"/>
        <v>1</v>
      </c>
    </row>
    <row r="39" spans="1:65" ht="12" customHeight="1">
      <c r="A39" s="221" t="s">
        <v>629</v>
      </c>
      <c r="B39" s="13" t="s">
        <v>916</v>
      </c>
      <c r="C39" s="222">
        <v>1</v>
      </c>
      <c r="D39" s="222">
        <v>2</v>
      </c>
      <c r="E39" s="222">
        <v>2</v>
      </c>
      <c r="F39" s="222">
        <v>2</v>
      </c>
      <c r="G39" s="222">
        <v>2</v>
      </c>
      <c r="H39" s="222">
        <v>2</v>
      </c>
      <c r="I39" s="222">
        <v>2</v>
      </c>
      <c r="J39" s="222">
        <v>2</v>
      </c>
      <c r="K39" s="311">
        <v>2</v>
      </c>
      <c r="L39" s="222">
        <v>0</v>
      </c>
      <c r="M39" s="222">
        <v>2</v>
      </c>
      <c r="N39" s="222">
        <v>2</v>
      </c>
      <c r="O39" s="222">
        <v>2</v>
      </c>
      <c r="P39" s="222">
        <v>2</v>
      </c>
      <c r="Q39" s="222">
        <v>2</v>
      </c>
      <c r="R39" s="311">
        <v>2</v>
      </c>
      <c r="S39" s="311">
        <v>2</v>
      </c>
      <c r="T39" s="222">
        <v>0</v>
      </c>
      <c r="U39" s="222">
        <v>2</v>
      </c>
      <c r="V39" s="222">
        <v>2</v>
      </c>
      <c r="W39" s="222">
        <v>2</v>
      </c>
      <c r="X39" s="222">
        <v>2</v>
      </c>
      <c r="Y39" s="222">
        <v>2</v>
      </c>
      <c r="Z39" s="222">
        <v>2</v>
      </c>
      <c r="AA39" s="311">
        <v>2</v>
      </c>
      <c r="AB39" s="222">
        <v>0</v>
      </c>
      <c r="AC39" s="222">
        <v>2</v>
      </c>
      <c r="AD39" s="222">
        <v>2</v>
      </c>
      <c r="AE39" s="222">
        <v>2</v>
      </c>
      <c r="AF39" s="222">
        <v>2</v>
      </c>
      <c r="AG39" s="311">
        <v>2</v>
      </c>
      <c r="AH39" s="222"/>
      <c r="AI39" s="118">
        <f t="shared" si="69"/>
        <v>1</v>
      </c>
      <c r="AJ39" s="118">
        <f t="shared" si="39"/>
        <v>2</v>
      </c>
      <c r="AK39" s="118">
        <f t="shared" si="40"/>
        <v>2</v>
      </c>
      <c r="AL39" s="118">
        <f t="shared" si="41"/>
        <v>2</v>
      </c>
      <c r="AM39" s="118">
        <f t="shared" si="42"/>
        <v>2</v>
      </c>
      <c r="AN39" s="118">
        <f t="shared" si="43"/>
        <v>2</v>
      </c>
      <c r="AO39" s="118">
        <f t="shared" si="44"/>
        <v>2</v>
      </c>
      <c r="AP39" s="118">
        <f t="shared" si="45"/>
        <v>2</v>
      </c>
      <c r="AQ39" s="118">
        <f t="shared" si="46"/>
        <v>2</v>
      </c>
      <c r="AR39" s="118">
        <f t="shared" si="47"/>
        <v>0</v>
      </c>
      <c r="AS39" s="118">
        <f t="shared" si="48"/>
        <v>2</v>
      </c>
      <c r="AT39" s="118">
        <f t="shared" si="49"/>
        <v>2</v>
      </c>
      <c r="AU39" s="118">
        <f t="shared" si="50"/>
        <v>2</v>
      </c>
      <c r="AV39" s="118">
        <f t="shared" si="51"/>
        <v>2</v>
      </c>
      <c r="AW39" s="118">
        <f t="shared" si="52"/>
        <v>2</v>
      </c>
      <c r="AX39" s="118">
        <f t="shared" si="53"/>
        <v>2</v>
      </c>
      <c r="AY39" s="118">
        <f t="shared" si="54"/>
        <v>2</v>
      </c>
      <c r="AZ39" s="118">
        <f t="shared" si="55"/>
        <v>0</v>
      </c>
      <c r="BA39" s="118">
        <f t="shared" si="56"/>
        <v>2</v>
      </c>
      <c r="BB39" s="118">
        <f t="shared" si="57"/>
        <v>2</v>
      </c>
      <c r="BC39" s="118">
        <f t="shared" si="58"/>
        <v>2</v>
      </c>
      <c r="BD39" s="118">
        <f t="shared" si="59"/>
        <v>2</v>
      </c>
      <c r="BE39" s="118">
        <f t="shared" si="60"/>
        <v>2</v>
      </c>
      <c r="BF39" s="118">
        <f t="shared" si="61"/>
        <v>2</v>
      </c>
      <c r="BG39" s="118">
        <f t="shared" si="62"/>
        <v>2</v>
      </c>
      <c r="BH39" s="118">
        <f t="shared" si="63"/>
        <v>0</v>
      </c>
      <c r="BI39" s="118">
        <f t="shared" si="64"/>
        <v>2</v>
      </c>
      <c r="BJ39" s="118">
        <f t="shared" si="65"/>
        <v>2</v>
      </c>
      <c r="BK39" s="118">
        <f t="shared" si="66"/>
        <v>2</v>
      </c>
      <c r="BL39" s="118">
        <f t="shared" si="67"/>
        <v>2</v>
      </c>
      <c r="BM39" s="118">
        <f t="shared" si="68"/>
        <v>2</v>
      </c>
    </row>
    <row r="40" spans="1:65" ht="12" customHeight="1">
      <c r="A40" s="221" t="s">
        <v>630</v>
      </c>
      <c r="C40" s="222">
        <f t="shared" ref="C40:AH40" si="70">SUM(C41:C44)</f>
        <v>10</v>
      </c>
      <c r="D40" s="222">
        <f t="shared" si="70"/>
        <v>30</v>
      </c>
      <c r="E40" s="222">
        <f t="shared" si="70"/>
        <v>30</v>
      </c>
      <c r="F40" s="222">
        <f t="shared" si="70"/>
        <v>30</v>
      </c>
      <c r="G40" s="222">
        <f t="shared" si="70"/>
        <v>17</v>
      </c>
      <c r="H40" s="222">
        <f t="shared" si="70"/>
        <v>17</v>
      </c>
      <c r="I40" s="222">
        <f t="shared" si="70"/>
        <v>17</v>
      </c>
      <c r="J40" s="222">
        <f t="shared" si="70"/>
        <v>17</v>
      </c>
      <c r="K40" s="311">
        <f t="shared" si="70"/>
        <v>26</v>
      </c>
      <c r="L40" s="222">
        <f t="shared" ref="L40:Q40" si="71">SUM(L41:L44)</f>
        <v>25</v>
      </c>
      <c r="M40" s="222">
        <f t="shared" si="71"/>
        <v>25</v>
      </c>
      <c r="N40" s="222">
        <f t="shared" si="71"/>
        <v>25</v>
      </c>
      <c r="O40" s="222">
        <f t="shared" si="71"/>
        <v>17</v>
      </c>
      <c r="P40" s="222">
        <f t="shared" si="71"/>
        <v>17</v>
      </c>
      <c r="Q40" s="222">
        <f t="shared" si="71"/>
        <v>17</v>
      </c>
      <c r="R40" s="311">
        <f t="shared" si="70"/>
        <v>26</v>
      </c>
      <c r="S40" s="311">
        <f t="shared" si="70"/>
        <v>26</v>
      </c>
      <c r="T40" s="222">
        <f t="shared" si="70"/>
        <v>25</v>
      </c>
      <c r="U40" s="222">
        <f t="shared" si="70"/>
        <v>25</v>
      </c>
      <c r="V40" s="222">
        <f t="shared" si="70"/>
        <v>25</v>
      </c>
      <c r="W40" s="222">
        <f t="shared" si="70"/>
        <v>17</v>
      </c>
      <c r="X40" s="222">
        <f t="shared" si="70"/>
        <v>17</v>
      </c>
      <c r="Y40" s="222">
        <f t="shared" si="70"/>
        <v>17</v>
      </c>
      <c r="Z40" s="222">
        <f t="shared" ref="Z40" si="72">SUM(Z41:Z44)</f>
        <v>17</v>
      </c>
      <c r="AA40" s="311">
        <f t="shared" si="70"/>
        <v>26</v>
      </c>
      <c r="AB40" s="222">
        <v>30</v>
      </c>
      <c r="AC40" s="222">
        <v>30</v>
      </c>
      <c r="AD40" s="222">
        <v>30</v>
      </c>
      <c r="AE40" s="222">
        <v>17</v>
      </c>
      <c r="AF40" s="222">
        <v>17</v>
      </c>
      <c r="AG40" s="311">
        <f t="shared" si="70"/>
        <v>26</v>
      </c>
      <c r="AH40" s="222">
        <f t="shared" si="70"/>
        <v>0</v>
      </c>
      <c r="AI40" s="118">
        <f t="shared" si="69"/>
        <v>10</v>
      </c>
      <c r="AJ40" s="118">
        <f t="shared" si="39"/>
        <v>30</v>
      </c>
      <c r="AK40" s="118">
        <f t="shared" si="40"/>
        <v>30</v>
      </c>
      <c r="AL40" s="118">
        <f t="shared" si="41"/>
        <v>30</v>
      </c>
      <c r="AM40" s="118">
        <f t="shared" si="42"/>
        <v>17</v>
      </c>
      <c r="AN40" s="118">
        <f t="shared" si="43"/>
        <v>17</v>
      </c>
      <c r="AO40" s="118">
        <f t="shared" si="44"/>
        <v>17</v>
      </c>
      <c r="AP40" s="118">
        <f t="shared" si="45"/>
        <v>17</v>
      </c>
      <c r="AQ40" s="118">
        <f t="shared" si="46"/>
        <v>26</v>
      </c>
      <c r="AR40" s="118">
        <f t="shared" si="47"/>
        <v>25</v>
      </c>
      <c r="AS40" s="118">
        <f t="shared" si="48"/>
        <v>25</v>
      </c>
      <c r="AT40" s="118">
        <f t="shared" si="49"/>
        <v>25</v>
      </c>
      <c r="AU40" s="118">
        <f t="shared" si="50"/>
        <v>17</v>
      </c>
      <c r="AV40" s="118">
        <f t="shared" si="51"/>
        <v>17</v>
      </c>
      <c r="AW40" s="118">
        <f t="shared" si="52"/>
        <v>17</v>
      </c>
      <c r="AX40" s="118">
        <f t="shared" si="53"/>
        <v>26</v>
      </c>
      <c r="AY40" s="118">
        <f t="shared" si="54"/>
        <v>26</v>
      </c>
      <c r="AZ40" s="118">
        <f t="shared" si="55"/>
        <v>25</v>
      </c>
      <c r="BA40" s="118">
        <f t="shared" si="56"/>
        <v>25</v>
      </c>
      <c r="BB40" s="118">
        <f t="shared" si="57"/>
        <v>25</v>
      </c>
      <c r="BC40" s="118">
        <f t="shared" si="58"/>
        <v>17</v>
      </c>
      <c r="BD40" s="118">
        <f t="shared" si="59"/>
        <v>17</v>
      </c>
      <c r="BE40" s="118">
        <f t="shared" si="60"/>
        <v>17</v>
      </c>
      <c r="BF40" s="118">
        <f t="shared" si="61"/>
        <v>17</v>
      </c>
      <c r="BG40" s="118">
        <f t="shared" si="62"/>
        <v>26</v>
      </c>
      <c r="BH40" s="118">
        <f t="shared" si="63"/>
        <v>30</v>
      </c>
      <c r="BI40" s="118">
        <f t="shared" si="64"/>
        <v>30</v>
      </c>
      <c r="BJ40" s="118">
        <f t="shared" si="65"/>
        <v>30</v>
      </c>
      <c r="BK40" s="118">
        <f t="shared" si="66"/>
        <v>17</v>
      </c>
      <c r="BL40" s="118">
        <f t="shared" si="67"/>
        <v>17</v>
      </c>
      <c r="BM40" s="118">
        <f t="shared" si="68"/>
        <v>26</v>
      </c>
    </row>
    <row r="41" spans="1:65" ht="12" customHeight="1">
      <c r="A41" s="222" t="s">
        <v>632</v>
      </c>
      <c r="B41" s="222" t="s">
        <v>631</v>
      </c>
      <c r="C41" s="222">
        <v>10</v>
      </c>
      <c r="D41" s="222">
        <v>10</v>
      </c>
      <c r="E41" s="222">
        <v>10</v>
      </c>
      <c r="F41" s="222">
        <v>10</v>
      </c>
      <c r="G41" s="222">
        <v>10</v>
      </c>
      <c r="H41" s="222">
        <v>10</v>
      </c>
      <c r="I41" s="222">
        <v>10</v>
      </c>
      <c r="J41" s="222">
        <v>10</v>
      </c>
      <c r="K41" s="311">
        <v>10</v>
      </c>
      <c r="L41" s="222">
        <v>10</v>
      </c>
      <c r="M41" s="222">
        <v>10</v>
      </c>
      <c r="N41" s="222">
        <v>10</v>
      </c>
      <c r="O41" s="222">
        <v>10</v>
      </c>
      <c r="P41" s="222">
        <v>10</v>
      </c>
      <c r="Q41" s="222">
        <v>10</v>
      </c>
      <c r="R41" s="311">
        <v>10</v>
      </c>
      <c r="S41" s="311">
        <v>10</v>
      </c>
      <c r="T41" s="222">
        <v>10</v>
      </c>
      <c r="U41" s="222">
        <v>10</v>
      </c>
      <c r="V41" s="222">
        <v>10</v>
      </c>
      <c r="W41" s="222">
        <v>10</v>
      </c>
      <c r="X41" s="222">
        <v>10</v>
      </c>
      <c r="Y41" s="222">
        <v>10</v>
      </c>
      <c r="Z41" s="222">
        <v>10</v>
      </c>
      <c r="AA41" s="311">
        <v>10</v>
      </c>
      <c r="AB41" s="222">
        <v>10</v>
      </c>
      <c r="AC41" s="222">
        <v>10</v>
      </c>
      <c r="AD41" s="222">
        <v>10</v>
      </c>
      <c r="AE41" s="222">
        <v>10</v>
      </c>
      <c r="AF41" s="222">
        <v>10</v>
      </c>
      <c r="AG41" s="311">
        <v>10</v>
      </c>
      <c r="AH41" s="117"/>
      <c r="AI41" s="118">
        <f t="shared" si="69"/>
        <v>10</v>
      </c>
      <c r="AJ41" s="118">
        <f t="shared" si="39"/>
        <v>10</v>
      </c>
      <c r="AK41" s="118">
        <f t="shared" si="40"/>
        <v>10</v>
      </c>
      <c r="AL41" s="118">
        <f t="shared" si="41"/>
        <v>10</v>
      </c>
      <c r="AM41" s="118">
        <f t="shared" si="42"/>
        <v>10</v>
      </c>
      <c r="AN41" s="118">
        <f t="shared" si="43"/>
        <v>10</v>
      </c>
      <c r="AO41" s="118">
        <f t="shared" si="44"/>
        <v>10</v>
      </c>
      <c r="AP41" s="118">
        <f t="shared" si="45"/>
        <v>10</v>
      </c>
      <c r="AQ41" s="118">
        <f t="shared" si="46"/>
        <v>10</v>
      </c>
      <c r="AR41" s="118">
        <f t="shared" si="47"/>
        <v>10</v>
      </c>
      <c r="AS41" s="118">
        <f t="shared" si="48"/>
        <v>10</v>
      </c>
      <c r="AT41" s="118">
        <f t="shared" si="49"/>
        <v>10</v>
      </c>
      <c r="AU41" s="118">
        <f t="shared" si="50"/>
        <v>10</v>
      </c>
      <c r="AV41" s="118">
        <f t="shared" si="51"/>
        <v>10</v>
      </c>
      <c r="AW41" s="118">
        <f t="shared" si="52"/>
        <v>10</v>
      </c>
      <c r="AX41" s="118">
        <f t="shared" si="53"/>
        <v>10</v>
      </c>
      <c r="AY41" s="118">
        <f t="shared" si="54"/>
        <v>10</v>
      </c>
      <c r="AZ41" s="118">
        <f t="shared" si="55"/>
        <v>10</v>
      </c>
      <c r="BA41" s="118">
        <f t="shared" si="56"/>
        <v>10</v>
      </c>
      <c r="BB41" s="118">
        <f t="shared" si="57"/>
        <v>10</v>
      </c>
      <c r="BC41" s="118">
        <f t="shared" si="58"/>
        <v>10</v>
      </c>
      <c r="BD41" s="118">
        <f t="shared" si="59"/>
        <v>10</v>
      </c>
      <c r="BE41" s="118">
        <f t="shared" si="60"/>
        <v>10</v>
      </c>
      <c r="BF41" s="118">
        <f t="shared" si="61"/>
        <v>10</v>
      </c>
      <c r="BG41" s="118">
        <f t="shared" si="62"/>
        <v>10</v>
      </c>
      <c r="BH41" s="118">
        <f t="shared" si="63"/>
        <v>10</v>
      </c>
      <c r="BI41" s="118">
        <f t="shared" si="64"/>
        <v>10</v>
      </c>
      <c r="BJ41" s="118">
        <f t="shared" si="65"/>
        <v>10</v>
      </c>
      <c r="BK41" s="118">
        <f t="shared" si="66"/>
        <v>10</v>
      </c>
      <c r="BL41" s="118">
        <f t="shared" si="67"/>
        <v>10</v>
      </c>
      <c r="BM41" s="118">
        <f t="shared" si="68"/>
        <v>10</v>
      </c>
    </row>
    <row r="42" spans="1:65" ht="12" customHeight="1">
      <c r="A42" s="222" t="s">
        <v>633</v>
      </c>
      <c r="B42" s="222" t="s">
        <v>631</v>
      </c>
      <c r="C42" s="222">
        <v>0</v>
      </c>
      <c r="D42" s="222">
        <v>5</v>
      </c>
      <c r="E42" s="222">
        <v>5</v>
      </c>
      <c r="F42" s="222">
        <v>5</v>
      </c>
      <c r="G42" s="222">
        <v>1</v>
      </c>
      <c r="H42" s="222">
        <v>1</v>
      </c>
      <c r="I42" s="222">
        <v>1</v>
      </c>
      <c r="J42" s="222">
        <v>1</v>
      </c>
      <c r="K42" s="311">
        <v>1</v>
      </c>
      <c r="L42" s="222">
        <v>5</v>
      </c>
      <c r="M42" s="222">
        <v>5</v>
      </c>
      <c r="N42" s="222">
        <v>5</v>
      </c>
      <c r="O42" s="222">
        <v>1</v>
      </c>
      <c r="P42" s="222">
        <v>1</v>
      </c>
      <c r="Q42" s="222">
        <v>1</v>
      </c>
      <c r="R42" s="311">
        <v>1</v>
      </c>
      <c r="S42" s="311">
        <v>1</v>
      </c>
      <c r="T42" s="222">
        <v>5</v>
      </c>
      <c r="U42" s="222">
        <v>5</v>
      </c>
      <c r="V42" s="222">
        <v>5</v>
      </c>
      <c r="W42" s="222">
        <v>1</v>
      </c>
      <c r="X42" s="222">
        <v>1</v>
      </c>
      <c r="Y42" s="222">
        <v>1</v>
      </c>
      <c r="Z42" s="222">
        <v>1</v>
      </c>
      <c r="AA42" s="311">
        <v>1</v>
      </c>
      <c r="AB42" s="222">
        <v>5</v>
      </c>
      <c r="AC42" s="222">
        <v>5</v>
      </c>
      <c r="AD42" s="222">
        <v>5</v>
      </c>
      <c r="AE42" s="222">
        <v>1</v>
      </c>
      <c r="AF42" s="222">
        <v>1</v>
      </c>
      <c r="AG42" s="311">
        <v>1</v>
      </c>
      <c r="AH42" s="117"/>
      <c r="AI42" s="118">
        <f t="shared" si="69"/>
        <v>0</v>
      </c>
      <c r="AJ42" s="118">
        <f t="shared" si="39"/>
        <v>5</v>
      </c>
      <c r="AK42" s="118">
        <f t="shared" si="40"/>
        <v>5</v>
      </c>
      <c r="AL42" s="118">
        <f t="shared" si="41"/>
        <v>5</v>
      </c>
      <c r="AM42" s="118">
        <f t="shared" si="42"/>
        <v>1</v>
      </c>
      <c r="AN42" s="118">
        <f t="shared" si="43"/>
        <v>1</v>
      </c>
      <c r="AO42" s="118">
        <f t="shared" si="44"/>
        <v>1</v>
      </c>
      <c r="AP42" s="118">
        <f t="shared" si="45"/>
        <v>1</v>
      </c>
      <c r="AQ42" s="118">
        <f t="shared" si="46"/>
        <v>1</v>
      </c>
      <c r="AR42" s="118">
        <f t="shared" si="47"/>
        <v>5</v>
      </c>
      <c r="AS42" s="118">
        <f t="shared" si="48"/>
        <v>5</v>
      </c>
      <c r="AT42" s="118">
        <f t="shared" si="49"/>
        <v>5</v>
      </c>
      <c r="AU42" s="118">
        <f t="shared" si="50"/>
        <v>1</v>
      </c>
      <c r="AV42" s="118">
        <f t="shared" si="51"/>
        <v>1</v>
      </c>
      <c r="AW42" s="118">
        <f t="shared" si="52"/>
        <v>1</v>
      </c>
      <c r="AX42" s="118">
        <f t="shared" si="53"/>
        <v>1</v>
      </c>
      <c r="AY42" s="118">
        <f t="shared" si="54"/>
        <v>1</v>
      </c>
      <c r="AZ42" s="118">
        <f t="shared" si="55"/>
        <v>5</v>
      </c>
      <c r="BA42" s="118">
        <f t="shared" si="56"/>
        <v>5</v>
      </c>
      <c r="BB42" s="118">
        <f t="shared" si="57"/>
        <v>5</v>
      </c>
      <c r="BC42" s="118">
        <f t="shared" si="58"/>
        <v>1</v>
      </c>
      <c r="BD42" s="118">
        <f t="shared" si="59"/>
        <v>1</v>
      </c>
      <c r="BE42" s="118">
        <f t="shared" si="60"/>
        <v>1</v>
      </c>
      <c r="BF42" s="118">
        <f t="shared" si="61"/>
        <v>1</v>
      </c>
      <c r="BG42" s="118">
        <f t="shared" si="62"/>
        <v>1</v>
      </c>
      <c r="BH42" s="118">
        <f t="shared" si="63"/>
        <v>5</v>
      </c>
      <c r="BI42" s="118">
        <f t="shared" si="64"/>
        <v>5</v>
      </c>
      <c r="BJ42" s="118">
        <f t="shared" si="65"/>
        <v>5</v>
      </c>
      <c r="BK42" s="118">
        <f t="shared" si="66"/>
        <v>1</v>
      </c>
      <c r="BL42" s="118">
        <f t="shared" si="67"/>
        <v>1</v>
      </c>
      <c r="BM42" s="118">
        <f t="shared" si="68"/>
        <v>1</v>
      </c>
    </row>
    <row r="43" spans="1:65" ht="12" customHeight="1">
      <c r="A43" s="222" t="s">
        <v>634</v>
      </c>
      <c r="B43" s="222" t="s">
        <v>631</v>
      </c>
      <c r="C43" s="222">
        <v>0</v>
      </c>
      <c r="D43" s="222">
        <v>10</v>
      </c>
      <c r="E43" s="222">
        <v>10</v>
      </c>
      <c r="F43" s="222">
        <v>10</v>
      </c>
      <c r="G43" s="222">
        <v>1</v>
      </c>
      <c r="H43" s="222">
        <v>1</v>
      </c>
      <c r="I43" s="222">
        <v>1</v>
      </c>
      <c r="J43" s="222">
        <v>1</v>
      </c>
      <c r="K43" s="311">
        <v>10</v>
      </c>
      <c r="L43" s="222">
        <v>5</v>
      </c>
      <c r="M43" s="222">
        <v>5</v>
      </c>
      <c r="N43" s="222">
        <v>5</v>
      </c>
      <c r="O43" s="222">
        <v>1</v>
      </c>
      <c r="P43" s="222">
        <v>1</v>
      </c>
      <c r="Q43" s="222">
        <v>1</v>
      </c>
      <c r="R43" s="311">
        <v>10</v>
      </c>
      <c r="S43" s="311">
        <v>10</v>
      </c>
      <c r="T43" s="222">
        <v>5</v>
      </c>
      <c r="U43" s="222">
        <v>5</v>
      </c>
      <c r="V43" s="222">
        <v>5</v>
      </c>
      <c r="W43" s="222">
        <v>1</v>
      </c>
      <c r="X43" s="222">
        <v>1</v>
      </c>
      <c r="Y43" s="222">
        <v>1</v>
      </c>
      <c r="Z43" s="222">
        <v>1</v>
      </c>
      <c r="AA43" s="311">
        <v>10</v>
      </c>
      <c r="AB43" s="222">
        <v>5</v>
      </c>
      <c r="AC43" s="222">
        <v>5</v>
      </c>
      <c r="AD43" s="222">
        <v>5</v>
      </c>
      <c r="AE43" s="222">
        <v>1</v>
      </c>
      <c r="AF43" s="222">
        <v>1</v>
      </c>
      <c r="AG43" s="311">
        <v>10</v>
      </c>
      <c r="AH43" s="117"/>
      <c r="AI43" s="118">
        <f t="shared" si="69"/>
        <v>0</v>
      </c>
      <c r="AJ43" s="118">
        <f t="shared" si="39"/>
        <v>10</v>
      </c>
      <c r="AK43" s="118">
        <f t="shared" si="40"/>
        <v>10</v>
      </c>
      <c r="AL43" s="118">
        <f t="shared" si="41"/>
        <v>10</v>
      </c>
      <c r="AM43" s="118">
        <f t="shared" si="42"/>
        <v>1</v>
      </c>
      <c r="AN43" s="118">
        <f t="shared" si="43"/>
        <v>1</v>
      </c>
      <c r="AO43" s="118">
        <f t="shared" si="44"/>
        <v>1</v>
      </c>
      <c r="AP43" s="118">
        <f t="shared" si="45"/>
        <v>1</v>
      </c>
      <c r="AQ43" s="118">
        <f t="shared" si="46"/>
        <v>10</v>
      </c>
      <c r="AR43" s="118">
        <f t="shared" si="47"/>
        <v>5</v>
      </c>
      <c r="AS43" s="118">
        <f t="shared" si="48"/>
        <v>5</v>
      </c>
      <c r="AT43" s="118">
        <f t="shared" si="49"/>
        <v>5</v>
      </c>
      <c r="AU43" s="118">
        <f t="shared" si="50"/>
        <v>1</v>
      </c>
      <c r="AV43" s="118">
        <f t="shared" si="51"/>
        <v>1</v>
      </c>
      <c r="AW43" s="118">
        <f t="shared" si="52"/>
        <v>1</v>
      </c>
      <c r="AX43" s="118">
        <f t="shared" si="53"/>
        <v>10</v>
      </c>
      <c r="AY43" s="118">
        <f t="shared" si="54"/>
        <v>10</v>
      </c>
      <c r="AZ43" s="118">
        <f t="shared" si="55"/>
        <v>5</v>
      </c>
      <c r="BA43" s="118">
        <f t="shared" si="56"/>
        <v>5</v>
      </c>
      <c r="BB43" s="118">
        <f t="shared" si="57"/>
        <v>5</v>
      </c>
      <c r="BC43" s="118">
        <f t="shared" si="58"/>
        <v>1</v>
      </c>
      <c r="BD43" s="118">
        <f t="shared" si="59"/>
        <v>1</v>
      </c>
      <c r="BE43" s="118">
        <f t="shared" si="60"/>
        <v>1</v>
      </c>
      <c r="BF43" s="118">
        <f t="shared" si="61"/>
        <v>1</v>
      </c>
      <c r="BG43" s="118">
        <f t="shared" si="62"/>
        <v>10</v>
      </c>
      <c r="BH43" s="118">
        <f t="shared" si="63"/>
        <v>5</v>
      </c>
      <c r="BI43" s="118">
        <f t="shared" si="64"/>
        <v>5</v>
      </c>
      <c r="BJ43" s="118">
        <f t="shared" si="65"/>
        <v>5</v>
      </c>
      <c r="BK43" s="118">
        <f t="shared" si="66"/>
        <v>1</v>
      </c>
      <c r="BL43" s="118">
        <f t="shared" si="67"/>
        <v>1</v>
      </c>
      <c r="BM43" s="118">
        <f t="shared" si="68"/>
        <v>10</v>
      </c>
    </row>
    <row r="44" spans="1:65" ht="12" customHeight="1">
      <c r="A44" s="222" t="s">
        <v>635</v>
      </c>
      <c r="B44" s="222" t="s">
        <v>631</v>
      </c>
      <c r="C44" s="222">
        <v>0</v>
      </c>
      <c r="D44" s="222">
        <v>5</v>
      </c>
      <c r="E44" s="222">
        <v>5</v>
      </c>
      <c r="F44" s="222">
        <v>5</v>
      </c>
      <c r="G44" s="222">
        <v>5</v>
      </c>
      <c r="H44" s="222">
        <v>5</v>
      </c>
      <c r="I44" s="222">
        <v>5</v>
      </c>
      <c r="J44" s="222">
        <v>5</v>
      </c>
      <c r="K44" s="311">
        <v>5</v>
      </c>
      <c r="L44" s="222">
        <v>5</v>
      </c>
      <c r="M44" s="222">
        <v>5</v>
      </c>
      <c r="N44" s="222">
        <v>5</v>
      </c>
      <c r="O44" s="222">
        <v>5</v>
      </c>
      <c r="P44" s="222">
        <v>5</v>
      </c>
      <c r="Q44" s="222">
        <v>5</v>
      </c>
      <c r="R44" s="311">
        <v>5</v>
      </c>
      <c r="S44" s="311">
        <v>5</v>
      </c>
      <c r="T44" s="222">
        <v>5</v>
      </c>
      <c r="U44" s="222">
        <v>5</v>
      </c>
      <c r="V44" s="222">
        <v>5</v>
      </c>
      <c r="W44" s="222">
        <v>5</v>
      </c>
      <c r="X44" s="222">
        <v>5</v>
      </c>
      <c r="Y44" s="222">
        <v>5</v>
      </c>
      <c r="Z44" s="222">
        <v>5</v>
      </c>
      <c r="AA44" s="311">
        <v>5</v>
      </c>
      <c r="AB44" s="222">
        <v>5</v>
      </c>
      <c r="AC44" s="222">
        <v>5</v>
      </c>
      <c r="AD44" s="222">
        <v>5</v>
      </c>
      <c r="AE44" s="222">
        <v>5</v>
      </c>
      <c r="AF44" s="222">
        <v>5</v>
      </c>
      <c r="AG44" s="311">
        <v>5</v>
      </c>
      <c r="AH44" s="117"/>
      <c r="AI44" s="118">
        <f t="shared" si="69"/>
        <v>0</v>
      </c>
      <c r="AJ44" s="118">
        <f t="shared" si="39"/>
        <v>5</v>
      </c>
      <c r="AK44" s="118">
        <f t="shared" si="40"/>
        <v>5</v>
      </c>
      <c r="AL44" s="118">
        <f t="shared" si="41"/>
        <v>5</v>
      </c>
      <c r="AM44" s="118">
        <f t="shared" si="42"/>
        <v>5</v>
      </c>
      <c r="AN44" s="118">
        <f t="shared" si="43"/>
        <v>5</v>
      </c>
      <c r="AO44" s="118">
        <f t="shared" si="44"/>
        <v>5</v>
      </c>
      <c r="AP44" s="118">
        <f t="shared" si="45"/>
        <v>5</v>
      </c>
      <c r="AQ44" s="118">
        <f t="shared" si="46"/>
        <v>5</v>
      </c>
      <c r="AR44" s="118">
        <f t="shared" si="47"/>
        <v>5</v>
      </c>
      <c r="AS44" s="118">
        <f t="shared" si="48"/>
        <v>5</v>
      </c>
      <c r="AT44" s="118">
        <f t="shared" si="49"/>
        <v>5</v>
      </c>
      <c r="AU44" s="118">
        <f t="shared" si="50"/>
        <v>5</v>
      </c>
      <c r="AV44" s="118">
        <f t="shared" si="51"/>
        <v>5</v>
      </c>
      <c r="AW44" s="118">
        <f t="shared" si="52"/>
        <v>5</v>
      </c>
      <c r="AX44" s="118">
        <f t="shared" si="53"/>
        <v>5</v>
      </c>
      <c r="AY44" s="118">
        <f t="shared" si="54"/>
        <v>5</v>
      </c>
      <c r="AZ44" s="118">
        <f t="shared" si="55"/>
        <v>5</v>
      </c>
      <c r="BA44" s="118">
        <f t="shared" si="56"/>
        <v>5</v>
      </c>
      <c r="BB44" s="118">
        <f t="shared" si="57"/>
        <v>5</v>
      </c>
      <c r="BC44" s="118">
        <f t="shared" si="58"/>
        <v>5</v>
      </c>
      <c r="BD44" s="118">
        <f t="shared" si="59"/>
        <v>5</v>
      </c>
      <c r="BE44" s="118">
        <f t="shared" si="60"/>
        <v>5</v>
      </c>
      <c r="BF44" s="118">
        <f t="shared" si="61"/>
        <v>5</v>
      </c>
      <c r="BG44" s="118">
        <f t="shared" si="62"/>
        <v>5</v>
      </c>
      <c r="BH44" s="118">
        <f t="shared" si="63"/>
        <v>5</v>
      </c>
      <c r="BI44" s="118">
        <f t="shared" si="64"/>
        <v>5</v>
      </c>
      <c r="BJ44" s="118">
        <f t="shared" si="65"/>
        <v>5</v>
      </c>
      <c r="BK44" s="118">
        <f t="shared" si="66"/>
        <v>5</v>
      </c>
      <c r="BL44" s="118">
        <f t="shared" si="67"/>
        <v>5</v>
      </c>
      <c r="BM44" s="118">
        <f t="shared" si="68"/>
        <v>5</v>
      </c>
    </row>
    <row r="45" spans="1:65" ht="12" customHeight="1">
      <c r="A45" s="222" t="s">
        <v>636</v>
      </c>
      <c r="B45" s="222" t="s">
        <v>631</v>
      </c>
      <c r="C45" s="222">
        <v>5</v>
      </c>
      <c r="D45" s="222">
        <v>0</v>
      </c>
      <c r="E45" s="222">
        <v>0</v>
      </c>
      <c r="F45" s="222">
        <v>0</v>
      </c>
      <c r="G45" s="222">
        <v>0</v>
      </c>
      <c r="H45" s="222">
        <v>0</v>
      </c>
      <c r="I45" s="222">
        <v>0</v>
      </c>
      <c r="J45" s="222">
        <v>0</v>
      </c>
      <c r="K45" s="311">
        <v>10</v>
      </c>
      <c r="L45" s="222">
        <v>0</v>
      </c>
      <c r="M45" s="222">
        <v>0</v>
      </c>
      <c r="N45" s="222">
        <v>0</v>
      </c>
      <c r="O45" s="222">
        <v>0</v>
      </c>
      <c r="P45" s="222">
        <v>0</v>
      </c>
      <c r="Q45" s="222">
        <v>0</v>
      </c>
      <c r="R45" s="311">
        <v>10</v>
      </c>
      <c r="S45" s="311">
        <v>10</v>
      </c>
      <c r="T45" s="222"/>
      <c r="U45" s="222"/>
      <c r="V45" s="222"/>
      <c r="W45" s="222"/>
      <c r="X45" s="222"/>
      <c r="Y45" s="222"/>
      <c r="Z45" s="222"/>
      <c r="AA45" s="311">
        <v>10</v>
      </c>
      <c r="AB45" s="222"/>
      <c r="AC45" s="222"/>
      <c r="AD45" s="222"/>
      <c r="AE45" s="222"/>
      <c r="AF45" s="222"/>
      <c r="AG45" s="311">
        <v>10</v>
      </c>
      <c r="AH45" s="117"/>
      <c r="AI45" s="118">
        <f t="shared" si="69"/>
        <v>5</v>
      </c>
      <c r="AJ45" s="118">
        <f t="shared" si="69"/>
        <v>0</v>
      </c>
      <c r="AK45" s="118">
        <f t="shared" si="40"/>
        <v>0</v>
      </c>
      <c r="AL45" s="118">
        <f t="shared" si="41"/>
        <v>0</v>
      </c>
      <c r="AM45" s="118">
        <f t="shared" si="42"/>
        <v>0</v>
      </c>
      <c r="AN45" s="118">
        <f t="shared" si="43"/>
        <v>0</v>
      </c>
      <c r="AO45" s="118">
        <f t="shared" si="44"/>
        <v>0</v>
      </c>
      <c r="AP45" s="118">
        <f t="shared" si="45"/>
        <v>0</v>
      </c>
      <c r="AQ45" s="118">
        <f t="shared" si="46"/>
        <v>10</v>
      </c>
      <c r="AR45" s="118">
        <f t="shared" si="47"/>
        <v>0</v>
      </c>
      <c r="AS45" s="118">
        <f t="shared" si="48"/>
        <v>0</v>
      </c>
      <c r="AT45" s="118">
        <f t="shared" si="49"/>
        <v>0</v>
      </c>
      <c r="AU45" s="118">
        <f t="shared" si="50"/>
        <v>0</v>
      </c>
      <c r="AV45" s="118">
        <f t="shared" si="51"/>
        <v>0</v>
      </c>
      <c r="AW45" s="118">
        <f t="shared" si="52"/>
        <v>0</v>
      </c>
      <c r="AX45" s="118">
        <f t="shared" si="53"/>
        <v>10</v>
      </c>
      <c r="AY45" s="118">
        <f t="shared" si="54"/>
        <v>10</v>
      </c>
      <c r="AZ45" s="118">
        <f t="shared" si="55"/>
        <v>0</v>
      </c>
      <c r="BA45" s="118">
        <f t="shared" si="56"/>
        <v>0</v>
      </c>
      <c r="BB45" s="118">
        <f t="shared" si="57"/>
        <v>0</v>
      </c>
      <c r="BC45" s="118">
        <f t="shared" si="58"/>
        <v>0</v>
      </c>
      <c r="BD45" s="118">
        <f t="shared" si="59"/>
        <v>0</v>
      </c>
      <c r="BE45" s="118">
        <f t="shared" si="60"/>
        <v>0</v>
      </c>
      <c r="BF45" s="118">
        <f t="shared" si="61"/>
        <v>0</v>
      </c>
      <c r="BG45" s="118">
        <f t="shared" si="62"/>
        <v>10</v>
      </c>
      <c r="BH45" s="118">
        <f t="shared" si="63"/>
        <v>0</v>
      </c>
      <c r="BI45" s="118">
        <f t="shared" si="64"/>
        <v>0</v>
      </c>
      <c r="BJ45" s="118">
        <f t="shared" si="65"/>
        <v>0</v>
      </c>
      <c r="BK45" s="118">
        <f t="shared" si="66"/>
        <v>0</v>
      </c>
      <c r="BL45" s="118">
        <f t="shared" si="67"/>
        <v>0</v>
      </c>
      <c r="BM45" s="118">
        <f t="shared" si="68"/>
        <v>10</v>
      </c>
    </row>
    <row r="46" spans="1:65" ht="12" customHeight="1">
      <c r="A46" s="222"/>
      <c r="B46" s="222"/>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117"/>
      <c r="AI46" s="118"/>
      <c r="AJ46" s="118"/>
      <c r="AK46" s="118"/>
      <c r="AL46" s="118"/>
      <c r="AM46" s="118"/>
      <c r="AN46" s="118"/>
      <c r="AO46" s="118"/>
      <c r="AP46" s="118"/>
      <c r="AQ46" s="118"/>
      <c r="AR46" s="118"/>
      <c r="AS46" s="118"/>
      <c r="AT46" s="118"/>
      <c r="AU46" s="118"/>
      <c r="AV46" s="118"/>
      <c r="AW46" s="118"/>
      <c r="AX46" s="118"/>
      <c r="AY46" s="118"/>
      <c r="AZ46" s="118"/>
      <c r="BA46" s="118"/>
      <c r="BB46" s="118"/>
      <c r="BC46" s="118"/>
      <c r="BD46" s="118"/>
      <c r="BE46" s="118"/>
      <c r="BF46" s="118"/>
      <c r="BG46" s="118"/>
      <c r="BH46" s="118"/>
      <c r="BI46" s="118"/>
      <c r="BJ46" s="118"/>
      <c r="BK46" s="118"/>
      <c r="BL46" s="118"/>
      <c r="BM46" s="118"/>
    </row>
    <row r="47" spans="1:65" ht="12">
      <c r="A47" s="125" t="s">
        <v>848</v>
      </c>
      <c r="B47" s="126"/>
      <c r="C47" s="127"/>
      <c r="D47" s="612"/>
      <c r="E47" s="612"/>
      <c r="F47" s="612"/>
      <c r="G47" s="612"/>
      <c r="H47" s="612"/>
      <c r="I47" s="612"/>
      <c r="J47" s="612"/>
      <c r="K47" s="612"/>
      <c r="L47" s="612"/>
      <c r="M47" s="613"/>
      <c r="N47" s="211"/>
      <c r="O47" s="211"/>
      <c r="P47" s="211"/>
      <c r="Q47" s="211"/>
      <c r="R47" s="211"/>
      <c r="S47" s="211"/>
      <c r="T47" s="211"/>
      <c r="U47" s="211"/>
      <c r="V47" s="211"/>
      <c r="W47" s="211"/>
      <c r="X47" s="211"/>
      <c r="Y47" s="211"/>
      <c r="Z47" s="211"/>
      <c r="AA47" s="211"/>
      <c r="AB47" s="211"/>
      <c r="AC47" s="211"/>
      <c r="AD47" s="211"/>
      <c r="AE47" s="211"/>
      <c r="AF47" s="211"/>
      <c r="AG47" s="211"/>
      <c r="AH47" s="128"/>
      <c r="AI47" s="129" t="s">
        <v>848</v>
      </c>
      <c r="AJ47" s="130"/>
      <c r="AK47" s="130"/>
      <c r="AL47" s="130"/>
      <c r="AM47" s="130"/>
      <c r="AN47" s="130"/>
      <c r="AO47" s="130"/>
      <c r="AP47" s="130"/>
      <c r="AQ47" s="130"/>
      <c r="AR47" s="130"/>
      <c r="AS47" s="130"/>
      <c r="AT47" s="130"/>
      <c r="AU47" s="130"/>
      <c r="AV47" s="130"/>
      <c r="AW47" s="130"/>
      <c r="AX47" s="130"/>
      <c r="AY47" s="130"/>
      <c r="AZ47" s="130"/>
      <c r="BA47" s="130"/>
      <c r="BB47" s="130"/>
      <c r="BC47" s="130"/>
      <c r="BD47" s="130"/>
      <c r="BE47" s="130"/>
      <c r="BF47" s="130"/>
      <c r="BG47" s="130"/>
      <c r="BH47" s="130"/>
      <c r="BI47" s="130"/>
      <c r="BJ47" s="130"/>
      <c r="BK47" s="130"/>
      <c r="BL47" s="130"/>
      <c r="BM47" s="130"/>
    </row>
    <row r="48" spans="1:65">
      <c r="A48" s="608" t="s">
        <v>772</v>
      </c>
      <c r="B48" s="131"/>
      <c r="C48" s="108" t="s">
        <v>773</v>
      </c>
      <c r="D48" s="606" t="s">
        <v>702</v>
      </c>
      <c r="E48" s="606"/>
      <c r="F48" s="606"/>
      <c r="G48" s="606"/>
      <c r="H48" s="606"/>
      <c r="I48" s="606"/>
      <c r="J48" s="606"/>
      <c r="K48" s="606"/>
      <c r="L48" s="606"/>
      <c r="M48" s="606"/>
      <c r="N48" s="606"/>
      <c r="O48" s="606"/>
      <c r="P48" s="606"/>
      <c r="Q48" s="606"/>
      <c r="R48" s="606"/>
      <c r="S48" s="606"/>
      <c r="T48" s="606"/>
      <c r="U48" s="606"/>
      <c r="V48" s="606"/>
      <c r="W48" s="606"/>
      <c r="X48" s="606"/>
      <c r="Y48" s="606"/>
      <c r="Z48" s="606"/>
      <c r="AA48" s="606"/>
      <c r="AB48" s="606"/>
      <c r="AC48" s="606"/>
      <c r="AD48" s="606"/>
      <c r="AE48" s="606"/>
      <c r="AF48" s="606"/>
      <c r="AG48" s="606"/>
      <c r="AH48" s="110"/>
      <c r="AI48" s="108" t="s">
        <v>773</v>
      </c>
      <c r="AJ48" s="607" t="s">
        <v>702</v>
      </c>
      <c r="AK48" s="607"/>
      <c r="AL48" s="607"/>
      <c r="AM48" s="607"/>
      <c r="AN48" s="607"/>
      <c r="AO48" s="607"/>
      <c r="AP48" s="607"/>
      <c r="AQ48" s="607"/>
      <c r="AR48" s="607"/>
      <c r="AS48" s="607"/>
      <c r="AT48" s="607"/>
      <c r="AU48" s="607"/>
      <c r="AV48" s="607"/>
      <c r="AW48" s="607"/>
      <c r="AX48" s="607"/>
      <c r="AY48" s="607"/>
      <c r="AZ48" s="607"/>
      <c r="BA48" s="607"/>
      <c r="BB48" s="607"/>
      <c r="BC48" s="607"/>
      <c r="BD48" s="607"/>
      <c r="BE48" s="607"/>
      <c r="BF48" s="607"/>
      <c r="BG48" s="607"/>
      <c r="BH48" s="607"/>
      <c r="BI48" s="607"/>
      <c r="BJ48" s="607"/>
      <c r="BK48" s="607"/>
      <c r="BL48" s="607"/>
      <c r="BM48" s="607"/>
    </row>
    <row r="49" spans="1:65">
      <c r="A49" s="609"/>
      <c r="B49" s="132"/>
      <c r="C49" s="111" t="s">
        <v>774</v>
      </c>
      <c r="D49" s="112" t="s">
        <v>775</v>
      </c>
      <c r="E49" s="112" t="s">
        <v>776</v>
      </c>
      <c r="F49" s="112" t="s">
        <v>777</v>
      </c>
      <c r="G49" s="112" t="s">
        <v>778</v>
      </c>
      <c r="H49" s="112" t="s">
        <v>805</v>
      </c>
      <c r="I49" s="112" t="s">
        <v>806</v>
      </c>
      <c r="J49" s="112" t="s">
        <v>807</v>
      </c>
      <c r="K49" s="112" t="s">
        <v>808</v>
      </c>
      <c r="L49" s="112" t="s">
        <v>809</v>
      </c>
      <c r="M49" s="112" t="s">
        <v>810</v>
      </c>
      <c r="N49" s="112" t="s">
        <v>811</v>
      </c>
      <c r="O49" s="112" t="s">
        <v>812</v>
      </c>
      <c r="P49" s="112" t="s">
        <v>813</v>
      </c>
      <c r="Q49" s="112" t="s">
        <v>814</v>
      </c>
      <c r="R49" s="112" t="s">
        <v>815</v>
      </c>
      <c r="S49" s="112" t="s">
        <v>816</v>
      </c>
      <c r="T49" s="112" t="s">
        <v>817</v>
      </c>
      <c r="U49" s="112" t="s">
        <v>818</v>
      </c>
      <c r="V49" s="112" t="s">
        <v>819</v>
      </c>
      <c r="W49" s="112" t="s">
        <v>820</v>
      </c>
      <c r="X49" s="112" t="s">
        <v>821</v>
      </c>
      <c r="Y49" s="112" t="s">
        <v>822</v>
      </c>
      <c r="Z49" s="112" t="s">
        <v>823</v>
      </c>
      <c r="AA49" s="112" t="s">
        <v>824</v>
      </c>
      <c r="AB49" s="112" t="s">
        <v>825</v>
      </c>
      <c r="AC49" s="112" t="s">
        <v>826</v>
      </c>
      <c r="AD49" s="112" t="s">
        <v>827</v>
      </c>
      <c r="AE49" s="112" t="s">
        <v>828</v>
      </c>
      <c r="AF49" s="112" t="s">
        <v>829</v>
      </c>
      <c r="AG49" s="112" t="s">
        <v>830</v>
      </c>
      <c r="AH49" s="99"/>
      <c r="AI49" s="111" t="s">
        <v>774</v>
      </c>
      <c r="AJ49" s="112" t="s">
        <v>775</v>
      </c>
      <c r="AK49" s="112" t="s">
        <v>776</v>
      </c>
      <c r="AL49" s="112" t="s">
        <v>777</v>
      </c>
      <c r="AM49" s="112" t="s">
        <v>778</v>
      </c>
      <c r="AN49" s="112" t="s">
        <v>805</v>
      </c>
      <c r="AO49" s="112" t="s">
        <v>806</v>
      </c>
      <c r="AP49" s="112" t="s">
        <v>807</v>
      </c>
      <c r="AQ49" s="112" t="s">
        <v>808</v>
      </c>
      <c r="AR49" s="112" t="s">
        <v>809</v>
      </c>
      <c r="AS49" s="112" t="s">
        <v>810</v>
      </c>
      <c r="AT49" s="112" t="s">
        <v>811</v>
      </c>
      <c r="AU49" s="112" t="s">
        <v>812</v>
      </c>
      <c r="AV49" s="112" t="s">
        <v>813</v>
      </c>
      <c r="AW49" s="112" t="s">
        <v>814</v>
      </c>
      <c r="AX49" s="112" t="s">
        <v>815</v>
      </c>
      <c r="AY49" s="112" t="s">
        <v>816</v>
      </c>
      <c r="AZ49" s="112" t="s">
        <v>817</v>
      </c>
      <c r="BA49" s="112" t="s">
        <v>818</v>
      </c>
      <c r="BB49" s="112" t="s">
        <v>819</v>
      </c>
      <c r="BC49" s="112" t="s">
        <v>820</v>
      </c>
      <c r="BD49" s="112" t="s">
        <v>821</v>
      </c>
      <c r="BE49" s="112" t="s">
        <v>822</v>
      </c>
      <c r="BF49" s="112" t="s">
        <v>823</v>
      </c>
      <c r="BG49" s="112" t="s">
        <v>824</v>
      </c>
      <c r="BH49" s="112" t="s">
        <v>825</v>
      </c>
      <c r="BI49" s="112" t="s">
        <v>826</v>
      </c>
      <c r="BJ49" s="112" t="s">
        <v>827</v>
      </c>
      <c r="BK49" s="112" t="s">
        <v>828</v>
      </c>
      <c r="BL49" s="112" t="s">
        <v>829</v>
      </c>
      <c r="BM49" s="112" t="s">
        <v>830</v>
      </c>
    </row>
    <row r="50" spans="1:65" ht="12">
      <c r="A50" s="113" t="s">
        <v>849</v>
      </c>
      <c r="B50" s="131"/>
      <c r="C50" s="108"/>
      <c r="D50" s="98"/>
      <c r="E50" s="98"/>
      <c r="F50" s="98"/>
      <c r="G50" s="98"/>
      <c r="H50" s="98"/>
      <c r="I50" s="98"/>
      <c r="J50" s="98"/>
      <c r="K50" s="98"/>
      <c r="L50" s="98"/>
      <c r="M50" s="98"/>
      <c r="N50" s="98"/>
      <c r="O50" s="98"/>
      <c r="P50" s="98"/>
      <c r="Q50" s="98"/>
      <c r="R50" s="98"/>
      <c r="S50" s="98"/>
      <c r="T50" s="98"/>
      <c r="U50" s="98"/>
      <c r="V50" s="98"/>
      <c r="W50" s="98"/>
      <c r="X50" s="98"/>
      <c r="Y50" s="98"/>
      <c r="Z50" s="98"/>
      <c r="AA50" s="98"/>
      <c r="AB50" s="98"/>
      <c r="AC50" s="98"/>
      <c r="AD50" s="98"/>
      <c r="AE50" s="98"/>
      <c r="AF50" s="98"/>
      <c r="AG50" s="98"/>
      <c r="AH50" s="99"/>
      <c r="AI50" s="108"/>
      <c r="AJ50" s="98"/>
      <c r="AK50" s="98"/>
      <c r="AL50" s="98"/>
      <c r="AM50" s="98"/>
      <c r="AN50" s="98"/>
      <c r="AO50" s="98"/>
      <c r="AP50" s="98"/>
      <c r="AQ50" s="98"/>
      <c r="AR50" s="98"/>
      <c r="AS50" s="98"/>
    </row>
    <row r="51" spans="1:65" ht="12">
      <c r="A51" s="113"/>
      <c r="B51" s="107" t="s">
        <v>850</v>
      </c>
      <c r="C51" s="239">
        <f t="shared" ref="C51:AH51" si="73">SUM(C52:C57)</f>
        <v>53.718750000000014</v>
      </c>
      <c r="D51" s="133">
        <f t="shared" si="73"/>
        <v>0</v>
      </c>
      <c r="E51" s="133">
        <f t="shared" si="73"/>
        <v>0</v>
      </c>
      <c r="F51" s="133">
        <f t="shared" si="73"/>
        <v>0</v>
      </c>
      <c r="G51" s="133">
        <f t="shared" si="73"/>
        <v>0</v>
      </c>
      <c r="H51" s="133">
        <f t="shared" si="73"/>
        <v>0</v>
      </c>
      <c r="I51" s="133">
        <f t="shared" si="73"/>
        <v>0</v>
      </c>
      <c r="J51" s="133">
        <f t="shared" si="73"/>
        <v>0</v>
      </c>
      <c r="K51" s="133">
        <f t="shared" si="73"/>
        <v>2542.5</v>
      </c>
      <c r="L51" s="133">
        <f t="shared" si="73"/>
        <v>0</v>
      </c>
      <c r="M51" s="133">
        <f t="shared" si="73"/>
        <v>0</v>
      </c>
      <c r="N51" s="133">
        <f t="shared" si="73"/>
        <v>0</v>
      </c>
      <c r="O51" s="133">
        <f t="shared" si="73"/>
        <v>0</v>
      </c>
      <c r="P51" s="133">
        <f t="shared" si="73"/>
        <v>0</v>
      </c>
      <c r="Q51" s="133">
        <f t="shared" si="73"/>
        <v>0</v>
      </c>
      <c r="R51" s="133">
        <f t="shared" si="73"/>
        <v>3543.7499999999995</v>
      </c>
      <c r="S51" s="133">
        <f t="shared" si="73"/>
        <v>2542.5</v>
      </c>
      <c r="T51" s="133">
        <f t="shared" si="73"/>
        <v>0</v>
      </c>
      <c r="U51" s="133">
        <f t="shared" si="73"/>
        <v>0</v>
      </c>
      <c r="V51" s="133">
        <f t="shared" si="73"/>
        <v>0</v>
      </c>
      <c r="W51" s="133">
        <f t="shared" si="73"/>
        <v>0</v>
      </c>
      <c r="X51" s="133">
        <f t="shared" si="73"/>
        <v>0</v>
      </c>
      <c r="Y51" s="133">
        <f t="shared" si="73"/>
        <v>0</v>
      </c>
      <c r="Z51" s="133">
        <f t="shared" si="73"/>
        <v>0</v>
      </c>
      <c r="AA51" s="133">
        <f t="shared" si="73"/>
        <v>2542.5</v>
      </c>
      <c r="AB51" s="133">
        <f t="shared" si="73"/>
        <v>0</v>
      </c>
      <c r="AC51" s="133">
        <f t="shared" si="73"/>
        <v>0</v>
      </c>
      <c r="AD51" s="133">
        <f t="shared" si="73"/>
        <v>0</v>
      </c>
      <c r="AE51" s="133">
        <f t="shared" si="73"/>
        <v>0</v>
      </c>
      <c r="AF51" s="133">
        <f t="shared" si="73"/>
        <v>0</v>
      </c>
      <c r="AG51" s="133">
        <f t="shared" si="73"/>
        <v>562.5</v>
      </c>
      <c r="AH51" s="133" t="e">
        <f t="shared" si="73"/>
        <v>#REF!</v>
      </c>
      <c r="AI51" s="239">
        <f>SUM(AI52:AI55)+AI56+AI57</f>
        <v>57.954281888469481</v>
      </c>
      <c r="AJ51" s="239">
        <f t="shared" ref="AJ51:BM51" si="74">SUM(AJ52:AJ55)+AJ56+AJ57</f>
        <v>0</v>
      </c>
      <c r="AK51" s="239">
        <f t="shared" si="74"/>
        <v>0</v>
      </c>
      <c r="AL51" s="239">
        <f t="shared" si="74"/>
        <v>0</v>
      </c>
      <c r="AM51" s="239">
        <f t="shared" si="74"/>
        <v>0</v>
      </c>
      <c r="AN51" s="239">
        <f t="shared" si="74"/>
        <v>0</v>
      </c>
      <c r="AO51" s="239">
        <f t="shared" si="74"/>
        <v>0</v>
      </c>
      <c r="AP51" s="239">
        <f t="shared" si="74"/>
        <v>0</v>
      </c>
      <c r="AQ51" s="239">
        <f t="shared" si="74"/>
        <v>2742.9670590144715</v>
      </c>
      <c r="AR51" s="239">
        <f t="shared" si="74"/>
        <v>871.26251377519816</v>
      </c>
      <c r="AS51" s="239">
        <f t="shared" si="74"/>
        <v>871.26251377519816</v>
      </c>
      <c r="AT51" s="239">
        <f t="shared" si="74"/>
        <v>871.26251377519816</v>
      </c>
      <c r="AU51" s="239">
        <f t="shared" si="74"/>
        <v>871.26251377519816</v>
      </c>
      <c r="AV51" s="239">
        <f t="shared" si="74"/>
        <v>871.26251377519816</v>
      </c>
      <c r="AW51" s="239">
        <f t="shared" si="74"/>
        <v>871.26251377519816</v>
      </c>
      <c r="AX51" s="239">
        <f t="shared" si="74"/>
        <v>4694.4245650564299</v>
      </c>
      <c r="AY51" s="239">
        <f t="shared" si="74"/>
        <v>3614.2295727896694</v>
      </c>
      <c r="AZ51" s="239">
        <f t="shared" si="74"/>
        <v>871.26251377519816</v>
      </c>
      <c r="BA51" s="239">
        <f t="shared" si="74"/>
        <v>871.26251377519816</v>
      </c>
      <c r="BB51" s="239">
        <f t="shared" si="74"/>
        <v>871.26251377519816</v>
      </c>
      <c r="BC51" s="239">
        <f t="shared" si="74"/>
        <v>871.26251377519816</v>
      </c>
      <c r="BD51" s="239">
        <f t="shared" si="74"/>
        <v>871.26251377519816</v>
      </c>
      <c r="BE51" s="239">
        <f t="shared" si="74"/>
        <v>871.26251377519816</v>
      </c>
      <c r="BF51" s="239">
        <f t="shared" si="74"/>
        <v>871.26251377519816</v>
      </c>
      <c r="BG51" s="239">
        <f t="shared" si="74"/>
        <v>3614.2295727896694</v>
      </c>
      <c r="BH51" s="239">
        <f t="shared" si="74"/>
        <v>871.26251377519816</v>
      </c>
      <c r="BI51" s="239">
        <f t="shared" si="74"/>
        <v>871.26251377519816</v>
      </c>
      <c r="BJ51" s="239">
        <f t="shared" si="74"/>
        <v>871.26251377519816</v>
      </c>
      <c r="BK51" s="239">
        <f t="shared" si="74"/>
        <v>871.26251377519816</v>
      </c>
      <c r="BL51" s="239">
        <f t="shared" si="74"/>
        <v>871.26251377519816</v>
      </c>
      <c r="BM51" s="239">
        <f t="shared" si="74"/>
        <v>1478.1136330261875</v>
      </c>
    </row>
    <row r="52" spans="1:65">
      <c r="A52" s="218" t="s">
        <v>604</v>
      </c>
      <c r="B52" s="107" t="s">
        <v>851</v>
      </c>
      <c r="C52" s="313">
        <f>+$C$3*C9*C17*'B. ForePricesstry model 1'!$E7</f>
        <v>15.187500000000002</v>
      </c>
      <c r="D52" s="313">
        <f>+$D$3*D9*D17*'B. ForePricesstry model 1'!$E7</f>
        <v>0</v>
      </c>
      <c r="E52" s="313">
        <f>+$D$3*E9*E17*'B. ForePricesstry model 1'!$E7</f>
        <v>0</v>
      </c>
      <c r="F52" s="313">
        <f>+$D$3*F9*F17*'B. ForePricesstry model 1'!$E7</f>
        <v>0</v>
      </c>
      <c r="G52" s="313">
        <f>+$D$3*G9*G17*'B. ForePricesstry model 1'!$E7</f>
        <v>0</v>
      </c>
      <c r="H52" s="313">
        <f>+$D$3*H9*H17*'B. ForePricesstry model 1'!$E7</f>
        <v>0</v>
      </c>
      <c r="I52" s="313">
        <f>+$D$3*I9*I17*'B. ForePricesstry model 1'!$E7</f>
        <v>0</v>
      </c>
      <c r="J52" s="313">
        <f>+$D$3*J9*J17*'B. ForePricesstry model 1'!$E7</f>
        <v>0</v>
      </c>
      <c r="K52" s="313">
        <f>+$D$3*K9*K17*'B. ForePricesstry model 1'!$E7</f>
        <v>1822.5</v>
      </c>
      <c r="L52" s="313">
        <f>+$D$3*L9*L17*'B. ForePricesstry model 1'!$E7</f>
        <v>0</v>
      </c>
      <c r="M52" s="313">
        <f>+$D$3*M9*M17*'B. ForePricesstry model 1'!$E7</f>
        <v>0</v>
      </c>
      <c r="N52" s="313">
        <f>+$D$3*N9*N17*'B. ForePricesstry model 1'!$E7</f>
        <v>0</v>
      </c>
      <c r="O52" s="313">
        <f>+$D$3*O9*O17*'B. ForePricesstry model 1'!$E7</f>
        <v>0</v>
      </c>
      <c r="P52" s="313">
        <f>+$D$3*P9*P17*'B. ForePricesstry model 1'!$E7</f>
        <v>0</v>
      </c>
      <c r="Q52" s="313">
        <f>+$D$3*Q9*Q17*'B. ForePricesstry model 1'!$E7</f>
        <v>0</v>
      </c>
      <c r="R52" s="313">
        <f>+$D$3*R9*R17*'B. ForePricesstry model 1'!$E7</f>
        <v>0</v>
      </c>
      <c r="S52" s="313">
        <f>+$D$3*S9*S17*'B. ForePricesstry model 1'!$E7</f>
        <v>1822.5</v>
      </c>
      <c r="T52" s="313">
        <f>+$D$3*T9*T17*'B. ForePricesstry model 1'!$E7</f>
        <v>0</v>
      </c>
      <c r="U52" s="313">
        <f>+$D$3*U9*U17*'B. ForePricesstry model 1'!$E7</f>
        <v>0</v>
      </c>
      <c r="V52" s="313">
        <f>+$D$3*V9*V17*'B. ForePricesstry model 1'!$E7</f>
        <v>0</v>
      </c>
      <c r="W52" s="313">
        <f>+$D$3*W9*W17*'B. ForePricesstry model 1'!$E7</f>
        <v>0</v>
      </c>
      <c r="X52" s="313">
        <f>+$D$3*X9*X17*'B. ForePricesstry model 1'!$E7</f>
        <v>0</v>
      </c>
      <c r="Y52" s="313">
        <f>+$D$3*Y9*Y17*'B. ForePricesstry model 1'!$E7</f>
        <v>0</v>
      </c>
      <c r="Z52" s="313">
        <f>+$D$3*Z9*Z17*'B. ForePricesstry model 1'!$E7</f>
        <v>0</v>
      </c>
      <c r="AA52" s="313">
        <f>+$D$3*AA9*AA17*'B. ForePricesstry model 1'!$E7</f>
        <v>1822.5</v>
      </c>
      <c r="AB52" s="313">
        <f>+$D$3*AB9*AB17*'B. ForePricesstry model 1'!$E7</f>
        <v>0</v>
      </c>
      <c r="AC52" s="313">
        <f>+$D$3*AC9*AC17*'B. ForePricesstry model 1'!$E7</f>
        <v>0</v>
      </c>
      <c r="AD52" s="313">
        <f>+$D$3*AD9*AD17*'B. ForePricesstry model 1'!$E7</f>
        <v>0</v>
      </c>
      <c r="AE52" s="313">
        <f>+$D$3*AE9*AE17*'B. ForePricesstry model 1'!$E7</f>
        <v>0</v>
      </c>
      <c r="AF52" s="313">
        <f>+$D$3*AF9*AF17*'B. ForePricesstry model 1'!$E7</f>
        <v>0</v>
      </c>
      <c r="AG52" s="313">
        <f>+$D$3*AG9*AG17*'B. ForePricesstry model 1'!$E7</f>
        <v>0</v>
      </c>
      <c r="AH52" s="313">
        <f>+$D$3*AH9*AH17*'B. ForePricesstry model 1'!$E7</f>
        <v>0</v>
      </c>
      <c r="AI52" s="313">
        <f>+$C$3*AI9*AI17*'B. ForePricesstry model 1'!$F7</f>
        <v>16.384980219776708</v>
      </c>
      <c r="AJ52" s="313">
        <f>+$D$3*AJ9*AJ17*'B. ForePricesstry model 1'!$F7</f>
        <v>0</v>
      </c>
      <c r="AK52" s="313">
        <f>+$D$3*AK9*AK17*'B. ForePricesstry model 1'!$F7</f>
        <v>0</v>
      </c>
      <c r="AL52" s="313">
        <f>+$D$3*AL9*AL17*'B. ForePricesstry model 1'!$F7</f>
        <v>0</v>
      </c>
      <c r="AM52" s="313">
        <f>+$D$3*AM9*AM17*'B. ForePricesstry model 1'!$F7</f>
        <v>0</v>
      </c>
      <c r="AN52" s="313">
        <f>+$D$3*AN9*AN17*'B. ForePricesstry model 1'!$F7</f>
        <v>0</v>
      </c>
      <c r="AO52" s="313">
        <f>+$D$3*AO9*AO17*'B. ForePricesstry model 1'!$F7</f>
        <v>0</v>
      </c>
      <c r="AP52" s="313">
        <f>+$D$3*AP9*AP17*'B. ForePricesstry model 1'!$F7</f>
        <v>0</v>
      </c>
      <c r="AQ52" s="313">
        <f>+$D$3*AQ9*AQ17*'B. ForePricesstry model 1'!$F7</f>
        <v>1966.1976263732049</v>
      </c>
      <c r="AR52" s="313">
        <f>+$D$3*AR9*AR17*'B. ForePricesstry model 1'!$F7</f>
        <v>0</v>
      </c>
      <c r="AS52" s="313">
        <f>+$D$3*AS9*AS17*'B. ForePricesstry model 1'!$F7</f>
        <v>0</v>
      </c>
      <c r="AT52" s="313">
        <f>+$D$3*AT9*AT17*'B. ForePricesstry model 1'!$F7</f>
        <v>0</v>
      </c>
      <c r="AU52" s="313">
        <f>+$D$3*AU9*AU17*'B. ForePricesstry model 1'!$F7</f>
        <v>0</v>
      </c>
      <c r="AV52" s="313">
        <f>+$D$3*AV9*AV17*'B. ForePricesstry model 1'!$F7</f>
        <v>0</v>
      </c>
      <c r="AW52" s="313">
        <f>+$D$3*AW9*AW17*'B. ForePricesstry model 1'!$F7</f>
        <v>0</v>
      </c>
      <c r="AX52" s="313">
        <f>+$D$3*AX9*AX17*'B. ForePricesstry model 1'!$F7</f>
        <v>0</v>
      </c>
      <c r="AY52" s="313">
        <f>+$D$3*AY9*AY17*'B. ForePricesstry model 1'!$F7</f>
        <v>1966.1976263732049</v>
      </c>
      <c r="AZ52" s="313">
        <f>+$D$3*AZ9*AZ17*'B. ForePricesstry model 1'!$F7</f>
        <v>0</v>
      </c>
      <c r="BA52" s="313">
        <f>+$D$3*BA9*BA17*'B. ForePricesstry model 1'!$F7</f>
        <v>0</v>
      </c>
      <c r="BB52" s="313">
        <f>+$D$3*BB9*BB17*'B. ForePricesstry model 1'!$F7</f>
        <v>0</v>
      </c>
      <c r="BC52" s="313">
        <f>+$D$3*BC9*BC17*'B. ForePricesstry model 1'!$F7</f>
        <v>0</v>
      </c>
      <c r="BD52" s="313">
        <f>+$D$3*BD9*BD17*'B. ForePricesstry model 1'!$F7</f>
        <v>0</v>
      </c>
      <c r="BE52" s="313">
        <f>+$D$3*BE9*BE17*'B. ForePricesstry model 1'!$F7</f>
        <v>0</v>
      </c>
      <c r="BF52" s="313">
        <f>+$D$3*BF9*BF17*'B. ForePricesstry model 1'!$F7</f>
        <v>0</v>
      </c>
      <c r="BG52" s="313">
        <f>+$D$3*BG9*BG17*'B. ForePricesstry model 1'!$F7</f>
        <v>1966.1976263732049</v>
      </c>
      <c r="BH52" s="313">
        <f>+$D$3*BH9*BH17*'B. ForePricesstry model 1'!$F7</f>
        <v>0</v>
      </c>
      <c r="BI52" s="313">
        <f>+$D$3*BI9*BI17*'B. ForePricesstry model 1'!$F7</f>
        <v>0</v>
      </c>
      <c r="BJ52" s="313">
        <f>+$D$3*BJ9*BJ17*'B. ForePricesstry model 1'!$F7</f>
        <v>0</v>
      </c>
      <c r="BK52" s="313">
        <f>+$D$3*BK9*BK17*'B. ForePricesstry model 1'!$F7</f>
        <v>0</v>
      </c>
      <c r="BL52" s="313">
        <f>+$D$3*BL9*BL17*'B. ForePricesstry model 1'!$F7</f>
        <v>0</v>
      </c>
      <c r="BM52" s="313">
        <f>+$D$3*BM9*BM17*'B. ForePricesstry model 1'!$F7</f>
        <v>0</v>
      </c>
    </row>
    <row r="53" spans="1:65">
      <c r="A53" s="218" t="s">
        <v>607</v>
      </c>
      <c r="B53" s="107" t="s">
        <v>851</v>
      </c>
      <c r="C53" s="313">
        <f>+$C$3*C10*C18*'B. ForePricesstry model 1'!$E8</f>
        <v>2.8800000000000003</v>
      </c>
      <c r="D53" s="313">
        <f>+$D$3*D10*D18*'B. ForePricesstry model 1'!$E8</f>
        <v>0</v>
      </c>
      <c r="E53" s="313">
        <f>+$D$3*E10*E18*'B. ForePricesstry model 1'!$E8</f>
        <v>0</v>
      </c>
      <c r="F53" s="313">
        <f>+$D$3*F10*F18*'B. ForePricesstry model 1'!$E8</f>
        <v>0</v>
      </c>
      <c r="G53" s="313">
        <f>+$D$3*G10*G18*'B. ForePricesstry model 1'!$E8</f>
        <v>0</v>
      </c>
      <c r="H53" s="313">
        <f>+$D$3*H10*H18*'B. ForePricesstry model 1'!$E8</f>
        <v>0</v>
      </c>
      <c r="I53" s="313">
        <f>+$D$3*I10*I18*'B. ForePricesstry model 1'!$E8</f>
        <v>0</v>
      </c>
      <c r="J53" s="313">
        <f>+$D$3*J10*J18*'B. ForePricesstry model 1'!$E8</f>
        <v>0</v>
      </c>
      <c r="K53" s="313">
        <f>+$D$3*K10*K18*'B. ForePricesstry model 1'!$E8</f>
        <v>230.40000000000003</v>
      </c>
      <c r="L53" s="313">
        <f>+$D$3*L10*L18*'B. ForePricesstry model 1'!$E8</f>
        <v>0</v>
      </c>
      <c r="M53" s="313">
        <f>+$D$3*M10*M18*'B. ForePricesstry model 1'!$E8</f>
        <v>0</v>
      </c>
      <c r="N53" s="313">
        <f>+$D$3*N10*N18*'B. ForePricesstry model 1'!$E8</f>
        <v>0</v>
      </c>
      <c r="O53" s="313">
        <f>+$D$3*O10*O18*'B. ForePricesstry model 1'!$E8</f>
        <v>0</v>
      </c>
      <c r="P53" s="313">
        <f>+$D$3*P10*P18*'B. ForePricesstry model 1'!$E8</f>
        <v>0</v>
      </c>
      <c r="Q53" s="313">
        <f>+$D$3*Q10*Q18*'B. ForePricesstry model 1'!$E8</f>
        <v>0</v>
      </c>
      <c r="R53" s="313">
        <f>+$D$3*R10*R18*'B. ForePricesstry model 1'!$E8</f>
        <v>0</v>
      </c>
      <c r="S53" s="313">
        <f>+$D$3*S10*S18*'B. ForePricesstry model 1'!$E8</f>
        <v>230.40000000000003</v>
      </c>
      <c r="T53" s="313">
        <f>+$D$3*T10*T18*'B. ForePricesstry model 1'!$E8</f>
        <v>0</v>
      </c>
      <c r="U53" s="313">
        <f>+$D$3*U10*U18*'B. ForePricesstry model 1'!$E8</f>
        <v>0</v>
      </c>
      <c r="V53" s="313">
        <f>+$D$3*V10*V18*'B. ForePricesstry model 1'!$E8</f>
        <v>0</v>
      </c>
      <c r="W53" s="313">
        <f>+$D$3*W10*W18*'B. ForePricesstry model 1'!$E8</f>
        <v>0</v>
      </c>
      <c r="X53" s="313">
        <f>+$D$3*X10*X18*'B. ForePricesstry model 1'!$E8</f>
        <v>0</v>
      </c>
      <c r="Y53" s="313">
        <f>+$D$3*Y10*Y18*'B. ForePricesstry model 1'!$E8</f>
        <v>0</v>
      </c>
      <c r="Z53" s="313">
        <f>+$D$3*Z10*Z18*'B. ForePricesstry model 1'!$E8</f>
        <v>0</v>
      </c>
      <c r="AA53" s="313">
        <f>+$D$3*AA10*AA18*'B. ForePricesstry model 1'!$E8</f>
        <v>230.40000000000003</v>
      </c>
      <c r="AB53" s="313">
        <f>+$D$3*AB10*AB18*'B. ForePricesstry model 1'!$E8</f>
        <v>0</v>
      </c>
      <c r="AC53" s="313">
        <f>+$D$3*AC10*AC18*'B. ForePricesstry model 1'!$E8</f>
        <v>0</v>
      </c>
      <c r="AD53" s="313">
        <f>+$D$3*AD10*AD18*'B. ForePricesstry model 1'!$E8</f>
        <v>0</v>
      </c>
      <c r="AE53" s="313">
        <f>+$D$3*AE10*AE18*'B. ForePricesstry model 1'!$E8</f>
        <v>0</v>
      </c>
      <c r="AF53" s="313">
        <f>+$D$3*AF10*AF18*'B. ForePricesstry model 1'!$E8</f>
        <v>0</v>
      </c>
      <c r="AG53" s="313">
        <f>+$D$3*AG10*AG18*'B. ForePricesstry model 1'!$E8</f>
        <v>0</v>
      </c>
      <c r="AH53" s="134"/>
      <c r="AI53" s="313">
        <f>+$C$3*AI10*AI18*'B. ForePricesstry model 1'!$F8</f>
        <v>3.1070777305650648</v>
      </c>
      <c r="AJ53" s="313">
        <f>+$D$3*AJ10*AJ18*'B. ForePricesstry model 1'!$F8</f>
        <v>0</v>
      </c>
      <c r="AK53" s="313">
        <f>+$D$3*AK10*AK18*'B. ForePricesstry model 1'!$F8</f>
        <v>0</v>
      </c>
      <c r="AL53" s="313">
        <f>+$D$3*AL10*AL18*'B. ForePricesstry model 1'!$F8</f>
        <v>0</v>
      </c>
      <c r="AM53" s="313">
        <f>+$D$3*AM10*AM18*'B. ForePricesstry model 1'!$F8</f>
        <v>0</v>
      </c>
      <c r="AN53" s="313">
        <f>+$D$3*AN10*AN18*'B. ForePricesstry model 1'!$F8</f>
        <v>0</v>
      </c>
      <c r="AO53" s="313">
        <f>+$D$3*AO10*AO18*'B. ForePricesstry model 1'!$F8</f>
        <v>0</v>
      </c>
      <c r="AP53" s="313">
        <f>+$D$3*AP10*AP18*'B. ForePricesstry model 1'!$F8</f>
        <v>0</v>
      </c>
      <c r="AQ53" s="313">
        <f>+$D$3*AQ10*AQ18*'B. ForePricesstry model 1'!$F8</f>
        <v>248.56621844520518</v>
      </c>
      <c r="AR53" s="313">
        <f>+$D$3*AR10*AR18*'B. ForePricesstry model 1'!$F8</f>
        <v>0</v>
      </c>
      <c r="AS53" s="313">
        <f>+$D$3*AS10*AS18*'B. ForePricesstry model 1'!$F8</f>
        <v>0</v>
      </c>
      <c r="AT53" s="313">
        <f>+$D$3*AT10*AT18*'B. ForePricesstry model 1'!$F8</f>
        <v>0</v>
      </c>
      <c r="AU53" s="313">
        <f>+$D$3*AU10*AU18*'B. ForePricesstry model 1'!$F8</f>
        <v>0</v>
      </c>
      <c r="AV53" s="313">
        <f>+$D$3*AV10*AV18*'B. ForePricesstry model 1'!$F8</f>
        <v>0</v>
      </c>
      <c r="AW53" s="313">
        <f>+$D$3*AW10*AW18*'B. ForePricesstry model 1'!$F8</f>
        <v>0</v>
      </c>
      <c r="AX53" s="313">
        <f>+$D$3*AX10*AX18*'B. ForePricesstry model 1'!$F8</f>
        <v>0</v>
      </c>
      <c r="AY53" s="313">
        <f>+$D$3*AY10*AY18*'B. ForePricesstry model 1'!$F8</f>
        <v>248.56621844520518</v>
      </c>
      <c r="AZ53" s="313">
        <f>+$D$3*AZ10*AZ18*'B. ForePricesstry model 1'!$F8</f>
        <v>0</v>
      </c>
      <c r="BA53" s="313">
        <f>+$D$3*BA10*BA18*'B. ForePricesstry model 1'!$F8</f>
        <v>0</v>
      </c>
      <c r="BB53" s="313">
        <f>+$D$3*BB10*BB18*'B. ForePricesstry model 1'!$F8</f>
        <v>0</v>
      </c>
      <c r="BC53" s="313">
        <f>+$D$3*BC10*BC18*'B. ForePricesstry model 1'!$F8</f>
        <v>0</v>
      </c>
      <c r="BD53" s="313">
        <f>+$D$3*BD10*BD18*'B. ForePricesstry model 1'!$F8</f>
        <v>0</v>
      </c>
      <c r="BE53" s="313">
        <f>+$D$3*BE10*BE18*'B. ForePricesstry model 1'!$F8</f>
        <v>0</v>
      </c>
      <c r="BF53" s="313">
        <f>+$D$3*BF10*BF18*'B. ForePricesstry model 1'!$F8</f>
        <v>0</v>
      </c>
      <c r="BG53" s="313">
        <f>+$D$3*BG10*BG18*'B. ForePricesstry model 1'!$F8</f>
        <v>248.56621844520518</v>
      </c>
      <c r="BH53" s="313">
        <f>+$D$3*BH10*BH18*'B. ForePricesstry model 1'!$F8</f>
        <v>0</v>
      </c>
      <c r="BI53" s="313">
        <f>+$D$3*BI10*BI18*'B. ForePricesstry model 1'!$F8</f>
        <v>0</v>
      </c>
      <c r="BJ53" s="313">
        <f>+$D$3*BJ10*BJ18*'B. ForePricesstry model 1'!$F8</f>
        <v>0</v>
      </c>
      <c r="BK53" s="313">
        <f>+$D$3*BK10*BK18*'B. ForePricesstry model 1'!$F8</f>
        <v>0</v>
      </c>
      <c r="BL53" s="313">
        <f>+$D$3*BL10*BL18*'B. ForePricesstry model 1'!$F8</f>
        <v>0</v>
      </c>
      <c r="BM53" s="313">
        <f>+$D$3*BM10*BM18*'B. ForePricesstry model 1'!$F8</f>
        <v>0</v>
      </c>
    </row>
    <row r="54" spans="1:65">
      <c r="A54" s="218" t="s">
        <v>608</v>
      </c>
      <c r="B54" s="107" t="s">
        <v>851</v>
      </c>
      <c r="C54" s="313">
        <f>+$C$3*C11*C19*'B. ForePricesstry model 1'!$E9</f>
        <v>29.531250000000007</v>
      </c>
      <c r="D54" s="313">
        <f>+$D$3*D11*D19*'B. ForePricesstry model 1'!$E9</f>
        <v>0</v>
      </c>
      <c r="E54" s="313">
        <f>+$D$3*E11*E19*'B. ForePricesstry model 1'!$E9</f>
        <v>0</v>
      </c>
      <c r="F54" s="313">
        <f>+$D$3*F11*F19*'B. ForePricesstry model 1'!$E9</f>
        <v>0</v>
      </c>
      <c r="G54" s="313">
        <f>+$D$3*G11*G19*'B. ForePricesstry model 1'!$E9</f>
        <v>0</v>
      </c>
      <c r="H54" s="313">
        <f>+$D$3*H11*H19*'B. ForePricesstry model 1'!$E9</f>
        <v>0</v>
      </c>
      <c r="I54" s="313">
        <f>+$D$3*I11*I19*'B. ForePricesstry model 1'!$E9</f>
        <v>0</v>
      </c>
      <c r="J54" s="313">
        <f>+$D$3*J11*J19*'B. ForePricesstry model 1'!$E9</f>
        <v>0</v>
      </c>
      <c r="K54" s="313">
        <f>+$D$3*K11*K19*'B. ForePricesstry model 1'!$E9</f>
        <v>0</v>
      </c>
      <c r="L54" s="313">
        <f>+$D$3*L11*L19*'B. ForePricesstry model 1'!$E9</f>
        <v>0</v>
      </c>
      <c r="M54" s="313">
        <f>+$D$3*M11*M19*'B. ForePricesstry model 1'!$E9</f>
        <v>0</v>
      </c>
      <c r="N54" s="313">
        <f>+$D$3*N11*N19*'B. ForePricesstry model 1'!$E9</f>
        <v>0</v>
      </c>
      <c r="O54" s="313">
        <f>+$D$3*O11*O19*'B. ForePricesstry model 1'!$E9</f>
        <v>0</v>
      </c>
      <c r="P54" s="313">
        <f>+$D$3*P11*P19*'B. ForePricesstry model 1'!$E9</f>
        <v>0</v>
      </c>
      <c r="Q54" s="313">
        <f>+$D$3*Q11*Q19*'B. ForePricesstry model 1'!$E9</f>
        <v>0</v>
      </c>
      <c r="R54" s="313">
        <f>+$D$3*R11*R19*'B. ForePricesstry model 1'!$E9</f>
        <v>3543.7499999999995</v>
      </c>
      <c r="S54" s="313">
        <f>+$D$3*S11*S19*'B. ForePricesstry model 1'!$E9</f>
        <v>0</v>
      </c>
      <c r="T54" s="313">
        <f>+$D$3*T11*T19*'B. ForePricesstry model 1'!$E9</f>
        <v>0</v>
      </c>
      <c r="U54" s="313">
        <f>+$D$3*U11*U19*'B. ForePricesstry model 1'!$E9</f>
        <v>0</v>
      </c>
      <c r="V54" s="313">
        <f>+$D$3*V11*V19*'B. ForePricesstry model 1'!$E9</f>
        <v>0</v>
      </c>
      <c r="W54" s="313">
        <f>+$D$3*W11*W19*'B. ForePricesstry model 1'!$E9</f>
        <v>0</v>
      </c>
      <c r="X54" s="313">
        <f>+$D$3*X11*X19*'B. ForePricesstry model 1'!$E9</f>
        <v>0</v>
      </c>
      <c r="Y54" s="313">
        <f>+$D$3*Y11*Y19*'B. ForePricesstry model 1'!$E9</f>
        <v>0</v>
      </c>
      <c r="Z54" s="313">
        <f>+$D$3*Z11*Z19*'B. ForePricesstry model 1'!$E9</f>
        <v>0</v>
      </c>
      <c r="AA54" s="313">
        <f>+$D$3*AA11*AA19*'B. ForePricesstry model 1'!$E9</f>
        <v>0</v>
      </c>
      <c r="AB54" s="313">
        <f>+$D$3*AB11*AB19*'B. ForePricesstry model 1'!$E9</f>
        <v>0</v>
      </c>
      <c r="AC54" s="313">
        <f>+$D$3*AC11*AC19*'B. ForePricesstry model 1'!$E9</f>
        <v>0</v>
      </c>
      <c r="AD54" s="313">
        <f>+$D$3*AD11*AD19*'B. ForePricesstry model 1'!$E9</f>
        <v>0</v>
      </c>
      <c r="AE54" s="313">
        <f>+$D$3*AE11*AE19*'B. ForePricesstry model 1'!$E9</f>
        <v>0</v>
      </c>
      <c r="AF54" s="313">
        <f>+$D$3*AF11*AF19*'B. ForePricesstry model 1'!$E9</f>
        <v>0</v>
      </c>
      <c r="AG54" s="313">
        <f>+$D$3*AG11*AG19*'B. ForePricesstry model 1'!$E9</f>
        <v>562.5</v>
      </c>
      <c r="AH54" s="134"/>
      <c r="AI54" s="313">
        <f>+$C$3*AI11*AI19*'B. ForePricesstry model 1'!$F9</f>
        <v>31.859683760676941</v>
      </c>
      <c r="AJ54" s="313">
        <f>+$D$3*AJ11*AJ19*'B. ForePricesstry model 1'!$F9</f>
        <v>0</v>
      </c>
      <c r="AK54" s="313">
        <f>+$D$3*AK11*AK19*'B. ForePricesstry model 1'!$F9</f>
        <v>0</v>
      </c>
      <c r="AL54" s="313">
        <f>+$D$3*AL11*AL19*'B. ForePricesstry model 1'!$F9</f>
        <v>0</v>
      </c>
      <c r="AM54" s="313">
        <f>+$D$3*AM11*AM19*'B. ForePricesstry model 1'!$F9</f>
        <v>0</v>
      </c>
      <c r="AN54" s="313">
        <f>+$D$3*AN11*AN19*'B. ForePricesstry model 1'!$F9</f>
        <v>0</v>
      </c>
      <c r="AO54" s="313">
        <f>+$D$3*AO11*AO19*'B. ForePricesstry model 1'!$F9</f>
        <v>0</v>
      </c>
      <c r="AP54" s="313">
        <f>+$D$3*AP11*AP19*'B. ForePricesstry model 1'!$F9</f>
        <v>0</v>
      </c>
      <c r="AQ54" s="313">
        <f>+$D$3*AQ11*AQ19*'B. ForePricesstry model 1'!$F9</f>
        <v>0</v>
      </c>
      <c r="AR54" s="313">
        <f>+$D$3*AR11*AR19*'B. ForePricesstry model 1'!$F9</f>
        <v>0</v>
      </c>
      <c r="AS54" s="313">
        <f>+$D$3*AS11*AS19*'B. ForePricesstry model 1'!$F9</f>
        <v>0</v>
      </c>
      <c r="AT54" s="313">
        <f>+$D$3*AT11*AT19*'B. ForePricesstry model 1'!$F9</f>
        <v>0</v>
      </c>
      <c r="AU54" s="313">
        <f>+$D$3*AU11*AU19*'B. ForePricesstry model 1'!$F9</f>
        <v>0</v>
      </c>
      <c r="AV54" s="313">
        <f>+$D$3*AV11*AV19*'B. ForePricesstry model 1'!$F9</f>
        <v>0</v>
      </c>
      <c r="AW54" s="313">
        <f>+$D$3*AW11*AW19*'B. ForePricesstry model 1'!$F9</f>
        <v>0</v>
      </c>
      <c r="AX54" s="313">
        <f>+$D$3*AX11*AX19*'B. ForePricesstry model 1'!$F9</f>
        <v>3823.1620512812319</v>
      </c>
      <c r="AY54" s="313">
        <f>+$D$3*AY11*AY19*'B. ForePricesstry model 1'!$F9</f>
        <v>0</v>
      </c>
      <c r="AZ54" s="313">
        <f>+$D$3*AZ11*AZ19*'B. ForePricesstry model 1'!$F9</f>
        <v>0</v>
      </c>
      <c r="BA54" s="313">
        <f>+$D$3*BA11*BA19*'B. ForePricesstry model 1'!$F9</f>
        <v>0</v>
      </c>
      <c r="BB54" s="313">
        <f>+$D$3*BB11*BB19*'B. ForePricesstry model 1'!$F9</f>
        <v>0</v>
      </c>
      <c r="BC54" s="313">
        <f>+$D$3*BC11*BC19*'B. ForePricesstry model 1'!$F9</f>
        <v>0</v>
      </c>
      <c r="BD54" s="313">
        <f>+$D$3*BD11*BD19*'B. ForePricesstry model 1'!$F9</f>
        <v>0</v>
      </c>
      <c r="BE54" s="313">
        <f>+$D$3*BE11*BE19*'B. ForePricesstry model 1'!$F9</f>
        <v>0</v>
      </c>
      <c r="BF54" s="313">
        <f>+$D$3*BF11*BF19*'B. ForePricesstry model 1'!$F9</f>
        <v>0</v>
      </c>
      <c r="BG54" s="313">
        <f>+$D$3*BG11*BG19*'B. ForePricesstry model 1'!$F9</f>
        <v>0</v>
      </c>
      <c r="BH54" s="313">
        <f>+$D$3*BH11*BH19*'B. ForePricesstry model 1'!$F9</f>
        <v>0</v>
      </c>
      <c r="BI54" s="313">
        <f>+$D$3*BI11*BI19*'B. ForePricesstry model 1'!$F9</f>
        <v>0</v>
      </c>
      <c r="BJ54" s="313">
        <f>+$D$3*BJ11*BJ19*'B. ForePricesstry model 1'!$F9</f>
        <v>0</v>
      </c>
      <c r="BK54" s="313">
        <f>+$D$3*BK11*BK19*'B. ForePricesstry model 1'!$F9</f>
        <v>0</v>
      </c>
      <c r="BL54" s="313">
        <f>+$D$3*BL11*BL19*'B. ForePricesstry model 1'!$F9</f>
        <v>0</v>
      </c>
      <c r="BM54" s="313">
        <f>+$D$3*BM11*BM19*'B. ForePricesstry model 1'!$F9</f>
        <v>606.8511192509892</v>
      </c>
    </row>
    <row r="55" spans="1:65">
      <c r="A55" s="215" t="s">
        <v>609</v>
      </c>
      <c r="B55" s="107" t="s">
        <v>851</v>
      </c>
      <c r="C55" s="313">
        <f>+$C$3*C12*C20*'B. ForePricesstry model 1'!$E10</f>
        <v>6.120000000000001</v>
      </c>
      <c r="D55" s="313">
        <f>+$D$3*D12*D20*'B. ForePricesstry model 1'!$E10</f>
        <v>0</v>
      </c>
      <c r="E55" s="313">
        <f>+$D$3*E12*E20*'B. ForePricesstry model 1'!$E10</f>
        <v>0</v>
      </c>
      <c r="F55" s="313">
        <f>+$D$3*F12*F20*'B. ForePricesstry model 1'!$E10</f>
        <v>0</v>
      </c>
      <c r="G55" s="313">
        <f>+$D$3*G12*G20*'B. ForePricesstry model 1'!$E10</f>
        <v>0</v>
      </c>
      <c r="H55" s="313">
        <f>+$D$3*H12*H20*'B. ForePricesstry model 1'!$E10</f>
        <v>0</v>
      </c>
      <c r="I55" s="313">
        <f>+$D$3*I12*I20*'B. ForePricesstry model 1'!$E10</f>
        <v>0</v>
      </c>
      <c r="J55" s="313">
        <f>+$D$3*J12*J20*'B. ForePricesstry model 1'!$E10</f>
        <v>0</v>
      </c>
      <c r="K55" s="313">
        <f>+$D$3*K12*K20*'B. ForePricesstry model 1'!$E10</f>
        <v>489.6</v>
      </c>
      <c r="L55" s="313">
        <f>+$D$3*L12*L20*'B. ForePricesstry model 1'!$E10</f>
        <v>0</v>
      </c>
      <c r="M55" s="313">
        <f>+$D$3*M12*M20*'B. ForePricesstry model 1'!$E10</f>
        <v>0</v>
      </c>
      <c r="N55" s="313">
        <f>+$D$3*N12*N20*'B. ForePricesstry model 1'!$E10</f>
        <v>0</v>
      </c>
      <c r="O55" s="313">
        <f>+$D$3*O12*O20*'B. ForePricesstry model 1'!$E10</f>
        <v>0</v>
      </c>
      <c r="P55" s="313">
        <f>+$D$3*P12*P20*'B. ForePricesstry model 1'!$E10</f>
        <v>0</v>
      </c>
      <c r="Q55" s="313">
        <f>+$D$3*Q12*Q20*'B. ForePricesstry model 1'!$E10</f>
        <v>0</v>
      </c>
      <c r="R55" s="313">
        <f>+$D$3*R12*R20*'B. ForePricesstry model 1'!$E10</f>
        <v>0</v>
      </c>
      <c r="S55" s="313">
        <f>+$D$3*S12*S20*'B. ForePricesstry model 1'!$E10</f>
        <v>489.6</v>
      </c>
      <c r="T55" s="313">
        <f>+$D$3*T12*T20*'B. ForePricesstry model 1'!$E10</f>
        <v>0</v>
      </c>
      <c r="U55" s="313">
        <f>+$D$3*U12*U20*'B. ForePricesstry model 1'!$E10</f>
        <v>0</v>
      </c>
      <c r="V55" s="313">
        <f>+$D$3*V12*V20*'B. ForePricesstry model 1'!$E10</f>
        <v>0</v>
      </c>
      <c r="W55" s="313">
        <f>+$D$3*W12*W20*'B. ForePricesstry model 1'!$E10</f>
        <v>0</v>
      </c>
      <c r="X55" s="313">
        <f>+$D$3*X12*X20*'B. ForePricesstry model 1'!$E10</f>
        <v>0</v>
      </c>
      <c r="Y55" s="313">
        <f>+$D$3*Y12*Y20*'B. ForePricesstry model 1'!$E10</f>
        <v>0</v>
      </c>
      <c r="Z55" s="313">
        <f>+$D$3*Z12*Z20*'B. ForePricesstry model 1'!$E10</f>
        <v>0</v>
      </c>
      <c r="AA55" s="313">
        <f>+$D$3*AA12*AA20*'B. ForePricesstry model 1'!$E10</f>
        <v>489.6</v>
      </c>
      <c r="AB55" s="313">
        <f>+$D$3*AB12*AB20*'B. ForePricesstry model 1'!$E10</f>
        <v>0</v>
      </c>
      <c r="AC55" s="313">
        <f>+$D$3*AC12*AC20*'B. ForePricesstry model 1'!$E10</f>
        <v>0</v>
      </c>
      <c r="AD55" s="313">
        <f>+$D$3*AD12*AD20*'B. ForePricesstry model 1'!$E10</f>
        <v>0</v>
      </c>
      <c r="AE55" s="313">
        <f>+$D$3*AE12*AE20*'B. ForePricesstry model 1'!$E10</f>
        <v>0</v>
      </c>
      <c r="AF55" s="313">
        <f>+$D$3*AF12*AF20*'B. ForePricesstry model 1'!$E10</f>
        <v>0</v>
      </c>
      <c r="AG55" s="313">
        <f>+$D$3*AG12*AG20*'B. ForePricesstry model 1'!$E10</f>
        <v>0</v>
      </c>
      <c r="AH55" s="239" t="e">
        <f>+$D$3*#REF!*#REF!*'B. Prices - agroforestry'!$E50</f>
        <v>#REF!</v>
      </c>
      <c r="AI55" s="313">
        <f>+$C$3*AI12*AI20*'B. ForePricesstry model 1'!$F10</f>
        <v>6.6025401774507628</v>
      </c>
      <c r="AJ55" s="313">
        <f>+$D$3*AJ12*AJ20*'B. ForePricesstry model 1'!$F10</f>
        <v>0</v>
      </c>
      <c r="AK55" s="313">
        <f>+$D$3*AK12*AK20*'B. ForePricesstry model 1'!$F10</f>
        <v>0</v>
      </c>
      <c r="AL55" s="313">
        <f>+$D$3*AL12*AL20*'B. ForePricesstry model 1'!$F10</f>
        <v>0</v>
      </c>
      <c r="AM55" s="313">
        <f>+$D$3*AM12*AM20*'B. ForePricesstry model 1'!$F10</f>
        <v>0</v>
      </c>
      <c r="AN55" s="313">
        <f>+$D$3*AN12*AN20*'B. ForePricesstry model 1'!$F10</f>
        <v>0</v>
      </c>
      <c r="AO55" s="313">
        <f>+$D$3*AO12*AO20*'B. ForePricesstry model 1'!$F10</f>
        <v>0</v>
      </c>
      <c r="AP55" s="313">
        <f>+$D$3*AP12*AP20*'B. ForePricesstry model 1'!$F10</f>
        <v>0</v>
      </c>
      <c r="AQ55" s="313">
        <f>+$D$3*AQ12*AQ20*'B. ForePricesstry model 1'!$F10</f>
        <v>528.20321419606103</v>
      </c>
      <c r="AR55" s="313">
        <f>+$D$3*AR12*AR20*'B. ForePricesstry model 1'!$F10</f>
        <v>0</v>
      </c>
      <c r="AS55" s="313">
        <f>+$D$3*AS12*AS20*'B. ForePricesstry model 1'!$F10</f>
        <v>0</v>
      </c>
      <c r="AT55" s="313">
        <f>+$D$3*AT12*AT20*'B. ForePricesstry model 1'!$F10</f>
        <v>0</v>
      </c>
      <c r="AU55" s="313">
        <f>+$D$3*AU12*AU20*'B. ForePricesstry model 1'!$F10</f>
        <v>0</v>
      </c>
      <c r="AV55" s="313">
        <f>+$D$3*AV12*AV20*'B. ForePricesstry model 1'!$F10</f>
        <v>0</v>
      </c>
      <c r="AW55" s="313">
        <f>+$D$3*AW12*AW20*'B. ForePricesstry model 1'!$F10</f>
        <v>0</v>
      </c>
      <c r="AX55" s="313">
        <f>+$D$3*AX12*AX20*'B. ForePricesstry model 1'!$F10</f>
        <v>0</v>
      </c>
      <c r="AY55" s="313">
        <f>+$D$3*AY12*AY20*'B. ForePricesstry model 1'!$F10</f>
        <v>528.20321419606103</v>
      </c>
      <c r="AZ55" s="313">
        <f>+$D$3*AZ12*AZ20*'B. ForePricesstry model 1'!$F10</f>
        <v>0</v>
      </c>
      <c r="BA55" s="313">
        <f>+$D$3*BA12*BA20*'B. ForePricesstry model 1'!$F10</f>
        <v>0</v>
      </c>
      <c r="BB55" s="313">
        <f>+$D$3*BB12*BB20*'B. ForePricesstry model 1'!$F10</f>
        <v>0</v>
      </c>
      <c r="BC55" s="313">
        <f>+$D$3*BC12*BC20*'B. ForePricesstry model 1'!$F10</f>
        <v>0</v>
      </c>
      <c r="BD55" s="313">
        <f>+$D$3*BD12*BD20*'B. ForePricesstry model 1'!$F10</f>
        <v>0</v>
      </c>
      <c r="BE55" s="313">
        <f>+$D$3*BE12*BE20*'B. ForePricesstry model 1'!$F10</f>
        <v>0</v>
      </c>
      <c r="BF55" s="313">
        <f>+$D$3*BF12*BF20*'B. ForePricesstry model 1'!$F10</f>
        <v>0</v>
      </c>
      <c r="BG55" s="313">
        <f>+$D$3*BG12*BG20*'B. ForePricesstry model 1'!$F10</f>
        <v>528.20321419606103</v>
      </c>
      <c r="BH55" s="313">
        <f>+$D$3*BH12*BH20*'B. ForePricesstry model 1'!$F10</f>
        <v>0</v>
      </c>
      <c r="BI55" s="313">
        <f>+$D$3*BI12*BI20*'B. ForePricesstry model 1'!$F10</f>
        <v>0</v>
      </c>
      <c r="BJ55" s="313">
        <f>+$D$3*BJ12*BJ20*'B. ForePricesstry model 1'!$F10</f>
        <v>0</v>
      </c>
      <c r="BK55" s="313">
        <f>+$D$3*BK12*BK20*'B. ForePricesstry model 1'!$F10</f>
        <v>0</v>
      </c>
      <c r="BL55" s="313">
        <f>+$D$3*BL12*BL20*'B. ForePricesstry model 1'!$F10</f>
        <v>0</v>
      </c>
      <c r="BM55" s="313">
        <f>+$D$3*BM12*BM20*'B. ForePricesstry model 1'!$F10</f>
        <v>0</v>
      </c>
    </row>
    <row r="56" spans="1:65">
      <c r="A56" s="243" t="s">
        <v>852</v>
      </c>
      <c r="B56" s="107" t="s">
        <v>851</v>
      </c>
      <c r="C56" s="107"/>
      <c r="D56" s="107"/>
      <c r="E56" s="107"/>
      <c r="F56" s="107"/>
      <c r="G56" s="107"/>
      <c r="H56" s="107"/>
      <c r="I56" s="107"/>
      <c r="J56" s="107"/>
      <c r="K56" s="107"/>
      <c r="L56" s="107"/>
      <c r="M56" s="107"/>
      <c r="N56" s="107"/>
      <c r="O56" s="107"/>
      <c r="P56" s="107"/>
      <c r="Q56" s="107"/>
      <c r="R56" s="107"/>
      <c r="S56" s="107"/>
      <c r="T56" s="107"/>
      <c r="U56" s="107"/>
      <c r="V56" s="107"/>
      <c r="W56" s="107"/>
      <c r="X56" s="107"/>
      <c r="Y56" s="107"/>
      <c r="Z56" s="107"/>
      <c r="AA56" s="107"/>
      <c r="AB56" s="107"/>
      <c r="AC56" s="107"/>
      <c r="AD56" s="107"/>
      <c r="AE56" s="107"/>
      <c r="AF56" s="107"/>
      <c r="AG56" s="107"/>
      <c r="AH56" s="134"/>
      <c r="AI56" s="238">
        <f>$C$3*AI23*'B. ForePricesstry model 1'!$F12</f>
        <v>0</v>
      </c>
      <c r="AJ56" s="238">
        <f>$C$3*AJ23*'B. ForePricesstry model 1'!$F12</f>
        <v>0</v>
      </c>
      <c r="AK56" s="238">
        <f>$C$3*AK23*'B. ForePricesstry model 1'!$F12</f>
        <v>0</v>
      </c>
      <c r="AL56" s="238">
        <f>$C$3*AL23*'B. ForePricesstry model 1'!$F12</f>
        <v>0</v>
      </c>
      <c r="AM56" s="238">
        <f>$C$3*AM23*'B. ForePricesstry model 1'!$F12</f>
        <v>0</v>
      </c>
      <c r="AN56" s="238">
        <f>$C$3*AN23*'B. ForePricesstry model 1'!$F12</f>
        <v>0</v>
      </c>
      <c r="AO56" s="238">
        <f>$C$3*AO23*'B. ForePricesstry model 1'!$F12</f>
        <v>0</v>
      </c>
      <c r="AP56" s="238">
        <f>$C$3*AP23*'B. ForePricesstry model 1'!$F12</f>
        <v>0</v>
      </c>
      <c r="AQ56" s="238">
        <f>$C$3*AQ23*'B. ForePricesstry model 1'!$F12</f>
        <v>0</v>
      </c>
      <c r="AR56" s="238">
        <f>$C$3*AR23*'B. ForePricesstry model 1'!$F12</f>
        <v>244.5905137751981</v>
      </c>
      <c r="AS56" s="238">
        <f>$C$3*AS23*'B. ForePricesstry model 1'!$F12</f>
        <v>244.5905137751981</v>
      </c>
      <c r="AT56" s="238">
        <f>$C$3*AT23*'B. ForePricesstry model 1'!$F12</f>
        <v>244.5905137751981</v>
      </c>
      <c r="AU56" s="238">
        <f>$C$3*AU23*'B. ForePricesstry model 1'!$F12</f>
        <v>244.5905137751981</v>
      </c>
      <c r="AV56" s="238">
        <f>$C$3*AV23*'B. ForePricesstry model 1'!$F12</f>
        <v>244.5905137751981</v>
      </c>
      <c r="AW56" s="238">
        <f>$C$3*AW23*'B. ForePricesstry model 1'!$F12</f>
        <v>244.5905137751981</v>
      </c>
      <c r="AX56" s="238">
        <f>$C$3*AX23*'B. ForePricesstry model 1'!$F12</f>
        <v>244.5905137751981</v>
      </c>
      <c r="AY56" s="238">
        <f>$C$3*AY23*'B. ForePricesstry model 1'!$F12</f>
        <v>244.5905137751981</v>
      </c>
      <c r="AZ56" s="238">
        <f>$C$3*AZ23*'B. ForePricesstry model 1'!$F12</f>
        <v>244.5905137751981</v>
      </c>
      <c r="BA56" s="238">
        <f>$C$3*BA23*'B. ForePricesstry model 1'!$F12</f>
        <v>244.5905137751981</v>
      </c>
      <c r="BB56" s="238">
        <f>$C$3*BB23*'B. ForePricesstry model 1'!$F12</f>
        <v>244.5905137751981</v>
      </c>
      <c r="BC56" s="238">
        <f>$C$3*BC23*'B. ForePricesstry model 1'!$F12</f>
        <v>244.5905137751981</v>
      </c>
      <c r="BD56" s="238">
        <f>$C$3*BD23*'B. ForePricesstry model 1'!$F12</f>
        <v>244.5905137751981</v>
      </c>
      <c r="BE56" s="238">
        <f>$C$3*BE23*'B. ForePricesstry model 1'!$F12</f>
        <v>244.5905137751981</v>
      </c>
      <c r="BF56" s="238">
        <f>$C$3*BF23*'B. ForePricesstry model 1'!$F12</f>
        <v>244.5905137751981</v>
      </c>
      <c r="BG56" s="238">
        <f>$C$3*BG23*'B. ForePricesstry model 1'!$F12</f>
        <v>244.5905137751981</v>
      </c>
      <c r="BH56" s="238">
        <f>$C$3*BH23*'B. ForePricesstry model 1'!$F12</f>
        <v>244.5905137751981</v>
      </c>
      <c r="BI56" s="238">
        <f>$C$3*BI23*'B. ForePricesstry model 1'!$F12</f>
        <v>244.5905137751981</v>
      </c>
      <c r="BJ56" s="238">
        <f>$C$3*BJ23*'B. ForePricesstry model 1'!$F12</f>
        <v>244.5905137751981</v>
      </c>
      <c r="BK56" s="238">
        <f>$C$3*BK23*'B. ForePricesstry model 1'!$F12</f>
        <v>244.5905137751981</v>
      </c>
      <c r="BL56" s="238">
        <f>$C$3*BL23*'B. ForePricesstry model 1'!$F12</f>
        <v>244.5905137751981</v>
      </c>
      <c r="BM56" s="238">
        <f>$C$3*BM23*'B. ForePricesstry model 1'!$F12</f>
        <v>244.5905137751981</v>
      </c>
    </row>
    <row r="57" spans="1:65">
      <c r="A57" s="244" t="s">
        <v>844</v>
      </c>
      <c r="B57" s="107" t="s">
        <v>851</v>
      </c>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4"/>
      <c r="AI57" s="238">
        <f>$C$3*AI24*'B. ForePricesstry model 1'!$F13</f>
        <v>0</v>
      </c>
      <c r="AJ57" s="238">
        <f>$C$3*AJ24*'B. ForePricesstry model 1'!$F13</f>
        <v>0</v>
      </c>
      <c r="AK57" s="238">
        <f>$C$3*AK24*'B. ForePricesstry model 1'!$F13</f>
        <v>0</v>
      </c>
      <c r="AL57" s="238">
        <f>$C$3*AL24*'B. ForePricesstry model 1'!$F13</f>
        <v>0</v>
      </c>
      <c r="AM57" s="238">
        <f>$C$3*AM24*'B. ForePricesstry model 1'!$F13</f>
        <v>0</v>
      </c>
      <c r="AN57" s="238">
        <f>$C$3*AN24*'B. ForePricesstry model 1'!$F13</f>
        <v>0</v>
      </c>
      <c r="AO57" s="238">
        <f>$C$3*AO24*'B. ForePricesstry model 1'!$F13</f>
        <v>0</v>
      </c>
      <c r="AP57" s="238">
        <f>$C$3*AP24*'B. ForePricesstry model 1'!$F13</f>
        <v>0</v>
      </c>
      <c r="AQ57" s="238">
        <f>$C$3*AQ24*'B. ForePricesstry model 1'!$F13</f>
        <v>0</v>
      </c>
      <c r="AR57" s="238">
        <f>$C$3*AR24*'B. ForePricesstry model 1'!$F13</f>
        <v>626.67200000000003</v>
      </c>
      <c r="AS57" s="238">
        <f>$C$3*AS24*'B. ForePricesstry model 1'!$F13</f>
        <v>626.67200000000003</v>
      </c>
      <c r="AT57" s="238">
        <f>$C$3*AT24*'B. ForePricesstry model 1'!$F13</f>
        <v>626.67200000000003</v>
      </c>
      <c r="AU57" s="238">
        <f>$C$3*AU24*'B. ForePricesstry model 1'!$F13</f>
        <v>626.67200000000003</v>
      </c>
      <c r="AV57" s="238">
        <f>$C$3*AV24*'B. ForePricesstry model 1'!$F13</f>
        <v>626.67200000000003</v>
      </c>
      <c r="AW57" s="238">
        <f>$C$3*AW24*'B. ForePricesstry model 1'!$F13</f>
        <v>626.67200000000003</v>
      </c>
      <c r="AX57" s="238">
        <f>$C$3*AX24*'B. ForePricesstry model 1'!$F13</f>
        <v>626.67200000000003</v>
      </c>
      <c r="AY57" s="238">
        <f>$C$3*AY24*'B. ForePricesstry model 1'!$F13</f>
        <v>626.67200000000003</v>
      </c>
      <c r="AZ57" s="238">
        <f>$C$3*AZ24*'B. ForePricesstry model 1'!$F13</f>
        <v>626.67200000000003</v>
      </c>
      <c r="BA57" s="238">
        <f>$C$3*BA24*'B. ForePricesstry model 1'!$F13</f>
        <v>626.67200000000003</v>
      </c>
      <c r="BB57" s="238">
        <f>$C$3*BB24*'B. ForePricesstry model 1'!$F13</f>
        <v>626.67200000000003</v>
      </c>
      <c r="BC57" s="238">
        <f>$C$3*BC24*'B. ForePricesstry model 1'!$F13</f>
        <v>626.67200000000003</v>
      </c>
      <c r="BD57" s="238">
        <f>$C$3*BD24*'B. ForePricesstry model 1'!$F13</f>
        <v>626.67200000000003</v>
      </c>
      <c r="BE57" s="238">
        <f>$C$3*BE24*'B. ForePricesstry model 1'!$F13</f>
        <v>626.67200000000003</v>
      </c>
      <c r="BF57" s="238">
        <f>$C$3*BF24*'B. ForePricesstry model 1'!$F13</f>
        <v>626.67200000000003</v>
      </c>
      <c r="BG57" s="238">
        <f>$C$3*BG24*'B. ForePricesstry model 1'!$F13</f>
        <v>626.67200000000003</v>
      </c>
      <c r="BH57" s="238">
        <f>$C$3*BH24*'B. ForePricesstry model 1'!$F13</f>
        <v>626.67200000000003</v>
      </c>
      <c r="BI57" s="238">
        <f>$C$3*BI24*'B. ForePricesstry model 1'!$F13</f>
        <v>626.67200000000003</v>
      </c>
      <c r="BJ57" s="238">
        <f>$C$3*BJ24*'B. ForePricesstry model 1'!$F13</f>
        <v>626.67200000000003</v>
      </c>
      <c r="BK57" s="238">
        <f>$C$3*BK24*'B. ForePricesstry model 1'!$F13</f>
        <v>626.67200000000003</v>
      </c>
      <c r="BL57" s="238">
        <f>$C$3*BL24*'B. ForePricesstry model 1'!$F13</f>
        <v>626.67200000000003</v>
      </c>
      <c r="BM57" s="238">
        <f>$C$3*BM24*'B. ForePricesstry model 1'!$F13</f>
        <v>626.67200000000003</v>
      </c>
    </row>
    <row r="58" spans="1:65" ht="12">
      <c r="A58" s="113" t="s">
        <v>853</v>
      </c>
      <c r="B58" s="131"/>
      <c r="C58" s="133"/>
      <c r="D58" s="133"/>
      <c r="E58" s="133"/>
      <c r="F58" s="133"/>
      <c r="G58" s="133"/>
      <c r="H58" s="133"/>
      <c r="I58" s="133"/>
      <c r="J58" s="133"/>
      <c r="K58" s="133"/>
      <c r="L58" s="133"/>
      <c r="M58" s="133"/>
      <c r="N58" s="133"/>
      <c r="O58" s="133"/>
      <c r="P58" s="133"/>
      <c r="Q58" s="133"/>
      <c r="R58" s="133"/>
      <c r="S58" s="133"/>
      <c r="T58" s="133"/>
      <c r="U58" s="133"/>
      <c r="V58" s="133"/>
      <c r="W58" s="133"/>
      <c r="X58" s="133"/>
      <c r="Y58" s="133"/>
      <c r="Z58" s="133"/>
      <c r="AA58" s="133"/>
      <c r="AB58" s="133"/>
      <c r="AC58" s="133"/>
      <c r="AD58" s="133"/>
      <c r="AE58" s="133"/>
      <c r="AF58" s="133"/>
      <c r="AG58" s="133"/>
      <c r="AH58" s="134"/>
      <c r="AI58" s="239"/>
      <c r="AJ58" s="239"/>
      <c r="AK58" s="239"/>
      <c r="AL58" s="239"/>
      <c r="AM58" s="239"/>
      <c r="AN58" s="239"/>
      <c r="AO58" s="239"/>
      <c r="AP58" s="239"/>
      <c r="AQ58" s="239"/>
      <c r="AR58" s="239"/>
      <c r="AS58" s="239"/>
      <c r="AT58" s="92"/>
      <c r="AU58" s="92"/>
      <c r="AV58" s="92"/>
      <c r="AW58" s="92"/>
      <c r="AX58" s="92"/>
      <c r="AY58" s="92"/>
      <c r="AZ58" s="92"/>
      <c r="BA58" s="92"/>
      <c r="BB58" s="92"/>
      <c r="BC58" s="92"/>
      <c r="BD58" s="92"/>
      <c r="BE58" s="92"/>
      <c r="BF58" s="92"/>
      <c r="BG58" s="92"/>
      <c r="BH58" s="92"/>
      <c r="BI58" s="92"/>
      <c r="BJ58" s="92"/>
      <c r="BK58" s="92"/>
      <c r="BL58" s="92"/>
      <c r="BM58" s="92"/>
    </row>
    <row r="59" spans="1:65" ht="12">
      <c r="A59" s="113" t="s">
        <v>614</v>
      </c>
      <c r="B59" s="131"/>
      <c r="C59" s="133">
        <f>+C60+C68+C69+C70+C71</f>
        <v>50</v>
      </c>
      <c r="D59" s="133">
        <f t="shared" ref="D59:BM59" si="75">+D60+D68+D69+D70+D71</f>
        <v>470</v>
      </c>
      <c r="E59" s="133">
        <f t="shared" si="75"/>
        <v>110</v>
      </c>
      <c r="F59" s="133">
        <f t="shared" si="75"/>
        <v>110</v>
      </c>
      <c r="G59" s="133">
        <f t="shared" si="75"/>
        <v>110</v>
      </c>
      <c r="H59" s="133">
        <f t="shared" si="75"/>
        <v>110</v>
      </c>
      <c r="I59" s="133">
        <f t="shared" si="75"/>
        <v>110</v>
      </c>
      <c r="J59" s="133">
        <f t="shared" si="75"/>
        <v>110</v>
      </c>
      <c r="K59" s="133">
        <f t="shared" si="75"/>
        <v>470</v>
      </c>
      <c r="L59" s="133">
        <f t="shared" si="75"/>
        <v>0</v>
      </c>
      <c r="M59" s="133">
        <f t="shared" si="75"/>
        <v>110</v>
      </c>
      <c r="N59" s="133">
        <f t="shared" si="75"/>
        <v>110</v>
      </c>
      <c r="O59" s="133">
        <f t="shared" si="75"/>
        <v>110</v>
      </c>
      <c r="P59" s="133">
        <f t="shared" si="75"/>
        <v>110</v>
      </c>
      <c r="Q59" s="133">
        <f t="shared" si="75"/>
        <v>110</v>
      </c>
      <c r="R59" s="133">
        <f t="shared" si="75"/>
        <v>470</v>
      </c>
      <c r="S59" s="133">
        <f t="shared" si="75"/>
        <v>470</v>
      </c>
      <c r="T59" s="133">
        <f t="shared" si="75"/>
        <v>0</v>
      </c>
      <c r="U59" s="133">
        <f t="shared" si="75"/>
        <v>110</v>
      </c>
      <c r="V59" s="133">
        <f t="shared" si="75"/>
        <v>110</v>
      </c>
      <c r="W59" s="133">
        <f t="shared" si="75"/>
        <v>110</v>
      </c>
      <c r="X59" s="133">
        <f t="shared" si="75"/>
        <v>110</v>
      </c>
      <c r="Y59" s="133">
        <f t="shared" si="75"/>
        <v>110</v>
      </c>
      <c r="Z59" s="133">
        <f t="shared" si="75"/>
        <v>110</v>
      </c>
      <c r="AA59" s="133">
        <f t="shared" si="75"/>
        <v>470</v>
      </c>
      <c r="AB59" s="133">
        <f t="shared" si="75"/>
        <v>0</v>
      </c>
      <c r="AC59" s="133">
        <f t="shared" si="75"/>
        <v>110</v>
      </c>
      <c r="AD59" s="133">
        <f t="shared" si="75"/>
        <v>110</v>
      </c>
      <c r="AE59" s="133">
        <f t="shared" si="75"/>
        <v>110</v>
      </c>
      <c r="AF59" s="133">
        <f t="shared" si="75"/>
        <v>110</v>
      </c>
      <c r="AG59" s="133">
        <f t="shared" si="75"/>
        <v>470</v>
      </c>
      <c r="AH59" s="133">
        <f t="shared" si="75"/>
        <v>0</v>
      </c>
      <c r="AI59" s="133">
        <f t="shared" si="75"/>
        <v>49.099864464296125</v>
      </c>
      <c r="AJ59" s="133">
        <f t="shared" si="75"/>
        <v>437.64927021299587</v>
      </c>
      <c r="AK59" s="133">
        <f t="shared" si="75"/>
        <v>107.37404085519775</v>
      </c>
      <c r="AL59" s="133">
        <f t="shared" si="75"/>
        <v>107.37404085519775</v>
      </c>
      <c r="AM59" s="133">
        <f t="shared" si="75"/>
        <v>107.37404085519775</v>
      </c>
      <c r="AN59" s="133">
        <f t="shared" si="75"/>
        <v>107.37404085519775</v>
      </c>
      <c r="AO59" s="133">
        <f t="shared" si="75"/>
        <v>107.37404085519775</v>
      </c>
      <c r="AP59" s="133">
        <f t="shared" si="75"/>
        <v>107.37404085519775</v>
      </c>
      <c r="AQ59" s="133">
        <f t="shared" si="75"/>
        <v>437.64927021299587</v>
      </c>
      <c r="AR59" s="133">
        <f t="shared" si="75"/>
        <v>0</v>
      </c>
      <c r="AS59" s="133">
        <f t="shared" si="75"/>
        <v>107.37404085519775</v>
      </c>
      <c r="AT59" s="133">
        <f t="shared" si="75"/>
        <v>107.37404085519775</v>
      </c>
      <c r="AU59" s="133">
        <f t="shared" si="75"/>
        <v>107.37404085519775</v>
      </c>
      <c r="AV59" s="133">
        <f t="shared" si="75"/>
        <v>107.37404085519775</v>
      </c>
      <c r="AW59" s="133">
        <f t="shared" si="75"/>
        <v>107.37404085519775</v>
      </c>
      <c r="AX59" s="133">
        <f t="shared" si="75"/>
        <v>437.64927021299587</v>
      </c>
      <c r="AY59" s="133">
        <f t="shared" si="75"/>
        <v>437.64927021299587</v>
      </c>
      <c r="AZ59" s="133">
        <f t="shared" si="75"/>
        <v>0</v>
      </c>
      <c r="BA59" s="133">
        <f t="shared" si="75"/>
        <v>107.37404085519775</v>
      </c>
      <c r="BB59" s="133">
        <f t="shared" si="75"/>
        <v>107.37404085519775</v>
      </c>
      <c r="BC59" s="133">
        <f t="shared" si="75"/>
        <v>107.37404085519775</v>
      </c>
      <c r="BD59" s="133">
        <f t="shared" si="75"/>
        <v>107.37404085519775</v>
      </c>
      <c r="BE59" s="133">
        <f t="shared" si="75"/>
        <v>107.37404085519775</v>
      </c>
      <c r="BF59" s="133">
        <f t="shared" si="75"/>
        <v>107.37404085519775</v>
      </c>
      <c r="BG59" s="133">
        <f t="shared" si="75"/>
        <v>437.64927021299587</v>
      </c>
      <c r="BH59" s="133">
        <f t="shared" si="75"/>
        <v>0</v>
      </c>
      <c r="BI59" s="133">
        <f t="shared" si="75"/>
        <v>107.37404085519775</v>
      </c>
      <c r="BJ59" s="133">
        <f t="shared" si="75"/>
        <v>107.37404085519775</v>
      </c>
      <c r="BK59" s="133">
        <f t="shared" si="75"/>
        <v>107.37404085519775</v>
      </c>
      <c r="BL59" s="133">
        <f t="shared" si="75"/>
        <v>107.37404085519775</v>
      </c>
      <c r="BM59" s="133">
        <f t="shared" si="75"/>
        <v>437.64927021299587</v>
      </c>
    </row>
    <row r="60" spans="1:65" ht="12" customHeight="1">
      <c r="A60" s="221" t="s">
        <v>847</v>
      </c>
      <c r="B60" s="222"/>
      <c r="C60" s="280">
        <f>SUM(C61:C67)</f>
        <v>0</v>
      </c>
      <c r="D60" s="280">
        <f t="shared" ref="D60:BM60" si="76">SUM(D61:D67)</f>
        <v>360</v>
      </c>
      <c r="E60" s="280">
        <f t="shared" si="76"/>
        <v>0</v>
      </c>
      <c r="F60" s="280">
        <f t="shared" si="76"/>
        <v>0</v>
      </c>
      <c r="G60" s="280">
        <f t="shared" si="76"/>
        <v>0</v>
      </c>
      <c r="H60" s="280">
        <f t="shared" si="76"/>
        <v>0</v>
      </c>
      <c r="I60" s="280">
        <f t="shared" si="76"/>
        <v>0</v>
      </c>
      <c r="J60" s="280">
        <f t="shared" si="76"/>
        <v>0</v>
      </c>
      <c r="K60" s="280">
        <f t="shared" si="76"/>
        <v>360</v>
      </c>
      <c r="L60" s="280">
        <f t="shared" si="76"/>
        <v>0</v>
      </c>
      <c r="M60" s="280">
        <f t="shared" si="76"/>
        <v>0</v>
      </c>
      <c r="N60" s="280">
        <f t="shared" si="76"/>
        <v>0</v>
      </c>
      <c r="O60" s="280">
        <f t="shared" si="76"/>
        <v>0</v>
      </c>
      <c r="P60" s="280">
        <f t="shared" si="76"/>
        <v>0</v>
      </c>
      <c r="Q60" s="280">
        <f t="shared" si="76"/>
        <v>0</v>
      </c>
      <c r="R60" s="280">
        <f t="shared" si="76"/>
        <v>360</v>
      </c>
      <c r="S60" s="280">
        <f t="shared" si="76"/>
        <v>360</v>
      </c>
      <c r="T60" s="280">
        <f t="shared" si="76"/>
        <v>0</v>
      </c>
      <c r="U60" s="280">
        <f t="shared" si="76"/>
        <v>0</v>
      </c>
      <c r="V60" s="280">
        <f t="shared" si="76"/>
        <v>0</v>
      </c>
      <c r="W60" s="280">
        <f t="shared" si="76"/>
        <v>0</v>
      </c>
      <c r="X60" s="280">
        <f t="shared" si="76"/>
        <v>0</v>
      </c>
      <c r="Y60" s="280">
        <f t="shared" si="76"/>
        <v>0</v>
      </c>
      <c r="Z60" s="280">
        <f t="shared" si="76"/>
        <v>0</v>
      </c>
      <c r="AA60" s="280">
        <f t="shared" si="76"/>
        <v>360</v>
      </c>
      <c r="AB60" s="280">
        <f t="shared" si="76"/>
        <v>0</v>
      </c>
      <c r="AC60" s="280">
        <f t="shared" si="76"/>
        <v>0</v>
      </c>
      <c r="AD60" s="280">
        <f t="shared" si="76"/>
        <v>0</v>
      </c>
      <c r="AE60" s="280">
        <f t="shared" si="76"/>
        <v>0</v>
      </c>
      <c r="AF60" s="280">
        <f t="shared" si="76"/>
        <v>0</v>
      </c>
      <c r="AG60" s="280">
        <f t="shared" si="76"/>
        <v>360</v>
      </c>
      <c r="AH60" s="280">
        <f t="shared" si="76"/>
        <v>0</v>
      </c>
      <c r="AI60" s="280">
        <f t="shared" si="76"/>
        <v>0</v>
      </c>
      <c r="AJ60" s="280">
        <f t="shared" si="76"/>
        <v>330.27522935779814</v>
      </c>
      <c r="AK60" s="280">
        <f t="shared" si="76"/>
        <v>0</v>
      </c>
      <c r="AL60" s="280">
        <f t="shared" si="76"/>
        <v>0</v>
      </c>
      <c r="AM60" s="280">
        <f t="shared" si="76"/>
        <v>0</v>
      </c>
      <c r="AN60" s="280">
        <f t="shared" si="76"/>
        <v>0</v>
      </c>
      <c r="AO60" s="280">
        <f t="shared" si="76"/>
        <v>0</v>
      </c>
      <c r="AP60" s="280">
        <f t="shared" si="76"/>
        <v>0</v>
      </c>
      <c r="AQ60" s="280">
        <f t="shared" si="76"/>
        <v>330.27522935779814</v>
      </c>
      <c r="AR60" s="280">
        <f t="shared" si="76"/>
        <v>0</v>
      </c>
      <c r="AS60" s="280">
        <f t="shared" si="76"/>
        <v>0</v>
      </c>
      <c r="AT60" s="280">
        <f t="shared" si="76"/>
        <v>0</v>
      </c>
      <c r="AU60" s="280">
        <f t="shared" si="76"/>
        <v>0</v>
      </c>
      <c r="AV60" s="280">
        <f t="shared" si="76"/>
        <v>0</v>
      </c>
      <c r="AW60" s="280">
        <f t="shared" si="76"/>
        <v>0</v>
      </c>
      <c r="AX60" s="280">
        <f t="shared" si="76"/>
        <v>330.27522935779814</v>
      </c>
      <c r="AY60" s="280">
        <f t="shared" si="76"/>
        <v>330.27522935779814</v>
      </c>
      <c r="AZ60" s="280">
        <f t="shared" si="76"/>
        <v>0</v>
      </c>
      <c r="BA60" s="280">
        <f t="shared" si="76"/>
        <v>0</v>
      </c>
      <c r="BB60" s="280">
        <f t="shared" si="76"/>
        <v>0</v>
      </c>
      <c r="BC60" s="280">
        <f t="shared" si="76"/>
        <v>0</v>
      </c>
      <c r="BD60" s="280">
        <f t="shared" si="76"/>
        <v>0</v>
      </c>
      <c r="BE60" s="280">
        <f t="shared" si="76"/>
        <v>0</v>
      </c>
      <c r="BF60" s="280">
        <f t="shared" si="76"/>
        <v>0</v>
      </c>
      <c r="BG60" s="280">
        <f t="shared" si="76"/>
        <v>330.27522935779814</v>
      </c>
      <c r="BH60" s="280">
        <f t="shared" si="76"/>
        <v>0</v>
      </c>
      <c r="BI60" s="280">
        <f t="shared" si="76"/>
        <v>0</v>
      </c>
      <c r="BJ60" s="280">
        <f t="shared" si="76"/>
        <v>0</v>
      </c>
      <c r="BK60" s="280">
        <f t="shared" si="76"/>
        <v>0</v>
      </c>
      <c r="BL60" s="280">
        <f t="shared" si="76"/>
        <v>0</v>
      </c>
      <c r="BM60" s="280">
        <f t="shared" si="76"/>
        <v>330.27522935779814</v>
      </c>
    </row>
    <row r="61" spans="1:65" ht="12" customHeight="1">
      <c r="A61" s="222" t="s">
        <v>616</v>
      </c>
      <c r="B61" s="13" t="s">
        <v>851</v>
      </c>
      <c r="C61" s="222">
        <f>+$C$3*C29*'B. ForePricesstry model 1'!$E17</f>
        <v>0</v>
      </c>
      <c r="D61" s="222">
        <f>+$D$3*D29*'B. ForePricesstry model 1'!$E17</f>
        <v>108</v>
      </c>
      <c r="E61" s="222">
        <f>+$D$3*E29*'B. ForePricesstry model 1'!$E17</f>
        <v>0</v>
      </c>
      <c r="F61" s="222">
        <f>+$D$3*F29*'B. ForePricesstry model 1'!$E17</f>
        <v>0</v>
      </c>
      <c r="G61" s="222">
        <f>+$D$3*G29*'B. ForePricesstry model 1'!$E17</f>
        <v>0</v>
      </c>
      <c r="H61" s="222">
        <f>+$D$3*H29*'B. ForePricesstry model 1'!$E17</f>
        <v>0</v>
      </c>
      <c r="I61" s="222">
        <f>+$D$3*I29*'B. ForePricesstry model 1'!$E17</f>
        <v>0</v>
      </c>
      <c r="J61" s="222">
        <f>+$D$3*J29*'B. ForePricesstry model 1'!$E17</f>
        <v>0</v>
      </c>
      <c r="K61" s="222">
        <f>+$D$3*K29*'B. ForePricesstry model 1'!$E17</f>
        <v>108</v>
      </c>
      <c r="L61" s="222">
        <f>+$D$3*L29*'B. ForePricesstry model 1'!$E17</f>
        <v>0</v>
      </c>
      <c r="M61" s="222">
        <f>+$D$3*M29*'B. ForePricesstry model 1'!$E17</f>
        <v>0</v>
      </c>
      <c r="N61" s="222">
        <f>+$D$3*N29*'B. ForePricesstry model 1'!$E17</f>
        <v>0</v>
      </c>
      <c r="O61" s="222">
        <f>+$D$3*O29*'B. ForePricesstry model 1'!$E17</f>
        <v>0</v>
      </c>
      <c r="P61" s="222">
        <f>+$D$3*P29*'B. ForePricesstry model 1'!$E17</f>
        <v>0</v>
      </c>
      <c r="Q61" s="222">
        <f>+$D$3*Q29*'B. ForePricesstry model 1'!$E17</f>
        <v>0</v>
      </c>
      <c r="R61" s="222">
        <f>+$D$3*R29*'B. ForePricesstry model 1'!$E17</f>
        <v>108</v>
      </c>
      <c r="S61" s="222">
        <f>+$D$3*S29*'B. ForePricesstry model 1'!$E17</f>
        <v>108</v>
      </c>
      <c r="T61" s="222">
        <f>+$D$3*T29*'B. ForePricesstry model 1'!$E17</f>
        <v>0</v>
      </c>
      <c r="U61" s="222">
        <f>+$D$3*U29*'B. ForePricesstry model 1'!$E17</f>
        <v>0</v>
      </c>
      <c r="V61" s="222">
        <f>+$D$3*V29*'B. ForePricesstry model 1'!$E17</f>
        <v>0</v>
      </c>
      <c r="W61" s="222">
        <f>+$D$3*W29*'B. ForePricesstry model 1'!$E17</f>
        <v>0</v>
      </c>
      <c r="X61" s="222">
        <f>+$D$3*X29*'B. ForePricesstry model 1'!$E17</f>
        <v>0</v>
      </c>
      <c r="Y61" s="222">
        <f>+$D$3*Y29*'B. ForePricesstry model 1'!$E17</f>
        <v>0</v>
      </c>
      <c r="Z61" s="222">
        <f>+$D$3*Z29*'B. ForePricesstry model 1'!$E17</f>
        <v>0</v>
      </c>
      <c r="AA61" s="222">
        <f>+$D$3*AA29*'B. ForePricesstry model 1'!$E17</f>
        <v>108</v>
      </c>
      <c r="AB61" s="222">
        <f>+$D$3*AB29*'B. ForePricesstry model 1'!$E17</f>
        <v>0</v>
      </c>
      <c r="AC61" s="222">
        <f>+$D$3*AC29*'B. ForePricesstry model 1'!$E17</f>
        <v>0</v>
      </c>
      <c r="AD61" s="222">
        <f>+$D$3*AD29*'B. ForePricesstry model 1'!$E17</f>
        <v>0</v>
      </c>
      <c r="AE61" s="222">
        <f>+$D$3*AE29*'B. ForePricesstry model 1'!$E17</f>
        <v>0</v>
      </c>
      <c r="AF61" s="222">
        <f>+$D$3*AF29*'B. ForePricesstry model 1'!$E17</f>
        <v>0</v>
      </c>
      <c r="AG61" s="222">
        <f>+$D$3*AG29*'B. ForePricesstry model 1'!$E17</f>
        <v>108</v>
      </c>
      <c r="AH61" s="222">
        <f>+$D$3*AH29*'B. ForePricesstry model 1'!$E17</f>
        <v>0</v>
      </c>
      <c r="AI61" s="314">
        <f>+$C$3*AI29*'B. ForePricesstry model 1'!$F17</f>
        <v>0</v>
      </c>
      <c r="AJ61" s="314">
        <f>+$D$3*AJ29*'B. ForePricesstry model 1'!$F17</f>
        <v>99.082568807339442</v>
      </c>
      <c r="AK61" s="314">
        <f>+$D$3*AK29*'B. ForePricesstry model 1'!$F17</f>
        <v>0</v>
      </c>
      <c r="AL61" s="314">
        <f>+$D$3*AL29*'B. ForePricesstry model 1'!$F17</f>
        <v>0</v>
      </c>
      <c r="AM61" s="314">
        <f>+$D$3*AM29*'B. ForePricesstry model 1'!$F17</f>
        <v>0</v>
      </c>
      <c r="AN61" s="314">
        <f>+$D$3*AN29*'B. ForePricesstry model 1'!$F17</f>
        <v>0</v>
      </c>
      <c r="AO61" s="314">
        <f>+$D$3*AO29*'B. ForePricesstry model 1'!$F17</f>
        <v>0</v>
      </c>
      <c r="AP61" s="314">
        <f>+$D$3*AP29*'B. ForePricesstry model 1'!$F17</f>
        <v>0</v>
      </c>
      <c r="AQ61" s="314">
        <f>+$D$3*AQ29*'B. ForePricesstry model 1'!$F17</f>
        <v>99.082568807339442</v>
      </c>
      <c r="AR61" s="314">
        <f>+$D$3*AR29*'B. ForePricesstry model 1'!$F17</f>
        <v>0</v>
      </c>
      <c r="AS61" s="314">
        <f>+$D$3*AS29*'B. ForePricesstry model 1'!$F17</f>
        <v>0</v>
      </c>
      <c r="AT61" s="314">
        <f>+$D$3*AT29*'B. ForePricesstry model 1'!$F17</f>
        <v>0</v>
      </c>
      <c r="AU61" s="314">
        <f>+$D$3*AU29*'B. ForePricesstry model 1'!$F17</f>
        <v>0</v>
      </c>
      <c r="AV61" s="314">
        <f>+$D$3*AV29*'B. ForePricesstry model 1'!$F17</f>
        <v>0</v>
      </c>
      <c r="AW61" s="314">
        <f>+$D$3*AW29*'B. ForePricesstry model 1'!$F17</f>
        <v>0</v>
      </c>
      <c r="AX61" s="314">
        <f>+$D$3*AX29*'B. ForePricesstry model 1'!$F17</f>
        <v>99.082568807339442</v>
      </c>
      <c r="AY61" s="314">
        <f>+$D$3*AY29*'B. ForePricesstry model 1'!$F17</f>
        <v>99.082568807339442</v>
      </c>
      <c r="AZ61" s="314">
        <f>+$D$3*AZ29*'B. ForePricesstry model 1'!$F17</f>
        <v>0</v>
      </c>
      <c r="BA61" s="314">
        <f>+$D$3*BA29*'B. ForePricesstry model 1'!$F17</f>
        <v>0</v>
      </c>
      <c r="BB61" s="314">
        <f>+$D$3*BB29*'B. ForePricesstry model 1'!$F17</f>
        <v>0</v>
      </c>
      <c r="BC61" s="314">
        <f>+$D$3*BC29*'B. ForePricesstry model 1'!$F17</f>
        <v>0</v>
      </c>
      <c r="BD61" s="314">
        <f>+$D$3*BD29*'B. ForePricesstry model 1'!$F17</f>
        <v>0</v>
      </c>
      <c r="BE61" s="314">
        <f>+$D$3*BE29*'B. ForePricesstry model 1'!$F17</f>
        <v>0</v>
      </c>
      <c r="BF61" s="314">
        <f>+$D$3*BF29*'B. ForePricesstry model 1'!$F17</f>
        <v>0</v>
      </c>
      <c r="BG61" s="314">
        <f>+$D$3*BG29*'B. ForePricesstry model 1'!$F17</f>
        <v>99.082568807339442</v>
      </c>
      <c r="BH61" s="314">
        <f>+$D$3*BH29*'B. ForePricesstry model 1'!$F17</f>
        <v>0</v>
      </c>
      <c r="BI61" s="314">
        <f>+$D$3*BI29*'B. ForePricesstry model 1'!$F17</f>
        <v>0</v>
      </c>
      <c r="BJ61" s="314">
        <f>+$D$3*BJ29*'B. ForePricesstry model 1'!$F17</f>
        <v>0</v>
      </c>
      <c r="BK61" s="314">
        <f>+$D$3*BK29*'B. ForePricesstry model 1'!$F17</f>
        <v>0</v>
      </c>
      <c r="BL61" s="314">
        <f>+$D$3*BL29*'B. ForePricesstry model 1'!$F17</f>
        <v>0</v>
      </c>
      <c r="BM61" s="314">
        <f>+$D$3*BM29*'B. ForePricesstry model 1'!$F17</f>
        <v>99.082568807339442</v>
      </c>
    </row>
    <row r="62" spans="1:65" ht="12" customHeight="1">
      <c r="A62" s="222" t="s">
        <v>618</v>
      </c>
      <c r="B62" s="13" t="s">
        <v>851</v>
      </c>
      <c r="C62" s="222">
        <f>+$C$3*C30*'B. ForePricesstry model 1'!$E18</f>
        <v>0</v>
      </c>
      <c r="D62" s="222">
        <f>+$D$3*D30*'B. ForePricesstry model 1'!$E18</f>
        <v>72</v>
      </c>
      <c r="E62" s="222">
        <f>+$D$3*E30*'B. ForePricesstry model 1'!$E18</f>
        <v>0</v>
      </c>
      <c r="F62" s="222">
        <f>+$D$3*F30*'B. ForePricesstry model 1'!$E18</f>
        <v>0</v>
      </c>
      <c r="G62" s="222">
        <f>+$D$3*G30*'B. ForePricesstry model 1'!$E18</f>
        <v>0</v>
      </c>
      <c r="H62" s="222">
        <f>+$D$3*H30*'B. ForePricesstry model 1'!$E18</f>
        <v>0</v>
      </c>
      <c r="I62" s="222">
        <f>+$D$3*I30*'B. ForePricesstry model 1'!$E18</f>
        <v>0</v>
      </c>
      <c r="J62" s="222">
        <f>+$D$3*J30*'B. ForePricesstry model 1'!$E18</f>
        <v>0</v>
      </c>
      <c r="K62" s="222">
        <f>+$D$3*K30*'B. ForePricesstry model 1'!$E18</f>
        <v>72</v>
      </c>
      <c r="L62" s="222">
        <f>+$D$3*L30*'B. ForePricesstry model 1'!$E18</f>
        <v>0</v>
      </c>
      <c r="M62" s="222">
        <f>+$D$3*M30*'B. ForePricesstry model 1'!$E18</f>
        <v>0</v>
      </c>
      <c r="N62" s="222">
        <f>+$D$3*N30*'B. ForePricesstry model 1'!$E18</f>
        <v>0</v>
      </c>
      <c r="O62" s="222">
        <f>+$D$3*O30*'B. ForePricesstry model 1'!$E18</f>
        <v>0</v>
      </c>
      <c r="P62" s="222">
        <f>+$D$3*P30*'B. ForePricesstry model 1'!$E18</f>
        <v>0</v>
      </c>
      <c r="Q62" s="222">
        <f>+$D$3*Q30*'B. ForePricesstry model 1'!$E18</f>
        <v>0</v>
      </c>
      <c r="R62" s="222">
        <f>+$D$3*R30*'B. ForePricesstry model 1'!$E18</f>
        <v>72</v>
      </c>
      <c r="S62" s="222">
        <f>+$D$3*S30*'B. ForePricesstry model 1'!$E18</f>
        <v>72</v>
      </c>
      <c r="T62" s="222">
        <f>+$D$3*T30*'B. ForePricesstry model 1'!$E18</f>
        <v>0</v>
      </c>
      <c r="U62" s="222">
        <f>+$D$3*U30*'B. ForePricesstry model 1'!$E18</f>
        <v>0</v>
      </c>
      <c r="V62" s="222">
        <f>+$D$3*V30*'B. ForePricesstry model 1'!$E18</f>
        <v>0</v>
      </c>
      <c r="W62" s="222">
        <f>+$D$3*W30*'B. ForePricesstry model 1'!$E18</f>
        <v>0</v>
      </c>
      <c r="X62" s="222">
        <f>+$D$3*X30*'B. ForePricesstry model 1'!$E18</f>
        <v>0</v>
      </c>
      <c r="Y62" s="222">
        <f>+$D$3*Y30*'B. ForePricesstry model 1'!$E18</f>
        <v>0</v>
      </c>
      <c r="Z62" s="222">
        <f>+$D$3*Z30*'B. ForePricesstry model 1'!$E18</f>
        <v>0</v>
      </c>
      <c r="AA62" s="222">
        <f>+$D$3*AA30*'B. ForePricesstry model 1'!$E18</f>
        <v>72</v>
      </c>
      <c r="AB62" s="222">
        <f>+$D$3*AB30*'B. ForePricesstry model 1'!$E18</f>
        <v>0</v>
      </c>
      <c r="AC62" s="222">
        <f>+$D$3*AC30*'B. ForePricesstry model 1'!$E18</f>
        <v>0</v>
      </c>
      <c r="AD62" s="222">
        <f>+$D$3*AD30*'B. ForePricesstry model 1'!$E18</f>
        <v>0</v>
      </c>
      <c r="AE62" s="222">
        <f>+$D$3*AE30*'B. ForePricesstry model 1'!$E18</f>
        <v>0</v>
      </c>
      <c r="AF62" s="222">
        <f>+$D$3*AF30*'B. ForePricesstry model 1'!$E18</f>
        <v>0</v>
      </c>
      <c r="AG62" s="222">
        <f>+$D$3*AG30*'B. ForePricesstry model 1'!$E18</f>
        <v>72</v>
      </c>
      <c r="AH62" s="117"/>
      <c r="AI62" s="314">
        <f>+$C$3*AI30*'B. ForePricesstry model 1'!$F18</f>
        <v>0</v>
      </c>
      <c r="AJ62" s="314">
        <f>+$D$3*AJ30*'B. ForePricesstry model 1'!$F18</f>
        <v>66.055045871559628</v>
      </c>
      <c r="AK62" s="314">
        <f>+$D$3*AK30*'B. ForePricesstry model 1'!$F18</f>
        <v>0</v>
      </c>
      <c r="AL62" s="314">
        <f>+$D$3*AL30*'B. ForePricesstry model 1'!$F18</f>
        <v>0</v>
      </c>
      <c r="AM62" s="314">
        <f>+$D$3*AM30*'B. ForePricesstry model 1'!$F18</f>
        <v>0</v>
      </c>
      <c r="AN62" s="314">
        <f>+$D$3*AN30*'B. ForePricesstry model 1'!$F18</f>
        <v>0</v>
      </c>
      <c r="AO62" s="314">
        <f>+$D$3*AO30*'B. ForePricesstry model 1'!$F18</f>
        <v>0</v>
      </c>
      <c r="AP62" s="314">
        <f>+$D$3*AP30*'B. ForePricesstry model 1'!$F18</f>
        <v>0</v>
      </c>
      <c r="AQ62" s="314">
        <f>+$D$3*AQ30*'B. ForePricesstry model 1'!$F18</f>
        <v>66.055045871559628</v>
      </c>
      <c r="AR62" s="314">
        <f>+$D$3*AR30*'B. ForePricesstry model 1'!$F18</f>
        <v>0</v>
      </c>
      <c r="AS62" s="314">
        <f>+$D$3*AS30*'B. ForePricesstry model 1'!$F18</f>
        <v>0</v>
      </c>
      <c r="AT62" s="314">
        <f>+$D$3*AT30*'B. ForePricesstry model 1'!$F18</f>
        <v>0</v>
      </c>
      <c r="AU62" s="314">
        <f>+$D$3*AU30*'B. ForePricesstry model 1'!$F18</f>
        <v>0</v>
      </c>
      <c r="AV62" s="314">
        <f>+$D$3*AV30*'B. ForePricesstry model 1'!$F18</f>
        <v>0</v>
      </c>
      <c r="AW62" s="314">
        <f>+$D$3*AW30*'B. ForePricesstry model 1'!$F18</f>
        <v>0</v>
      </c>
      <c r="AX62" s="314">
        <f>+$D$3*AX30*'B. ForePricesstry model 1'!$F18</f>
        <v>66.055045871559628</v>
      </c>
      <c r="AY62" s="314">
        <f>+$D$3*AY30*'B. ForePricesstry model 1'!$F18</f>
        <v>66.055045871559628</v>
      </c>
      <c r="AZ62" s="314">
        <f>+$D$3*AZ30*'B. ForePricesstry model 1'!$F18</f>
        <v>0</v>
      </c>
      <c r="BA62" s="314">
        <f>+$D$3*BA30*'B. ForePricesstry model 1'!$F18</f>
        <v>0</v>
      </c>
      <c r="BB62" s="314">
        <f>+$D$3*BB30*'B. ForePricesstry model 1'!$F18</f>
        <v>0</v>
      </c>
      <c r="BC62" s="314">
        <f>+$D$3*BC30*'B. ForePricesstry model 1'!$F18</f>
        <v>0</v>
      </c>
      <c r="BD62" s="314">
        <f>+$D$3*BD30*'B. ForePricesstry model 1'!$F18</f>
        <v>0</v>
      </c>
      <c r="BE62" s="314">
        <f>+$D$3*BE30*'B. ForePricesstry model 1'!$F18</f>
        <v>0</v>
      </c>
      <c r="BF62" s="314">
        <f>+$D$3*BF30*'B. ForePricesstry model 1'!$F18</f>
        <v>0</v>
      </c>
      <c r="BG62" s="314">
        <f>+$D$3*BG30*'B. ForePricesstry model 1'!$F18</f>
        <v>66.055045871559628</v>
      </c>
      <c r="BH62" s="314">
        <f>+$D$3*BH30*'B. ForePricesstry model 1'!$F18</f>
        <v>0</v>
      </c>
      <c r="BI62" s="314">
        <f>+$D$3*BI30*'B. ForePricesstry model 1'!$F18</f>
        <v>0</v>
      </c>
      <c r="BJ62" s="314">
        <f>+$D$3*BJ30*'B. ForePricesstry model 1'!$F18</f>
        <v>0</v>
      </c>
      <c r="BK62" s="314">
        <f>+$D$3*BK30*'B. ForePricesstry model 1'!$F18</f>
        <v>0</v>
      </c>
      <c r="BL62" s="314">
        <f>+$D$3*BL30*'B. ForePricesstry model 1'!$F18</f>
        <v>0</v>
      </c>
      <c r="BM62" s="314">
        <f>+$D$3*BM30*'B. ForePricesstry model 1'!$F18</f>
        <v>66.055045871559628</v>
      </c>
    </row>
    <row r="63" spans="1:65" ht="12" customHeight="1">
      <c r="A63" s="222" t="s">
        <v>619</v>
      </c>
      <c r="B63" s="13" t="s">
        <v>851</v>
      </c>
      <c r="C63" s="222">
        <f>+$C$3*C31*'B. ForePricesstry model 1'!$E19</f>
        <v>0</v>
      </c>
      <c r="D63" s="222">
        <f>+$D$3*D31*'B. ForePricesstry model 1'!$E19</f>
        <v>108</v>
      </c>
      <c r="E63" s="222">
        <f>+$D$3*E31*'B. ForePricesstry model 1'!$E19</f>
        <v>0</v>
      </c>
      <c r="F63" s="222">
        <f>+$D$3*F31*'B. ForePricesstry model 1'!$E19</f>
        <v>0</v>
      </c>
      <c r="G63" s="222">
        <f>+$D$3*G31*'B. ForePricesstry model 1'!$E19</f>
        <v>0</v>
      </c>
      <c r="H63" s="222">
        <f>+$D$3*H31*'B. ForePricesstry model 1'!$E19</f>
        <v>0</v>
      </c>
      <c r="I63" s="222">
        <f>+$D$3*I31*'B. ForePricesstry model 1'!$E19</f>
        <v>0</v>
      </c>
      <c r="J63" s="222">
        <f>+$D$3*J31*'B. ForePricesstry model 1'!$E19</f>
        <v>0</v>
      </c>
      <c r="K63" s="222">
        <f>+$D$3*K31*'B. ForePricesstry model 1'!$E19</f>
        <v>108</v>
      </c>
      <c r="L63" s="222">
        <f>+$D$3*L31*'B. ForePricesstry model 1'!$E19</f>
        <v>0</v>
      </c>
      <c r="M63" s="222">
        <f>+$D$3*M31*'B. ForePricesstry model 1'!$E19</f>
        <v>0</v>
      </c>
      <c r="N63" s="222">
        <f>+$D$3*N31*'B. ForePricesstry model 1'!$E19</f>
        <v>0</v>
      </c>
      <c r="O63" s="222">
        <f>+$D$3*O31*'B. ForePricesstry model 1'!$E19</f>
        <v>0</v>
      </c>
      <c r="P63" s="222">
        <f>+$D$3*P31*'B. ForePricesstry model 1'!$E19</f>
        <v>0</v>
      </c>
      <c r="Q63" s="222">
        <f>+$D$3*Q31*'B. ForePricesstry model 1'!$E19</f>
        <v>0</v>
      </c>
      <c r="R63" s="222">
        <f>+$D$3*R31*'B. ForePricesstry model 1'!$E19</f>
        <v>108</v>
      </c>
      <c r="S63" s="222">
        <f>+$D$3*S31*'B. ForePricesstry model 1'!$E19</f>
        <v>108</v>
      </c>
      <c r="T63" s="222">
        <f>+$D$3*T31*'B. ForePricesstry model 1'!$E19</f>
        <v>0</v>
      </c>
      <c r="U63" s="222">
        <f>+$D$3*U31*'B. ForePricesstry model 1'!$E19</f>
        <v>0</v>
      </c>
      <c r="V63" s="222">
        <f>+$D$3*V31*'B. ForePricesstry model 1'!$E19</f>
        <v>0</v>
      </c>
      <c r="W63" s="222">
        <f>+$D$3*W31*'B. ForePricesstry model 1'!$E19</f>
        <v>0</v>
      </c>
      <c r="X63" s="222">
        <f>+$D$3*X31*'B. ForePricesstry model 1'!$E19</f>
        <v>0</v>
      </c>
      <c r="Y63" s="222">
        <f>+$D$3*Y31*'B. ForePricesstry model 1'!$E19</f>
        <v>0</v>
      </c>
      <c r="Z63" s="222">
        <f>+$D$3*Z31*'B. ForePricesstry model 1'!$E19</f>
        <v>0</v>
      </c>
      <c r="AA63" s="222">
        <f>+$D$3*AA31*'B. ForePricesstry model 1'!$E19</f>
        <v>108</v>
      </c>
      <c r="AB63" s="222">
        <f>+$D$3*AB31*'B. ForePricesstry model 1'!$E19</f>
        <v>0</v>
      </c>
      <c r="AC63" s="222">
        <f>+$D$3*AC31*'B. ForePricesstry model 1'!$E19</f>
        <v>0</v>
      </c>
      <c r="AD63" s="222">
        <f>+$D$3*AD31*'B. ForePricesstry model 1'!$E19</f>
        <v>0</v>
      </c>
      <c r="AE63" s="222">
        <f>+$D$3*AE31*'B. ForePricesstry model 1'!$E19</f>
        <v>0</v>
      </c>
      <c r="AF63" s="222">
        <f>+$D$3*AF31*'B. ForePricesstry model 1'!$E19</f>
        <v>0</v>
      </c>
      <c r="AG63" s="222">
        <f>+$D$3*AG31*'B. ForePricesstry model 1'!$E19</f>
        <v>108</v>
      </c>
      <c r="AH63" s="117"/>
      <c r="AI63" s="314">
        <f>+$C$3*AI31*'B. ForePricesstry model 1'!$F19</f>
        <v>0</v>
      </c>
      <c r="AJ63" s="314">
        <f>+$D$3*AJ31*'B. ForePricesstry model 1'!$F19</f>
        <v>99.082568807339442</v>
      </c>
      <c r="AK63" s="314">
        <f>+$D$3*AK31*'B. ForePricesstry model 1'!$F19</f>
        <v>0</v>
      </c>
      <c r="AL63" s="314">
        <f>+$D$3*AL31*'B. ForePricesstry model 1'!$F19</f>
        <v>0</v>
      </c>
      <c r="AM63" s="314">
        <f>+$D$3*AM31*'B. ForePricesstry model 1'!$F19</f>
        <v>0</v>
      </c>
      <c r="AN63" s="314">
        <f>+$D$3*AN31*'B. ForePricesstry model 1'!$F19</f>
        <v>0</v>
      </c>
      <c r="AO63" s="314">
        <f>+$D$3*AO31*'B. ForePricesstry model 1'!$F19</f>
        <v>0</v>
      </c>
      <c r="AP63" s="314">
        <f>+$D$3*AP31*'B. ForePricesstry model 1'!$F19</f>
        <v>0</v>
      </c>
      <c r="AQ63" s="314">
        <f>+$D$3*AQ31*'B. ForePricesstry model 1'!$F19</f>
        <v>99.082568807339442</v>
      </c>
      <c r="AR63" s="314">
        <f>+$D$3*AR31*'B. ForePricesstry model 1'!$F19</f>
        <v>0</v>
      </c>
      <c r="AS63" s="314">
        <f>+$D$3*AS31*'B. ForePricesstry model 1'!$F19</f>
        <v>0</v>
      </c>
      <c r="AT63" s="314">
        <f>+$D$3*AT31*'B. ForePricesstry model 1'!$F19</f>
        <v>0</v>
      </c>
      <c r="AU63" s="314">
        <f>+$D$3*AU31*'B. ForePricesstry model 1'!$F19</f>
        <v>0</v>
      </c>
      <c r="AV63" s="314">
        <f>+$D$3*AV31*'B. ForePricesstry model 1'!$F19</f>
        <v>0</v>
      </c>
      <c r="AW63" s="314">
        <f>+$D$3*AW31*'B. ForePricesstry model 1'!$F19</f>
        <v>0</v>
      </c>
      <c r="AX63" s="314">
        <f>+$D$3*AX31*'B. ForePricesstry model 1'!$F19</f>
        <v>99.082568807339442</v>
      </c>
      <c r="AY63" s="314">
        <f>+$D$3*AY31*'B. ForePricesstry model 1'!$F19</f>
        <v>99.082568807339442</v>
      </c>
      <c r="AZ63" s="314">
        <f>+$D$3*AZ31*'B. ForePricesstry model 1'!$F19</f>
        <v>0</v>
      </c>
      <c r="BA63" s="314">
        <f>+$D$3*BA31*'B. ForePricesstry model 1'!$F19</f>
        <v>0</v>
      </c>
      <c r="BB63" s="314">
        <f>+$D$3*BB31*'B. ForePricesstry model 1'!$F19</f>
        <v>0</v>
      </c>
      <c r="BC63" s="314">
        <f>+$D$3*BC31*'B. ForePricesstry model 1'!$F19</f>
        <v>0</v>
      </c>
      <c r="BD63" s="314">
        <f>+$D$3*BD31*'B. ForePricesstry model 1'!$F19</f>
        <v>0</v>
      </c>
      <c r="BE63" s="314">
        <f>+$D$3*BE31*'B. ForePricesstry model 1'!$F19</f>
        <v>0</v>
      </c>
      <c r="BF63" s="314">
        <f>+$D$3*BF31*'B. ForePricesstry model 1'!$F19</f>
        <v>0</v>
      </c>
      <c r="BG63" s="314">
        <f>+$D$3*BG31*'B. ForePricesstry model 1'!$F19</f>
        <v>99.082568807339442</v>
      </c>
      <c r="BH63" s="314">
        <f>+$D$3*BH31*'B. ForePricesstry model 1'!$F19</f>
        <v>0</v>
      </c>
      <c r="BI63" s="314">
        <f>+$D$3*BI31*'B. ForePricesstry model 1'!$F19</f>
        <v>0</v>
      </c>
      <c r="BJ63" s="314">
        <f>+$D$3*BJ31*'B. ForePricesstry model 1'!$F19</f>
        <v>0</v>
      </c>
      <c r="BK63" s="314">
        <f>+$D$3*BK31*'B. ForePricesstry model 1'!$F19</f>
        <v>0</v>
      </c>
      <c r="BL63" s="314">
        <f>+$D$3*BL31*'B. ForePricesstry model 1'!$F19</f>
        <v>0</v>
      </c>
      <c r="BM63" s="314">
        <f>+$D$3*BM31*'B. ForePricesstry model 1'!$F19</f>
        <v>99.082568807339442</v>
      </c>
    </row>
    <row r="64" spans="1:65" ht="12" customHeight="1">
      <c r="A64" s="222" t="s">
        <v>620</v>
      </c>
      <c r="B64" s="13" t="s">
        <v>851</v>
      </c>
      <c r="C64" s="222">
        <f>+$C$3*C32*'B. ForePricesstry model 1'!$E20</f>
        <v>0</v>
      </c>
      <c r="D64" s="222">
        <f>+$D$3*D32*'B. ForePricesstry model 1'!$E20</f>
        <v>72</v>
      </c>
      <c r="E64" s="222">
        <f>+$D$3*E32*'B. ForePricesstry model 1'!$E20</f>
        <v>0</v>
      </c>
      <c r="F64" s="222">
        <f>+$D$3*F32*'B. ForePricesstry model 1'!$E20</f>
        <v>0</v>
      </c>
      <c r="G64" s="222">
        <f>+$D$3*G32*'B. ForePricesstry model 1'!$E20</f>
        <v>0</v>
      </c>
      <c r="H64" s="222">
        <f>+$D$3*H32*'B. ForePricesstry model 1'!$E20</f>
        <v>0</v>
      </c>
      <c r="I64" s="222">
        <f>+$D$3*I32*'B. ForePricesstry model 1'!$E20</f>
        <v>0</v>
      </c>
      <c r="J64" s="222">
        <f>+$D$3*J32*'B. ForePricesstry model 1'!$E20</f>
        <v>0</v>
      </c>
      <c r="K64" s="222">
        <f>+$D$3*K32*'B. ForePricesstry model 1'!$E20</f>
        <v>72</v>
      </c>
      <c r="L64" s="222">
        <f>+$D$3*L32*'B. ForePricesstry model 1'!$E20</f>
        <v>0</v>
      </c>
      <c r="M64" s="222">
        <f>+$D$3*M32*'B. ForePricesstry model 1'!$E20</f>
        <v>0</v>
      </c>
      <c r="N64" s="222">
        <f>+$D$3*N32*'B. ForePricesstry model 1'!$E20</f>
        <v>0</v>
      </c>
      <c r="O64" s="222">
        <f>+$D$3*O32*'B. ForePricesstry model 1'!$E20</f>
        <v>0</v>
      </c>
      <c r="P64" s="222">
        <f>+$D$3*P32*'B. ForePricesstry model 1'!$E20</f>
        <v>0</v>
      </c>
      <c r="Q64" s="222">
        <f>+$D$3*Q32*'B. ForePricesstry model 1'!$E20</f>
        <v>0</v>
      </c>
      <c r="R64" s="222">
        <f>+$D$3*R32*'B. ForePricesstry model 1'!$E20</f>
        <v>72</v>
      </c>
      <c r="S64" s="222">
        <f>+$D$3*S32*'B. ForePricesstry model 1'!$E20</f>
        <v>72</v>
      </c>
      <c r="T64" s="222">
        <f>+$D$3*T32*'B. ForePricesstry model 1'!$E20</f>
        <v>0</v>
      </c>
      <c r="U64" s="222">
        <f>+$D$3*U32*'B. ForePricesstry model 1'!$E20</f>
        <v>0</v>
      </c>
      <c r="V64" s="222">
        <f>+$D$3*V32*'B. ForePricesstry model 1'!$E20</f>
        <v>0</v>
      </c>
      <c r="W64" s="222">
        <f>+$D$3*W32*'B. ForePricesstry model 1'!$E20</f>
        <v>0</v>
      </c>
      <c r="X64" s="222">
        <f>+$D$3*X32*'B. ForePricesstry model 1'!$E20</f>
        <v>0</v>
      </c>
      <c r="Y64" s="222">
        <f>+$D$3*Y32*'B. ForePricesstry model 1'!$E20</f>
        <v>0</v>
      </c>
      <c r="Z64" s="222">
        <f>+$D$3*Z32*'B. ForePricesstry model 1'!$E20</f>
        <v>0</v>
      </c>
      <c r="AA64" s="222">
        <f>+$D$3*AA32*'B. ForePricesstry model 1'!$E20</f>
        <v>72</v>
      </c>
      <c r="AB64" s="222">
        <f>+$D$3*AB32*'B. ForePricesstry model 1'!$E20</f>
        <v>0</v>
      </c>
      <c r="AC64" s="222">
        <f>+$D$3*AC32*'B. ForePricesstry model 1'!$E20</f>
        <v>0</v>
      </c>
      <c r="AD64" s="222">
        <f>+$D$3*AD32*'B. ForePricesstry model 1'!$E20</f>
        <v>0</v>
      </c>
      <c r="AE64" s="222">
        <f>+$D$3*AE32*'B. ForePricesstry model 1'!$E20</f>
        <v>0</v>
      </c>
      <c r="AF64" s="222">
        <f>+$D$3*AF32*'B. ForePricesstry model 1'!$E20</f>
        <v>0</v>
      </c>
      <c r="AG64" s="222">
        <f>+$D$3*AG32*'B. ForePricesstry model 1'!$E20</f>
        <v>72</v>
      </c>
      <c r="AH64" s="117"/>
      <c r="AI64" s="314">
        <f>+$C$3*AI32*'B. ForePricesstry model 1'!$F20</f>
        <v>0</v>
      </c>
      <c r="AJ64" s="314">
        <f>+$D$3*AJ32*'B. ForePricesstry model 1'!$F20</f>
        <v>66.055045871559628</v>
      </c>
      <c r="AK64" s="314">
        <f>+$D$3*AK32*'B. ForePricesstry model 1'!$F20</f>
        <v>0</v>
      </c>
      <c r="AL64" s="314">
        <f>+$D$3*AL32*'B. ForePricesstry model 1'!$F20</f>
        <v>0</v>
      </c>
      <c r="AM64" s="314">
        <f>+$D$3*AM32*'B. ForePricesstry model 1'!$F20</f>
        <v>0</v>
      </c>
      <c r="AN64" s="314">
        <f>+$D$3*AN32*'B. ForePricesstry model 1'!$F20</f>
        <v>0</v>
      </c>
      <c r="AO64" s="314">
        <f>+$D$3*AO32*'B. ForePricesstry model 1'!$F20</f>
        <v>0</v>
      </c>
      <c r="AP64" s="314">
        <f>+$D$3*AP32*'B. ForePricesstry model 1'!$F20</f>
        <v>0</v>
      </c>
      <c r="AQ64" s="314">
        <f>+$D$3*AQ32*'B. ForePricesstry model 1'!$F20</f>
        <v>66.055045871559628</v>
      </c>
      <c r="AR64" s="314">
        <f>+$D$3*AR32*'B. ForePricesstry model 1'!$F20</f>
        <v>0</v>
      </c>
      <c r="AS64" s="314">
        <f>+$D$3*AS32*'B. ForePricesstry model 1'!$F20</f>
        <v>0</v>
      </c>
      <c r="AT64" s="314">
        <f>+$D$3*AT32*'B. ForePricesstry model 1'!$F20</f>
        <v>0</v>
      </c>
      <c r="AU64" s="314">
        <f>+$D$3*AU32*'B. ForePricesstry model 1'!$F20</f>
        <v>0</v>
      </c>
      <c r="AV64" s="314">
        <f>+$D$3*AV32*'B. ForePricesstry model 1'!$F20</f>
        <v>0</v>
      </c>
      <c r="AW64" s="314">
        <f>+$D$3*AW32*'B. ForePricesstry model 1'!$F20</f>
        <v>0</v>
      </c>
      <c r="AX64" s="314">
        <f>+$D$3*AX32*'B. ForePricesstry model 1'!$F20</f>
        <v>66.055045871559628</v>
      </c>
      <c r="AY64" s="314">
        <f>+$D$3*AY32*'B. ForePricesstry model 1'!$F20</f>
        <v>66.055045871559628</v>
      </c>
      <c r="AZ64" s="314">
        <f>+$D$3*AZ32*'B. ForePricesstry model 1'!$F20</f>
        <v>0</v>
      </c>
      <c r="BA64" s="314">
        <f>+$D$3*BA32*'B. ForePricesstry model 1'!$F20</f>
        <v>0</v>
      </c>
      <c r="BB64" s="314">
        <f>+$D$3*BB32*'B. ForePricesstry model 1'!$F20</f>
        <v>0</v>
      </c>
      <c r="BC64" s="314">
        <f>+$D$3*BC32*'B. ForePricesstry model 1'!$F20</f>
        <v>0</v>
      </c>
      <c r="BD64" s="314">
        <f>+$D$3*BD32*'B. ForePricesstry model 1'!$F20</f>
        <v>0</v>
      </c>
      <c r="BE64" s="314">
        <f>+$D$3*BE32*'B. ForePricesstry model 1'!$F20</f>
        <v>0</v>
      </c>
      <c r="BF64" s="314">
        <f>+$D$3*BF32*'B. ForePricesstry model 1'!$F20</f>
        <v>0</v>
      </c>
      <c r="BG64" s="314">
        <f>+$D$3*BG32*'B. ForePricesstry model 1'!$F20</f>
        <v>66.055045871559628</v>
      </c>
      <c r="BH64" s="314">
        <f>+$D$3*BH32*'B. ForePricesstry model 1'!$F20</f>
        <v>0</v>
      </c>
      <c r="BI64" s="314">
        <f>+$D$3*BI32*'B. ForePricesstry model 1'!$F20</f>
        <v>0</v>
      </c>
      <c r="BJ64" s="314">
        <f>+$D$3*BJ32*'B. ForePricesstry model 1'!$F20</f>
        <v>0</v>
      </c>
      <c r="BK64" s="314">
        <f>+$D$3*BK32*'B. ForePricesstry model 1'!$F20</f>
        <v>0</v>
      </c>
      <c r="BL64" s="314">
        <f>+$D$3*BL32*'B. ForePricesstry model 1'!$F20</f>
        <v>0</v>
      </c>
      <c r="BM64" s="314">
        <f>+$D$3*BM32*'B. ForePricesstry model 1'!$F20</f>
        <v>66.055045871559628</v>
      </c>
    </row>
    <row r="65" spans="1:65" ht="12" customHeight="1">
      <c r="A65" s="13" t="s">
        <v>621</v>
      </c>
      <c r="B65" s="13" t="s">
        <v>851</v>
      </c>
      <c r="C65" s="222">
        <f>+$C$3*C33*'B. ForePricesstry model 1'!$E21</f>
        <v>0</v>
      </c>
      <c r="D65" s="222">
        <f>+$D$3*D33*'B. ForePricesstry model 1'!$E21</f>
        <v>0</v>
      </c>
      <c r="E65" s="222">
        <f>+$D$3*E33*'B. ForePricesstry model 1'!$E21</f>
        <v>0</v>
      </c>
      <c r="F65" s="222">
        <f>+$D$3*F33*'B. ForePricesstry model 1'!$E21</f>
        <v>0</v>
      </c>
      <c r="G65" s="222">
        <f>+$D$3*G33*'B. ForePricesstry model 1'!$E21</f>
        <v>0</v>
      </c>
      <c r="H65" s="222">
        <f>+$D$3*H33*'B. ForePricesstry model 1'!$E21</f>
        <v>0</v>
      </c>
      <c r="I65" s="222">
        <f>+$D$3*I33*'B. ForePricesstry model 1'!$E21</f>
        <v>0</v>
      </c>
      <c r="J65" s="222">
        <f>+$D$3*J33*'B. ForePricesstry model 1'!$E21</f>
        <v>0</v>
      </c>
      <c r="K65" s="222">
        <f>+$D$3*K33*'B. ForePricesstry model 1'!$E21</f>
        <v>0</v>
      </c>
      <c r="L65" s="222">
        <f>+$D$3*L33*'B. ForePricesstry model 1'!$E21</f>
        <v>0</v>
      </c>
      <c r="M65" s="222">
        <f>+$D$3*M33*'B. ForePricesstry model 1'!$E21</f>
        <v>0</v>
      </c>
      <c r="N65" s="222">
        <f>+$D$3*N33*'B. ForePricesstry model 1'!$E21</f>
        <v>0</v>
      </c>
      <c r="O65" s="222">
        <f>+$D$3*O33*'B. ForePricesstry model 1'!$E21</f>
        <v>0</v>
      </c>
      <c r="P65" s="222">
        <f>+$D$3*P33*'B. ForePricesstry model 1'!$E21</f>
        <v>0</v>
      </c>
      <c r="Q65" s="222">
        <f>+$D$3*Q33*'B. ForePricesstry model 1'!$E21</f>
        <v>0</v>
      </c>
      <c r="R65" s="222">
        <f>+$D$3*R33*'B. ForePricesstry model 1'!$E21</f>
        <v>0</v>
      </c>
      <c r="S65" s="222">
        <f>+$D$3*S33*'B. ForePricesstry model 1'!$E21</f>
        <v>0</v>
      </c>
      <c r="T65" s="222">
        <f>+$D$3*T33*'B. ForePricesstry model 1'!$E21</f>
        <v>0</v>
      </c>
      <c r="U65" s="222">
        <f>+$D$3*U33*'B. ForePricesstry model 1'!$E21</f>
        <v>0</v>
      </c>
      <c r="V65" s="222">
        <f>+$D$3*V33*'B. ForePricesstry model 1'!$E21</f>
        <v>0</v>
      </c>
      <c r="W65" s="222">
        <f>+$D$3*W33*'B. ForePricesstry model 1'!$E21</f>
        <v>0</v>
      </c>
      <c r="X65" s="222">
        <f>+$D$3*X33*'B. ForePricesstry model 1'!$E21</f>
        <v>0</v>
      </c>
      <c r="Y65" s="222">
        <f>+$D$3*Y33*'B. ForePricesstry model 1'!$E21</f>
        <v>0</v>
      </c>
      <c r="Z65" s="222">
        <f>+$D$3*Z33*'B. ForePricesstry model 1'!$E21</f>
        <v>0</v>
      </c>
      <c r="AA65" s="222">
        <f>+$D$3*AA33*'B. ForePricesstry model 1'!$E21</f>
        <v>0</v>
      </c>
      <c r="AB65" s="222">
        <f>+$D$3*AB33*'B. ForePricesstry model 1'!$E21</f>
        <v>0</v>
      </c>
      <c r="AC65" s="222">
        <f>+$D$3*AC33*'B. ForePricesstry model 1'!$E21</f>
        <v>0</v>
      </c>
      <c r="AD65" s="222">
        <f>+$D$3*AD33*'B. ForePricesstry model 1'!$E21</f>
        <v>0</v>
      </c>
      <c r="AE65" s="222">
        <f>+$D$3*AE33*'B. ForePricesstry model 1'!$E21</f>
        <v>0</v>
      </c>
      <c r="AF65" s="222">
        <f>+$D$3*AF33*'B. ForePricesstry model 1'!$E21</f>
        <v>0</v>
      </c>
      <c r="AG65" s="222">
        <f>+$D$3*AG33*'B. ForePricesstry model 1'!$E21</f>
        <v>0</v>
      </c>
      <c r="AH65" s="117"/>
      <c r="AI65" s="314">
        <f>+$C$3*AI33*'B. ForePricesstry model 1'!$F21</f>
        <v>0</v>
      </c>
      <c r="AJ65" s="314">
        <f>+$D$3*AJ33*'B. ForePricesstry model 1'!$F21</f>
        <v>0</v>
      </c>
      <c r="AK65" s="314">
        <f>+$D$3*AK33*'B. ForePricesstry model 1'!$F21</f>
        <v>0</v>
      </c>
      <c r="AL65" s="314">
        <f>+$D$3*AL33*'B. ForePricesstry model 1'!$F21</f>
        <v>0</v>
      </c>
      <c r="AM65" s="314">
        <f>+$D$3*AM33*'B. ForePricesstry model 1'!$F21</f>
        <v>0</v>
      </c>
      <c r="AN65" s="314">
        <f>+$D$3*AN33*'B. ForePricesstry model 1'!$F21</f>
        <v>0</v>
      </c>
      <c r="AO65" s="314">
        <f>+$D$3*AO33*'B. ForePricesstry model 1'!$F21</f>
        <v>0</v>
      </c>
      <c r="AP65" s="314">
        <f>+$D$3*AP33*'B. ForePricesstry model 1'!$F21</f>
        <v>0</v>
      </c>
      <c r="AQ65" s="314">
        <f>+$D$3*AQ33*'B. ForePricesstry model 1'!$F21</f>
        <v>0</v>
      </c>
      <c r="AR65" s="314">
        <f>+$D$3*AR33*'B. ForePricesstry model 1'!$F21</f>
        <v>0</v>
      </c>
      <c r="AS65" s="314">
        <f>+$D$3*AS33*'B. ForePricesstry model 1'!$F21</f>
        <v>0</v>
      </c>
      <c r="AT65" s="314">
        <f>+$D$3*AT33*'B. ForePricesstry model 1'!$F21</f>
        <v>0</v>
      </c>
      <c r="AU65" s="314">
        <f>+$D$3*AU33*'B. ForePricesstry model 1'!$F21</f>
        <v>0</v>
      </c>
      <c r="AV65" s="314">
        <f>+$D$3*AV33*'B. ForePricesstry model 1'!$F21</f>
        <v>0</v>
      </c>
      <c r="AW65" s="314">
        <f>+$D$3*AW33*'B. ForePricesstry model 1'!$F21</f>
        <v>0</v>
      </c>
      <c r="AX65" s="314">
        <f>+$D$3*AX33*'B. ForePricesstry model 1'!$F21</f>
        <v>0</v>
      </c>
      <c r="AY65" s="314">
        <f>+$D$3*AY33*'B. ForePricesstry model 1'!$F21</f>
        <v>0</v>
      </c>
      <c r="AZ65" s="314">
        <f>+$D$3*AZ33*'B. ForePricesstry model 1'!$F21</f>
        <v>0</v>
      </c>
      <c r="BA65" s="314">
        <f>+$D$3*BA33*'B. ForePricesstry model 1'!$F21</f>
        <v>0</v>
      </c>
      <c r="BB65" s="314">
        <f>+$D$3*BB33*'B. ForePricesstry model 1'!$F21</f>
        <v>0</v>
      </c>
      <c r="BC65" s="314">
        <f>+$D$3*BC33*'B. ForePricesstry model 1'!$F21</f>
        <v>0</v>
      </c>
      <c r="BD65" s="314">
        <f>+$D$3*BD33*'B. ForePricesstry model 1'!$F21</f>
        <v>0</v>
      </c>
      <c r="BE65" s="314">
        <f>+$D$3*BE33*'B. ForePricesstry model 1'!$F21</f>
        <v>0</v>
      </c>
      <c r="BF65" s="314">
        <f>+$D$3*BF33*'B. ForePricesstry model 1'!$F21</f>
        <v>0</v>
      </c>
      <c r="BG65" s="314">
        <f>+$D$3*BG33*'B. ForePricesstry model 1'!$F21</f>
        <v>0</v>
      </c>
      <c r="BH65" s="314">
        <f>+$D$3*BH33*'B. ForePricesstry model 1'!$F21</f>
        <v>0</v>
      </c>
      <c r="BI65" s="314">
        <f>+$D$3*BI33*'B. ForePricesstry model 1'!$F21</f>
        <v>0</v>
      </c>
      <c r="BJ65" s="314">
        <f>+$D$3*BJ33*'B. ForePricesstry model 1'!$F21</f>
        <v>0</v>
      </c>
      <c r="BK65" s="314">
        <f>+$D$3*BK33*'B. ForePricesstry model 1'!$F21</f>
        <v>0</v>
      </c>
      <c r="BL65" s="314">
        <f>+$D$3*BL33*'B. ForePricesstry model 1'!$F21</f>
        <v>0</v>
      </c>
      <c r="BM65" s="314">
        <f>+$D$3*BM33*'B. ForePricesstry model 1'!$F21</f>
        <v>0</v>
      </c>
    </row>
    <row r="66" spans="1:65" ht="12" customHeight="1">
      <c r="A66" s="13" t="s">
        <v>622</v>
      </c>
      <c r="B66" s="13" t="s">
        <v>851</v>
      </c>
      <c r="C66" s="222">
        <f>+$C$3*C34*'B. ForePricesstry model 1'!$E22</f>
        <v>0</v>
      </c>
      <c r="D66" s="222">
        <f>+$D$3*D34*'B. ForePricesstry model 1'!$E22</f>
        <v>0</v>
      </c>
      <c r="E66" s="222">
        <f>+$D$3*E34*'B. ForePricesstry model 1'!$E22</f>
        <v>0</v>
      </c>
      <c r="F66" s="222">
        <f>+$D$3*F34*'B. ForePricesstry model 1'!$E22</f>
        <v>0</v>
      </c>
      <c r="G66" s="222">
        <f>+$D$3*G34*'B. ForePricesstry model 1'!$E22</f>
        <v>0</v>
      </c>
      <c r="H66" s="222">
        <f>+$D$3*H34*'B. ForePricesstry model 1'!$E22</f>
        <v>0</v>
      </c>
      <c r="I66" s="222">
        <f>+$D$3*I34*'B. ForePricesstry model 1'!$E22</f>
        <v>0</v>
      </c>
      <c r="J66" s="222">
        <f>+$D$3*J34*'B. ForePricesstry model 1'!$E22</f>
        <v>0</v>
      </c>
      <c r="K66" s="222">
        <f>+$D$3*K34*'B. ForePricesstry model 1'!$E22</f>
        <v>0</v>
      </c>
      <c r="L66" s="222">
        <f>+$D$3*L34*'B. ForePricesstry model 1'!$E22</f>
        <v>0</v>
      </c>
      <c r="M66" s="222">
        <f>+$D$3*M34*'B. ForePricesstry model 1'!$E22</f>
        <v>0</v>
      </c>
      <c r="N66" s="222">
        <f>+$D$3*N34*'B. ForePricesstry model 1'!$E22</f>
        <v>0</v>
      </c>
      <c r="O66" s="222">
        <f>+$D$3*O34*'B. ForePricesstry model 1'!$E22</f>
        <v>0</v>
      </c>
      <c r="P66" s="222">
        <f>+$D$3*P34*'B. ForePricesstry model 1'!$E22</f>
        <v>0</v>
      </c>
      <c r="Q66" s="222">
        <f>+$D$3*Q34*'B. ForePricesstry model 1'!$E22</f>
        <v>0</v>
      </c>
      <c r="R66" s="222">
        <f>+$D$3*R34*'B. ForePricesstry model 1'!$E22</f>
        <v>0</v>
      </c>
      <c r="S66" s="222">
        <f>+$D$3*S34*'B. ForePricesstry model 1'!$E22</f>
        <v>0</v>
      </c>
      <c r="T66" s="222">
        <f>+$D$3*T34*'B. ForePricesstry model 1'!$E22</f>
        <v>0</v>
      </c>
      <c r="U66" s="222">
        <f>+$D$3*U34*'B. ForePricesstry model 1'!$E22</f>
        <v>0</v>
      </c>
      <c r="V66" s="222">
        <f>+$D$3*V34*'B. ForePricesstry model 1'!$E22</f>
        <v>0</v>
      </c>
      <c r="W66" s="222">
        <f>+$D$3*W34*'B. ForePricesstry model 1'!$E22</f>
        <v>0</v>
      </c>
      <c r="X66" s="222">
        <f>+$D$3*X34*'B. ForePricesstry model 1'!$E22</f>
        <v>0</v>
      </c>
      <c r="Y66" s="222">
        <f>+$D$3*Y34*'B. ForePricesstry model 1'!$E22</f>
        <v>0</v>
      </c>
      <c r="Z66" s="222">
        <f>+$D$3*Z34*'B. ForePricesstry model 1'!$E22</f>
        <v>0</v>
      </c>
      <c r="AA66" s="222">
        <f>+$D$3*AA34*'B. ForePricesstry model 1'!$E22</f>
        <v>0</v>
      </c>
      <c r="AB66" s="222">
        <f>+$D$3*AB34*'B. ForePricesstry model 1'!$E22</f>
        <v>0</v>
      </c>
      <c r="AC66" s="222">
        <f>+$D$3*AC34*'B. ForePricesstry model 1'!$E22</f>
        <v>0</v>
      </c>
      <c r="AD66" s="222">
        <f>+$D$3*AD34*'B. ForePricesstry model 1'!$E22</f>
        <v>0</v>
      </c>
      <c r="AE66" s="222">
        <f>+$D$3*AE34*'B. ForePricesstry model 1'!$E22</f>
        <v>0</v>
      </c>
      <c r="AF66" s="222">
        <f>+$D$3*AF34*'B. ForePricesstry model 1'!$E22</f>
        <v>0</v>
      </c>
      <c r="AG66" s="222">
        <f>+$D$3*AG34*'B. ForePricesstry model 1'!$E22</f>
        <v>0</v>
      </c>
      <c r="AH66" s="117"/>
      <c r="AI66" s="314">
        <f>+$C$3*AI34*'B. ForePricesstry model 1'!$F22</f>
        <v>0</v>
      </c>
      <c r="AJ66" s="314">
        <f>+$D$3*AJ34*'B. ForePricesstry model 1'!$F22</f>
        <v>0</v>
      </c>
      <c r="AK66" s="314">
        <f>+$D$3*AK34*'B. ForePricesstry model 1'!$F22</f>
        <v>0</v>
      </c>
      <c r="AL66" s="314">
        <f>+$D$3*AL34*'B. ForePricesstry model 1'!$F22</f>
        <v>0</v>
      </c>
      <c r="AM66" s="314">
        <f>+$D$3*AM34*'B. ForePricesstry model 1'!$F22</f>
        <v>0</v>
      </c>
      <c r="AN66" s="314">
        <f>+$D$3*AN34*'B. ForePricesstry model 1'!$F22</f>
        <v>0</v>
      </c>
      <c r="AO66" s="314">
        <f>+$D$3*AO34*'B. ForePricesstry model 1'!$F22</f>
        <v>0</v>
      </c>
      <c r="AP66" s="314">
        <f>+$D$3*AP34*'B. ForePricesstry model 1'!$F22</f>
        <v>0</v>
      </c>
      <c r="AQ66" s="314">
        <f>+$D$3*AQ34*'B. ForePricesstry model 1'!$F22</f>
        <v>0</v>
      </c>
      <c r="AR66" s="314">
        <f>+$D$3*AR34*'B. ForePricesstry model 1'!$F22</f>
        <v>0</v>
      </c>
      <c r="AS66" s="314">
        <f>+$D$3*AS34*'B. ForePricesstry model 1'!$F22</f>
        <v>0</v>
      </c>
      <c r="AT66" s="314">
        <f>+$D$3*AT34*'B. ForePricesstry model 1'!$F22</f>
        <v>0</v>
      </c>
      <c r="AU66" s="314">
        <f>+$D$3*AU34*'B. ForePricesstry model 1'!$F22</f>
        <v>0</v>
      </c>
      <c r="AV66" s="314">
        <f>+$D$3*AV34*'B. ForePricesstry model 1'!$F22</f>
        <v>0</v>
      </c>
      <c r="AW66" s="314">
        <f>+$D$3*AW34*'B. ForePricesstry model 1'!$F22</f>
        <v>0</v>
      </c>
      <c r="AX66" s="314">
        <f>+$D$3*AX34*'B. ForePricesstry model 1'!$F22</f>
        <v>0</v>
      </c>
      <c r="AY66" s="314">
        <f>+$D$3*AY34*'B. ForePricesstry model 1'!$F22</f>
        <v>0</v>
      </c>
      <c r="AZ66" s="314">
        <f>+$D$3*AZ34*'B. ForePricesstry model 1'!$F22</f>
        <v>0</v>
      </c>
      <c r="BA66" s="314">
        <f>+$D$3*BA34*'B. ForePricesstry model 1'!$F22</f>
        <v>0</v>
      </c>
      <c r="BB66" s="314">
        <f>+$D$3*BB34*'B. ForePricesstry model 1'!$F22</f>
        <v>0</v>
      </c>
      <c r="BC66" s="314">
        <f>+$D$3*BC34*'B. ForePricesstry model 1'!$F22</f>
        <v>0</v>
      </c>
      <c r="BD66" s="314">
        <f>+$D$3*BD34*'B. ForePricesstry model 1'!$F22</f>
        <v>0</v>
      </c>
      <c r="BE66" s="314">
        <f>+$D$3*BE34*'B. ForePricesstry model 1'!$F22</f>
        <v>0</v>
      </c>
      <c r="BF66" s="314">
        <f>+$D$3*BF34*'B. ForePricesstry model 1'!$F22</f>
        <v>0</v>
      </c>
      <c r="BG66" s="314">
        <f>+$D$3*BG34*'B. ForePricesstry model 1'!$F22</f>
        <v>0</v>
      </c>
      <c r="BH66" s="314">
        <f>+$D$3*BH34*'B. ForePricesstry model 1'!$F22</f>
        <v>0</v>
      </c>
      <c r="BI66" s="314">
        <f>+$D$3*BI34*'B. ForePricesstry model 1'!$F22</f>
        <v>0</v>
      </c>
      <c r="BJ66" s="314">
        <f>+$D$3*BJ34*'B. ForePricesstry model 1'!$F22</f>
        <v>0</v>
      </c>
      <c r="BK66" s="314">
        <f>+$D$3*BK34*'B. ForePricesstry model 1'!$F22</f>
        <v>0</v>
      </c>
      <c r="BL66" s="314">
        <f>+$D$3*BL34*'B. ForePricesstry model 1'!$F22</f>
        <v>0</v>
      </c>
      <c r="BM66" s="314">
        <f>+$D$3*BM34*'B. ForePricesstry model 1'!$F22</f>
        <v>0</v>
      </c>
    </row>
    <row r="67" spans="1:65" ht="12" customHeight="1">
      <c r="A67" s="13" t="s">
        <v>623</v>
      </c>
      <c r="B67" s="13" t="s">
        <v>851</v>
      </c>
      <c r="C67" s="222">
        <f>+$C$3*C35*'B. ForePricesstry model 1'!$E23</f>
        <v>0</v>
      </c>
      <c r="D67" s="222">
        <f>+$D$3*D35*'B. ForePricesstry model 1'!$E23</f>
        <v>0</v>
      </c>
      <c r="E67" s="222">
        <f>+$D$3*E35*'B. ForePricesstry model 1'!$E23</f>
        <v>0</v>
      </c>
      <c r="F67" s="222">
        <f>+$D$3*F35*'B. ForePricesstry model 1'!$E23</f>
        <v>0</v>
      </c>
      <c r="G67" s="222">
        <f>+$D$3*G35*'B. ForePricesstry model 1'!$E23</f>
        <v>0</v>
      </c>
      <c r="H67" s="222">
        <f>+$D$3*H35*'B. ForePricesstry model 1'!$E23</f>
        <v>0</v>
      </c>
      <c r="I67" s="222">
        <f>+$D$3*I35*'B. ForePricesstry model 1'!$E23</f>
        <v>0</v>
      </c>
      <c r="J67" s="222">
        <f>+$D$3*J35*'B. ForePricesstry model 1'!$E23</f>
        <v>0</v>
      </c>
      <c r="K67" s="222">
        <f>+$D$3*K35*'B. ForePricesstry model 1'!$E23</f>
        <v>0</v>
      </c>
      <c r="L67" s="222">
        <f>+$D$3*L35*'B. ForePricesstry model 1'!$E23</f>
        <v>0</v>
      </c>
      <c r="M67" s="222">
        <f>+$D$3*M35*'B. ForePricesstry model 1'!$E23</f>
        <v>0</v>
      </c>
      <c r="N67" s="222">
        <f>+$D$3*N35*'B. ForePricesstry model 1'!$E23</f>
        <v>0</v>
      </c>
      <c r="O67" s="222">
        <f>+$D$3*O35*'B. ForePricesstry model 1'!$E23</f>
        <v>0</v>
      </c>
      <c r="P67" s="222">
        <f>+$D$3*P35*'B. ForePricesstry model 1'!$E23</f>
        <v>0</v>
      </c>
      <c r="Q67" s="222">
        <f>+$D$3*Q35*'B. ForePricesstry model 1'!$E23</f>
        <v>0</v>
      </c>
      <c r="R67" s="222">
        <f>+$D$3*R35*'B. ForePricesstry model 1'!$E23</f>
        <v>0</v>
      </c>
      <c r="S67" s="222">
        <f>+$D$3*S35*'B. ForePricesstry model 1'!$E23</f>
        <v>0</v>
      </c>
      <c r="T67" s="222">
        <f>+$D$3*T35*'B. ForePricesstry model 1'!$E23</f>
        <v>0</v>
      </c>
      <c r="U67" s="222">
        <f>+$D$3*U35*'B. ForePricesstry model 1'!$E23</f>
        <v>0</v>
      </c>
      <c r="V67" s="222">
        <f>+$D$3*V35*'B. ForePricesstry model 1'!$E23</f>
        <v>0</v>
      </c>
      <c r="W67" s="222">
        <f>+$D$3*W35*'B. ForePricesstry model 1'!$E23</f>
        <v>0</v>
      </c>
      <c r="X67" s="222">
        <f>+$D$3*X35*'B. ForePricesstry model 1'!$E23</f>
        <v>0</v>
      </c>
      <c r="Y67" s="222">
        <f>+$D$3*Y35*'B. ForePricesstry model 1'!$E23</f>
        <v>0</v>
      </c>
      <c r="Z67" s="222">
        <f>+$D$3*Z35*'B. ForePricesstry model 1'!$E23</f>
        <v>0</v>
      </c>
      <c r="AA67" s="222">
        <f>+$D$3*AA35*'B. ForePricesstry model 1'!$E23</f>
        <v>0</v>
      </c>
      <c r="AB67" s="222">
        <f>+$D$3*AB35*'B. ForePricesstry model 1'!$E23</f>
        <v>0</v>
      </c>
      <c r="AC67" s="222">
        <f>+$D$3*AC35*'B. ForePricesstry model 1'!$E23</f>
        <v>0</v>
      </c>
      <c r="AD67" s="222">
        <f>+$D$3*AD35*'B. ForePricesstry model 1'!$E23</f>
        <v>0</v>
      </c>
      <c r="AE67" s="222">
        <f>+$D$3*AE35*'B. ForePricesstry model 1'!$E23</f>
        <v>0</v>
      </c>
      <c r="AF67" s="222">
        <f>+$D$3*AF35*'B. ForePricesstry model 1'!$E23</f>
        <v>0</v>
      </c>
      <c r="AG67" s="222">
        <f>+$D$3*AG35*'B. ForePricesstry model 1'!$E23</f>
        <v>0</v>
      </c>
      <c r="AH67" s="117"/>
      <c r="AI67" s="314">
        <f>+$C$3*AI35*'B. ForePricesstry model 1'!$F23</f>
        <v>0</v>
      </c>
      <c r="AJ67" s="314">
        <f>+$D$3*AJ35*'B. ForePricesstry model 1'!$F23</f>
        <v>0</v>
      </c>
      <c r="AK67" s="314">
        <f>+$D$3*AK35*'B. ForePricesstry model 1'!$F23</f>
        <v>0</v>
      </c>
      <c r="AL67" s="314">
        <f>+$D$3*AL35*'B. ForePricesstry model 1'!$F23</f>
        <v>0</v>
      </c>
      <c r="AM67" s="314">
        <f>+$D$3*AM35*'B. ForePricesstry model 1'!$F23</f>
        <v>0</v>
      </c>
      <c r="AN67" s="314">
        <f>+$D$3*AN35*'B. ForePricesstry model 1'!$F23</f>
        <v>0</v>
      </c>
      <c r="AO67" s="314">
        <f>+$D$3*AO35*'B. ForePricesstry model 1'!$F23</f>
        <v>0</v>
      </c>
      <c r="AP67" s="314">
        <f>+$D$3*AP35*'B. ForePricesstry model 1'!$F23</f>
        <v>0</v>
      </c>
      <c r="AQ67" s="314">
        <f>+$D$3*AQ35*'B. ForePricesstry model 1'!$F23</f>
        <v>0</v>
      </c>
      <c r="AR67" s="314">
        <f>+$D$3*AR35*'B. ForePricesstry model 1'!$F23</f>
        <v>0</v>
      </c>
      <c r="AS67" s="314">
        <f>+$D$3*AS35*'B. ForePricesstry model 1'!$F23</f>
        <v>0</v>
      </c>
      <c r="AT67" s="314">
        <f>+$D$3*AT35*'B. ForePricesstry model 1'!$F23</f>
        <v>0</v>
      </c>
      <c r="AU67" s="314">
        <f>+$D$3*AU35*'B. ForePricesstry model 1'!$F23</f>
        <v>0</v>
      </c>
      <c r="AV67" s="314">
        <f>+$D$3*AV35*'B. ForePricesstry model 1'!$F23</f>
        <v>0</v>
      </c>
      <c r="AW67" s="314">
        <f>+$D$3*AW35*'B. ForePricesstry model 1'!$F23</f>
        <v>0</v>
      </c>
      <c r="AX67" s="314">
        <f>+$D$3*AX35*'B. ForePricesstry model 1'!$F23</f>
        <v>0</v>
      </c>
      <c r="AY67" s="314">
        <f>+$D$3*AY35*'B. ForePricesstry model 1'!$F23</f>
        <v>0</v>
      </c>
      <c r="AZ67" s="314">
        <f>+$D$3*AZ35*'B. ForePricesstry model 1'!$F23</f>
        <v>0</v>
      </c>
      <c r="BA67" s="314">
        <f>+$D$3*BA35*'B. ForePricesstry model 1'!$F23</f>
        <v>0</v>
      </c>
      <c r="BB67" s="314">
        <f>+$D$3*BB35*'B. ForePricesstry model 1'!$F23</f>
        <v>0</v>
      </c>
      <c r="BC67" s="314">
        <f>+$D$3*BC35*'B. ForePricesstry model 1'!$F23</f>
        <v>0</v>
      </c>
      <c r="BD67" s="314">
        <f>+$D$3*BD35*'B. ForePricesstry model 1'!$F23</f>
        <v>0</v>
      </c>
      <c r="BE67" s="314">
        <f>+$D$3*BE35*'B. ForePricesstry model 1'!$F23</f>
        <v>0</v>
      </c>
      <c r="BF67" s="314">
        <f>+$D$3*BF35*'B. ForePricesstry model 1'!$F23</f>
        <v>0</v>
      </c>
      <c r="BG67" s="314">
        <f>+$D$3*BG35*'B. ForePricesstry model 1'!$F23</f>
        <v>0</v>
      </c>
      <c r="BH67" s="314">
        <f>+$D$3*BH35*'B. ForePricesstry model 1'!$F23</f>
        <v>0</v>
      </c>
      <c r="BI67" s="314">
        <f>+$D$3*BI35*'B. ForePricesstry model 1'!$F23</f>
        <v>0</v>
      </c>
      <c r="BJ67" s="314">
        <f>+$D$3*BJ35*'B. ForePricesstry model 1'!$F23</f>
        <v>0</v>
      </c>
      <c r="BK67" s="314">
        <f>+$D$3*BK35*'B. ForePricesstry model 1'!$F23</f>
        <v>0</v>
      </c>
      <c r="BL67" s="314">
        <f>+$D$3*BL35*'B. ForePricesstry model 1'!$F23</f>
        <v>0</v>
      </c>
      <c r="BM67" s="314">
        <f>+$D$3*BM35*'B. ForePricesstry model 1'!$F23</f>
        <v>0</v>
      </c>
    </row>
    <row r="68" spans="1:65" ht="12" customHeight="1">
      <c r="A68" s="221" t="s">
        <v>624</v>
      </c>
      <c r="B68" s="13" t="s">
        <v>851</v>
      </c>
      <c r="C68" s="222">
        <f>+$C$3*C36*'B. ForePricesstry model 1'!$E24</f>
        <v>20</v>
      </c>
      <c r="D68" s="222">
        <f>+$D$3*D36*'B. ForePricesstry model 1'!$E24</f>
        <v>40</v>
      </c>
      <c r="E68" s="222">
        <f>+$D$3*E36*'B. ForePricesstry model 1'!$E24</f>
        <v>40</v>
      </c>
      <c r="F68" s="222">
        <f>+$D$3*F36*'B. ForePricesstry model 1'!$E24</f>
        <v>40</v>
      </c>
      <c r="G68" s="222">
        <f>+$D$3*G36*'B. ForePricesstry model 1'!$E24</f>
        <v>40</v>
      </c>
      <c r="H68" s="222">
        <f>+$D$3*H36*'B. ForePricesstry model 1'!$E24</f>
        <v>40</v>
      </c>
      <c r="I68" s="222">
        <f>+$D$3*I36*'B. ForePricesstry model 1'!$E24</f>
        <v>40</v>
      </c>
      <c r="J68" s="222">
        <f>+$D$3*J36*'B. ForePricesstry model 1'!$E24</f>
        <v>40</v>
      </c>
      <c r="K68" s="222">
        <f>+$D$3*K36*'B. ForePricesstry model 1'!$E24</f>
        <v>40</v>
      </c>
      <c r="L68" s="222">
        <f>+$D$3*L36*'B. ForePricesstry model 1'!$E24</f>
        <v>0</v>
      </c>
      <c r="M68" s="222">
        <f>+$D$3*M36*'B. ForePricesstry model 1'!$E24</f>
        <v>40</v>
      </c>
      <c r="N68" s="222">
        <f>+$D$3*N36*'B. ForePricesstry model 1'!$E24</f>
        <v>40</v>
      </c>
      <c r="O68" s="222">
        <f>+$D$3*O36*'B. ForePricesstry model 1'!$E24</f>
        <v>40</v>
      </c>
      <c r="P68" s="222">
        <f>+$D$3*P36*'B. ForePricesstry model 1'!$E24</f>
        <v>40</v>
      </c>
      <c r="Q68" s="222">
        <f>+$D$3*Q36*'B. ForePricesstry model 1'!$E24</f>
        <v>40</v>
      </c>
      <c r="R68" s="222">
        <f>+$D$3*R36*'B. ForePricesstry model 1'!$E24</f>
        <v>40</v>
      </c>
      <c r="S68" s="222">
        <f>+$D$3*S36*'B. ForePricesstry model 1'!$E24</f>
        <v>40</v>
      </c>
      <c r="T68" s="222">
        <f>+$D$3*T36*'B. ForePricesstry model 1'!$E24</f>
        <v>0</v>
      </c>
      <c r="U68" s="222">
        <f>+$D$3*U36*'B. ForePricesstry model 1'!$E24</f>
        <v>40</v>
      </c>
      <c r="V68" s="222">
        <f>+$D$3*V36*'B. ForePricesstry model 1'!$E24</f>
        <v>40</v>
      </c>
      <c r="W68" s="222">
        <f>+$D$3*W36*'B. ForePricesstry model 1'!$E24</f>
        <v>40</v>
      </c>
      <c r="X68" s="222">
        <f>+$D$3*X36*'B. ForePricesstry model 1'!$E24</f>
        <v>40</v>
      </c>
      <c r="Y68" s="222">
        <f>+$D$3*Y36*'B. ForePricesstry model 1'!$E24</f>
        <v>40</v>
      </c>
      <c r="Z68" s="222">
        <f>+$D$3*Z36*'B. ForePricesstry model 1'!$E24</f>
        <v>40</v>
      </c>
      <c r="AA68" s="222">
        <f>+$D$3*AA36*'B. ForePricesstry model 1'!$E24</f>
        <v>40</v>
      </c>
      <c r="AB68" s="222">
        <f>+$D$3*AB36*'B. ForePricesstry model 1'!$E24</f>
        <v>0</v>
      </c>
      <c r="AC68" s="222">
        <f>+$D$3*AC36*'B. ForePricesstry model 1'!$E24</f>
        <v>40</v>
      </c>
      <c r="AD68" s="222">
        <f>+$D$3*AD36*'B. ForePricesstry model 1'!$E24</f>
        <v>40</v>
      </c>
      <c r="AE68" s="222">
        <f>+$D$3*AE36*'B. ForePricesstry model 1'!$E24</f>
        <v>40</v>
      </c>
      <c r="AF68" s="222">
        <f>+$D$3*AF36*'B. ForePricesstry model 1'!$E24</f>
        <v>40</v>
      </c>
      <c r="AG68" s="222">
        <f>+$D$3*AG36*'B. ForePricesstry model 1'!$E24</f>
        <v>40</v>
      </c>
      <c r="AH68" s="117"/>
      <c r="AI68" s="314">
        <f>+$C$3*AI36*'B. ForePricesstry model 1'!$F24</f>
        <v>18.348623853211009</v>
      </c>
      <c r="AJ68" s="314">
        <f>+$D$3*AJ36*'B. ForePricesstry model 1'!$F24</f>
        <v>36.697247706422019</v>
      </c>
      <c r="AK68" s="314">
        <f>+$D$3*AK36*'B. ForePricesstry model 1'!$F24</f>
        <v>36.697247706422019</v>
      </c>
      <c r="AL68" s="314">
        <f>+$D$3*AL36*'B. ForePricesstry model 1'!$F24</f>
        <v>36.697247706422019</v>
      </c>
      <c r="AM68" s="314">
        <f>+$D$3*AM36*'B. ForePricesstry model 1'!$F24</f>
        <v>36.697247706422019</v>
      </c>
      <c r="AN68" s="314">
        <f>+$D$3*AN36*'B. ForePricesstry model 1'!$F24</f>
        <v>36.697247706422019</v>
      </c>
      <c r="AO68" s="314">
        <f>+$D$3*AO36*'B. ForePricesstry model 1'!$F24</f>
        <v>36.697247706422019</v>
      </c>
      <c r="AP68" s="314">
        <f>+$D$3*AP36*'B. ForePricesstry model 1'!$F24</f>
        <v>36.697247706422019</v>
      </c>
      <c r="AQ68" s="314">
        <f>+$D$3*AQ36*'B. ForePricesstry model 1'!$F24</f>
        <v>36.697247706422019</v>
      </c>
      <c r="AR68" s="314">
        <f>+$D$3*AR36*'B. ForePricesstry model 1'!$F24</f>
        <v>0</v>
      </c>
      <c r="AS68" s="314">
        <f>+$D$3*AS36*'B. ForePricesstry model 1'!$F24</f>
        <v>36.697247706422019</v>
      </c>
      <c r="AT68" s="314">
        <f>+$D$3*AT36*'B. ForePricesstry model 1'!$F24</f>
        <v>36.697247706422019</v>
      </c>
      <c r="AU68" s="314">
        <f>+$D$3*AU36*'B. ForePricesstry model 1'!$F24</f>
        <v>36.697247706422019</v>
      </c>
      <c r="AV68" s="314">
        <f>+$D$3*AV36*'B. ForePricesstry model 1'!$F24</f>
        <v>36.697247706422019</v>
      </c>
      <c r="AW68" s="314">
        <f>+$D$3*AW36*'B. ForePricesstry model 1'!$F24</f>
        <v>36.697247706422019</v>
      </c>
      <c r="AX68" s="314">
        <f>+$D$3*AX36*'B. ForePricesstry model 1'!$F24</f>
        <v>36.697247706422019</v>
      </c>
      <c r="AY68" s="314">
        <f>+$D$3*AY36*'B. ForePricesstry model 1'!$F24</f>
        <v>36.697247706422019</v>
      </c>
      <c r="AZ68" s="314">
        <f>+$D$3*AZ36*'B. ForePricesstry model 1'!$F24</f>
        <v>0</v>
      </c>
      <c r="BA68" s="314">
        <f>+$D$3*BA36*'B. ForePricesstry model 1'!$F24</f>
        <v>36.697247706422019</v>
      </c>
      <c r="BB68" s="314">
        <f>+$D$3*BB36*'B. ForePricesstry model 1'!$F24</f>
        <v>36.697247706422019</v>
      </c>
      <c r="BC68" s="314">
        <f>+$D$3*BC36*'B. ForePricesstry model 1'!$F24</f>
        <v>36.697247706422019</v>
      </c>
      <c r="BD68" s="314">
        <f>+$D$3*BD36*'B. ForePricesstry model 1'!$F24</f>
        <v>36.697247706422019</v>
      </c>
      <c r="BE68" s="314">
        <f>+$D$3*BE36*'B. ForePricesstry model 1'!$F24</f>
        <v>36.697247706422019</v>
      </c>
      <c r="BF68" s="314">
        <f>+$D$3*BF36*'B. ForePricesstry model 1'!$F24</f>
        <v>36.697247706422019</v>
      </c>
      <c r="BG68" s="314">
        <f>+$D$3*BG36*'B. ForePricesstry model 1'!$F24</f>
        <v>36.697247706422019</v>
      </c>
      <c r="BH68" s="314">
        <f>+$D$3*BH36*'B. ForePricesstry model 1'!$F24</f>
        <v>0</v>
      </c>
      <c r="BI68" s="314">
        <f>+$D$3*BI36*'B. ForePricesstry model 1'!$F24</f>
        <v>36.697247706422019</v>
      </c>
      <c r="BJ68" s="314">
        <f>+$D$3*BJ36*'B. ForePricesstry model 1'!$F24</f>
        <v>36.697247706422019</v>
      </c>
      <c r="BK68" s="314">
        <f>+$D$3*BK36*'B. ForePricesstry model 1'!$F24</f>
        <v>36.697247706422019</v>
      </c>
      <c r="BL68" s="314">
        <f>+$D$3*BL36*'B. ForePricesstry model 1'!$F24</f>
        <v>36.697247706422019</v>
      </c>
      <c r="BM68" s="314">
        <f>+$D$3*BM36*'B. ForePricesstry model 1'!$F24</f>
        <v>36.697247706422019</v>
      </c>
    </row>
    <row r="69" spans="1:65" ht="12" customHeight="1">
      <c r="A69" s="221" t="s">
        <v>626</v>
      </c>
      <c r="B69" s="13" t="s">
        <v>851</v>
      </c>
      <c r="C69" s="222">
        <f>+$C$3*C37*'B. ForePricesstry model 1'!$E25</f>
        <v>20</v>
      </c>
      <c r="D69" s="222">
        <f>+$D$3*D37*'B. ForePricesstry model 1'!$E25</f>
        <v>40</v>
      </c>
      <c r="E69" s="222">
        <f>+$D$3*E37*'B. ForePricesstry model 1'!$E25</f>
        <v>40</v>
      </c>
      <c r="F69" s="222">
        <f>+$D$3*F37*'B. ForePricesstry model 1'!$E25</f>
        <v>40</v>
      </c>
      <c r="G69" s="222">
        <f>+$D$3*G37*'B. ForePricesstry model 1'!$E25</f>
        <v>40</v>
      </c>
      <c r="H69" s="222">
        <f>+$D$3*H37*'B. ForePricesstry model 1'!$E25</f>
        <v>40</v>
      </c>
      <c r="I69" s="222">
        <f>+$D$3*I37*'B. ForePricesstry model 1'!$E25</f>
        <v>40</v>
      </c>
      <c r="J69" s="222">
        <f>+$D$3*J37*'B. ForePricesstry model 1'!$E25</f>
        <v>40</v>
      </c>
      <c r="K69" s="222">
        <f>+$D$3*K37*'B. ForePricesstry model 1'!$E25</f>
        <v>40</v>
      </c>
      <c r="L69" s="222">
        <f>+$D$3*L37*'B. ForePricesstry model 1'!$E25</f>
        <v>0</v>
      </c>
      <c r="M69" s="222">
        <f>+$D$3*M37*'B. ForePricesstry model 1'!$E25</f>
        <v>40</v>
      </c>
      <c r="N69" s="222">
        <f>+$D$3*N37*'B. ForePricesstry model 1'!$E25</f>
        <v>40</v>
      </c>
      <c r="O69" s="222">
        <f>+$D$3*O37*'B. ForePricesstry model 1'!$E25</f>
        <v>40</v>
      </c>
      <c r="P69" s="222">
        <f>+$D$3*P37*'B. ForePricesstry model 1'!$E25</f>
        <v>40</v>
      </c>
      <c r="Q69" s="222">
        <f>+$D$3*Q37*'B. ForePricesstry model 1'!$E25</f>
        <v>40</v>
      </c>
      <c r="R69" s="222">
        <f>+$D$3*R37*'B. ForePricesstry model 1'!$E25</f>
        <v>40</v>
      </c>
      <c r="S69" s="222">
        <f>+$D$3*S37*'B. ForePricesstry model 1'!$E25</f>
        <v>40</v>
      </c>
      <c r="T69" s="222">
        <f>+$D$3*T37*'B. ForePricesstry model 1'!$E25</f>
        <v>0</v>
      </c>
      <c r="U69" s="222">
        <f>+$D$3*U37*'B. ForePricesstry model 1'!$E25</f>
        <v>40</v>
      </c>
      <c r="V69" s="222">
        <f>+$D$3*V37*'B. ForePricesstry model 1'!$E25</f>
        <v>40</v>
      </c>
      <c r="W69" s="222">
        <f>+$D$3*W37*'B. ForePricesstry model 1'!$E25</f>
        <v>40</v>
      </c>
      <c r="X69" s="222">
        <f>+$D$3*X37*'B. ForePricesstry model 1'!$E25</f>
        <v>40</v>
      </c>
      <c r="Y69" s="222">
        <f>+$D$3*Y37*'B. ForePricesstry model 1'!$E25</f>
        <v>40</v>
      </c>
      <c r="Z69" s="222">
        <f>+$D$3*Z37*'B. ForePricesstry model 1'!$E25</f>
        <v>40</v>
      </c>
      <c r="AA69" s="222">
        <f>+$D$3*AA37*'B. ForePricesstry model 1'!$E25</f>
        <v>40</v>
      </c>
      <c r="AB69" s="222">
        <f>+$D$3*AB37*'B. ForePricesstry model 1'!$E25</f>
        <v>0</v>
      </c>
      <c r="AC69" s="222">
        <f>+$D$3*AC37*'B. ForePricesstry model 1'!$E25</f>
        <v>40</v>
      </c>
      <c r="AD69" s="222">
        <f>+$D$3*AD37*'B. ForePricesstry model 1'!$E25</f>
        <v>40</v>
      </c>
      <c r="AE69" s="222">
        <f>+$D$3*AE37*'B. ForePricesstry model 1'!$E25</f>
        <v>40</v>
      </c>
      <c r="AF69" s="222">
        <f>+$D$3*AF37*'B. ForePricesstry model 1'!$E25</f>
        <v>40</v>
      </c>
      <c r="AG69" s="222">
        <f>+$D$3*AG37*'B. ForePricesstry model 1'!$E25</f>
        <v>40</v>
      </c>
      <c r="AH69" s="117"/>
      <c r="AI69" s="314">
        <f>+$C$3*AI37*'B. ForePricesstry model 1'!$F25</f>
        <v>21.576928684479615</v>
      </c>
      <c r="AJ69" s="314">
        <f>+$D$3*AJ37*'B. ForePricesstry model 1'!$F25</f>
        <v>43.15385736895923</v>
      </c>
      <c r="AK69" s="314">
        <f>+$D$3*AK37*'B. ForePricesstry model 1'!$F25</f>
        <v>43.15385736895923</v>
      </c>
      <c r="AL69" s="314">
        <f>+$D$3*AL37*'B. ForePricesstry model 1'!$F25</f>
        <v>43.15385736895923</v>
      </c>
      <c r="AM69" s="314">
        <f>+$D$3*AM37*'B. ForePricesstry model 1'!$F25</f>
        <v>43.15385736895923</v>
      </c>
      <c r="AN69" s="314">
        <f>+$D$3*AN37*'B. ForePricesstry model 1'!$F25</f>
        <v>43.15385736895923</v>
      </c>
      <c r="AO69" s="314">
        <f>+$D$3*AO37*'B. ForePricesstry model 1'!$F25</f>
        <v>43.15385736895923</v>
      </c>
      <c r="AP69" s="314">
        <f>+$D$3*AP37*'B. ForePricesstry model 1'!$F25</f>
        <v>43.15385736895923</v>
      </c>
      <c r="AQ69" s="314">
        <f>+$D$3*AQ37*'B. ForePricesstry model 1'!$F25</f>
        <v>43.15385736895923</v>
      </c>
      <c r="AR69" s="314">
        <f>+$D$3*AR37*'B. ForePricesstry model 1'!$F25</f>
        <v>0</v>
      </c>
      <c r="AS69" s="314">
        <f>+$D$3*AS37*'B. ForePricesstry model 1'!$F25</f>
        <v>43.15385736895923</v>
      </c>
      <c r="AT69" s="314">
        <f>+$D$3*AT37*'B. ForePricesstry model 1'!$F25</f>
        <v>43.15385736895923</v>
      </c>
      <c r="AU69" s="314">
        <f>+$D$3*AU37*'B. ForePricesstry model 1'!$F25</f>
        <v>43.15385736895923</v>
      </c>
      <c r="AV69" s="314">
        <f>+$D$3*AV37*'B. ForePricesstry model 1'!$F25</f>
        <v>43.15385736895923</v>
      </c>
      <c r="AW69" s="314">
        <f>+$D$3*AW37*'B. ForePricesstry model 1'!$F25</f>
        <v>43.15385736895923</v>
      </c>
      <c r="AX69" s="314">
        <f>+$D$3*AX37*'B. ForePricesstry model 1'!$F25</f>
        <v>43.15385736895923</v>
      </c>
      <c r="AY69" s="314">
        <f>+$D$3*AY37*'B. ForePricesstry model 1'!$F25</f>
        <v>43.15385736895923</v>
      </c>
      <c r="AZ69" s="314">
        <f>+$D$3*AZ37*'B. ForePricesstry model 1'!$F25</f>
        <v>0</v>
      </c>
      <c r="BA69" s="314">
        <f>+$D$3*BA37*'B. ForePricesstry model 1'!$F25</f>
        <v>43.15385736895923</v>
      </c>
      <c r="BB69" s="314">
        <f>+$D$3*BB37*'B. ForePricesstry model 1'!$F25</f>
        <v>43.15385736895923</v>
      </c>
      <c r="BC69" s="314">
        <f>+$D$3*BC37*'B. ForePricesstry model 1'!$F25</f>
        <v>43.15385736895923</v>
      </c>
      <c r="BD69" s="314">
        <f>+$D$3*BD37*'B. ForePricesstry model 1'!$F25</f>
        <v>43.15385736895923</v>
      </c>
      <c r="BE69" s="314">
        <f>+$D$3*BE37*'B. ForePricesstry model 1'!$F25</f>
        <v>43.15385736895923</v>
      </c>
      <c r="BF69" s="314">
        <f>+$D$3*BF37*'B. ForePricesstry model 1'!$F25</f>
        <v>43.15385736895923</v>
      </c>
      <c r="BG69" s="314">
        <f>+$D$3*BG37*'B. ForePricesstry model 1'!$F25</f>
        <v>43.15385736895923</v>
      </c>
      <c r="BH69" s="314">
        <f>+$D$3*BH37*'B. ForePricesstry model 1'!$F25</f>
        <v>0</v>
      </c>
      <c r="BI69" s="314">
        <f>+$D$3*BI37*'B. ForePricesstry model 1'!$F25</f>
        <v>43.15385736895923</v>
      </c>
      <c r="BJ69" s="314">
        <f>+$D$3*BJ37*'B. ForePricesstry model 1'!$F25</f>
        <v>43.15385736895923</v>
      </c>
      <c r="BK69" s="314">
        <f>+$D$3*BK37*'B. ForePricesstry model 1'!$F25</f>
        <v>43.15385736895923</v>
      </c>
      <c r="BL69" s="314">
        <f>+$D$3*BL37*'B. ForePricesstry model 1'!$F25</f>
        <v>43.15385736895923</v>
      </c>
      <c r="BM69" s="314">
        <f>+$D$3*BM37*'B. ForePricesstry model 1'!$F25</f>
        <v>43.15385736895923</v>
      </c>
    </row>
    <row r="70" spans="1:65" ht="12" customHeight="1">
      <c r="A70" s="221" t="s">
        <v>628</v>
      </c>
      <c r="B70" s="13" t="s">
        <v>851</v>
      </c>
      <c r="C70" s="222">
        <f>+$C$3*C38*'B. ForePricesstry model 1'!$E26</f>
        <v>0</v>
      </c>
      <c r="D70" s="222">
        <f>+$D$3*D38*'B. ForePricesstry model 1'!$E26</f>
        <v>10</v>
      </c>
      <c r="E70" s="222">
        <f>+$D$3*E38*'B. ForePricesstry model 1'!$E26</f>
        <v>10</v>
      </c>
      <c r="F70" s="222">
        <f>+$D$3*F38*'B. ForePricesstry model 1'!$E26</f>
        <v>10</v>
      </c>
      <c r="G70" s="222">
        <f>+$D$3*G38*'B. ForePricesstry model 1'!$E26</f>
        <v>10</v>
      </c>
      <c r="H70" s="222">
        <f>+$D$3*H38*'B. ForePricesstry model 1'!$E26</f>
        <v>10</v>
      </c>
      <c r="I70" s="222">
        <f>+$D$3*I38*'B. ForePricesstry model 1'!$E26</f>
        <v>10</v>
      </c>
      <c r="J70" s="222">
        <f>+$D$3*J38*'B. ForePricesstry model 1'!$E26</f>
        <v>10</v>
      </c>
      <c r="K70" s="222">
        <f>+$D$3*K38*'B. ForePricesstry model 1'!$E26</f>
        <v>10</v>
      </c>
      <c r="L70" s="222">
        <f>+$D$3*L38*'B. ForePricesstry model 1'!$E26</f>
        <v>0</v>
      </c>
      <c r="M70" s="222">
        <f>+$D$3*M38*'B. ForePricesstry model 1'!$E26</f>
        <v>10</v>
      </c>
      <c r="N70" s="222">
        <f>+$D$3*N38*'B. ForePricesstry model 1'!$E26</f>
        <v>10</v>
      </c>
      <c r="O70" s="222">
        <f>+$D$3*O38*'B. ForePricesstry model 1'!$E26</f>
        <v>10</v>
      </c>
      <c r="P70" s="222">
        <f>+$D$3*P38*'B. ForePricesstry model 1'!$E26</f>
        <v>10</v>
      </c>
      <c r="Q70" s="222">
        <f>+$D$3*Q38*'B. ForePricesstry model 1'!$E26</f>
        <v>10</v>
      </c>
      <c r="R70" s="222">
        <f>+$D$3*R38*'B. ForePricesstry model 1'!$E26</f>
        <v>10</v>
      </c>
      <c r="S70" s="222">
        <f>+$D$3*S38*'B. ForePricesstry model 1'!$E26</f>
        <v>10</v>
      </c>
      <c r="T70" s="222">
        <f>+$D$3*T38*'B. ForePricesstry model 1'!$E26</f>
        <v>0</v>
      </c>
      <c r="U70" s="222">
        <f>+$D$3*U38*'B. ForePricesstry model 1'!$E26</f>
        <v>10</v>
      </c>
      <c r="V70" s="222">
        <f>+$D$3*V38*'B. ForePricesstry model 1'!$E26</f>
        <v>10</v>
      </c>
      <c r="W70" s="222">
        <f>+$D$3*W38*'B. ForePricesstry model 1'!$E26</f>
        <v>10</v>
      </c>
      <c r="X70" s="222">
        <f>+$D$3*X38*'B. ForePricesstry model 1'!$E26</f>
        <v>10</v>
      </c>
      <c r="Y70" s="222">
        <f>+$D$3*Y38*'B. ForePricesstry model 1'!$E26</f>
        <v>10</v>
      </c>
      <c r="Z70" s="222">
        <f>+$D$3*Z38*'B. ForePricesstry model 1'!$E26</f>
        <v>10</v>
      </c>
      <c r="AA70" s="222">
        <f>+$D$3*AA38*'B. ForePricesstry model 1'!$E26</f>
        <v>10</v>
      </c>
      <c r="AB70" s="222">
        <f>+$D$3*AB38*'B. ForePricesstry model 1'!$E26</f>
        <v>0</v>
      </c>
      <c r="AC70" s="222">
        <f>+$D$3*AC38*'B. ForePricesstry model 1'!$E26</f>
        <v>10</v>
      </c>
      <c r="AD70" s="222">
        <f>+$D$3*AD38*'B. ForePricesstry model 1'!$E26</f>
        <v>10</v>
      </c>
      <c r="AE70" s="222">
        <f>+$D$3*AE38*'B. ForePricesstry model 1'!$E26</f>
        <v>10</v>
      </c>
      <c r="AF70" s="222">
        <f>+$D$3*AF38*'B. ForePricesstry model 1'!$E26</f>
        <v>10</v>
      </c>
      <c r="AG70" s="222">
        <f>+$D$3*AG38*'B. ForePricesstry model 1'!$E26</f>
        <v>10</v>
      </c>
      <c r="AH70" s="117"/>
      <c r="AI70" s="314">
        <f>+$C$3*AI38*'B. ForePricesstry model 1'!$F26</f>
        <v>0</v>
      </c>
      <c r="AJ70" s="314">
        <f>+$D$3*AJ38*'B. ForePricesstry model 1'!$F26</f>
        <v>9.1743119266055047</v>
      </c>
      <c r="AK70" s="314">
        <f>+$D$3*AK38*'B. ForePricesstry model 1'!$F26</f>
        <v>9.1743119266055047</v>
      </c>
      <c r="AL70" s="314">
        <f>+$D$3*AL38*'B. ForePricesstry model 1'!$F26</f>
        <v>9.1743119266055047</v>
      </c>
      <c r="AM70" s="314">
        <f>+$D$3*AM38*'B. ForePricesstry model 1'!$F26</f>
        <v>9.1743119266055047</v>
      </c>
      <c r="AN70" s="314">
        <f>+$D$3*AN38*'B. ForePricesstry model 1'!$F26</f>
        <v>9.1743119266055047</v>
      </c>
      <c r="AO70" s="314">
        <f>+$D$3*AO38*'B. ForePricesstry model 1'!$F26</f>
        <v>9.1743119266055047</v>
      </c>
      <c r="AP70" s="314">
        <f>+$D$3*AP38*'B. ForePricesstry model 1'!$F26</f>
        <v>9.1743119266055047</v>
      </c>
      <c r="AQ70" s="314">
        <f>+$D$3*AQ38*'B. ForePricesstry model 1'!$F26</f>
        <v>9.1743119266055047</v>
      </c>
      <c r="AR70" s="314">
        <f>+$D$3*AR38*'B. ForePricesstry model 1'!$F26</f>
        <v>0</v>
      </c>
      <c r="AS70" s="314">
        <f>+$D$3*AS38*'B. ForePricesstry model 1'!$F26</f>
        <v>9.1743119266055047</v>
      </c>
      <c r="AT70" s="314">
        <f>+$D$3*AT38*'B. ForePricesstry model 1'!$F26</f>
        <v>9.1743119266055047</v>
      </c>
      <c r="AU70" s="314">
        <f>+$D$3*AU38*'B. ForePricesstry model 1'!$F26</f>
        <v>9.1743119266055047</v>
      </c>
      <c r="AV70" s="314">
        <f>+$D$3*AV38*'B. ForePricesstry model 1'!$F26</f>
        <v>9.1743119266055047</v>
      </c>
      <c r="AW70" s="314">
        <f>+$D$3*AW38*'B. ForePricesstry model 1'!$F26</f>
        <v>9.1743119266055047</v>
      </c>
      <c r="AX70" s="314">
        <f>+$D$3*AX38*'B. ForePricesstry model 1'!$F26</f>
        <v>9.1743119266055047</v>
      </c>
      <c r="AY70" s="314">
        <f>+$D$3*AY38*'B. ForePricesstry model 1'!$F26</f>
        <v>9.1743119266055047</v>
      </c>
      <c r="AZ70" s="314">
        <f>+$D$3*AZ38*'B. ForePricesstry model 1'!$F26</f>
        <v>0</v>
      </c>
      <c r="BA70" s="314">
        <f>+$D$3*BA38*'B. ForePricesstry model 1'!$F26</f>
        <v>9.1743119266055047</v>
      </c>
      <c r="BB70" s="314">
        <f>+$D$3*BB38*'B. ForePricesstry model 1'!$F26</f>
        <v>9.1743119266055047</v>
      </c>
      <c r="BC70" s="314">
        <f>+$D$3*BC38*'B. ForePricesstry model 1'!$F26</f>
        <v>9.1743119266055047</v>
      </c>
      <c r="BD70" s="314">
        <f>+$D$3*BD38*'B. ForePricesstry model 1'!$F26</f>
        <v>9.1743119266055047</v>
      </c>
      <c r="BE70" s="314">
        <f>+$D$3*BE38*'B. ForePricesstry model 1'!$F26</f>
        <v>9.1743119266055047</v>
      </c>
      <c r="BF70" s="314">
        <f>+$D$3*BF38*'B. ForePricesstry model 1'!$F26</f>
        <v>9.1743119266055047</v>
      </c>
      <c r="BG70" s="314">
        <f>+$D$3*BG38*'B. ForePricesstry model 1'!$F26</f>
        <v>9.1743119266055047</v>
      </c>
      <c r="BH70" s="314">
        <f>+$D$3*BH38*'B. ForePricesstry model 1'!$F26</f>
        <v>0</v>
      </c>
      <c r="BI70" s="314">
        <f>+$D$3*BI38*'B. ForePricesstry model 1'!$F26</f>
        <v>9.1743119266055047</v>
      </c>
      <c r="BJ70" s="314">
        <f>+$D$3*BJ38*'B. ForePricesstry model 1'!$F26</f>
        <v>9.1743119266055047</v>
      </c>
      <c r="BK70" s="314">
        <f>+$D$3*BK38*'B. ForePricesstry model 1'!$F26</f>
        <v>9.1743119266055047</v>
      </c>
      <c r="BL70" s="314">
        <f>+$D$3*BL38*'B. ForePricesstry model 1'!$F26</f>
        <v>9.1743119266055047</v>
      </c>
      <c r="BM70" s="314">
        <f>+$D$3*BM38*'B. ForePricesstry model 1'!$F26</f>
        <v>9.1743119266055047</v>
      </c>
    </row>
    <row r="71" spans="1:65" ht="12" customHeight="1">
      <c r="A71" s="221" t="s">
        <v>629</v>
      </c>
      <c r="B71" s="13" t="s">
        <v>851</v>
      </c>
      <c r="C71" s="222">
        <f>+$C$3*C39*'B. ForePricesstry model 1'!$E27</f>
        <v>10</v>
      </c>
      <c r="D71" s="222">
        <f>+$D$3*D39*'B. ForePricesstry model 1'!$E27</f>
        <v>20</v>
      </c>
      <c r="E71" s="222">
        <f>+$D$3*E39*'B. ForePricesstry model 1'!$E27</f>
        <v>20</v>
      </c>
      <c r="F71" s="222">
        <f>+$D$3*F39*'B. ForePricesstry model 1'!$E27</f>
        <v>20</v>
      </c>
      <c r="G71" s="222">
        <f>+$D$3*G39*'B. ForePricesstry model 1'!$E27</f>
        <v>20</v>
      </c>
      <c r="H71" s="222">
        <f>+$D$3*H39*'B. ForePricesstry model 1'!$E27</f>
        <v>20</v>
      </c>
      <c r="I71" s="222">
        <f>+$D$3*I39*'B. ForePricesstry model 1'!$E27</f>
        <v>20</v>
      </c>
      <c r="J71" s="222">
        <f>+$D$3*J39*'B. ForePricesstry model 1'!$E27</f>
        <v>20</v>
      </c>
      <c r="K71" s="222">
        <f>+$D$3*K39*'B. ForePricesstry model 1'!$E27</f>
        <v>20</v>
      </c>
      <c r="L71" s="222">
        <f>+$D$3*L39*'B. ForePricesstry model 1'!$E27</f>
        <v>0</v>
      </c>
      <c r="M71" s="222">
        <f>+$D$3*M39*'B. ForePricesstry model 1'!$E27</f>
        <v>20</v>
      </c>
      <c r="N71" s="222">
        <f>+$D$3*N39*'B. ForePricesstry model 1'!$E27</f>
        <v>20</v>
      </c>
      <c r="O71" s="222">
        <f>+$D$3*O39*'B. ForePricesstry model 1'!$E27</f>
        <v>20</v>
      </c>
      <c r="P71" s="222">
        <f>+$D$3*P39*'B. ForePricesstry model 1'!$E27</f>
        <v>20</v>
      </c>
      <c r="Q71" s="222">
        <f>+$D$3*Q39*'B. ForePricesstry model 1'!$E27</f>
        <v>20</v>
      </c>
      <c r="R71" s="222">
        <f>+$D$3*R39*'B. ForePricesstry model 1'!$E27</f>
        <v>20</v>
      </c>
      <c r="S71" s="222">
        <f>+$D$3*S39*'B. ForePricesstry model 1'!$E27</f>
        <v>20</v>
      </c>
      <c r="T71" s="222">
        <f>+$D$3*T39*'B. ForePricesstry model 1'!$E27</f>
        <v>0</v>
      </c>
      <c r="U71" s="222">
        <f>+$D$3*U39*'B. ForePricesstry model 1'!$E27</f>
        <v>20</v>
      </c>
      <c r="V71" s="222">
        <f>+$D$3*V39*'B. ForePricesstry model 1'!$E27</f>
        <v>20</v>
      </c>
      <c r="W71" s="222">
        <f>+$D$3*W39*'B. ForePricesstry model 1'!$E27</f>
        <v>20</v>
      </c>
      <c r="X71" s="222">
        <f>+$D$3*X39*'B. ForePricesstry model 1'!$E27</f>
        <v>20</v>
      </c>
      <c r="Y71" s="222">
        <f>+$D$3*Y39*'B. ForePricesstry model 1'!$E27</f>
        <v>20</v>
      </c>
      <c r="Z71" s="222">
        <f>+$D$3*Z39*'B. ForePricesstry model 1'!$E27</f>
        <v>20</v>
      </c>
      <c r="AA71" s="222">
        <f>+$D$3*AA39*'B. ForePricesstry model 1'!$E27</f>
        <v>20</v>
      </c>
      <c r="AB71" s="222">
        <f>+$D$3*AB39*'B. ForePricesstry model 1'!$E27</f>
        <v>0</v>
      </c>
      <c r="AC71" s="222">
        <f>+$D$3*AC39*'B. ForePricesstry model 1'!$E27</f>
        <v>20</v>
      </c>
      <c r="AD71" s="222">
        <f>+$D$3*AD39*'B. ForePricesstry model 1'!$E27</f>
        <v>20</v>
      </c>
      <c r="AE71" s="222">
        <f>+$D$3*AE39*'B. ForePricesstry model 1'!$E27</f>
        <v>20</v>
      </c>
      <c r="AF71" s="222">
        <f>+$D$3*AF39*'B. ForePricesstry model 1'!$E27</f>
        <v>20</v>
      </c>
      <c r="AG71" s="222">
        <f>+$D$3*AG39*'B. ForePricesstry model 1'!$E27</f>
        <v>20</v>
      </c>
      <c r="AH71" s="117"/>
      <c r="AI71" s="314">
        <f>+$C$3*AI39*'B. ForePricesstry model 1'!$F27</f>
        <v>9.1743119266055047</v>
      </c>
      <c r="AJ71" s="314">
        <f>+$D$3*AJ39*'B. ForePricesstry model 1'!$F27</f>
        <v>18.348623853211009</v>
      </c>
      <c r="AK71" s="314">
        <f>+$D$3*AK39*'B. ForePricesstry model 1'!$F27</f>
        <v>18.348623853211009</v>
      </c>
      <c r="AL71" s="314">
        <f>+$D$3*AL39*'B. ForePricesstry model 1'!$F27</f>
        <v>18.348623853211009</v>
      </c>
      <c r="AM71" s="314">
        <f>+$D$3*AM39*'B. ForePricesstry model 1'!$F27</f>
        <v>18.348623853211009</v>
      </c>
      <c r="AN71" s="314">
        <f>+$D$3*AN39*'B. ForePricesstry model 1'!$F27</f>
        <v>18.348623853211009</v>
      </c>
      <c r="AO71" s="314">
        <f>+$D$3*AO39*'B. ForePricesstry model 1'!$F27</f>
        <v>18.348623853211009</v>
      </c>
      <c r="AP71" s="314">
        <f>+$D$3*AP39*'B. ForePricesstry model 1'!$F27</f>
        <v>18.348623853211009</v>
      </c>
      <c r="AQ71" s="314">
        <f>+$D$3*AQ39*'B. ForePricesstry model 1'!$F27</f>
        <v>18.348623853211009</v>
      </c>
      <c r="AR71" s="314">
        <f>+$D$3*AR39*'B. ForePricesstry model 1'!$F27</f>
        <v>0</v>
      </c>
      <c r="AS71" s="314">
        <f>+$D$3*AS39*'B. ForePricesstry model 1'!$F27</f>
        <v>18.348623853211009</v>
      </c>
      <c r="AT71" s="314">
        <f>+$D$3*AT39*'B. ForePricesstry model 1'!$F27</f>
        <v>18.348623853211009</v>
      </c>
      <c r="AU71" s="314">
        <f>+$D$3*AU39*'B. ForePricesstry model 1'!$F27</f>
        <v>18.348623853211009</v>
      </c>
      <c r="AV71" s="314">
        <f>+$D$3*AV39*'B. ForePricesstry model 1'!$F27</f>
        <v>18.348623853211009</v>
      </c>
      <c r="AW71" s="314">
        <f>+$D$3*AW39*'B. ForePricesstry model 1'!$F27</f>
        <v>18.348623853211009</v>
      </c>
      <c r="AX71" s="314">
        <f>+$D$3*AX39*'B. ForePricesstry model 1'!$F27</f>
        <v>18.348623853211009</v>
      </c>
      <c r="AY71" s="314">
        <f>+$D$3*AY39*'B. ForePricesstry model 1'!$F27</f>
        <v>18.348623853211009</v>
      </c>
      <c r="AZ71" s="314">
        <f>+$D$3*AZ39*'B. ForePricesstry model 1'!$F27</f>
        <v>0</v>
      </c>
      <c r="BA71" s="314">
        <f>+$D$3*BA39*'B. ForePricesstry model 1'!$F27</f>
        <v>18.348623853211009</v>
      </c>
      <c r="BB71" s="314">
        <f>+$D$3*BB39*'B. ForePricesstry model 1'!$F27</f>
        <v>18.348623853211009</v>
      </c>
      <c r="BC71" s="314">
        <f>+$D$3*BC39*'B. ForePricesstry model 1'!$F27</f>
        <v>18.348623853211009</v>
      </c>
      <c r="BD71" s="314">
        <f>+$D$3*BD39*'B. ForePricesstry model 1'!$F27</f>
        <v>18.348623853211009</v>
      </c>
      <c r="BE71" s="314">
        <f>+$D$3*BE39*'B. ForePricesstry model 1'!$F27</f>
        <v>18.348623853211009</v>
      </c>
      <c r="BF71" s="314">
        <f>+$D$3*BF39*'B. ForePricesstry model 1'!$F27</f>
        <v>18.348623853211009</v>
      </c>
      <c r="BG71" s="314">
        <f>+$D$3*BG39*'B. ForePricesstry model 1'!$F27</f>
        <v>18.348623853211009</v>
      </c>
      <c r="BH71" s="314">
        <f>+$D$3*BH39*'B. ForePricesstry model 1'!$F27</f>
        <v>0</v>
      </c>
      <c r="BI71" s="314">
        <f>+$D$3*BI39*'B. ForePricesstry model 1'!$F27</f>
        <v>18.348623853211009</v>
      </c>
      <c r="BJ71" s="314">
        <f>+$D$3*BJ39*'B. ForePricesstry model 1'!$F27</f>
        <v>18.348623853211009</v>
      </c>
      <c r="BK71" s="314">
        <f>+$D$3*BK39*'B. ForePricesstry model 1'!$F27</f>
        <v>18.348623853211009</v>
      </c>
      <c r="BL71" s="314">
        <f>+$D$3*BL39*'B. ForePricesstry model 1'!$F27</f>
        <v>18.348623853211009</v>
      </c>
      <c r="BM71" s="314">
        <f>+$D$3*BM39*'B. ForePricesstry model 1'!$F27</f>
        <v>18.348623853211009</v>
      </c>
    </row>
    <row r="72" spans="1:65" ht="12" customHeight="1">
      <c r="A72" s="221" t="s">
        <v>630</v>
      </c>
      <c r="C72" s="279">
        <f>SUM(C73:C77)</f>
        <v>199.5</v>
      </c>
      <c r="D72" s="279">
        <f t="shared" ref="D72:BM72" si="77">SUM(D73:D77)</f>
        <v>399</v>
      </c>
      <c r="E72" s="279">
        <f t="shared" si="77"/>
        <v>399</v>
      </c>
      <c r="F72" s="279">
        <f t="shared" si="77"/>
        <v>399</v>
      </c>
      <c r="G72" s="279">
        <f t="shared" si="77"/>
        <v>226.10000000000002</v>
      </c>
      <c r="H72" s="279">
        <f t="shared" si="77"/>
        <v>226.10000000000002</v>
      </c>
      <c r="I72" s="279">
        <f t="shared" si="77"/>
        <v>226.10000000000002</v>
      </c>
      <c r="J72" s="279">
        <f t="shared" si="77"/>
        <v>226.10000000000002</v>
      </c>
      <c r="K72" s="279">
        <f t="shared" si="77"/>
        <v>478.8</v>
      </c>
      <c r="L72" s="279">
        <f t="shared" si="77"/>
        <v>332.5</v>
      </c>
      <c r="M72" s="279">
        <f t="shared" si="77"/>
        <v>332.5</v>
      </c>
      <c r="N72" s="279">
        <f t="shared" si="77"/>
        <v>332.5</v>
      </c>
      <c r="O72" s="279">
        <f t="shared" si="77"/>
        <v>226.10000000000002</v>
      </c>
      <c r="P72" s="279">
        <f t="shared" si="77"/>
        <v>226.10000000000002</v>
      </c>
      <c r="Q72" s="279">
        <f t="shared" si="77"/>
        <v>226.10000000000002</v>
      </c>
      <c r="R72" s="279">
        <f t="shared" si="77"/>
        <v>478.8</v>
      </c>
      <c r="S72" s="279">
        <f t="shared" si="77"/>
        <v>478.8</v>
      </c>
      <c r="T72" s="279">
        <f t="shared" si="77"/>
        <v>332.5</v>
      </c>
      <c r="U72" s="279">
        <f t="shared" si="77"/>
        <v>332.5</v>
      </c>
      <c r="V72" s="279">
        <f t="shared" si="77"/>
        <v>332.5</v>
      </c>
      <c r="W72" s="279">
        <f t="shared" si="77"/>
        <v>226.10000000000002</v>
      </c>
      <c r="X72" s="279">
        <f t="shared" si="77"/>
        <v>226.10000000000002</v>
      </c>
      <c r="Y72" s="279">
        <f t="shared" si="77"/>
        <v>226.10000000000002</v>
      </c>
      <c r="Z72" s="279">
        <f t="shared" si="77"/>
        <v>226.10000000000002</v>
      </c>
      <c r="AA72" s="279">
        <f t="shared" si="77"/>
        <v>478.8</v>
      </c>
      <c r="AB72" s="279">
        <f t="shared" si="77"/>
        <v>332.5</v>
      </c>
      <c r="AC72" s="279">
        <f t="shared" si="77"/>
        <v>332.5</v>
      </c>
      <c r="AD72" s="279">
        <f t="shared" si="77"/>
        <v>332.5</v>
      </c>
      <c r="AE72" s="279">
        <f t="shared" si="77"/>
        <v>226.10000000000002</v>
      </c>
      <c r="AF72" s="279">
        <f t="shared" si="77"/>
        <v>226.10000000000002</v>
      </c>
      <c r="AG72" s="279">
        <f t="shared" si="77"/>
        <v>478.8</v>
      </c>
      <c r="AH72" s="279">
        <f t="shared" si="77"/>
        <v>0</v>
      </c>
      <c r="AI72" s="279">
        <f t="shared" si="77"/>
        <v>183.02752293577981</v>
      </c>
      <c r="AJ72" s="279">
        <f t="shared" si="77"/>
        <v>366.05504587155963</v>
      </c>
      <c r="AK72" s="279">
        <f t="shared" si="77"/>
        <v>366.05504587155963</v>
      </c>
      <c r="AL72" s="279">
        <f t="shared" si="77"/>
        <v>366.05504587155963</v>
      </c>
      <c r="AM72" s="279">
        <f t="shared" si="77"/>
        <v>207.43119266055044</v>
      </c>
      <c r="AN72" s="279">
        <f t="shared" si="77"/>
        <v>207.43119266055044</v>
      </c>
      <c r="AO72" s="279">
        <f t="shared" si="77"/>
        <v>207.43119266055044</v>
      </c>
      <c r="AP72" s="279">
        <f t="shared" si="77"/>
        <v>207.43119266055044</v>
      </c>
      <c r="AQ72" s="279">
        <f t="shared" si="77"/>
        <v>439.26605504587144</v>
      </c>
      <c r="AR72" s="279">
        <f t="shared" si="77"/>
        <v>305.04587155963299</v>
      </c>
      <c r="AS72" s="279">
        <f t="shared" si="77"/>
        <v>305.04587155963299</v>
      </c>
      <c r="AT72" s="279">
        <f t="shared" si="77"/>
        <v>305.04587155963299</v>
      </c>
      <c r="AU72" s="279">
        <f t="shared" si="77"/>
        <v>207.43119266055044</v>
      </c>
      <c r="AV72" s="279">
        <f t="shared" si="77"/>
        <v>207.43119266055044</v>
      </c>
      <c r="AW72" s="279">
        <f t="shared" si="77"/>
        <v>207.43119266055044</v>
      </c>
      <c r="AX72" s="279">
        <f t="shared" si="77"/>
        <v>439.26605504587144</v>
      </c>
      <c r="AY72" s="279">
        <f t="shared" si="77"/>
        <v>439.26605504587144</v>
      </c>
      <c r="AZ72" s="279">
        <f t="shared" si="77"/>
        <v>305.04587155963299</v>
      </c>
      <c r="BA72" s="279">
        <f t="shared" si="77"/>
        <v>305.04587155963299</v>
      </c>
      <c r="BB72" s="279">
        <f t="shared" si="77"/>
        <v>305.04587155963299</v>
      </c>
      <c r="BC72" s="279">
        <f t="shared" si="77"/>
        <v>207.43119266055044</v>
      </c>
      <c r="BD72" s="279">
        <f t="shared" si="77"/>
        <v>207.43119266055044</v>
      </c>
      <c r="BE72" s="279">
        <f t="shared" si="77"/>
        <v>207.43119266055044</v>
      </c>
      <c r="BF72" s="279">
        <f t="shared" si="77"/>
        <v>207.43119266055044</v>
      </c>
      <c r="BG72" s="279">
        <f t="shared" si="77"/>
        <v>439.26605504587144</v>
      </c>
      <c r="BH72" s="279">
        <f t="shared" si="77"/>
        <v>305.04587155963299</v>
      </c>
      <c r="BI72" s="279">
        <f t="shared" si="77"/>
        <v>305.04587155963299</v>
      </c>
      <c r="BJ72" s="279">
        <f t="shared" si="77"/>
        <v>305.04587155963299</v>
      </c>
      <c r="BK72" s="279">
        <f t="shared" si="77"/>
        <v>207.43119266055044</v>
      </c>
      <c r="BL72" s="279">
        <f t="shared" si="77"/>
        <v>207.43119266055044</v>
      </c>
      <c r="BM72" s="279">
        <f t="shared" si="77"/>
        <v>439.26605504587144</v>
      </c>
    </row>
    <row r="73" spans="1:65" ht="12" customHeight="1">
      <c r="A73" s="222" t="s">
        <v>632</v>
      </c>
      <c r="B73" s="13" t="s">
        <v>851</v>
      </c>
      <c r="C73" s="222">
        <f>+C41*$C$3*'B. ForePricesstry model 1'!$E29</f>
        <v>133</v>
      </c>
      <c r="D73" s="222">
        <f>+D41*$C$3*'B. ForePricesstry model 1'!$E29</f>
        <v>133</v>
      </c>
      <c r="E73" s="222">
        <f>+E41*$C$3*'B. ForePricesstry model 1'!$E29</f>
        <v>133</v>
      </c>
      <c r="F73" s="222">
        <f>+F41*$C$3*'B. ForePricesstry model 1'!$E29</f>
        <v>133</v>
      </c>
      <c r="G73" s="222">
        <f>+G41*$C$3*'B. ForePricesstry model 1'!$E29</f>
        <v>133</v>
      </c>
      <c r="H73" s="222">
        <f>+H41*$C$3*'B. ForePricesstry model 1'!$E29</f>
        <v>133</v>
      </c>
      <c r="I73" s="222">
        <f>+I41*$C$3*'B. ForePricesstry model 1'!$E29</f>
        <v>133</v>
      </c>
      <c r="J73" s="222">
        <f>+J41*$C$3*'B. ForePricesstry model 1'!$E29</f>
        <v>133</v>
      </c>
      <c r="K73" s="222">
        <f>+K41*$C$3*'B. ForePricesstry model 1'!$E29</f>
        <v>133</v>
      </c>
      <c r="L73" s="222">
        <f>+L41*$C$3*'B. ForePricesstry model 1'!$E29</f>
        <v>133</v>
      </c>
      <c r="M73" s="222">
        <f>+M41*$C$3*'B. ForePricesstry model 1'!$E29</f>
        <v>133</v>
      </c>
      <c r="N73" s="222">
        <f>+N41*$C$3*'B. ForePricesstry model 1'!$E29</f>
        <v>133</v>
      </c>
      <c r="O73" s="222">
        <f>+O41*$C$3*'B. ForePricesstry model 1'!$E29</f>
        <v>133</v>
      </c>
      <c r="P73" s="222">
        <f>+P41*$C$3*'B. ForePricesstry model 1'!$E29</f>
        <v>133</v>
      </c>
      <c r="Q73" s="222">
        <f>+Q41*$C$3*'B. ForePricesstry model 1'!$E29</f>
        <v>133</v>
      </c>
      <c r="R73" s="222">
        <f>+R41*$C$3*'B. ForePricesstry model 1'!$E29</f>
        <v>133</v>
      </c>
      <c r="S73" s="222">
        <f>+S41*$C$3*'B. ForePricesstry model 1'!$E29</f>
        <v>133</v>
      </c>
      <c r="T73" s="222">
        <f>+T41*$C$3*'B. ForePricesstry model 1'!$E29</f>
        <v>133</v>
      </c>
      <c r="U73" s="222">
        <f>+U41*$C$3*'B. ForePricesstry model 1'!$E29</f>
        <v>133</v>
      </c>
      <c r="V73" s="222">
        <f>+V41*$C$3*'B. ForePricesstry model 1'!$E29</f>
        <v>133</v>
      </c>
      <c r="W73" s="222">
        <f>+W41*$C$3*'B. ForePricesstry model 1'!$E29</f>
        <v>133</v>
      </c>
      <c r="X73" s="222">
        <f>+X41*$C$3*'B. ForePricesstry model 1'!$E29</f>
        <v>133</v>
      </c>
      <c r="Y73" s="222">
        <f>+Y41*$C$3*'B. ForePricesstry model 1'!$E29</f>
        <v>133</v>
      </c>
      <c r="Z73" s="222">
        <f>+Z41*$C$3*'B. ForePricesstry model 1'!$E29</f>
        <v>133</v>
      </c>
      <c r="AA73" s="222">
        <f>+AA41*$C$3*'B. ForePricesstry model 1'!$E29</f>
        <v>133</v>
      </c>
      <c r="AB73" s="222">
        <f>+AB41*$C$3*'B. ForePricesstry model 1'!$E29</f>
        <v>133</v>
      </c>
      <c r="AC73" s="222">
        <f>+AC41*$C$3*'B. ForePricesstry model 1'!$E29</f>
        <v>133</v>
      </c>
      <c r="AD73" s="222">
        <f>+AD41*$C$3*'B. ForePricesstry model 1'!$E29</f>
        <v>133</v>
      </c>
      <c r="AE73" s="222">
        <f>+AE41*$C$3*'B. ForePricesstry model 1'!$E29</f>
        <v>133</v>
      </c>
      <c r="AF73" s="222">
        <f>+AF41*$C$3*'B. ForePricesstry model 1'!$E29</f>
        <v>133</v>
      </c>
      <c r="AG73" s="222">
        <f>+AG41*$C$3*'B. ForePricesstry model 1'!$E29</f>
        <v>133</v>
      </c>
      <c r="AH73" s="222">
        <f>+AH41*$C$3*'B. ForePricesstry model 1'!$E29</f>
        <v>0</v>
      </c>
      <c r="AI73" s="222">
        <f>+AI41*$C$3*'B. ForePricesstry model 1'!$F29</f>
        <v>122.0183486238532</v>
      </c>
      <c r="AJ73" s="241">
        <f>+AJ41*$D$3*'B. ForePricesstry model 1'!$F29</f>
        <v>122.0183486238532</v>
      </c>
      <c r="AK73" s="241">
        <f>+AK41*$D$3*'B. ForePricesstry model 1'!$F29</f>
        <v>122.0183486238532</v>
      </c>
      <c r="AL73" s="241">
        <f>+AL41*$D$3*'B. ForePricesstry model 1'!$F29</f>
        <v>122.0183486238532</v>
      </c>
      <c r="AM73" s="241">
        <f>+AM41*$D$3*'B. ForePricesstry model 1'!$F29</f>
        <v>122.0183486238532</v>
      </c>
      <c r="AN73" s="241">
        <f>+AN41*$D$3*'B. ForePricesstry model 1'!$F29</f>
        <v>122.0183486238532</v>
      </c>
      <c r="AO73" s="241">
        <f>+AO41*$D$3*'B. ForePricesstry model 1'!$F29</f>
        <v>122.0183486238532</v>
      </c>
      <c r="AP73" s="241">
        <f>+AP41*$D$3*'B. ForePricesstry model 1'!$F29</f>
        <v>122.0183486238532</v>
      </c>
      <c r="AQ73" s="241">
        <f>+AQ41*$D$3*'B. ForePricesstry model 1'!$F29</f>
        <v>122.0183486238532</v>
      </c>
      <c r="AR73" s="241">
        <f>+AR41*$D$3*'B. ForePricesstry model 1'!$F29</f>
        <v>122.0183486238532</v>
      </c>
      <c r="AS73" s="241">
        <f>+AS41*$D$3*'B. ForePricesstry model 1'!$F29</f>
        <v>122.0183486238532</v>
      </c>
      <c r="AT73" s="241">
        <f>+AT41*$D$3*'B. ForePricesstry model 1'!$F29</f>
        <v>122.0183486238532</v>
      </c>
      <c r="AU73" s="241">
        <f>+AU41*$D$3*'B. ForePricesstry model 1'!$F29</f>
        <v>122.0183486238532</v>
      </c>
      <c r="AV73" s="241">
        <f>+AV41*$D$3*'B. ForePricesstry model 1'!$F29</f>
        <v>122.0183486238532</v>
      </c>
      <c r="AW73" s="241">
        <f>+AW41*$D$3*'B. ForePricesstry model 1'!$F29</f>
        <v>122.0183486238532</v>
      </c>
      <c r="AX73" s="241">
        <f>+AX41*$D$3*'B. ForePricesstry model 1'!$F29</f>
        <v>122.0183486238532</v>
      </c>
      <c r="AY73" s="241">
        <f>+AY41*$D$3*'B. ForePricesstry model 1'!$F29</f>
        <v>122.0183486238532</v>
      </c>
      <c r="AZ73" s="241">
        <f>+AZ41*$D$3*'B. ForePricesstry model 1'!$F29</f>
        <v>122.0183486238532</v>
      </c>
      <c r="BA73" s="241">
        <f>+BA41*$D$3*'B. ForePricesstry model 1'!$F29</f>
        <v>122.0183486238532</v>
      </c>
      <c r="BB73" s="241">
        <f>+BB41*$D$3*'B. ForePricesstry model 1'!$F29</f>
        <v>122.0183486238532</v>
      </c>
      <c r="BC73" s="241">
        <f>+BC41*$D$3*'B. ForePricesstry model 1'!$F29</f>
        <v>122.0183486238532</v>
      </c>
      <c r="BD73" s="241">
        <f>+BD41*$D$3*'B. ForePricesstry model 1'!$F29</f>
        <v>122.0183486238532</v>
      </c>
      <c r="BE73" s="241">
        <f>+BE41*$D$3*'B. ForePricesstry model 1'!$F29</f>
        <v>122.0183486238532</v>
      </c>
      <c r="BF73" s="241">
        <f>+BF41*$D$3*'B. ForePricesstry model 1'!$F29</f>
        <v>122.0183486238532</v>
      </c>
      <c r="BG73" s="241">
        <f>+BG41*$D$3*'B. ForePricesstry model 1'!$F29</f>
        <v>122.0183486238532</v>
      </c>
      <c r="BH73" s="241">
        <f>+BH41*$D$3*'B. ForePricesstry model 1'!$F29</f>
        <v>122.0183486238532</v>
      </c>
      <c r="BI73" s="241">
        <f>+BI41*$D$3*'B. ForePricesstry model 1'!$F29</f>
        <v>122.0183486238532</v>
      </c>
      <c r="BJ73" s="241">
        <f>+BJ41*$D$3*'B. ForePricesstry model 1'!$F29</f>
        <v>122.0183486238532</v>
      </c>
      <c r="BK73" s="241">
        <f>+BK41*$D$3*'B. ForePricesstry model 1'!$F29</f>
        <v>122.0183486238532</v>
      </c>
      <c r="BL73" s="241">
        <f>+BL41*$D$3*'B. ForePricesstry model 1'!$F29</f>
        <v>122.0183486238532</v>
      </c>
      <c r="BM73" s="241">
        <f>+BM41*$D$3*'B. ForePricesstry model 1'!$F29</f>
        <v>122.0183486238532</v>
      </c>
    </row>
    <row r="74" spans="1:65" ht="12" customHeight="1">
      <c r="A74" s="222" t="s">
        <v>633</v>
      </c>
      <c r="B74" s="13" t="s">
        <v>851</v>
      </c>
      <c r="C74" s="222">
        <f>+C42*$C$3*'B. ForePricesstry model 1'!$E30</f>
        <v>0</v>
      </c>
      <c r="D74" s="222">
        <f>+D42*$C$3*'B. ForePricesstry model 1'!$E30</f>
        <v>66.5</v>
      </c>
      <c r="E74" s="222">
        <f>+E42*$C$3*'B. ForePricesstry model 1'!$E30</f>
        <v>66.5</v>
      </c>
      <c r="F74" s="222">
        <f>+F42*$C$3*'B. ForePricesstry model 1'!$E30</f>
        <v>66.5</v>
      </c>
      <c r="G74" s="222">
        <f>+G42*$C$3*'B. ForePricesstry model 1'!$E30</f>
        <v>13.3</v>
      </c>
      <c r="H74" s="222">
        <f>+H42*$C$3*'B. ForePricesstry model 1'!$E30</f>
        <v>13.3</v>
      </c>
      <c r="I74" s="222">
        <f>+I42*$C$3*'B. ForePricesstry model 1'!$E30</f>
        <v>13.3</v>
      </c>
      <c r="J74" s="222">
        <f>+J42*$C$3*'B. ForePricesstry model 1'!$E30</f>
        <v>13.3</v>
      </c>
      <c r="K74" s="222">
        <f>+K42*$C$3*'B. ForePricesstry model 1'!$E30</f>
        <v>13.3</v>
      </c>
      <c r="L74" s="222">
        <f>+L42*$C$3*'B. ForePricesstry model 1'!$E30</f>
        <v>66.5</v>
      </c>
      <c r="M74" s="222">
        <f>+M42*$C$3*'B. ForePricesstry model 1'!$E30</f>
        <v>66.5</v>
      </c>
      <c r="N74" s="222">
        <f>+N42*$C$3*'B. ForePricesstry model 1'!$E30</f>
        <v>66.5</v>
      </c>
      <c r="O74" s="222">
        <f>+O42*$C$3*'B. ForePricesstry model 1'!$E30</f>
        <v>13.3</v>
      </c>
      <c r="P74" s="222">
        <f>+P42*$C$3*'B. ForePricesstry model 1'!$E30</f>
        <v>13.3</v>
      </c>
      <c r="Q74" s="222">
        <f>+Q42*$C$3*'B. ForePricesstry model 1'!$E30</f>
        <v>13.3</v>
      </c>
      <c r="R74" s="222">
        <f>+R42*$C$3*'B. ForePricesstry model 1'!$E30</f>
        <v>13.3</v>
      </c>
      <c r="S74" s="222">
        <f>+S42*$C$3*'B. ForePricesstry model 1'!$E30</f>
        <v>13.3</v>
      </c>
      <c r="T74" s="222">
        <f>+T42*$C$3*'B. ForePricesstry model 1'!$E30</f>
        <v>66.5</v>
      </c>
      <c r="U74" s="222">
        <f>+U42*$C$3*'B. ForePricesstry model 1'!$E30</f>
        <v>66.5</v>
      </c>
      <c r="V74" s="222">
        <f>+V42*$C$3*'B. ForePricesstry model 1'!$E30</f>
        <v>66.5</v>
      </c>
      <c r="W74" s="222">
        <f>+W42*$C$3*'B. ForePricesstry model 1'!$E30</f>
        <v>13.3</v>
      </c>
      <c r="X74" s="222">
        <f>+X42*$C$3*'B. ForePricesstry model 1'!$E30</f>
        <v>13.3</v>
      </c>
      <c r="Y74" s="222">
        <f>+Y42*$C$3*'B. ForePricesstry model 1'!$E30</f>
        <v>13.3</v>
      </c>
      <c r="Z74" s="222">
        <f>+Z42*$C$3*'B. ForePricesstry model 1'!$E30</f>
        <v>13.3</v>
      </c>
      <c r="AA74" s="222">
        <f>+AA42*$C$3*'B. ForePricesstry model 1'!$E30</f>
        <v>13.3</v>
      </c>
      <c r="AB74" s="222">
        <f>+AB42*$C$3*'B. ForePricesstry model 1'!$E30</f>
        <v>66.5</v>
      </c>
      <c r="AC74" s="222">
        <f>+AC42*$C$3*'B. ForePricesstry model 1'!$E30</f>
        <v>66.5</v>
      </c>
      <c r="AD74" s="222">
        <f>+AD42*$C$3*'B. ForePricesstry model 1'!$E30</f>
        <v>66.5</v>
      </c>
      <c r="AE74" s="222">
        <f>+AE42*$C$3*'B. ForePricesstry model 1'!$E30</f>
        <v>13.3</v>
      </c>
      <c r="AF74" s="222">
        <f>+AF42*$C$3*'B. ForePricesstry model 1'!$E30</f>
        <v>13.3</v>
      </c>
      <c r="AG74" s="222">
        <f>+AG42*$C$3*'B. ForePricesstry model 1'!$E30</f>
        <v>13.3</v>
      </c>
      <c r="AH74" s="117"/>
      <c r="AI74" s="222">
        <f>+AI42*$C$3*'B. ForePricesstry model 1'!$F30</f>
        <v>0</v>
      </c>
      <c r="AJ74" s="241">
        <f>+AJ42*$D$3*'B. ForePricesstry model 1'!$F30</f>
        <v>61.0091743119266</v>
      </c>
      <c r="AK74" s="241">
        <f>+AK42*$D$3*'B. ForePricesstry model 1'!$F30</f>
        <v>61.0091743119266</v>
      </c>
      <c r="AL74" s="241">
        <f>+AL42*$D$3*'B. ForePricesstry model 1'!$F30</f>
        <v>61.0091743119266</v>
      </c>
      <c r="AM74" s="241">
        <f>+AM42*$D$3*'B. ForePricesstry model 1'!$F30</f>
        <v>12.20183486238532</v>
      </c>
      <c r="AN74" s="241">
        <f>+AN42*$D$3*'B. ForePricesstry model 1'!$F30</f>
        <v>12.20183486238532</v>
      </c>
      <c r="AO74" s="241">
        <f>+AO42*$D$3*'B. ForePricesstry model 1'!$F30</f>
        <v>12.20183486238532</v>
      </c>
      <c r="AP74" s="241">
        <f>+AP42*$D$3*'B. ForePricesstry model 1'!$F30</f>
        <v>12.20183486238532</v>
      </c>
      <c r="AQ74" s="241">
        <f>+AQ42*$D$3*'B. ForePricesstry model 1'!$F30</f>
        <v>12.20183486238532</v>
      </c>
      <c r="AR74" s="241">
        <f>+AR42*$D$3*'B. ForePricesstry model 1'!$F30</f>
        <v>61.0091743119266</v>
      </c>
      <c r="AS74" s="241">
        <f>+AS42*$D$3*'B. ForePricesstry model 1'!$F30</f>
        <v>61.0091743119266</v>
      </c>
      <c r="AT74" s="241">
        <f>+AT42*$D$3*'B. ForePricesstry model 1'!$F30</f>
        <v>61.0091743119266</v>
      </c>
      <c r="AU74" s="241">
        <f>+AU42*$D$3*'B. ForePricesstry model 1'!$F30</f>
        <v>12.20183486238532</v>
      </c>
      <c r="AV74" s="241">
        <f>+AV42*$D$3*'B. ForePricesstry model 1'!$F30</f>
        <v>12.20183486238532</v>
      </c>
      <c r="AW74" s="241">
        <f>+AW42*$D$3*'B. ForePricesstry model 1'!$F30</f>
        <v>12.20183486238532</v>
      </c>
      <c r="AX74" s="241">
        <f>+AX42*$D$3*'B. ForePricesstry model 1'!$F30</f>
        <v>12.20183486238532</v>
      </c>
      <c r="AY74" s="241">
        <f>+AY42*$D$3*'B. ForePricesstry model 1'!$F30</f>
        <v>12.20183486238532</v>
      </c>
      <c r="AZ74" s="241">
        <f>+AZ42*$D$3*'B. ForePricesstry model 1'!$F30</f>
        <v>61.0091743119266</v>
      </c>
      <c r="BA74" s="241">
        <f>+BA42*$D$3*'B. ForePricesstry model 1'!$F30</f>
        <v>61.0091743119266</v>
      </c>
      <c r="BB74" s="241">
        <f>+BB42*$D$3*'B. ForePricesstry model 1'!$F30</f>
        <v>61.0091743119266</v>
      </c>
      <c r="BC74" s="241">
        <f>+BC42*$D$3*'B. ForePricesstry model 1'!$F30</f>
        <v>12.20183486238532</v>
      </c>
      <c r="BD74" s="241">
        <f>+BD42*$D$3*'B. ForePricesstry model 1'!$F30</f>
        <v>12.20183486238532</v>
      </c>
      <c r="BE74" s="241">
        <f>+BE42*$D$3*'B. ForePricesstry model 1'!$F30</f>
        <v>12.20183486238532</v>
      </c>
      <c r="BF74" s="241">
        <f>+BF42*$D$3*'B. ForePricesstry model 1'!$F30</f>
        <v>12.20183486238532</v>
      </c>
      <c r="BG74" s="241">
        <f>+BG42*$D$3*'B. ForePricesstry model 1'!$F30</f>
        <v>12.20183486238532</v>
      </c>
      <c r="BH74" s="241">
        <f>+BH42*$D$3*'B. ForePricesstry model 1'!$F30</f>
        <v>61.0091743119266</v>
      </c>
      <c r="BI74" s="241">
        <f>+BI42*$D$3*'B. ForePricesstry model 1'!$F30</f>
        <v>61.0091743119266</v>
      </c>
      <c r="BJ74" s="241">
        <f>+BJ42*$D$3*'B. ForePricesstry model 1'!$F30</f>
        <v>61.0091743119266</v>
      </c>
      <c r="BK74" s="241">
        <f>+BK42*$D$3*'B. ForePricesstry model 1'!$F30</f>
        <v>12.20183486238532</v>
      </c>
      <c r="BL74" s="241">
        <f>+BL42*$D$3*'B. ForePricesstry model 1'!$F30</f>
        <v>12.20183486238532</v>
      </c>
      <c r="BM74" s="241">
        <f>+BM42*$D$3*'B. ForePricesstry model 1'!$F30</f>
        <v>12.20183486238532</v>
      </c>
    </row>
    <row r="75" spans="1:65" ht="12" customHeight="1">
      <c r="A75" s="222" t="s">
        <v>634</v>
      </c>
      <c r="B75" s="13" t="s">
        <v>851</v>
      </c>
      <c r="C75" s="222">
        <f>+C43*$C$3*'B. ForePricesstry model 1'!$E31</f>
        <v>0</v>
      </c>
      <c r="D75" s="222">
        <f>+D43*$C$3*'B. ForePricesstry model 1'!$E31</f>
        <v>133</v>
      </c>
      <c r="E75" s="222">
        <f>+E43*$C$3*'B. ForePricesstry model 1'!$E31</f>
        <v>133</v>
      </c>
      <c r="F75" s="222">
        <f>+F43*$C$3*'B. ForePricesstry model 1'!$E31</f>
        <v>133</v>
      </c>
      <c r="G75" s="222">
        <f>+G43*$C$3*'B. ForePricesstry model 1'!$E31</f>
        <v>13.3</v>
      </c>
      <c r="H75" s="222">
        <f>+H43*$C$3*'B. ForePricesstry model 1'!$E31</f>
        <v>13.3</v>
      </c>
      <c r="I75" s="222">
        <f>+I43*$C$3*'B. ForePricesstry model 1'!$E31</f>
        <v>13.3</v>
      </c>
      <c r="J75" s="222">
        <f>+J43*$C$3*'B. ForePricesstry model 1'!$E31</f>
        <v>13.3</v>
      </c>
      <c r="K75" s="222">
        <f>+K43*$C$3*'B. ForePricesstry model 1'!$E31</f>
        <v>133</v>
      </c>
      <c r="L75" s="222">
        <f>+L43*$C$3*'B. ForePricesstry model 1'!$E31</f>
        <v>66.5</v>
      </c>
      <c r="M75" s="222">
        <f>+M43*$C$3*'B. ForePricesstry model 1'!$E31</f>
        <v>66.5</v>
      </c>
      <c r="N75" s="222">
        <f>+N43*$C$3*'B. ForePricesstry model 1'!$E31</f>
        <v>66.5</v>
      </c>
      <c r="O75" s="222">
        <f>+O43*$C$3*'B. ForePricesstry model 1'!$E31</f>
        <v>13.3</v>
      </c>
      <c r="P75" s="222">
        <f>+P43*$C$3*'B. ForePricesstry model 1'!$E31</f>
        <v>13.3</v>
      </c>
      <c r="Q75" s="222">
        <f>+Q43*$C$3*'B. ForePricesstry model 1'!$E31</f>
        <v>13.3</v>
      </c>
      <c r="R75" s="222">
        <f>+R43*$C$3*'B. ForePricesstry model 1'!$E31</f>
        <v>133</v>
      </c>
      <c r="S75" s="222">
        <f>+S43*$C$3*'B. ForePricesstry model 1'!$E31</f>
        <v>133</v>
      </c>
      <c r="T75" s="222">
        <f>+T43*$C$3*'B. ForePricesstry model 1'!$E31</f>
        <v>66.5</v>
      </c>
      <c r="U75" s="222">
        <f>+U43*$C$3*'B. ForePricesstry model 1'!$E31</f>
        <v>66.5</v>
      </c>
      <c r="V75" s="222">
        <f>+V43*$C$3*'B. ForePricesstry model 1'!$E31</f>
        <v>66.5</v>
      </c>
      <c r="W75" s="222">
        <f>+W43*$C$3*'B. ForePricesstry model 1'!$E31</f>
        <v>13.3</v>
      </c>
      <c r="X75" s="222">
        <f>+X43*$C$3*'B. ForePricesstry model 1'!$E31</f>
        <v>13.3</v>
      </c>
      <c r="Y75" s="222">
        <f>+Y43*$C$3*'B. ForePricesstry model 1'!$E31</f>
        <v>13.3</v>
      </c>
      <c r="Z75" s="222">
        <f>+Z43*$C$3*'B. ForePricesstry model 1'!$E31</f>
        <v>13.3</v>
      </c>
      <c r="AA75" s="222">
        <f>+AA43*$C$3*'B. ForePricesstry model 1'!$E31</f>
        <v>133</v>
      </c>
      <c r="AB75" s="222">
        <f>+AB43*$C$3*'B. ForePricesstry model 1'!$E31</f>
        <v>66.5</v>
      </c>
      <c r="AC75" s="222">
        <f>+AC43*$C$3*'B. ForePricesstry model 1'!$E31</f>
        <v>66.5</v>
      </c>
      <c r="AD75" s="222">
        <f>+AD43*$C$3*'B. ForePricesstry model 1'!$E31</f>
        <v>66.5</v>
      </c>
      <c r="AE75" s="222">
        <f>+AE43*$C$3*'B. ForePricesstry model 1'!$E31</f>
        <v>13.3</v>
      </c>
      <c r="AF75" s="222">
        <f>+AF43*$C$3*'B. ForePricesstry model 1'!$E31</f>
        <v>13.3</v>
      </c>
      <c r="AG75" s="222">
        <f>+AG43*$C$3*'B. ForePricesstry model 1'!$E31</f>
        <v>133</v>
      </c>
      <c r="AH75" s="117"/>
      <c r="AI75" s="222">
        <f>+AI43*$C$3*'B. ForePricesstry model 1'!$F31</f>
        <v>0</v>
      </c>
      <c r="AJ75" s="241">
        <f>+AJ43*$D$3*'B. ForePricesstry model 1'!$F31</f>
        <v>122.0183486238532</v>
      </c>
      <c r="AK75" s="241">
        <f>+AK43*$D$3*'B. ForePricesstry model 1'!$F31</f>
        <v>122.0183486238532</v>
      </c>
      <c r="AL75" s="241">
        <f>+AL43*$D$3*'B. ForePricesstry model 1'!$F31</f>
        <v>122.0183486238532</v>
      </c>
      <c r="AM75" s="241">
        <f>+AM43*$D$3*'B. ForePricesstry model 1'!$F31</f>
        <v>12.20183486238532</v>
      </c>
      <c r="AN75" s="241">
        <f>+AN43*$D$3*'B. ForePricesstry model 1'!$F31</f>
        <v>12.20183486238532</v>
      </c>
      <c r="AO75" s="241">
        <f>+AO43*$D$3*'B. ForePricesstry model 1'!$F31</f>
        <v>12.20183486238532</v>
      </c>
      <c r="AP75" s="241">
        <f>+AP43*$D$3*'B. ForePricesstry model 1'!$F31</f>
        <v>12.20183486238532</v>
      </c>
      <c r="AQ75" s="241">
        <f>+AQ43*$D$3*'B. ForePricesstry model 1'!$F31</f>
        <v>122.0183486238532</v>
      </c>
      <c r="AR75" s="241">
        <f>+AR43*$D$3*'B. ForePricesstry model 1'!$F31</f>
        <v>61.0091743119266</v>
      </c>
      <c r="AS75" s="241">
        <f>+AS43*$D$3*'B. ForePricesstry model 1'!$F31</f>
        <v>61.0091743119266</v>
      </c>
      <c r="AT75" s="241">
        <f>+AT43*$D$3*'B. ForePricesstry model 1'!$F31</f>
        <v>61.0091743119266</v>
      </c>
      <c r="AU75" s="241">
        <f>+AU43*$D$3*'B. ForePricesstry model 1'!$F31</f>
        <v>12.20183486238532</v>
      </c>
      <c r="AV75" s="241">
        <f>+AV43*$D$3*'B. ForePricesstry model 1'!$F31</f>
        <v>12.20183486238532</v>
      </c>
      <c r="AW75" s="241">
        <f>+AW43*$D$3*'B. ForePricesstry model 1'!$F31</f>
        <v>12.20183486238532</v>
      </c>
      <c r="AX75" s="241">
        <f>+AX43*$D$3*'B. ForePricesstry model 1'!$F31</f>
        <v>122.0183486238532</v>
      </c>
      <c r="AY75" s="241">
        <f>+AY43*$D$3*'B. ForePricesstry model 1'!$F31</f>
        <v>122.0183486238532</v>
      </c>
      <c r="AZ75" s="241">
        <f>+AZ43*$D$3*'B. ForePricesstry model 1'!$F31</f>
        <v>61.0091743119266</v>
      </c>
      <c r="BA75" s="241">
        <f>+BA43*$D$3*'B. ForePricesstry model 1'!$F31</f>
        <v>61.0091743119266</v>
      </c>
      <c r="BB75" s="241">
        <f>+BB43*$D$3*'B. ForePricesstry model 1'!$F31</f>
        <v>61.0091743119266</v>
      </c>
      <c r="BC75" s="241">
        <f>+BC43*$D$3*'B. ForePricesstry model 1'!$F31</f>
        <v>12.20183486238532</v>
      </c>
      <c r="BD75" s="241">
        <f>+BD43*$D$3*'B. ForePricesstry model 1'!$F31</f>
        <v>12.20183486238532</v>
      </c>
      <c r="BE75" s="241">
        <f>+BE43*$D$3*'B. ForePricesstry model 1'!$F31</f>
        <v>12.20183486238532</v>
      </c>
      <c r="BF75" s="241">
        <f>+BF43*$D$3*'B. ForePricesstry model 1'!$F31</f>
        <v>12.20183486238532</v>
      </c>
      <c r="BG75" s="241">
        <f>+BG43*$D$3*'B. ForePricesstry model 1'!$F31</f>
        <v>122.0183486238532</v>
      </c>
      <c r="BH75" s="241">
        <f>+BH43*$D$3*'B. ForePricesstry model 1'!$F31</f>
        <v>61.0091743119266</v>
      </c>
      <c r="BI75" s="241">
        <f>+BI43*$D$3*'B. ForePricesstry model 1'!$F31</f>
        <v>61.0091743119266</v>
      </c>
      <c r="BJ75" s="241">
        <f>+BJ43*$D$3*'B. ForePricesstry model 1'!$F31</f>
        <v>61.0091743119266</v>
      </c>
      <c r="BK75" s="241">
        <f>+BK43*$D$3*'B. ForePricesstry model 1'!$F31</f>
        <v>12.20183486238532</v>
      </c>
      <c r="BL75" s="241">
        <f>+BL43*$D$3*'B. ForePricesstry model 1'!$F31</f>
        <v>12.20183486238532</v>
      </c>
      <c r="BM75" s="241">
        <f>+BM43*$D$3*'B. ForePricesstry model 1'!$F31</f>
        <v>122.0183486238532</v>
      </c>
    </row>
    <row r="76" spans="1:65" ht="12" customHeight="1">
      <c r="A76" s="222" t="s">
        <v>635</v>
      </c>
      <c r="B76" s="13" t="s">
        <v>851</v>
      </c>
      <c r="C76" s="222">
        <f>+C44*$C$3*'B. ForePricesstry model 1'!$E32</f>
        <v>0</v>
      </c>
      <c r="D76" s="222">
        <f>+D44*$C$3*'B. ForePricesstry model 1'!$E32</f>
        <v>66.5</v>
      </c>
      <c r="E76" s="222">
        <f>+E44*$C$3*'B. ForePricesstry model 1'!$E32</f>
        <v>66.5</v>
      </c>
      <c r="F76" s="222">
        <f>+F44*$C$3*'B. ForePricesstry model 1'!$E32</f>
        <v>66.5</v>
      </c>
      <c r="G76" s="222">
        <f>+G44*$C$3*'B. ForePricesstry model 1'!$E32</f>
        <v>66.5</v>
      </c>
      <c r="H76" s="222">
        <f>+H44*$C$3*'B. ForePricesstry model 1'!$E32</f>
        <v>66.5</v>
      </c>
      <c r="I76" s="222">
        <f>+I44*$C$3*'B. ForePricesstry model 1'!$E32</f>
        <v>66.5</v>
      </c>
      <c r="J76" s="222">
        <f>+J44*$C$3*'B. ForePricesstry model 1'!$E32</f>
        <v>66.5</v>
      </c>
      <c r="K76" s="222">
        <f>+K44*$C$3*'B. ForePricesstry model 1'!$E32</f>
        <v>66.5</v>
      </c>
      <c r="L76" s="222">
        <f>+L44*$C$3*'B. ForePricesstry model 1'!$E32</f>
        <v>66.5</v>
      </c>
      <c r="M76" s="222">
        <f>+M44*$C$3*'B. ForePricesstry model 1'!$E32</f>
        <v>66.5</v>
      </c>
      <c r="N76" s="222">
        <f>+N44*$C$3*'B. ForePricesstry model 1'!$E32</f>
        <v>66.5</v>
      </c>
      <c r="O76" s="222">
        <f>+O44*$C$3*'B. ForePricesstry model 1'!$E32</f>
        <v>66.5</v>
      </c>
      <c r="P76" s="222">
        <f>+P44*$C$3*'B. ForePricesstry model 1'!$E32</f>
        <v>66.5</v>
      </c>
      <c r="Q76" s="222">
        <f>+Q44*$C$3*'B. ForePricesstry model 1'!$E32</f>
        <v>66.5</v>
      </c>
      <c r="R76" s="222">
        <f>+R44*$C$3*'B. ForePricesstry model 1'!$E32</f>
        <v>66.5</v>
      </c>
      <c r="S76" s="222">
        <f>+S44*$C$3*'B. ForePricesstry model 1'!$E32</f>
        <v>66.5</v>
      </c>
      <c r="T76" s="222">
        <f>+T44*$C$3*'B. ForePricesstry model 1'!$E32</f>
        <v>66.5</v>
      </c>
      <c r="U76" s="222">
        <f>+U44*$C$3*'B. ForePricesstry model 1'!$E32</f>
        <v>66.5</v>
      </c>
      <c r="V76" s="222">
        <f>+V44*$C$3*'B. ForePricesstry model 1'!$E32</f>
        <v>66.5</v>
      </c>
      <c r="W76" s="222">
        <f>+W44*$C$3*'B. ForePricesstry model 1'!$E32</f>
        <v>66.5</v>
      </c>
      <c r="X76" s="222">
        <f>+X44*$C$3*'B. ForePricesstry model 1'!$E32</f>
        <v>66.5</v>
      </c>
      <c r="Y76" s="222">
        <f>+Y44*$C$3*'B. ForePricesstry model 1'!$E32</f>
        <v>66.5</v>
      </c>
      <c r="Z76" s="222">
        <f>+Z44*$C$3*'B. ForePricesstry model 1'!$E32</f>
        <v>66.5</v>
      </c>
      <c r="AA76" s="222">
        <f>+AA44*$C$3*'B. ForePricesstry model 1'!$E32</f>
        <v>66.5</v>
      </c>
      <c r="AB76" s="222">
        <f>+AB44*$C$3*'B. ForePricesstry model 1'!$E32</f>
        <v>66.5</v>
      </c>
      <c r="AC76" s="222">
        <f>+AC44*$C$3*'B. ForePricesstry model 1'!$E32</f>
        <v>66.5</v>
      </c>
      <c r="AD76" s="222">
        <f>+AD44*$C$3*'B. ForePricesstry model 1'!$E32</f>
        <v>66.5</v>
      </c>
      <c r="AE76" s="222">
        <f>+AE44*$C$3*'B. ForePricesstry model 1'!$E32</f>
        <v>66.5</v>
      </c>
      <c r="AF76" s="222">
        <f>+AF44*$C$3*'B. ForePricesstry model 1'!$E32</f>
        <v>66.5</v>
      </c>
      <c r="AG76" s="222">
        <f>+AG44*$C$3*'B. ForePricesstry model 1'!$E32</f>
        <v>66.5</v>
      </c>
      <c r="AH76" s="117"/>
      <c r="AI76" s="222">
        <f>+AI44*$C$3*'B. ForePricesstry model 1'!$F32</f>
        <v>0</v>
      </c>
      <c r="AJ76" s="241">
        <f>+AJ44*$D$3*'B. ForePricesstry model 1'!$F32</f>
        <v>61.0091743119266</v>
      </c>
      <c r="AK76" s="241">
        <f>+AK44*$D$3*'B. ForePricesstry model 1'!$F32</f>
        <v>61.0091743119266</v>
      </c>
      <c r="AL76" s="241">
        <f>+AL44*$D$3*'B. ForePricesstry model 1'!$F32</f>
        <v>61.0091743119266</v>
      </c>
      <c r="AM76" s="241">
        <f>+AM44*$D$3*'B. ForePricesstry model 1'!$F32</f>
        <v>61.0091743119266</v>
      </c>
      <c r="AN76" s="241">
        <f>+AN44*$D$3*'B. ForePricesstry model 1'!$F32</f>
        <v>61.0091743119266</v>
      </c>
      <c r="AO76" s="241">
        <f>+AO44*$D$3*'B. ForePricesstry model 1'!$F32</f>
        <v>61.0091743119266</v>
      </c>
      <c r="AP76" s="241">
        <f>+AP44*$D$3*'B. ForePricesstry model 1'!$F32</f>
        <v>61.0091743119266</v>
      </c>
      <c r="AQ76" s="241">
        <f>+AQ44*$D$3*'B. ForePricesstry model 1'!$F32</f>
        <v>61.0091743119266</v>
      </c>
      <c r="AR76" s="241">
        <f>+AR44*$D$3*'B. ForePricesstry model 1'!$F32</f>
        <v>61.0091743119266</v>
      </c>
      <c r="AS76" s="241">
        <f>+AS44*$D$3*'B. ForePricesstry model 1'!$F32</f>
        <v>61.0091743119266</v>
      </c>
      <c r="AT76" s="241">
        <f>+AT44*$D$3*'B. ForePricesstry model 1'!$F32</f>
        <v>61.0091743119266</v>
      </c>
      <c r="AU76" s="241">
        <f>+AU44*$D$3*'B. ForePricesstry model 1'!$F32</f>
        <v>61.0091743119266</v>
      </c>
      <c r="AV76" s="241">
        <f>+AV44*$D$3*'B. ForePricesstry model 1'!$F32</f>
        <v>61.0091743119266</v>
      </c>
      <c r="AW76" s="241">
        <f>+AW44*$D$3*'B. ForePricesstry model 1'!$F32</f>
        <v>61.0091743119266</v>
      </c>
      <c r="AX76" s="241">
        <f>+AX44*$D$3*'B. ForePricesstry model 1'!$F32</f>
        <v>61.0091743119266</v>
      </c>
      <c r="AY76" s="241">
        <f>+AY44*$D$3*'B. ForePricesstry model 1'!$F32</f>
        <v>61.0091743119266</v>
      </c>
      <c r="AZ76" s="241">
        <f>+AZ44*$D$3*'B. ForePricesstry model 1'!$F32</f>
        <v>61.0091743119266</v>
      </c>
      <c r="BA76" s="241">
        <f>+BA44*$D$3*'B. ForePricesstry model 1'!$F32</f>
        <v>61.0091743119266</v>
      </c>
      <c r="BB76" s="241">
        <f>+BB44*$D$3*'B. ForePricesstry model 1'!$F32</f>
        <v>61.0091743119266</v>
      </c>
      <c r="BC76" s="241">
        <f>+BC44*$D$3*'B. ForePricesstry model 1'!$F32</f>
        <v>61.0091743119266</v>
      </c>
      <c r="BD76" s="241">
        <f>+BD44*$D$3*'B. ForePricesstry model 1'!$F32</f>
        <v>61.0091743119266</v>
      </c>
      <c r="BE76" s="241">
        <f>+BE44*$D$3*'B. ForePricesstry model 1'!$F32</f>
        <v>61.0091743119266</v>
      </c>
      <c r="BF76" s="241">
        <f>+BF44*$D$3*'B. ForePricesstry model 1'!$F32</f>
        <v>61.0091743119266</v>
      </c>
      <c r="BG76" s="241">
        <f>+BG44*$D$3*'B. ForePricesstry model 1'!$F32</f>
        <v>61.0091743119266</v>
      </c>
      <c r="BH76" s="241">
        <f>+BH44*$D$3*'B. ForePricesstry model 1'!$F32</f>
        <v>61.0091743119266</v>
      </c>
      <c r="BI76" s="241">
        <f>+BI44*$D$3*'B. ForePricesstry model 1'!$F32</f>
        <v>61.0091743119266</v>
      </c>
      <c r="BJ76" s="241">
        <f>+BJ44*$D$3*'B. ForePricesstry model 1'!$F32</f>
        <v>61.0091743119266</v>
      </c>
      <c r="BK76" s="241">
        <f>+BK44*$D$3*'B. ForePricesstry model 1'!$F32</f>
        <v>61.0091743119266</v>
      </c>
      <c r="BL76" s="241">
        <f>+BL44*$D$3*'B. ForePricesstry model 1'!$F32</f>
        <v>61.0091743119266</v>
      </c>
      <c r="BM76" s="241">
        <f>+BM44*$D$3*'B. ForePricesstry model 1'!$F32</f>
        <v>61.0091743119266</v>
      </c>
    </row>
    <row r="77" spans="1:65" ht="12" customHeight="1">
      <c r="A77" s="222" t="s">
        <v>636</v>
      </c>
      <c r="B77" s="13" t="s">
        <v>851</v>
      </c>
      <c r="C77" s="222">
        <f>+C45*$C$3*'B. ForePricesstry model 1'!$E33</f>
        <v>66.5</v>
      </c>
      <c r="D77" s="222">
        <f>+D45*$C$3*'B. ForePricesstry model 1'!$E33</f>
        <v>0</v>
      </c>
      <c r="E77" s="222">
        <f>+E45*$C$3*'B. ForePricesstry model 1'!$E33</f>
        <v>0</v>
      </c>
      <c r="F77" s="222">
        <f>+F45*$C$3*'B. ForePricesstry model 1'!$E33</f>
        <v>0</v>
      </c>
      <c r="G77" s="222">
        <f>+G45*$C$3*'B. ForePricesstry model 1'!$E33</f>
        <v>0</v>
      </c>
      <c r="H77" s="222">
        <f>+H45*$C$3*'B. ForePricesstry model 1'!$E33</f>
        <v>0</v>
      </c>
      <c r="I77" s="222">
        <f>+I45*$C$3*'B. ForePricesstry model 1'!$E33</f>
        <v>0</v>
      </c>
      <c r="J77" s="222">
        <f>+J45*$C$3*'B. ForePricesstry model 1'!$E33</f>
        <v>0</v>
      </c>
      <c r="K77" s="222">
        <f>+K45*$C$3*'B. ForePricesstry model 1'!$E33</f>
        <v>133</v>
      </c>
      <c r="L77" s="222">
        <f>+L45*$C$3*'B. ForePricesstry model 1'!$E33</f>
        <v>0</v>
      </c>
      <c r="M77" s="222">
        <f>+M45*$C$3*'B. ForePricesstry model 1'!$E33</f>
        <v>0</v>
      </c>
      <c r="N77" s="222">
        <f>+N45*$C$3*'B. ForePricesstry model 1'!$E33</f>
        <v>0</v>
      </c>
      <c r="O77" s="222">
        <f>+O45*$C$3*'B. ForePricesstry model 1'!$E33</f>
        <v>0</v>
      </c>
      <c r="P77" s="222">
        <f>+P45*$C$3*'B. ForePricesstry model 1'!$E33</f>
        <v>0</v>
      </c>
      <c r="Q77" s="222">
        <f>+Q45*$C$3*'B. ForePricesstry model 1'!$E33</f>
        <v>0</v>
      </c>
      <c r="R77" s="222">
        <f>+R45*$C$3*'B. ForePricesstry model 1'!$E33</f>
        <v>133</v>
      </c>
      <c r="S77" s="222">
        <f>+S45*$C$3*'B. ForePricesstry model 1'!$E33</f>
        <v>133</v>
      </c>
      <c r="T77" s="222">
        <f>+T45*$C$3*'B. ForePricesstry model 1'!$E33</f>
        <v>0</v>
      </c>
      <c r="U77" s="222">
        <f>+U45*$C$3*'B. ForePricesstry model 1'!$E33</f>
        <v>0</v>
      </c>
      <c r="V77" s="222">
        <f>+V45*$C$3*'B. ForePricesstry model 1'!$E33</f>
        <v>0</v>
      </c>
      <c r="W77" s="222">
        <f>+W45*$C$3*'B. ForePricesstry model 1'!$E33</f>
        <v>0</v>
      </c>
      <c r="X77" s="222">
        <f>+X45*$C$3*'B. ForePricesstry model 1'!$E33</f>
        <v>0</v>
      </c>
      <c r="Y77" s="222">
        <f>+Y45*$C$3*'B. ForePricesstry model 1'!$E33</f>
        <v>0</v>
      </c>
      <c r="Z77" s="222">
        <f>+Z45*$C$3*'B. ForePricesstry model 1'!$E33</f>
        <v>0</v>
      </c>
      <c r="AA77" s="222">
        <f>+AA45*$C$3*'B. ForePricesstry model 1'!$E33</f>
        <v>133</v>
      </c>
      <c r="AB77" s="222">
        <f>+AB45*$C$3*'B. ForePricesstry model 1'!$E33</f>
        <v>0</v>
      </c>
      <c r="AC77" s="222">
        <f>+AC45*$C$3*'B. ForePricesstry model 1'!$E33</f>
        <v>0</v>
      </c>
      <c r="AD77" s="222">
        <f>+AD45*$C$3*'B. ForePricesstry model 1'!$E33</f>
        <v>0</v>
      </c>
      <c r="AE77" s="222">
        <f>+AE45*$C$3*'B. ForePricesstry model 1'!$E33</f>
        <v>0</v>
      </c>
      <c r="AF77" s="222">
        <f>+AF45*$C$3*'B. ForePricesstry model 1'!$E33</f>
        <v>0</v>
      </c>
      <c r="AG77" s="222">
        <f>+AG45*$C$3*'B. ForePricesstry model 1'!$E33</f>
        <v>133</v>
      </c>
      <c r="AH77" s="117"/>
      <c r="AI77" s="222">
        <f>+AI45*$C$3*'B. ForePricesstry model 1'!$F33</f>
        <v>61.0091743119266</v>
      </c>
      <c r="AJ77" s="241">
        <f>+AJ45*$D$3*'B. ForePricesstry model 1'!$F33</f>
        <v>0</v>
      </c>
      <c r="AK77" s="241">
        <f>+AK45*$D$3*'B. ForePricesstry model 1'!$F33</f>
        <v>0</v>
      </c>
      <c r="AL77" s="241">
        <f>+AL45*$D$3*'B. ForePricesstry model 1'!$F33</f>
        <v>0</v>
      </c>
      <c r="AM77" s="241">
        <f>+AM45*$D$3*'B. ForePricesstry model 1'!$F33</f>
        <v>0</v>
      </c>
      <c r="AN77" s="241">
        <f>+AN45*$D$3*'B. ForePricesstry model 1'!$F33</f>
        <v>0</v>
      </c>
      <c r="AO77" s="241">
        <f>+AO45*$D$3*'B. ForePricesstry model 1'!$F33</f>
        <v>0</v>
      </c>
      <c r="AP77" s="241">
        <f>+AP45*$D$3*'B. ForePricesstry model 1'!$F33</f>
        <v>0</v>
      </c>
      <c r="AQ77" s="241">
        <f>+AQ45*$D$3*'B. ForePricesstry model 1'!$F33</f>
        <v>122.0183486238532</v>
      </c>
      <c r="AR77" s="241">
        <f>+AR45*$D$3*'B. ForePricesstry model 1'!$F33</f>
        <v>0</v>
      </c>
      <c r="AS77" s="241">
        <f>+AS45*$D$3*'B. ForePricesstry model 1'!$F33</f>
        <v>0</v>
      </c>
      <c r="AT77" s="241">
        <f>+AT45*$D$3*'B. ForePricesstry model 1'!$F33</f>
        <v>0</v>
      </c>
      <c r="AU77" s="241">
        <f>+AU45*$D$3*'B. ForePricesstry model 1'!$F33</f>
        <v>0</v>
      </c>
      <c r="AV77" s="241">
        <f>+AV45*$D$3*'B. ForePricesstry model 1'!$F33</f>
        <v>0</v>
      </c>
      <c r="AW77" s="241">
        <f>+AW45*$D$3*'B. ForePricesstry model 1'!$F33</f>
        <v>0</v>
      </c>
      <c r="AX77" s="241">
        <f>+AX45*$D$3*'B. ForePricesstry model 1'!$F33</f>
        <v>122.0183486238532</v>
      </c>
      <c r="AY77" s="241">
        <f>+AY45*$D$3*'B. ForePricesstry model 1'!$F33</f>
        <v>122.0183486238532</v>
      </c>
      <c r="AZ77" s="241">
        <f>+AZ45*$D$3*'B. ForePricesstry model 1'!$F33</f>
        <v>0</v>
      </c>
      <c r="BA77" s="241">
        <f>+BA45*$D$3*'B. ForePricesstry model 1'!$F33</f>
        <v>0</v>
      </c>
      <c r="BB77" s="241">
        <f>+BB45*$D$3*'B. ForePricesstry model 1'!$F33</f>
        <v>0</v>
      </c>
      <c r="BC77" s="241">
        <f>+BC45*$D$3*'B. ForePricesstry model 1'!$F33</f>
        <v>0</v>
      </c>
      <c r="BD77" s="241">
        <f>+BD45*$D$3*'B. ForePricesstry model 1'!$F33</f>
        <v>0</v>
      </c>
      <c r="BE77" s="241">
        <f>+BE45*$D$3*'B. ForePricesstry model 1'!$F33</f>
        <v>0</v>
      </c>
      <c r="BF77" s="241">
        <f>+BF45*$D$3*'B. ForePricesstry model 1'!$F33</f>
        <v>0</v>
      </c>
      <c r="BG77" s="241">
        <f>+BG45*$D$3*'B. ForePricesstry model 1'!$F33</f>
        <v>122.0183486238532</v>
      </c>
      <c r="BH77" s="241">
        <f>+BH45*$D$3*'B. ForePricesstry model 1'!$F33</f>
        <v>0</v>
      </c>
      <c r="BI77" s="241">
        <f>+BI45*$D$3*'B. ForePricesstry model 1'!$F33</f>
        <v>0</v>
      </c>
      <c r="BJ77" s="241">
        <f>+BJ45*$D$3*'B. ForePricesstry model 1'!$F33</f>
        <v>0</v>
      </c>
      <c r="BK77" s="241">
        <f>+BK45*$D$3*'B. ForePricesstry model 1'!$F33</f>
        <v>0</v>
      </c>
      <c r="BL77" s="241">
        <f>+BL45*$D$3*'B. ForePricesstry model 1'!$F33</f>
        <v>0</v>
      </c>
      <c r="BM77" s="241">
        <f>+BM45*$D$3*'B. ForePricesstry model 1'!$F33</f>
        <v>122.0183486238532</v>
      </c>
    </row>
    <row r="78" spans="1:65" ht="12">
      <c r="A78" s="138" t="s">
        <v>854</v>
      </c>
      <c r="B78" s="96"/>
      <c r="C78" s="135">
        <f>+C59+C72</f>
        <v>249.5</v>
      </c>
      <c r="D78" s="135">
        <f t="shared" ref="D78:BM78" si="78">+D59+D72</f>
        <v>869</v>
      </c>
      <c r="E78" s="135">
        <f t="shared" si="78"/>
        <v>509</v>
      </c>
      <c r="F78" s="135">
        <f t="shared" si="78"/>
        <v>509</v>
      </c>
      <c r="G78" s="135">
        <f t="shared" si="78"/>
        <v>336.1</v>
      </c>
      <c r="H78" s="135">
        <f t="shared" si="78"/>
        <v>336.1</v>
      </c>
      <c r="I78" s="135">
        <f t="shared" si="78"/>
        <v>336.1</v>
      </c>
      <c r="J78" s="135">
        <f t="shared" si="78"/>
        <v>336.1</v>
      </c>
      <c r="K78" s="135">
        <f t="shared" si="78"/>
        <v>948.8</v>
      </c>
      <c r="L78" s="135">
        <f t="shared" si="78"/>
        <v>332.5</v>
      </c>
      <c r="M78" s="135">
        <f t="shared" si="78"/>
        <v>442.5</v>
      </c>
      <c r="N78" s="135">
        <f t="shared" si="78"/>
        <v>442.5</v>
      </c>
      <c r="O78" s="135">
        <f t="shared" si="78"/>
        <v>336.1</v>
      </c>
      <c r="P78" s="135">
        <f t="shared" si="78"/>
        <v>336.1</v>
      </c>
      <c r="Q78" s="135">
        <f t="shared" si="78"/>
        <v>336.1</v>
      </c>
      <c r="R78" s="135">
        <f t="shared" si="78"/>
        <v>948.8</v>
      </c>
      <c r="S78" s="135">
        <f t="shared" si="78"/>
        <v>948.8</v>
      </c>
      <c r="T78" s="135">
        <f t="shared" si="78"/>
        <v>332.5</v>
      </c>
      <c r="U78" s="135">
        <f t="shared" si="78"/>
        <v>442.5</v>
      </c>
      <c r="V78" s="135">
        <f t="shared" si="78"/>
        <v>442.5</v>
      </c>
      <c r="W78" s="135">
        <f t="shared" si="78"/>
        <v>336.1</v>
      </c>
      <c r="X78" s="135">
        <f t="shared" si="78"/>
        <v>336.1</v>
      </c>
      <c r="Y78" s="135">
        <f t="shared" si="78"/>
        <v>336.1</v>
      </c>
      <c r="Z78" s="135">
        <f t="shared" si="78"/>
        <v>336.1</v>
      </c>
      <c r="AA78" s="135">
        <f t="shared" si="78"/>
        <v>948.8</v>
      </c>
      <c r="AB78" s="135">
        <f t="shared" si="78"/>
        <v>332.5</v>
      </c>
      <c r="AC78" s="135">
        <f t="shared" si="78"/>
        <v>442.5</v>
      </c>
      <c r="AD78" s="135">
        <f t="shared" si="78"/>
        <v>442.5</v>
      </c>
      <c r="AE78" s="135">
        <f t="shared" si="78"/>
        <v>336.1</v>
      </c>
      <c r="AF78" s="135">
        <f t="shared" si="78"/>
        <v>336.1</v>
      </c>
      <c r="AG78" s="135">
        <f t="shared" si="78"/>
        <v>948.8</v>
      </c>
      <c r="AH78" s="135">
        <f t="shared" si="78"/>
        <v>0</v>
      </c>
      <c r="AI78" s="135">
        <f t="shared" si="78"/>
        <v>232.12738740007595</v>
      </c>
      <c r="AJ78" s="135">
        <f t="shared" si="78"/>
        <v>803.70431608455556</v>
      </c>
      <c r="AK78" s="135">
        <f t="shared" si="78"/>
        <v>473.42908672675736</v>
      </c>
      <c r="AL78" s="135">
        <f t="shared" si="78"/>
        <v>473.42908672675736</v>
      </c>
      <c r="AM78" s="135">
        <f t="shared" si="78"/>
        <v>314.80523351574817</v>
      </c>
      <c r="AN78" s="135">
        <f t="shared" si="78"/>
        <v>314.80523351574817</v>
      </c>
      <c r="AO78" s="135">
        <f t="shared" si="78"/>
        <v>314.80523351574817</v>
      </c>
      <c r="AP78" s="135">
        <f t="shared" si="78"/>
        <v>314.80523351574817</v>
      </c>
      <c r="AQ78" s="135">
        <f t="shared" si="78"/>
        <v>876.91532525886737</v>
      </c>
      <c r="AR78" s="135">
        <f t="shared" si="78"/>
        <v>305.04587155963299</v>
      </c>
      <c r="AS78" s="135">
        <f t="shared" si="78"/>
        <v>412.41991241483072</v>
      </c>
      <c r="AT78" s="135">
        <f t="shared" si="78"/>
        <v>412.41991241483072</v>
      </c>
      <c r="AU78" s="135">
        <f t="shared" si="78"/>
        <v>314.80523351574817</v>
      </c>
      <c r="AV78" s="135">
        <f t="shared" si="78"/>
        <v>314.80523351574817</v>
      </c>
      <c r="AW78" s="135">
        <f t="shared" si="78"/>
        <v>314.80523351574817</v>
      </c>
      <c r="AX78" s="135">
        <f t="shared" si="78"/>
        <v>876.91532525886737</v>
      </c>
      <c r="AY78" s="135">
        <f t="shared" si="78"/>
        <v>876.91532525886737</v>
      </c>
      <c r="AZ78" s="135">
        <f t="shared" si="78"/>
        <v>305.04587155963299</v>
      </c>
      <c r="BA78" s="135">
        <f t="shared" si="78"/>
        <v>412.41991241483072</v>
      </c>
      <c r="BB78" s="135">
        <f t="shared" si="78"/>
        <v>412.41991241483072</v>
      </c>
      <c r="BC78" s="135">
        <f t="shared" si="78"/>
        <v>314.80523351574817</v>
      </c>
      <c r="BD78" s="135">
        <f t="shared" si="78"/>
        <v>314.80523351574817</v>
      </c>
      <c r="BE78" s="135">
        <f t="shared" si="78"/>
        <v>314.80523351574817</v>
      </c>
      <c r="BF78" s="135">
        <f t="shared" si="78"/>
        <v>314.80523351574817</v>
      </c>
      <c r="BG78" s="135">
        <f t="shared" si="78"/>
        <v>876.91532525886737</v>
      </c>
      <c r="BH78" s="135">
        <f t="shared" si="78"/>
        <v>305.04587155963299</v>
      </c>
      <c r="BI78" s="135">
        <f t="shared" si="78"/>
        <v>412.41991241483072</v>
      </c>
      <c r="BJ78" s="135">
        <f t="shared" si="78"/>
        <v>412.41991241483072</v>
      </c>
      <c r="BK78" s="135">
        <f t="shared" si="78"/>
        <v>314.80523351574817</v>
      </c>
      <c r="BL78" s="135">
        <f t="shared" si="78"/>
        <v>314.80523351574817</v>
      </c>
      <c r="BM78" s="135">
        <f t="shared" si="78"/>
        <v>876.91532525886737</v>
      </c>
    </row>
    <row r="79" spans="1:65" ht="12">
      <c r="A79" s="138" t="s">
        <v>855</v>
      </c>
      <c r="B79" s="96"/>
      <c r="C79" s="135">
        <f>+C51-C78</f>
        <v>-195.78125</v>
      </c>
      <c r="D79" s="135">
        <f t="shared" ref="D79:BM79" si="79">+D51-D78</f>
        <v>-869</v>
      </c>
      <c r="E79" s="135">
        <f t="shared" si="79"/>
        <v>-509</v>
      </c>
      <c r="F79" s="135">
        <f t="shared" si="79"/>
        <v>-509</v>
      </c>
      <c r="G79" s="135">
        <f t="shared" si="79"/>
        <v>-336.1</v>
      </c>
      <c r="H79" s="135">
        <f t="shared" si="79"/>
        <v>-336.1</v>
      </c>
      <c r="I79" s="135">
        <f t="shared" si="79"/>
        <v>-336.1</v>
      </c>
      <c r="J79" s="135">
        <f t="shared" si="79"/>
        <v>-336.1</v>
      </c>
      <c r="K79" s="135">
        <f t="shared" si="79"/>
        <v>1593.7</v>
      </c>
      <c r="L79" s="135">
        <f t="shared" si="79"/>
        <v>-332.5</v>
      </c>
      <c r="M79" s="135">
        <f t="shared" si="79"/>
        <v>-442.5</v>
      </c>
      <c r="N79" s="135">
        <f t="shared" si="79"/>
        <v>-442.5</v>
      </c>
      <c r="O79" s="135">
        <f t="shared" si="79"/>
        <v>-336.1</v>
      </c>
      <c r="P79" s="135">
        <f t="shared" si="79"/>
        <v>-336.1</v>
      </c>
      <c r="Q79" s="135">
        <f t="shared" si="79"/>
        <v>-336.1</v>
      </c>
      <c r="R79" s="135">
        <f t="shared" si="79"/>
        <v>2594.9499999999998</v>
      </c>
      <c r="S79" s="135">
        <f t="shared" si="79"/>
        <v>1593.7</v>
      </c>
      <c r="T79" s="135">
        <f t="shared" si="79"/>
        <v>-332.5</v>
      </c>
      <c r="U79" s="135">
        <f t="shared" si="79"/>
        <v>-442.5</v>
      </c>
      <c r="V79" s="135">
        <f t="shared" si="79"/>
        <v>-442.5</v>
      </c>
      <c r="W79" s="135">
        <f t="shared" si="79"/>
        <v>-336.1</v>
      </c>
      <c r="X79" s="135">
        <f t="shared" si="79"/>
        <v>-336.1</v>
      </c>
      <c r="Y79" s="135">
        <f t="shared" si="79"/>
        <v>-336.1</v>
      </c>
      <c r="Z79" s="135">
        <f t="shared" si="79"/>
        <v>-336.1</v>
      </c>
      <c r="AA79" s="135">
        <f t="shared" si="79"/>
        <v>1593.7</v>
      </c>
      <c r="AB79" s="135">
        <f t="shared" si="79"/>
        <v>-332.5</v>
      </c>
      <c r="AC79" s="135">
        <f t="shared" si="79"/>
        <v>-442.5</v>
      </c>
      <c r="AD79" s="135">
        <f t="shared" si="79"/>
        <v>-442.5</v>
      </c>
      <c r="AE79" s="135">
        <f t="shared" si="79"/>
        <v>-336.1</v>
      </c>
      <c r="AF79" s="135">
        <f t="shared" si="79"/>
        <v>-336.1</v>
      </c>
      <c r="AG79" s="135">
        <f t="shared" si="79"/>
        <v>-386.29999999999995</v>
      </c>
      <c r="AH79" s="135" t="e">
        <f t="shared" si="79"/>
        <v>#REF!</v>
      </c>
      <c r="AI79" s="135">
        <f t="shared" si="79"/>
        <v>-174.17310551160648</v>
      </c>
      <c r="AJ79" s="135">
        <f t="shared" si="79"/>
        <v>-803.70431608455556</v>
      </c>
      <c r="AK79" s="135">
        <f t="shared" si="79"/>
        <v>-473.42908672675736</v>
      </c>
      <c r="AL79" s="135">
        <f t="shared" si="79"/>
        <v>-473.42908672675736</v>
      </c>
      <c r="AM79" s="135">
        <f t="shared" si="79"/>
        <v>-314.80523351574817</v>
      </c>
      <c r="AN79" s="135">
        <f t="shared" si="79"/>
        <v>-314.80523351574817</v>
      </c>
      <c r="AO79" s="135">
        <f t="shared" si="79"/>
        <v>-314.80523351574817</v>
      </c>
      <c r="AP79" s="135">
        <f t="shared" si="79"/>
        <v>-314.80523351574817</v>
      </c>
      <c r="AQ79" s="135">
        <f t="shared" si="79"/>
        <v>1866.0517337556041</v>
      </c>
      <c r="AR79" s="135">
        <f t="shared" si="79"/>
        <v>566.21664221556512</v>
      </c>
      <c r="AS79" s="135">
        <f t="shared" si="79"/>
        <v>458.84260136036744</v>
      </c>
      <c r="AT79" s="135">
        <f t="shared" si="79"/>
        <v>458.84260136036744</v>
      </c>
      <c r="AU79" s="135">
        <f t="shared" si="79"/>
        <v>556.45728025945004</v>
      </c>
      <c r="AV79" s="135">
        <f t="shared" si="79"/>
        <v>556.45728025945004</v>
      </c>
      <c r="AW79" s="135">
        <f t="shared" si="79"/>
        <v>556.45728025945004</v>
      </c>
      <c r="AX79" s="135">
        <f t="shared" si="79"/>
        <v>3817.5092397975623</v>
      </c>
      <c r="AY79" s="135">
        <f t="shared" si="79"/>
        <v>2737.3142475308023</v>
      </c>
      <c r="AZ79" s="135">
        <f t="shared" si="79"/>
        <v>566.21664221556512</v>
      </c>
      <c r="BA79" s="135">
        <f t="shared" si="79"/>
        <v>458.84260136036744</v>
      </c>
      <c r="BB79" s="135">
        <f t="shared" si="79"/>
        <v>458.84260136036744</v>
      </c>
      <c r="BC79" s="135">
        <f t="shared" si="79"/>
        <v>556.45728025945004</v>
      </c>
      <c r="BD79" s="135">
        <f t="shared" si="79"/>
        <v>556.45728025945004</v>
      </c>
      <c r="BE79" s="135">
        <f t="shared" si="79"/>
        <v>556.45728025945004</v>
      </c>
      <c r="BF79" s="135">
        <f t="shared" si="79"/>
        <v>556.45728025945004</v>
      </c>
      <c r="BG79" s="135">
        <f t="shared" si="79"/>
        <v>2737.3142475308023</v>
      </c>
      <c r="BH79" s="135">
        <f t="shared" si="79"/>
        <v>566.21664221556512</v>
      </c>
      <c r="BI79" s="135">
        <f t="shared" si="79"/>
        <v>458.84260136036744</v>
      </c>
      <c r="BJ79" s="135">
        <f t="shared" si="79"/>
        <v>458.84260136036744</v>
      </c>
      <c r="BK79" s="135">
        <f t="shared" si="79"/>
        <v>556.45728025945004</v>
      </c>
      <c r="BL79" s="135">
        <f t="shared" si="79"/>
        <v>556.45728025945004</v>
      </c>
      <c r="BM79" s="135">
        <f t="shared" si="79"/>
        <v>601.1983077673201</v>
      </c>
    </row>
    <row r="80" spans="1:65">
      <c r="A80" s="137" t="s">
        <v>856</v>
      </c>
      <c r="B80" s="96"/>
      <c r="C80" s="135"/>
      <c r="D80" s="135">
        <f t="shared" ref="D80:AG80" si="80">+D51-$C$51</f>
        <v>-53.718750000000014</v>
      </c>
      <c r="E80" s="135">
        <f t="shared" si="80"/>
        <v>-53.718750000000014</v>
      </c>
      <c r="F80" s="135">
        <f t="shared" si="80"/>
        <v>-53.718750000000014</v>
      </c>
      <c r="G80" s="135">
        <f t="shared" si="80"/>
        <v>-53.718750000000014</v>
      </c>
      <c r="H80" s="135">
        <f t="shared" si="80"/>
        <v>-53.718750000000014</v>
      </c>
      <c r="I80" s="135">
        <f t="shared" si="80"/>
        <v>-53.718750000000014</v>
      </c>
      <c r="J80" s="135">
        <f t="shared" si="80"/>
        <v>-53.718750000000014</v>
      </c>
      <c r="K80" s="135">
        <f t="shared" si="80"/>
        <v>2488.78125</v>
      </c>
      <c r="L80" s="135">
        <f t="shared" si="80"/>
        <v>-53.718750000000014</v>
      </c>
      <c r="M80" s="135">
        <f t="shared" si="80"/>
        <v>-53.718750000000014</v>
      </c>
      <c r="N80" s="135">
        <f t="shared" si="80"/>
        <v>-53.718750000000014</v>
      </c>
      <c r="O80" s="135">
        <f t="shared" si="80"/>
        <v>-53.718750000000014</v>
      </c>
      <c r="P80" s="135">
        <f t="shared" si="80"/>
        <v>-53.718750000000014</v>
      </c>
      <c r="Q80" s="135">
        <f t="shared" si="80"/>
        <v>-53.718750000000014</v>
      </c>
      <c r="R80" s="135">
        <f t="shared" si="80"/>
        <v>3490.0312499999995</v>
      </c>
      <c r="S80" s="135">
        <f t="shared" si="80"/>
        <v>2488.78125</v>
      </c>
      <c r="T80" s="135">
        <f t="shared" si="80"/>
        <v>-53.718750000000014</v>
      </c>
      <c r="U80" s="135">
        <f t="shared" si="80"/>
        <v>-53.718750000000014</v>
      </c>
      <c r="V80" s="135">
        <f t="shared" si="80"/>
        <v>-53.718750000000014</v>
      </c>
      <c r="W80" s="135">
        <f t="shared" si="80"/>
        <v>-53.718750000000014</v>
      </c>
      <c r="X80" s="135">
        <f t="shared" si="80"/>
        <v>-53.718750000000014</v>
      </c>
      <c r="Y80" s="135">
        <f t="shared" si="80"/>
        <v>-53.718750000000014</v>
      </c>
      <c r="Z80" s="135">
        <f t="shared" si="80"/>
        <v>-53.718750000000014</v>
      </c>
      <c r="AA80" s="135">
        <f t="shared" si="80"/>
        <v>2488.78125</v>
      </c>
      <c r="AB80" s="135">
        <f t="shared" si="80"/>
        <v>-53.718750000000014</v>
      </c>
      <c r="AC80" s="135">
        <f t="shared" si="80"/>
        <v>-53.718750000000014</v>
      </c>
      <c r="AD80" s="135">
        <f t="shared" si="80"/>
        <v>-53.718750000000014</v>
      </c>
      <c r="AE80" s="135">
        <f t="shared" si="80"/>
        <v>-53.718750000000014</v>
      </c>
      <c r="AF80" s="135">
        <f t="shared" si="80"/>
        <v>-53.718750000000014</v>
      </c>
      <c r="AG80" s="135">
        <f t="shared" si="80"/>
        <v>508.78125</v>
      </c>
      <c r="AH80" s="136"/>
      <c r="AI80" s="285"/>
      <c r="AJ80" s="285">
        <f t="shared" ref="AJ80:BM80" si="81">+AJ51-$AI$51</f>
        <v>-57.954281888469481</v>
      </c>
      <c r="AK80" s="285">
        <f t="shared" si="81"/>
        <v>-57.954281888469481</v>
      </c>
      <c r="AL80" s="285">
        <f t="shared" si="81"/>
        <v>-57.954281888469481</v>
      </c>
      <c r="AM80" s="285">
        <f t="shared" si="81"/>
        <v>-57.954281888469481</v>
      </c>
      <c r="AN80" s="285">
        <f t="shared" si="81"/>
        <v>-57.954281888469481</v>
      </c>
      <c r="AO80" s="285">
        <f t="shared" si="81"/>
        <v>-57.954281888469481</v>
      </c>
      <c r="AP80" s="285">
        <f t="shared" si="81"/>
        <v>-57.954281888469481</v>
      </c>
      <c r="AQ80" s="285">
        <f t="shared" si="81"/>
        <v>2685.0127771260022</v>
      </c>
      <c r="AR80" s="285">
        <f t="shared" si="81"/>
        <v>813.30823188672866</v>
      </c>
      <c r="AS80" s="285">
        <f t="shared" si="81"/>
        <v>813.30823188672866</v>
      </c>
      <c r="AT80" s="285">
        <f t="shared" si="81"/>
        <v>813.30823188672866</v>
      </c>
      <c r="AU80" s="285">
        <f t="shared" si="81"/>
        <v>813.30823188672866</v>
      </c>
      <c r="AV80" s="285">
        <f t="shared" si="81"/>
        <v>813.30823188672866</v>
      </c>
      <c r="AW80" s="285">
        <f t="shared" si="81"/>
        <v>813.30823188672866</v>
      </c>
      <c r="AX80" s="285">
        <f t="shared" si="81"/>
        <v>4636.4702831679606</v>
      </c>
      <c r="AY80" s="285">
        <f t="shared" si="81"/>
        <v>3556.2752909012002</v>
      </c>
      <c r="AZ80" s="285">
        <f t="shared" si="81"/>
        <v>813.30823188672866</v>
      </c>
      <c r="BA80" s="285">
        <f t="shared" si="81"/>
        <v>813.30823188672866</v>
      </c>
      <c r="BB80" s="285">
        <f t="shared" si="81"/>
        <v>813.30823188672866</v>
      </c>
      <c r="BC80" s="285">
        <f t="shared" si="81"/>
        <v>813.30823188672866</v>
      </c>
      <c r="BD80" s="285">
        <f t="shared" si="81"/>
        <v>813.30823188672866</v>
      </c>
      <c r="BE80" s="285">
        <f t="shared" si="81"/>
        <v>813.30823188672866</v>
      </c>
      <c r="BF80" s="285">
        <f t="shared" si="81"/>
        <v>813.30823188672866</v>
      </c>
      <c r="BG80" s="285">
        <f t="shared" si="81"/>
        <v>3556.2752909012002</v>
      </c>
      <c r="BH80" s="285">
        <f t="shared" si="81"/>
        <v>813.30823188672866</v>
      </c>
      <c r="BI80" s="285">
        <f t="shared" si="81"/>
        <v>813.30823188672866</v>
      </c>
      <c r="BJ80" s="285">
        <f t="shared" si="81"/>
        <v>813.30823188672866</v>
      </c>
      <c r="BK80" s="285">
        <f t="shared" si="81"/>
        <v>813.30823188672866</v>
      </c>
      <c r="BL80" s="285">
        <f t="shared" si="81"/>
        <v>813.30823188672866</v>
      </c>
      <c r="BM80" s="285">
        <f t="shared" si="81"/>
        <v>1420.159351137718</v>
      </c>
    </row>
    <row r="81" spans="1:65">
      <c r="A81" s="137" t="s">
        <v>857</v>
      </c>
      <c r="B81" s="96"/>
      <c r="C81" s="135"/>
      <c r="D81" s="135">
        <f>+D78-$C$78</f>
        <v>619.5</v>
      </c>
      <c r="E81" s="135">
        <f t="shared" ref="E81:AG81" si="82">+E78-$C$78</f>
        <v>259.5</v>
      </c>
      <c r="F81" s="135">
        <f t="shared" si="82"/>
        <v>259.5</v>
      </c>
      <c r="G81" s="135">
        <f t="shared" si="82"/>
        <v>86.600000000000023</v>
      </c>
      <c r="H81" s="135">
        <f t="shared" si="82"/>
        <v>86.600000000000023</v>
      </c>
      <c r="I81" s="135">
        <f t="shared" si="82"/>
        <v>86.600000000000023</v>
      </c>
      <c r="J81" s="135">
        <f t="shared" si="82"/>
        <v>86.600000000000023</v>
      </c>
      <c r="K81" s="135">
        <f t="shared" si="82"/>
        <v>699.3</v>
      </c>
      <c r="L81" s="135">
        <f t="shared" si="82"/>
        <v>83</v>
      </c>
      <c r="M81" s="135">
        <f t="shared" si="82"/>
        <v>193</v>
      </c>
      <c r="N81" s="135">
        <f t="shared" si="82"/>
        <v>193</v>
      </c>
      <c r="O81" s="135">
        <f t="shared" si="82"/>
        <v>86.600000000000023</v>
      </c>
      <c r="P81" s="135">
        <f t="shared" si="82"/>
        <v>86.600000000000023</v>
      </c>
      <c r="Q81" s="135">
        <f t="shared" si="82"/>
        <v>86.600000000000023</v>
      </c>
      <c r="R81" s="135">
        <f t="shared" si="82"/>
        <v>699.3</v>
      </c>
      <c r="S81" s="135">
        <f t="shared" si="82"/>
        <v>699.3</v>
      </c>
      <c r="T81" s="135">
        <f t="shared" si="82"/>
        <v>83</v>
      </c>
      <c r="U81" s="135">
        <f t="shared" si="82"/>
        <v>193</v>
      </c>
      <c r="V81" s="135">
        <f t="shared" si="82"/>
        <v>193</v>
      </c>
      <c r="W81" s="135">
        <f t="shared" si="82"/>
        <v>86.600000000000023</v>
      </c>
      <c r="X81" s="135">
        <f t="shared" si="82"/>
        <v>86.600000000000023</v>
      </c>
      <c r="Y81" s="135">
        <f t="shared" si="82"/>
        <v>86.600000000000023</v>
      </c>
      <c r="Z81" s="135">
        <f t="shared" si="82"/>
        <v>86.600000000000023</v>
      </c>
      <c r="AA81" s="135">
        <f t="shared" si="82"/>
        <v>699.3</v>
      </c>
      <c r="AB81" s="135">
        <f t="shared" si="82"/>
        <v>83</v>
      </c>
      <c r="AC81" s="135">
        <f t="shared" si="82"/>
        <v>193</v>
      </c>
      <c r="AD81" s="135">
        <f t="shared" si="82"/>
        <v>193</v>
      </c>
      <c r="AE81" s="135">
        <f t="shared" si="82"/>
        <v>86.600000000000023</v>
      </c>
      <c r="AF81" s="135">
        <f t="shared" si="82"/>
        <v>86.600000000000023</v>
      </c>
      <c r="AG81" s="135">
        <f t="shared" si="82"/>
        <v>699.3</v>
      </c>
      <c r="AH81" s="136"/>
      <c r="AI81" s="285"/>
      <c r="AJ81" s="285">
        <f>+AJ78-$AI$78</f>
        <v>571.57692868447964</v>
      </c>
      <c r="AK81" s="285">
        <f t="shared" ref="AK81:BM81" si="83">+AK78-$AI$78</f>
        <v>241.30169932668142</v>
      </c>
      <c r="AL81" s="285">
        <f t="shared" si="83"/>
        <v>241.30169932668142</v>
      </c>
      <c r="AM81" s="285">
        <f t="shared" si="83"/>
        <v>82.677846115672224</v>
      </c>
      <c r="AN81" s="285">
        <f t="shared" si="83"/>
        <v>82.677846115672224</v>
      </c>
      <c r="AO81" s="285">
        <f t="shared" si="83"/>
        <v>82.677846115672224</v>
      </c>
      <c r="AP81" s="285">
        <f t="shared" si="83"/>
        <v>82.677846115672224</v>
      </c>
      <c r="AQ81" s="285">
        <f t="shared" si="83"/>
        <v>644.78793785879145</v>
      </c>
      <c r="AR81" s="285">
        <f t="shared" si="83"/>
        <v>72.918484159557039</v>
      </c>
      <c r="AS81" s="285">
        <f t="shared" si="83"/>
        <v>180.29252501475477</v>
      </c>
      <c r="AT81" s="285">
        <f t="shared" si="83"/>
        <v>180.29252501475477</v>
      </c>
      <c r="AU81" s="285">
        <f t="shared" si="83"/>
        <v>82.677846115672224</v>
      </c>
      <c r="AV81" s="285">
        <f t="shared" si="83"/>
        <v>82.677846115672224</v>
      </c>
      <c r="AW81" s="285">
        <f t="shared" si="83"/>
        <v>82.677846115672224</v>
      </c>
      <c r="AX81" s="285">
        <f t="shared" si="83"/>
        <v>644.78793785879145</v>
      </c>
      <c r="AY81" s="285">
        <f t="shared" si="83"/>
        <v>644.78793785879145</v>
      </c>
      <c r="AZ81" s="285">
        <f t="shared" si="83"/>
        <v>72.918484159557039</v>
      </c>
      <c r="BA81" s="285">
        <f t="shared" si="83"/>
        <v>180.29252501475477</v>
      </c>
      <c r="BB81" s="285">
        <f t="shared" si="83"/>
        <v>180.29252501475477</v>
      </c>
      <c r="BC81" s="285">
        <f t="shared" si="83"/>
        <v>82.677846115672224</v>
      </c>
      <c r="BD81" s="285">
        <f t="shared" si="83"/>
        <v>82.677846115672224</v>
      </c>
      <c r="BE81" s="285">
        <f t="shared" si="83"/>
        <v>82.677846115672224</v>
      </c>
      <c r="BF81" s="285">
        <f t="shared" si="83"/>
        <v>82.677846115672224</v>
      </c>
      <c r="BG81" s="285">
        <f t="shared" si="83"/>
        <v>644.78793785879145</v>
      </c>
      <c r="BH81" s="285">
        <f t="shared" si="83"/>
        <v>72.918484159557039</v>
      </c>
      <c r="BI81" s="285">
        <f t="shared" si="83"/>
        <v>180.29252501475477</v>
      </c>
      <c r="BJ81" s="285">
        <f t="shared" si="83"/>
        <v>180.29252501475477</v>
      </c>
      <c r="BK81" s="285">
        <f t="shared" si="83"/>
        <v>82.677846115672224</v>
      </c>
      <c r="BL81" s="285">
        <f t="shared" si="83"/>
        <v>82.677846115672224</v>
      </c>
      <c r="BM81" s="285">
        <f t="shared" si="83"/>
        <v>644.78793785879145</v>
      </c>
    </row>
    <row r="82" spans="1:65">
      <c r="A82" s="137" t="s">
        <v>858</v>
      </c>
      <c r="B82" s="96"/>
      <c r="C82" s="135"/>
      <c r="D82" s="135">
        <f>+D80-D81</f>
        <v>-673.21875</v>
      </c>
      <c r="E82" s="135">
        <f t="shared" ref="E82:AG82" si="84">+E80-E81</f>
        <v>-313.21875</v>
      </c>
      <c r="F82" s="135">
        <f t="shared" si="84"/>
        <v>-313.21875</v>
      </c>
      <c r="G82" s="135">
        <f t="shared" si="84"/>
        <v>-140.31875000000002</v>
      </c>
      <c r="H82" s="135">
        <f t="shared" si="84"/>
        <v>-140.31875000000002</v>
      </c>
      <c r="I82" s="135">
        <f t="shared" si="84"/>
        <v>-140.31875000000002</v>
      </c>
      <c r="J82" s="135">
        <f t="shared" si="84"/>
        <v>-140.31875000000002</v>
      </c>
      <c r="K82" s="135">
        <f t="shared" si="84"/>
        <v>1789.48125</v>
      </c>
      <c r="L82" s="135">
        <f t="shared" si="84"/>
        <v>-136.71875</v>
      </c>
      <c r="M82" s="135">
        <f t="shared" si="84"/>
        <v>-246.71875</v>
      </c>
      <c r="N82" s="135">
        <f t="shared" si="84"/>
        <v>-246.71875</v>
      </c>
      <c r="O82" s="135">
        <f t="shared" si="84"/>
        <v>-140.31875000000002</v>
      </c>
      <c r="P82" s="135">
        <f t="shared" si="84"/>
        <v>-140.31875000000002</v>
      </c>
      <c r="Q82" s="135">
        <f t="shared" si="84"/>
        <v>-140.31875000000002</v>
      </c>
      <c r="R82" s="135">
        <f t="shared" si="84"/>
        <v>2790.7312499999998</v>
      </c>
      <c r="S82" s="135">
        <f t="shared" si="84"/>
        <v>1789.48125</v>
      </c>
      <c r="T82" s="135">
        <f t="shared" si="84"/>
        <v>-136.71875</v>
      </c>
      <c r="U82" s="135">
        <f t="shared" si="84"/>
        <v>-246.71875</v>
      </c>
      <c r="V82" s="135">
        <f t="shared" si="84"/>
        <v>-246.71875</v>
      </c>
      <c r="W82" s="135">
        <f t="shared" si="84"/>
        <v>-140.31875000000002</v>
      </c>
      <c r="X82" s="135">
        <f t="shared" si="84"/>
        <v>-140.31875000000002</v>
      </c>
      <c r="Y82" s="135">
        <f t="shared" si="84"/>
        <v>-140.31875000000002</v>
      </c>
      <c r="Z82" s="135">
        <f t="shared" si="84"/>
        <v>-140.31875000000002</v>
      </c>
      <c r="AA82" s="135">
        <f t="shared" si="84"/>
        <v>1789.48125</v>
      </c>
      <c r="AB82" s="135">
        <f t="shared" si="84"/>
        <v>-136.71875</v>
      </c>
      <c r="AC82" s="135">
        <f t="shared" si="84"/>
        <v>-246.71875</v>
      </c>
      <c r="AD82" s="135">
        <f t="shared" si="84"/>
        <v>-246.71875</v>
      </c>
      <c r="AE82" s="135">
        <f t="shared" si="84"/>
        <v>-140.31875000000002</v>
      </c>
      <c r="AF82" s="135">
        <f t="shared" si="84"/>
        <v>-140.31875000000002</v>
      </c>
      <c r="AG82" s="135">
        <f t="shared" si="84"/>
        <v>-190.51874999999995</v>
      </c>
      <c r="AH82" s="136"/>
      <c r="AI82" s="285"/>
      <c r="AJ82" s="285">
        <f>+AJ80-AJ81</f>
        <v>-629.53121057294913</v>
      </c>
      <c r="AK82" s="285">
        <f t="shared" ref="AK82:BM82" si="85">+AK80-AK81</f>
        <v>-299.25598121515088</v>
      </c>
      <c r="AL82" s="285">
        <f t="shared" si="85"/>
        <v>-299.25598121515088</v>
      </c>
      <c r="AM82" s="285">
        <f t="shared" si="85"/>
        <v>-140.63212800414169</v>
      </c>
      <c r="AN82" s="285">
        <f t="shared" si="85"/>
        <v>-140.63212800414169</v>
      </c>
      <c r="AO82" s="285">
        <f t="shared" si="85"/>
        <v>-140.63212800414169</v>
      </c>
      <c r="AP82" s="285">
        <f t="shared" si="85"/>
        <v>-140.63212800414169</v>
      </c>
      <c r="AQ82" s="285">
        <f t="shared" si="85"/>
        <v>2040.2248392672109</v>
      </c>
      <c r="AR82" s="285">
        <f t="shared" si="85"/>
        <v>740.38974772717165</v>
      </c>
      <c r="AS82" s="285">
        <f t="shared" si="85"/>
        <v>633.01570687197386</v>
      </c>
      <c r="AT82" s="285">
        <f t="shared" si="85"/>
        <v>633.01570687197386</v>
      </c>
      <c r="AU82" s="285">
        <f t="shared" si="85"/>
        <v>730.63038577105647</v>
      </c>
      <c r="AV82" s="285">
        <f t="shared" si="85"/>
        <v>730.63038577105647</v>
      </c>
      <c r="AW82" s="285">
        <f t="shared" si="85"/>
        <v>730.63038577105647</v>
      </c>
      <c r="AX82" s="285">
        <f t="shared" si="85"/>
        <v>3991.6823453091692</v>
      </c>
      <c r="AY82" s="285">
        <f t="shared" si="85"/>
        <v>2911.4873530424088</v>
      </c>
      <c r="AZ82" s="285">
        <f t="shared" si="85"/>
        <v>740.38974772717165</v>
      </c>
      <c r="BA82" s="285">
        <f t="shared" si="85"/>
        <v>633.01570687197386</v>
      </c>
      <c r="BB82" s="285">
        <f t="shared" si="85"/>
        <v>633.01570687197386</v>
      </c>
      <c r="BC82" s="285">
        <f t="shared" si="85"/>
        <v>730.63038577105647</v>
      </c>
      <c r="BD82" s="285">
        <f t="shared" si="85"/>
        <v>730.63038577105647</v>
      </c>
      <c r="BE82" s="285">
        <f t="shared" si="85"/>
        <v>730.63038577105647</v>
      </c>
      <c r="BF82" s="285">
        <f t="shared" si="85"/>
        <v>730.63038577105647</v>
      </c>
      <c r="BG82" s="285">
        <f t="shared" si="85"/>
        <v>2911.4873530424088</v>
      </c>
      <c r="BH82" s="285">
        <f t="shared" si="85"/>
        <v>740.38974772717165</v>
      </c>
      <c r="BI82" s="285">
        <f t="shared" si="85"/>
        <v>633.01570687197386</v>
      </c>
      <c r="BJ82" s="285">
        <f t="shared" si="85"/>
        <v>633.01570687197386</v>
      </c>
      <c r="BK82" s="285">
        <f t="shared" si="85"/>
        <v>730.63038577105647</v>
      </c>
      <c r="BL82" s="285">
        <f t="shared" si="85"/>
        <v>730.63038577105647</v>
      </c>
      <c r="BM82" s="285">
        <f t="shared" si="85"/>
        <v>775.37141327892652</v>
      </c>
    </row>
    <row r="83" spans="1:65">
      <c r="A83" s="139" t="s">
        <v>859</v>
      </c>
      <c r="B83" s="96"/>
      <c r="C83" s="140">
        <f t="shared" ref="C83:AH83" si="86">+C79/C40</f>
        <v>-19.578125</v>
      </c>
      <c r="D83" s="140">
        <f t="shared" si="86"/>
        <v>-28.966666666666665</v>
      </c>
      <c r="E83" s="140">
        <f t="shared" si="86"/>
        <v>-16.966666666666665</v>
      </c>
      <c r="F83" s="140">
        <f t="shared" si="86"/>
        <v>-16.966666666666665</v>
      </c>
      <c r="G83" s="140">
        <f t="shared" si="86"/>
        <v>-19.77058823529412</v>
      </c>
      <c r="H83" s="140">
        <f t="shared" si="86"/>
        <v>-19.77058823529412</v>
      </c>
      <c r="I83" s="140">
        <f t="shared" si="86"/>
        <v>-19.77058823529412</v>
      </c>
      <c r="J83" s="140">
        <f t="shared" si="86"/>
        <v>-19.77058823529412</v>
      </c>
      <c r="K83" s="140">
        <f t="shared" si="86"/>
        <v>61.29615384615385</v>
      </c>
      <c r="L83" s="140">
        <f t="shared" si="86"/>
        <v>-13.3</v>
      </c>
      <c r="M83" s="140">
        <f t="shared" si="86"/>
        <v>-17.7</v>
      </c>
      <c r="N83" s="140">
        <f t="shared" si="86"/>
        <v>-17.7</v>
      </c>
      <c r="O83" s="140">
        <f t="shared" si="86"/>
        <v>-19.77058823529412</v>
      </c>
      <c r="P83" s="140">
        <f t="shared" si="86"/>
        <v>-19.77058823529412</v>
      </c>
      <c r="Q83" s="140">
        <f t="shared" si="86"/>
        <v>-19.77058823529412</v>
      </c>
      <c r="R83" s="140">
        <f t="shared" si="86"/>
        <v>99.805769230769229</v>
      </c>
      <c r="S83" s="140">
        <f t="shared" si="86"/>
        <v>61.29615384615385</v>
      </c>
      <c r="T83" s="140">
        <f t="shared" si="86"/>
        <v>-13.3</v>
      </c>
      <c r="U83" s="140">
        <f t="shared" si="86"/>
        <v>-17.7</v>
      </c>
      <c r="V83" s="140">
        <f t="shared" si="86"/>
        <v>-17.7</v>
      </c>
      <c r="W83" s="140">
        <f t="shared" si="86"/>
        <v>-19.77058823529412</v>
      </c>
      <c r="X83" s="140">
        <f t="shared" si="86"/>
        <v>-19.77058823529412</v>
      </c>
      <c r="Y83" s="140">
        <f t="shared" si="86"/>
        <v>-19.77058823529412</v>
      </c>
      <c r="Z83" s="140">
        <f t="shared" si="86"/>
        <v>-19.77058823529412</v>
      </c>
      <c r="AA83" s="140">
        <f t="shared" si="86"/>
        <v>61.29615384615385</v>
      </c>
      <c r="AB83" s="140">
        <f t="shared" si="86"/>
        <v>-11.083333333333334</v>
      </c>
      <c r="AC83" s="140">
        <f t="shared" si="86"/>
        <v>-14.75</v>
      </c>
      <c r="AD83" s="140">
        <f t="shared" si="86"/>
        <v>-14.75</v>
      </c>
      <c r="AE83" s="140">
        <f t="shared" si="86"/>
        <v>-19.77058823529412</v>
      </c>
      <c r="AF83" s="140">
        <f t="shared" si="86"/>
        <v>-19.77058823529412</v>
      </c>
      <c r="AG83" s="140">
        <f t="shared" si="86"/>
        <v>-14.857692307692306</v>
      </c>
      <c r="AH83" s="140" t="e">
        <f t="shared" si="86"/>
        <v>#REF!</v>
      </c>
      <c r="AI83" s="285">
        <f t="shared" ref="AI83:BM83" si="87">+AI79/AI40</f>
        <v>-17.417310551160647</v>
      </c>
      <c r="AJ83" s="285">
        <f t="shared" si="87"/>
        <v>-26.790143869485185</v>
      </c>
      <c r="AK83" s="285">
        <f t="shared" si="87"/>
        <v>-15.78096955755858</v>
      </c>
      <c r="AL83" s="285">
        <f t="shared" si="87"/>
        <v>-15.78096955755858</v>
      </c>
      <c r="AM83" s="285">
        <f t="shared" si="87"/>
        <v>-18.517954912691067</v>
      </c>
      <c r="AN83" s="285">
        <f t="shared" si="87"/>
        <v>-18.517954912691067</v>
      </c>
      <c r="AO83" s="285">
        <f t="shared" si="87"/>
        <v>-18.517954912691067</v>
      </c>
      <c r="AP83" s="285">
        <f t="shared" si="87"/>
        <v>-18.517954912691067</v>
      </c>
      <c r="AQ83" s="285">
        <f t="shared" si="87"/>
        <v>71.771220529061694</v>
      </c>
      <c r="AR83" s="285">
        <f t="shared" si="87"/>
        <v>22.648665688622604</v>
      </c>
      <c r="AS83" s="285">
        <f t="shared" si="87"/>
        <v>18.353704054414699</v>
      </c>
      <c r="AT83" s="285">
        <f t="shared" si="87"/>
        <v>18.353704054414699</v>
      </c>
      <c r="AU83" s="285">
        <f t="shared" si="87"/>
        <v>32.732781191732357</v>
      </c>
      <c r="AV83" s="285">
        <f t="shared" si="87"/>
        <v>32.732781191732357</v>
      </c>
      <c r="AW83" s="285">
        <f t="shared" si="87"/>
        <v>32.732781191732357</v>
      </c>
      <c r="AX83" s="285">
        <f t="shared" si="87"/>
        <v>146.8272784537524</v>
      </c>
      <c r="AY83" s="285">
        <f t="shared" si="87"/>
        <v>105.28131721272317</v>
      </c>
      <c r="AZ83" s="285">
        <f t="shared" si="87"/>
        <v>22.648665688622604</v>
      </c>
      <c r="BA83" s="285">
        <f t="shared" si="87"/>
        <v>18.353704054414699</v>
      </c>
      <c r="BB83" s="285">
        <f t="shared" si="87"/>
        <v>18.353704054414699</v>
      </c>
      <c r="BC83" s="285">
        <f t="shared" si="87"/>
        <v>32.732781191732357</v>
      </c>
      <c r="BD83" s="285">
        <f t="shared" si="87"/>
        <v>32.732781191732357</v>
      </c>
      <c r="BE83" s="285">
        <f t="shared" si="87"/>
        <v>32.732781191732357</v>
      </c>
      <c r="BF83" s="285">
        <f t="shared" si="87"/>
        <v>32.732781191732357</v>
      </c>
      <c r="BG83" s="285">
        <f t="shared" si="87"/>
        <v>105.28131721272317</v>
      </c>
      <c r="BH83" s="285">
        <f t="shared" si="87"/>
        <v>18.873888073852171</v>
      </c>
      <c r="BI83" s="285">
        <f t="shared" si="87"/>
        <v>15.294753378678914</v>
      </c>
      <c r="BJ83" s="285">
        <f t="shared" si="87"/>
        <v>15.294753378678914</v>
      </c>
      <c r="BK83" s="285">
        <f t="shared" si="87"/>
        <v>32.732781191732357</v>
      </c>
      <c r="BL83" s="285">
        <f t="shared" si="87"/>
        <v>32.732781191732357</v>
      </c>
      <c r="BM83" s="285">
        <f t="shared" si="87"/>
        <v>23.123011837204619</v>
      </c>
    </row>
    <row r="84" spans="1:65">
      <c r="A84" s="98" t="s">
        <v>860</v>
      </c>
      <c r="B84" s="140">
        <f>NPV('A. Investment parameters'!$C$12,D82:AG82)</f>
        <v>266.40205697874291</v>
      </c>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c r="AC84" s="142"/>
      <c r="AD84" s="142"/>
      <c r="AE84" s="142"/>
      <c r="AF84" s="142"/>
      <c r="AG84" s="142"/>
      <c r="AH84" s="143"/>
      <c r="AI84" s="98" t="s">
        <v>861</v>
      </c>
      <c r="AJ84" s="142">
        <f>NPV('A. Investment parameters'!$C$13,AJ82:BM82)</f>
        <v>6149.6626820954998</v>
      </c>
      <c r="AK84" s="142"/>
      <c r="AL84" s="142"/>
      <c r="AM84" s="142"/>
      <c r="AN84" s="142"/>
      <c r="AO84" s="142"/>
      <c r="AP84" s="142"/>
      <c r="AQ84" s="142"/>
      <c r="AR84" s="142"/>
      <c r="AS84" s="142"/>
    </row>
    <row r="85" spans="1:65">
      <c r="A85" s="98" t="s">
        <v>862</v>
      </c>
      <c r="B85" s="115">
        <f>IRR(D82:AG82,'A. Investment parameters'!C12)</f>
        <v>0.10044787397272992</v>
      </c>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1"/>
      <c r="AI85" s="98" t="s">
        <v>863</v>
      </c>
      <c r="AJ85" s="61">
        <f>IRR(AJ82:BM82)</f>
        <v>0.24689829459587642</v>
      </c>
      <c r="AK85" s="140"/>
      <c r="AL85" s="140"/>
      <c r="AM85" s="140"/>
      <c r="AN85" s="140"/>
      <c r="AO85" s="140"/>
      <c r="AP85" s="140"/>
      <c r="AQ85" s="140"/>
      <c r="AR85" s="140"/>
      <c r="AS85" s="140"/>
    </row>
    <row r="86" spans="1:65">
      <c r="A86" s="98" t="s">
        <v>864</v>
      </c>
      <c r="B86" s="235">
        <f>NPV('A. Investment parameters'!$C$12,D80:AG80)</f>
        <v>3003.3970702229494</v>
      </c>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c r="AB86" s="144"/>
      <c r="AC86" s="144"/>
      <c r="AD86" s="144"/>
      <c r="AE86" s="144"/>
      <c r="AF86" s="144"/>
      <c r="AG86" s="144"/>
      <c r="AH86" s="145"/>
      <c r="AI86" s="98" t="s">
        <v>865</v>
      </c>
      <c r="AJ86" s="144">
        <f>NPV('A. Investment parameters'!$C$13,AJ80:BM80)</f>
        <v>8877.6244256634654</v>
      </c>
      <c r="AK86" s="144"/>
      <c r="AL86" s="144"/>
      <c r="AM86" s="144"/>
      <c r="AN86" s="144"/>
      <c r="AO86" s="144"/>
      <c r="AP86" s="144"/>
      <c r="AQ86" s="144"/>
      <c r="AR86" s="144"/>
      <c r="AS86" s="144"/>
    </row>
    <row r="87" spans="1:65">
      <c r="A87" s="98" t="s">
        <v>866</v>
      </c>
      <c r="B87" s="235">
        <f>NPV('A. Investment parameters'!$C$12,D81:AG81)</f>
        <v>2736.9950132442054</v>
      </c>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c r="AC87" s="144"/>
      <c r="AD87" s="144"/>
      <c r="AE87" s="144"/>
      <c r="AF87" s="144"/>
      <c r="AG87" s="144"/>
      <c r="AH87" s="145"/>
      <c r="AI87" s="98" t="s">
        <v>867</v>
      </c>
      <c r="AJ87" s="144">
        <f>NPV('A. Investment parameters'!$C$13,AJ81:BM81)</f>
        <v>2727.9617435679666</v>
      </c>
      <c r="AK87" s="144"/>
      <c r="AL87" s="144"/>
      <c r="AM87" s="144"/>
      <c r="AN87" s="144"/>
      <c r="AO87" s="144"/>
      <c r="AP87" s="144"/>
      <c r="AQ87" s="144"/>
      <c r="AR87" s="144"/>
      <c r="AS87" s="144"/>
    </row>
    <row r="88" spans="1:65" ht="12.6" hidden="1" outlineLevel="2" thickBot="1">
      <c r="A88" s="146" t="s">
        <v>868</v>
      </c>
      <c r="B88" s="147"/>
      <c r="C88" s="147"/>
      <c r="D88" s="148"/>
      <c r="E88" s="148"/>
      <c r="F88" s="148"/>
      <c r="G88" s="148"/>
      <c r="H88" s="148"/>
      <c r="I88" s="148"/>
      <c r="J88" s="148"/>
      <c r="K88" s="147"/>
      <c r="L88" s="147"/>
      <c r="M88" s="147"/>
      <c r="N88" s="212"/>
      <c r="O88" s="212"/>
      <c r="P88" s="212"/>
      <c r="Q88" s="212"/>
      <c r="R88" s="212"/>
      <c r="S88" s="212"/>
      <c r="T88" s="212"/>
      <c r="U88" s="212"/>
      <c r="V88" s="212"/>
      <c r="W88" s="212"/>
      <c r="X88" s="212"/>
      <c r="Y88" s="212"/>
      <c r="Z88" s="212"/>
      <c r="AA88" s="212"/>
      <c r="AB88" s="212"/>
      <c r="AC88" s="212"/>
      <c r="AD88" s="212"/>
      <c r="AE88" s="212"/>
      <c r="AF88" s="212"/>
      <c r="AG88" s="212"/>
      <c r="AH88" s="149"/>
      <c r="AI88" s="146" t="s">
        <v>868</v>
      </c>
      <c r="AJ88" s="148"/>
      <c r="AK88" s="148"/>
      <c r="AL88" s="148"/>
      <c r="AM88" s="148"/>
      <c r="AN88" s="148"/>
      <c r="AO88" s="148"/>
      <c r="AP88" s="148"/>
      <c r="AQ88" s="147"/>
      <c r="AR88" s="147"/>
      <c r="AS88" s="147"/>
    </row>
    <row r="89" spans="1:65" hidden="1" outlineLevel="2">
      <c r="A89" s="150" t="s">
        <v>853</v>
      </c>
      <c r="B89" s="107" t="s">
        <v>850</v>
      </c>
      <c r="C89" s="151">
        <v>0</v>
      </c>
      <c r="D89" s="133" t="s">
        <v>869</v>
      </c>
      <c r="E89" s="133"/>
      <c r="F89" s="133"/>
      <c r="G89" s="133"/>
      <c r="H89" s="133"/>
      <c r="I89" s="133"/>
      <c r="J89" s="133"/>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49"/>
      <c r="AI89" s="150" t="s">
        <v>853</v>
      </c>
      <c r="AJ89" s="133" t="s">
        <v>869</v>
      </c>
      <c r="AK89" s="133"/>
      <c r="AL89" s="133"/>
      <c r="AM89" s="133"/>
      <c r="AN89" s="133"/>
      <c r="AO89" s="133"/>
      <c r="AP89" s="133"/>
      <c r="AQ89" s="131"/>
      <c r="AR89" s="131"/>
      <c r="AS89" s="131"/>
    </row>
    <row r="90" spans="1:65" hidden="1" outlineLevel="2">
      <c r="A90" s="150" t="s">
        <v>870</v>
      </c>
      <c r="B90" s="152" t="s">
        <v>871</v>
      </c>
      <c r="C90" s="153">
        <v>0.5</v>
      </c>
      <c r="D90" s="133"/>
      <c r="E90" s="133"/>
      <c r="F90" s="133"/>
      <c r="G90" s="133"/>
      <c r="H90" s="133"/>
      <c r="I90" s="133"/>
      <c r="J90" s="133"/>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49"/>
      <c r="AI90" s="150" t="s">
        <v>870</v>
      </c>
      <c r="AJ90" s="133"/>
      <c r="AK90" s="133"/>
      <c r="AL90" s="133"/>
      <c r="AM90" s="133"/>
      <c r="AN90" s="133"/>
      <c r="AO90" s="133"/>
      <c r="AP90" s="133"/>
      <c r="AQ90" s="131"/>
      <c r="AR90" s="131"/>
      <c r="AS90" s="131"/>
    </row>
    <row r="91" spans="1:65" hidden="1" outlineLevel="2">
      <c r="A91" s="150" t="s">
        <v>872</v>
      </c>
      <c r="B91" s="152" t="s">
        <v>871</v>
      </c>
      <c r="C91" s="154">
        <v>0.25</v>
      </c>
      <c r="D91" s="133"/>
      <c r="E91" s="133"/>
      <c r="F91" s="133"/>
      <c r="G91" s="133"/>
      <c r="H91" s="133"/>
      <c r="I91" s="133"/>
      <c r="J91" s="133"/>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49"/>
      <c r="AI91" s="150" t="s">
        <v>872</v>
      </c>
      <c r="AJ91" s="133"/>
      <c r="AK91" s="133"/>
      <c r="AL91" s="133"/>
      <c r="AM91" s="133"/>
      <c r="AN91" s="133"/>
      <c r="AO91" s="133"/>
      <c r="AP91" s="133"/>
      <c r="AQ91" s="131"/>
      <c r="AR91" s="131"/>
      <c r="AS91" s="131"/>
    </row>
    <row r="92" spans="1:65" hidden="1" outlineLevel="2">
      <c r="A92" s="150" t="s">
        <v>873</v>
      </c>
      <c r="B92" s="152" t="s">
        <v>559</v>
      </c>
      <c r="C92" s="155">
        <v>24</v>
      </c>
      <c r="D92" s="133"/>
      <c r="E92" s="133"/>
      <c r="F92" s="133"/>
      <c r="G92" s="133"/>
      <c r="H92" s="133"/>
      <c r="I92" s="133"/>
      <c r="J92" s="133"/>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49"/>
      <c r="AI92" s="150" t="s">
        <v>873</v>
      </c>
      <c r="AJ92" s="133"/>
      <c r="AK92" s="133"/>
      <c r="AL92" s="133"/>
      <c r="AM92" s="133"/>
      <c r="AN92" s="133"/>
      <c r="AO92" s="133"/>
      <c r="AP92" s="133"/>
      <c r="AQ92" s="131"/>
      <c r="AR92" s="131"/>
      <c r="AS92" s="131"/>
    </row>
    <row r="93" spans="1:65" hidden="1" outlineLevel="2">
      <c r="A93" s="150" t="s">
        <v>874</v>
      </c>
      <c r="B93" s="152" t="s">
        <v>559</v>
      </c>
      <c r="C93" s="156">
        <v>20</v>
      </c>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49"/>
      <c r="AI93" s="150" t="s">
        <v>874</v>
      </c>
      <c r="AJ93" s="131"/>
      <c r="AK93" s="131"/>
      <c r="AL93" s="131"/>
      <c r="AM93" s="131"/>
      <c r="AN93" s="131"/>
      <c r="AO93" s="131"/>
      <c r="AP93" s="131"/>
      <c r="AQ93" s="131"/>
      <c r="AR93" s="131"/>
      <c r="AS93" s="131"/>
    </row>
    <row r="94" spans="1:65" hidden="1" outlineLevel="2">
      <c r="A94" s="150" t="s">
        <v>875</v>
      </c>
      <c r="B94" s="107" t="s">
        <v>850</v>
      </c>
      <c r="C94" s="151">
        <f>(100-C93)*C89/100</f>
        <v>0</v>
      </c>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4"/>
      <c r="AI94" s="150" t="s">
        <v>875</v>
      </c>
      <c r="AJ94" s="133"/>
      <c r="AK94" s="133"/>
      <c r="AL94" s="133"/>
      <c r="AM94" s="133"/>
      <c r="AN94" s="133"/>
      <c r="AO94" s="133"/>
      <c r="AP94" s="133"/>
      <c r="AQ94" s="133"/>
      <c r="AR94" s="133"/>
      <c r="AS94" s="133"/>
    </row>
    <row r="95" spans="1:65" hidden="1" outlineLevel="2">
      <c r="A95" s="157"/>
      <c r="B95" s="108"/>
      <c r="C95" s="158"/>
      <c r="D95" s="614" t="s">
        <v>702</v>
      </c>
      <c r="E95" s="614"/>
      <c r="F95" s="614"/>
      <c r="G95" s="614"/>
      <c r="H95" s="614"/>
      <c r="I95" s="614"/>
      <c r="J95" s="614"/>
      <c r="K95" s="614"/>
      <c r="L95" s="614"/>
      <c r="M95" s="615"/>
      <c r="N95" s="108"/>
      <c r="O95" s="108"/>
      <c r="P95" s="108"/>
      <c r="Q95" s="108"/>
      <c r="R95" s="108"/>
      <c r="S95" s="108"/>
      <c r="T95" s="108"/>
      <c r="U95" s="108"/>
      <c r="V95" s="108"/>
      <c r="W95" s="108"/>
      <c r="X95" s="108"/>
      <c r="Y95" s="108"/>
      <c r="Z95" s="108"/>
      <c r="AA95" s="108"/>
      <c r="AB95" s="108"/>
      <c r="AC95" s="108"/>
      <c r="AD95" s="108"/>
      <c r="AE95" s="108"/>
      <c r="AF95" s="108"/>
      <c r="AG95" s="108"/>
      <c r="AH95" s="159"/>
      <c r="AI95" s="157"/>
      <c r="AJ95" s="614" t="s">
        <v>702</v>
      </c>
      <c r="AK95" s="614"/>
      <c r="AL95" s="614"/>
      <c r="AM95" s="614"/>
      <c r="AN95" s="614"/>
      <c r="AO95" s="614"/>
      <c r="AP95" s="614"/>
      <c r="AQ95" s="614"/>
      <c r="AR95" s="614"/>
      <c r="AS95" s="614"/>
    </row>
    <row r="96" spans="1:65" hidden="1" outlineLevel="2">
      <c r="A96" s="157"/>
      <c r="B96" s="108"/>
      <c r="C96" s="158"/>
      <c r="D96" s="160" t="s">
        <v>775</v>
      </c>
      <c r="E96" s="160" t="s">
        <v>776</v>
      </c>
      <c r="F96" s="160" t="s">
        <v>777</v>
      </c>
      <c r="G96" s="160" t="s">
        <v>778</v>
      </c>
      <c r="H96" s="160" t="s">
        <v>805</v>
      </c>
      <c r="I96" s="161" t="s">
        <v>780</v>
      </c>
      <c r="J96" s="161" t="s">
        <v>781</v>
      </c>
      <c r="K96" s="161" t="s">
        <v>782</v>
      </c>
      <c r="L96" s="161" t="s">
        <v>783</v>
      </c>
      <c r="M96" s="161" t="s">
        <v>784</v>
      </c>
      <c r="N96" s="182"/>
      <c r="O96" s="182"/>
      <c r="P96" s="182"/>
      <c r="Q96" s="182"/>
      <c r="R96" s="182"/>
      <c r="S96" s="182"/>
      <c r="T96" s="182"/>
      <c r="U96" s="182"/>
      <c r="V96" s="182"/>
      <c r="W96" s="182"/>
      <c r="X96" s="182"/>
      <c r="Y96" s="182"/>
      <c r="Z96" s="182"/>
      <c r="AA96" s="182"/>
      <c r="AB96" s="182"/>
      <c r="AC96" s="182"/>
      <c r="AD96" s="182"/>
      <c r="AE96" s="182"/>
      <c r="AF96" s="182"/>
      <c r="AG96" s="182"/>
      <c r="AH96" s="162"/>
      <c r="AI96" s="157"/>
      <c r="AJ96" s="160" t="s">
        <v>775</v>
      </c>
      <c r="AK96" s="160" t="s">
        <v>776</v>
      </c>
      <c r="AL96" s="160" t="s">
        <v>777</v>
      </c>
      <c r="AM96" s="160" t="s">
        <v>778</v>
      </c>
      <c r="AN96" s="160" t="s">
        <v>805</v>
      </c>
      <c r="AO96" s="161" t="s">
        <v>780</v>
      </c>
      <c r="AP96" s="161" t="s">
        <v>781</v>
      </c>
      <c r="AQ96" s="161" t="s">
        <v>782</v>
      </c>
      <c r="AR96" s="161" t="s">
        <v>783</v>
      </c>
      <c r="AS96" s="161" t="s">
        <v>784</v>
      </c>
    </row>
    <row r="97" spans="1:45" hidden="1" outlineLevel="2">
      <c r="A97" s="157" t="s">
        <v>876</v>
      </c>
      <c r="B97" s="108"/>
      <c r="C97" s="163">
        <f>SUM(D97:M97)</f>
        <v>0</v>
      </c>
      <c r="D97" s="164">
        <f>0.5*$C$94/($C$90-$C$91)</f>
        <v>0</v>
      </c>
      <c r="E97" s="164">
        <f>$C$94/($C$90-$C$91)</f>
        <v>0</v>
      </c>
      <c r="F97" s="164"/>
      <c r="G97" s="164"/>
      <c r="H97" s="164"/>
      <c r="I97" s="164"/>
      <c r="J97" s="164"/>
      <c r="K97" s="164"/>
      <c r="L97" s="165"/>
      <c r="M97" s="165"/>
      <c r="N97" s="165"/>
      <c r="O97" s="165"/>
      <c r="P97" s="165"/>
      <c r="Q97" s="165"/>
      <c r="R97" s="165"/>
      <c r="S97" s="165"/>
      <c r="T97" s="165"/>
      <c r="U97" s="165"/>
      <c r="V97" s="165"/>
      <c r="W97" s="165"/>
      <c r="X97" s="165"/>
      <c r="Y97" s="165"/>
      <c r="Z97" s="165"/>
      <c r="AA97" s="165"/>
      <c r="AB97" s="165"/>
      <c r="AC97" s="165"/>
      <c r="AD97" s="165"/>
      <c r="AE97" s="165"/>
      <c r="AF97" s="165"/>
      <c r="AG97" s="165"/>
      <c r="AH97" s="166"/>
      <c r="AI97" s="157" t="s">
        <v>876</v>
      </c>
      <c r="AJ97" s="164">
        <f>0.5*$C$94/($C$90-$C$91)</f>
        <v>0</v>
      </c>
      <c r="AK97" s="164">
        <f>$C$94/($C$90-$C$91)</f>
        <v>0</v>
      </c>
      <c r="AL97" s="164"/>
      <c r="AM97" s="164"/>
      <c r="AN97" s="164"/>
      <c r="AO97" s="164"/>
      <c r="AP97" s="164"/>
      <c r="AQ97" s="164"/>
      <c r="AR97" s="165"/>
      <c r="AS97" s="165"/>
    </row>
    <row r="98" spans="1:45" hidden="1" outlineLevel="2">
      <c r="A98" s="157" t="s">
        <v>877</v>
      </c>
      <c r="B98" s="108"/>
      <c r="C98" s="163">
        <f>SUM(D98:H98)</f>
        <v>0</v>
      </c>
      <c r="D98" s="167">
        <f>0.5* $C$94*$C92/100</f>
        <v>0</v>
      </c>
      <c r="E98" s="167">
        <f>$C$94*$C92/100</f>
        <v>0</v>
      </c>
      <c r="F98" s="167"/>
      <c r="G98" s="167"/>
      <c r="H98" s="167">
        <v>0</v>
      </c>
      <c r="I98" s="167"/>
      <c r="J98" s="167"/>
      <c r="K98" s="167"/>
      <c r="L98" s="167"/>
      <c r="M98" s="167"/>
      <c r="N98" s="167"/>
      <c r="O98" s="167"/>
      <c r="P98" s="167"/>
      <c r="Q98" s="167"/>
      <c r="R98" s="167"/>
      <c r="S98" s="167"/>
      <c r="T98" s="167"/>
      <c r="U98" s="167"/>
      <c r="V98" s="167"/>
      <c r="W98" s="167"/>
      <c r="X98" s="167"/>
      <c r="Y98" s="167"/>
      <c r="Z98" s="167"/>
      <c r="AA98" s="167"/>
      <c r="AB98" s="167"/>
      <c r="AC98" s="167"/>
      <c r="AD98" s="167"/>
      <c r="AE98" s="167"/>
      <c r="AF98" s="167"/>
      <c r="AG98" s="167"/>
      <c r="AH98" s="168"/>
      <c r="AI98" s="157" t="s">
        <v>877</v>
      </c>
      <c r="AJ98" s="167">
        <f>0.5* $C$94*$C92/100</f>
        <v>0</v>
      </c>
      <c r="AK98" s="167">
        <f>$C$94*$C92/100</f>
        <v>0</v>
      </c>
      <c r="AL98" s="167"/>
      <c r="AM98" s="167"/>
      <c r="AN98" s="167">
        <v>0</v>
      </c>
      <c r="AO98" s="167"/>
      <c r="AP98" s="167"/>
      <c r="AQ98" s="167"/>
      <c r="AR98" s="167"/>
      <c r="AS98" s="167"/>
    </row>
    <row r="99" spans="1:45" hidden="1" outlineLevel="2">
      <c r="A99" s="157" t="s">
        <v>878</v>
      </c>
      <c r="B99" s="108"/>
      <c r="C99" s="163">
        <f>SUM(D99:H99)</f>
        <v>0</v>
      </c>
      <c r="D99" s="169">
        <f>D97+D98</f>
        <v>0</v>
      </c>
      <c r="E99" s="169">
        <f>E97+E98</f>
        <v>0</v>
      </c>
      <c r="F99" s="169">
        <f>F97+F98</f>
        <v>0</v>
      </c>
      <c r="G99" s="164"/>
      <c r="H99" s="164"/>
      <c r="I99" s="164"/>
      <c r="J99" s="164"/>
      <c r="K99" s="164"/>
      <c r="L99" s="164"/>
      <c r="M99" s="164"/>
      <c r="N99" s="164"/>
      <c r="O99" s="164"/>
      <c r="P99" s="164"/>
      <c r="Q99" s="164"/>
      <c r="R99" s="164"/>
      <c r="S99" s="164"/>
      <c r="T99" s="164"/>
      <c r="U99" s="164"/>
      <c r="V99" s="164"/>
      <c r="W99" s="164"/>
      <c r="X99" s="164"/>
      <c r="Y99" s="164"/>
      <c r="Z99" s="164"/>
      <c r="AA99" s="164"/>
      <c r="AB99" s="164"/>
      <c r="AC99" s="164"/>
      <c r="AD99" s="164"/>
      <c r="AE99" s="164"/>
      <c r="AF99" s="164"/>
      <c r="AG99" s="164"/>
      <c r="AH99" s="170"/>
      <c r="AI99" s="157" t="s">
        <v>878</v>
      </c>
      <c r="AJ99" s="169">
        <f>AJ97+AJ98</f>
        <v>0</v>
      </c>
      <c r="AK99" s="169">
        <f>AK97+AK98</f>
        <v>0</v>
      </c>
      <c r="AL99" s="169">
        <f>AL97+AL98</f>
        <v>0</v>
      </c>
      <c r="AM99" s="164"/>
      <c r="AN99" s="164"/>
      <c r="AO99" s="164"/>
      <c r="AP99" s="164"/>
      <c r="AQ99" s="164"/>
      <c r="AR99" s="164"/>
      <c r="AS99" s="164"/>
    </row>
    <row r="100" spans="1:45" hidden="1" outlineLevel="2">
      <c r="A100" s="157" t="s">
        <v>879</v>
      </c>
      <c r="B100" s="108"/>
      <c r="C100" s="158"/>
      <c r="D100" s="164">
        <f>$C94-D97</f>
        <v>0</v>
      </c>
      <c r="E100" s="164">
        <f>D100-E97</f>
        <v>0</v>
      </c>
      <c r="F100" s="164">
        <f>E100-F97</f>
        <v>0</v>
      </c>
      <c r="G100" s="164"/>
      <c r="H100" s="164"/>
      <c r="I100" s="164"/>
      <c r="J100" s="164"/>
      <c r="K100" s="164"/>
      <c r="L100" s="164"/>
      <c r="M100" s="164"/>
      <c r="N100" s="164"/>
      <c r="O100" s="164"/>
      <c r="P100" s="164"/>
      <c r="Q100" s="164"/>
      <c r="R100" s="164"/>
      <c r="S100" s="164"/>
      <c r="T100" s="164"/>
      <c r="U100" s="164"/>
      <c r="V100" s="164"/>
      <c r="W100" s="164"/>
      <c r="X100" s="164"/>
      <c r="Y100" s="164"/>
      <c r="Z100" s="164"/>
      <c r="AA100" s="164"/>
      <c r="AB100" s="164"/>
      <c r="AC100" s="164"/>
      <c r="AD100" s="164"/>
      <c r="AE100" s="164"/>
      <c r="AF100" s="164"/>
      <c r="AG100" s="164"/>
      <c r="AH100" s="170"/>
      <c r="AI100" s="157" t="s">
        <v>879</v>
      </c>
      <c r="AJ100" s="164">
        <f>$C94-AJ97</f>
        <v>0</v>
      </c>
      <c r="AK100" s="164">
        <f>AJ100-AK97</f>
        <v>0</v>
      </c>
      <c r="AL100" s="164">
        <f>AK100-AL97</f>
        <v>0</v>
      </c>
      <c r="AM100" s="164"/>
      <c r="AN100" s="164"/>
      <c r="AO100" s="164"/>
      <c r="AP100" s="164"/>
      <c r="AQ100" s="164"/>
      <c r="AR100" s="164"/>
      <c r="AS100" s="164"/>
    </row>
    <row r="101" spans="1:45" ht="12" hidden="1" outlineLevel="1" collapsed="1">
      <c r="A101" s="171" t="s">
        <v>880</v>
      </c>
      <c r="B101" s="172"/>
      <c r="C101" s="173"/>
      <c r="D101" s="173"/>
      <c r="E101" s="173"/>
      <c r="F101" s="173"/>
      <c r="G101" s="173"/>
      <c r="H101" s="173"/>
      <c r="I101" s="173"/>
      <c r="J101" s="173"/>
      <c r="K101" s="173"/>
      <c r="L101" s="173"/>
      <c r="M101" s="173"/>
      <c r="N101" s="213"/>
      <c r="O101" s="213"/>
      <c r="P101" s="213"/>
      <c r="Q101" s="213"/>
      <c r="R101" s="213"/>
      <c r="S101" s="213"/>
      <c r="T101" s="213"/>
      <c r="U101" s="213"/>
      <c r="V101" s="213"/>
      <c r="W101" s="213"/>
      <c r="X101" s="213"/>
      <c r="Y101" s="213"/>
      <c r="Z101" s="213"/>
      <c r="AA101" s="213"/>
      <c r="AB101" s="213"/>
      <c r="AC101" s="213"/>
      <c r="AD101" s="213"/>
      <c r="AE101" s="213"/>
      <c r="AF101" s="213"/>
      <c r="AG101" s="213"/>
      <c r="AH101" s="134"/>
      <c r="AI101" s="171" t="s">
        <v>880</v>
      </c>
      <c r="AJ101" s="173"/>
      <c r="AK101" s="173"/>
      <c r="AL101" s="173"/>
      <c r="AM101" s="173"/>
      <c r="AN101" s="173"/>
      <c r="AO101" s="173"/>
      <c r="AP101" s="173"/>
      <c r="AQ101" s="173"/>
      <c r="AR101" s="173"/>
      <c r="AS101" s="173"/>
    </row>
    <row r="102" spans="1:45" hidden="1" outlineLevel="1">
      <c r="A102" s="608" t="s">
        <v>772</v>
      </c>
      <c r="B102" s="131"/>
      <c r="C102" s="108" t="s">
        <v>773</v>
      </c>
      <c r="D102" s="611" t="s">
        <v>702</v>
      </c>
      <c r="E102" s="611"/>
      <c r="F102" s="611"/>
      <c r="G102" s="611"/>
      <c r="H102" s="611"/>
      <c r="I102" s="611"/>
      <c r="J102" s="611"/>
      <c r="K102" s="611"/>
      <c r="L102" s="611"/>
      <c r="M102" s="616"/>
      <c r="N102" s="107"/>
      <c r="O102" s="107"/>
      <c r="P102" s="107"/>
      <c r="Q102" s="107"/>
      <c r="R102" s="107"/>
      <c r="S102" s="107"/>
      <c r="T102" s="107"/>
      <c r="U102" s="107"/>
      <c r="V102" s="107"/>
      <c r="W102" s="107"/>
      <c r="X102" s="107"/>
      <c r="Y102" s="107"/>
      <c r="Z102" s="107"/>
      <c r="AA102" s="107"/>
      <c r="AB102" s="107"/>
      <c r="AC102" s="107"/>
      <c r="AD102" s="107"/>
      <c r="AE102" s="107"/>
      <c r="AF102" s="107"/>
      <c r="AG102" s="107"/>
      <c r="AH102" s="110"/>
      <c r="AI102" s="608" t="s">
        <v>772</v>
      </c>
      <c r="AJ102" s="611" t="s">
        <v>702</v>
      </c>
      <c r="AK102" s="611"/>
      <c r="AL102" s="611"/>
      <c r="AM102" s="611"/>
      <c r="AN102" s="611"/>
      <c r="AO102" s="611"/>
      <c r="AP102" s="611"/>
      <c r="AQ102" s="611"/>
      <c r="AR102" s="611"/>
      <c r="AS102" s="611"/>
    </row>
    <row r="103" spans="1:45" hidden="1" outlineLevel="1">
      <c r="A103" s="609"/>
      <c r="B103" s="132"/>
      <c r="C103" s="111" t="s">
        <v>774</v>
      </c>
      <c r="D103" s="160" t="s">
        <v>775</v>
      </c>
      <c r="E103" s="160" t="s">
        <v>776</v>
      </c>
      <c r="F103" s="160" t="s">
        <v>777</v>
      </c>
      <c r="G103" s="160" t="s">
        <v>778</v>
      </c>
      <c r="H103" s="160" t="s">
        <v>805</v>
      </c>
      <c r="I103" s="161" t="s">
        <v>780</v>
      </c>
      <c r="J103" s="161" t="s">
        <v>781</v>
      </c>
      <c r="K103" s="161" t="s">
        <v>782</v>
      </c>
      <c r="L103" s="161" t="s">
        <v>783</v>
      </c>
      <c r="M103" s="161" t="s">
        <v>784</v>
      </c>
      <c r="N103" s="182"/>
      <c r="O103" s="182"/>
      <c r="P103" s="182"/>
      <c r="Q103" s="182"/>
      <c r="R103" s="182"/>
      <c r="S103" s="182"/>
      <c r="T103" s="182"/>
      <c r="U103" s="182"/>
      <c r="V103" s="182"/>
      <c r="W103" s="182"/>
      <c r="X103" s="182"/>
      <c r="Y103" s="182"/>
      <c r="Z103" s="182"/>
      <c r="AA103" s="182"/>
      <c r="AB103" s="182"/>
      <c r="AC103" s="182"/>
      <c r="AD103" s="182"/>
      <c r="AE103" s="182"/>
      <c r="AF103" s="182"/>
      <c r="AG103" s="182"/>
      <c r="AH103" s="162"/>
      <c r="AI103" s="609"/>
      <c r="AJ103" s="160" t="s">
        <v>775</v>
      </c>
      <c r="AK103" s="160" t="s">
        <v>776</v>
      </c>
      <c r="AL103" s="160" t="s">
        <v>777</v>
      </c>
      <c r="AM103" s="160" t="s">
        <v>778</v>
      </c>
      <c r="AN103" s="160" t="s">
        <v>805</v>
      </c>
      <c r="AO103" s="161" t="s">
        <v>780</v>
      </c>
      <c r="AP103" s="161" t="s">
        <v>781</v>
      </c>
      <c r="AQ103" s="161" t="s">
        <v>782</v>
      </c>
      <c r="AR103" s="161" t="s">
        <v>783</v>
      </c>
      <c r="AS103" s="161" t="s">
        <v>784</v>
      </c>
    </row>
    <row r="104" spans="1:45" hidden="1" outlineLevel="1">
      <c r="A104" s="174" t="s">
        <v>881</v>
      </c>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G104" s="131"/>
      <c r="AH104" s="149"/>
      <c r="AI104" s="174" t="s">
        <v>881</v>
      </c>
      <c r="AJ104" s="131"/>
      <c r="AK104" s="131"/>
      <c r="AL104" s="131"/>
      <c r="AM104" s="131"/>
      <c r="AN104" s="131"/>
      <c r="AO104" s="131"/>
      <c r="AP104" s="131"/>
      <c r="AQ104" s="131"/>
      <c r="AR104" s="131"/>
      <c r="AS104" s="131"/>
    </row>
    <row r="105" spans="1:45" hidden="1" outlineLevel="1">
      <c r="A105" s="175" t="s">
        <v>882</v>
      </c>
      <c r="B105" s="131"/>
      <c r="C105" s="133">
        <f t="shared" ref="C105:M105" si="88">+C51</f>
        <v>53.718750000000014</v>
      </c>
      <c r="D105" s="133">
        <f t="shared" si="88"/>
        <v>0</v>
      </c>
      <c r="E105" s="133">
        <f t="shared" si="88"/>
        <v>0</v>
      </c>
      <c r="F105" s="133">
        <f t="shared" si="88"/>
        <v>0</v>
      </c>
      <c r="G105" s="133">
        <f t="shared" si="88"/>
        <v>0</v>
      </c>
      <c r="H105" s="133">
        <f t="shared" si="88"/>
        <v>0</v>
      </c>
      <c r="I105" s="133">
        <f t="shared" si="88"/>
        <v>0</v>
      </c>
      <c r="J105" s="133">
        <f t="shared" si="88"/>
        <v>0</v>
      </c>
      <c r="K105" s="133">
        <f t="shared" si="88"/>
        <v>2542.5</v>
      </c>
      <c r="L105" s="133">
        <f t="shared" si="88"/>
        <v>0</v>
      </c>
      <c r="M105" s="133">
        <f t="shared" si="88"/>
        <v>0</v>
      </c>
      <c r="N105" s="133"/>
      <c r="O105" s="133"/>
      <c r="P105" s="133"/>
      <c r="Q105" s="133"/>
      <c r="R105" s="133"/>
      <c r="S105" s="133"/>
      <c r="T105" s="133"/>
      <c r="U105" s="133"/>
      <c r="V105" s="133"/>
      <c r="W105" s="133"/>
      <c r="X105" s="133"/>
      <c r="Y105" s="133"/>
      <c r="Z105" s="133"/>
      <c r="AA105" s="133"/>
      <c r="AB105" s="133"/>
      <c r="AC105" s="133"/>
      <c r="AD105" s="133"/>
      <c r="AE105" s="133"/>
      <c r="AF105" s="133"/>
      <c r="AG105" s="133"/>
      <c r="AH105" s="134"/>
      <c r="AI105" s="175" t="s">
        <v>882</v>
      </c>
      <c r="AJ105" s="133">
        <f t="shared" ref="AJ105:AS105" si="89">+AJ51</f>
        <v>0</v>
      </c>
      <c r="AK105" s="133">
        <f t="shared" si="89"/>
        <v>0</v>
      </c>
      <c r="AL105" s="133">
        <f t="shared" si="89"/>
        <v>0</v>
      </c>
      <c r="AM105" s="133">
        <f t="shared" si="89"/>
        <v>0</v>
      </c>
      <c r="AN105" s="133">
        <f t="shared" si="89"/>
        <v>0</v>
      </c>
      <c r="AO105" s="133">
        <f t="shared" si="89"/>
        <v>0</v>
      </c>
      <c r="AP105" s="133">
        <f t="shared" si="89"/>
        <v>0</v>
      </c>
      <c r="AQ105" s="133">
        <f t="shared" si="89"/>
        <v>2742.9670590144715</v>
      </c>
      <c r="AR105" s="133">
        <f t="shared" si="89"/>
        <v>871.26251377519816</v>
      </c>
      <c r="AS105" s="133">
        <f t="shared" si="89"/>
        <v>871.26251377519816</v>
      </c>
    </row>
    <row r="106" spans="1:45" hidden="1" outlineLevel="1">
      <c r="A106" s="175" t="s">
        <v>883</v>
      </c>
      <c r="B106" s="131"/>
      <c r="C106" s="131"/>
      <c r="D106" s="151">
        <f>C97</f>
        <v>0</v>
      </c>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76"/>
      <c r="AI106" s="175" t="s">
        <v>883</v>
      </c>
      <c r="AJ106" s="151" t="str">
        <f>AI97</f>
        <v>Principal Repayments</v>
      </c>
      <c r="AK106" s="151"/>
      <c r="AL106" s="151"/>
      <c r="AM106" s="151"/>
      <c r="AN106" s="151"/>
      <c r="AO106" s="151"/>
      <c r="AP106" s="151"/>
      <c r="AQ106" s="151"/>
      <c r="AR106" s="151"/>
      <c r="AS106" s="151"/>
    </row>
    <row r="107" spans="1:45" hidden="1" outlineLevel="1">
      <c r="A107" s="175" t="s">
        <v>884</v>
      </c>
      <c r="B107" s="131"/>
      <c r="C107" s="132"/>
      <c r="D107" s="177">
        <f>C89*C93/100</f>
        <v>0</v>
      </c>
      <c r="E107" s="177"/>
      <c r="F107" s="177"/>
      <c r="G107" s="177"/>
      <c r="H107" s="177"/>
      <c r="I107" s="177"/>
      <c r="J107" s="177"/>
      <c r="K107" s="177"/>
      <c r="L107" s="177"/>
      <c r="M107" s="177"/>
      <c r="N107" s="151"/>
      <c r="O107" s="151"/>
      <c r="P107" s="151"/>
      <c r="Q107" s="151"/>
      <c r="R107" s="151"/>
      <c r="S107" s="151"/>
      <c r="T107" s="151"/>
      <c r="U107" s="151"/>
      <c r="V107" s="151"/>
      <c r="W107" s="151"/>
      <c r="X107" s="151"/>
      <c r="Y107" s="151"/>
      <c r="Z107" s="151"/>
      <c r="AA107" s="151"/>
      <c r="AB107" s="151"/>
      <c r="AC107" s="151"/>
      <c r="AD107" s="151"/>
      <c r="AE107" s="151"/>
      <c r="AF107" s="151"/>
      <c r="AG107" s="151"/>
      <c r="AH107" s="176"/>
      <c r="AI107" s="175" t="s">
        <v>884</v>
      </c>
      <c r="AJ107" s="177" t="e">
        <f>AI89*AI93/100</f>
        <v>#VALUE!</v>
      </c>
      <c r="AK107" s="177"/>
      <c r="AL107" s="177"/>
      <c r="AM107" s="177"/>
      <c r="AN107" s="177"/>
      <c r="AO107" s="177"/>
      <c r="AP107" s="177"/>
      <c r="AQ107" s="177"/>
      <c r="AR107" s="177"/>
      <c r="AS107" s="177"/>
    </row>
    <row r="108" spans="1:45" ht="12" hidden="1" outlineLevel="1">
      <c r="A108" s="178" t="s">
        <v>885</v>
      </c>
      <c r="B108" s="132"/>
      <c r="C108" s="132">
        <f>SUM(C105:C107)</f>
        <v>53.718750000000014</v>
      </c>
      <c r="D108" s="177">
        <f t="shared" ref="D108:M108" si="90">SUM(D105:D107)</f>
        <v>0</v>
      </c>
      <c r="E108" s="177">
        <f t="shared" si="90"/>
        <v>0</v>
      </c>
      <c r="F108" s="177">
        <f t="shared" si="90"/>
        <v>0</v>
      </c>
      <c r="G108" s="177">
        <f t="shared" si="90"/>
        <v>0</v>
      </c>
      <c r="H108" s="177">
        <f t="shared" si="90"/>
        <v>0</v>
      </c>
      <c r="I108" s="177">
        <f t="shared" si="90"/>
        <v>0</v>
      </c>
      <c r="J108" s="177">
        <f t="shared" si="90"/>
        <v>0</v>
      </c>
      <c r="K108" s="177">
        <f t="shared" si="90"/>
        <v>2542.5</v>
      </c>
      <c r="L108" s="177">
        <f t="shared" si="90"/>
        <v>0</v>
      </c>
      <c r="M108" s="177">
        <f t="shared" si="90"/>
        <v>0</v>
      </c>
      <c r="N108" s="151"/>
      <c r="O108" s="151"/>
      <c r="P108" s="151"/>
      <c r="Q108" s="151"/>
      <c r="R108" s="151"/>
      <c r="S108" s="151"/>
      <c r="T108" s="151"/>
      <c r="U108" s="151"/>
      <c r="V108" s="151"/>
      <c r="W108" s="151"/>
      <c r="X108" s="151"/>
      <c r="Y108" s="151"/>
      <c r="Z108" s="151"/>
      <c r="AA108" s="151"/>
      <c r="AB108" s="151"/>
      <c r="AC108" s="151"/>
      <c r="AD108" s="151"/>
      <c r="AE108" s="151"/>
      <c r="AF108" s="151"/>
      <c r="AG108" s="151"/>
      <c r="AH108" s="176"/>
      <c r="AI108" s="178" t="s">
        <v>885</v>
      </c>
      <c r="AJ108" s="179" t="e">
        <f t="shared" ref="AJ108:AS108" si="91">SUM(AJ105:AJ107)</f>
        <v>#VALUE!</v>
      </c>
      <c r="AK108" s="179">
        <f t="shared" si="91"/>
        <v>0</v>
      </c>
      <c r="AL108" s="179">
        <f t="shared" si="91"/>
        <v>0</v>
      </c>
      <c r="AM108" s="179">
        <f t="shared" si="91"/>
        <v>0</v>
      </c>
      <c r="AN108" s="179">
        <f t="shared" si="91"/>
        <v>0</v>
      </c>
      <c r="AO108" s="179">
        <f t="shared" si="91"/>
        <v>0</v>
      </c>
      <c r="AP108" s="179">
        <f t="shared" si="91"/>
        <v>0</v>
      </c>
      <c r="AQ108" s="179">
        <f t="shared" si="91"/>
        <v>2742.9670590144715</v>
      </c>
      <c r="AR108" s="179">
        <f t="shared" si="91"/>
        <v>871.26251377519816</v>
      </c>
      <c r="AS108" s="179">
        <f t="shared" si="91"/>
        <v>871.26251377519816</v>
      </c>
    </row>
    <row r="109" spans="1:45" hidden="1" outlineLevel="1">
      <c r="A109" s="174" t="s">
        <v>886</v>
      </c>
      <c r="B109" s="131"/>
      <c r="C109" s="13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c r="AC109" s="151"/>
      <c r="AD109" s="151"/>
      <c r="AE109" s="151"/>
      <c r="AF109" s="151"/>
      <c r="AG109" s="151"/>
      <c r="AH109" s="176"/>
      <c r="AI109" s="174" t="s">
        <v>886</v>
      </c>
      <c r="AJ109" s="151"/>
      <c r="AK109" s="151"/>
      <c r="AL109" s="151"/>
      <c r="AM109" s="151"/>
      <c r="AN109" s="151"/>
      <c r="AO109" s="151"/>
      <c r="AP109" s="151"/>
      <c r="AQ109" s="151"/>
      <c r="AR109" s="151"/>
      <c r="AS109" s="151"/>
    </row>
    <row r="110" spans="1:45" hidden="1" outlineLevel="1">
      <c r="A110" s="131" t="s">
        <v>887</v>
      </c>
      <c r="B110" s="131"/>
      <c r="C110" s="133">
        <f t="shared" ref="C110:M110" si="92">+C78</f>
        <v>249.5</v>
      </c>
      <c r="D110" s="133">
        <f t="shared" si="92"/>
        <v>869</v>
      </c>
      <c r="E110" s="133">
        <f t="shared" si="92"/>
        <v>509</v>
      </c>
      <c r="F110" s="133">
        <f t="shared" si="92"/>
        <v>509</v>
      </c>
      <c r="G110" s="133">
        <f t="shared" si="92"/>
        <v>336.1</v>
      </c>
      <c r="H110" s="133">
        <f t="shared" si="92"/>
        <v>336.1</v>
      </c>
      <c r="I110" s="133">
        <f t="shared" si="92"/>
        <v>336.1</v>
      </c>
      <c r="J110" s="133">
        <f t="shared" si="92"/>
        <v>336.1</v>
      </c>
      <c r="K110" s="133">
        <f t="shared" si="92"/>
        <v>948.8</v>
      </c>
      <c r="L110" s="133">
        <f t="shared" si="92"/>
        <v>332.5</v>
      </c>
      <c r="M110" s="133">
        <f t="shared" si="92"/>
        <v>442.5</v>
      </c>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4"/>
      <c r="AI110" s="131" t="s">
        <v>887</v>
      </c>
      <c r="AJ110" s="133">
        <f t="shared" ref="AJ110:AS110" si="93">+AJ78</f>
        <v>803.70431608455556</v>
      </c>
      <c r="AK110" s="133">
        <f t="shared" si="93"/>
        <v>473.42908672675736</v>
      </c>
      <c r="AL110" s="133">
        <f t="shared" si="93"/>
        <v>473.42908672675736</v>
      </c>
      <c r="AM110" s="133">
        <f t="shared" si="93"/>
        <v>314.80523351574817</v>
      </c>
      <c r="AN110" s="133">
        <f t="shared" si="93"/>
        <v>314.80523351574817</v>
      </c>
      <c r="AO110" s="133">
        <f t="shared" si="93"/>
        <v>314.80523351574817</v>
      </c>
      <c r="AP110" s="133">
        <f t="shared" si="93"/>
        <v>314.80523351574817</v>
      </c>
      <c r="AQ110" s="133">
        <f t="shared" si="93"/>
        <v>876.91532525886737</v>
      </c>
      <c r="AR110" s="133">
        <f t="shared" si="93"/>
        <v>305.04587155963299</v>
      </c>
      <c r="AS110" s="133">
        <f t="shared" si="93"/>
        <v>412.41991241483072</v>
      </c>
    </row>
    <row r="111" spans="1:45" hidden="1" outlineLevel="1">
      <c r="A111" s="180" t="s">
        <v>888</v>
      </c>
      <c r="B111" s="131"/>
      <c r="C111" s="13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c r="AC111" s="151"/>
      <c r="AD111" s="151"/>
      <c r="AE111" s="151"/>
      <c r="AF111" s="151"/>
      <c r="AG111" s="151"/>
      <c r="AH111" s="176"/>
      <c r="AI111" s="180" t="s">
        <v>888</v>
      </c>
      <c r="AJ111" s="151"/>
      <c r="AK111" s="151"/>
      <c r="AL111" s="151"/>
      <c r="AM111" s="151"/>
      <c r="AN111" s="151"/>
      <c r="AO111" s="151"/>
      <c r="AP111" s="151"/>
      <c r="AQ111" s="151"/>
      <c r="AR111" s="151"/>
      <c r="AS111" s="151"/>
    </row>
    <row r="112" spans="1:45" hidden="1" outlineLevel="1">
      <c r="A112" s="181" t="s">
        <v>889</v>
      </c>
      <c r="B112" s="131"/>
      <c r="C112" s="131"/>
      <c r="D112" s="133">
        <f t="shared" ref="D112:M112" si="94">D97</f>
        <v>0</v>
      </c>
      <c r="E112" s="133">
        <f t="shared" si="94"/>
        <v>0</v>
      </c>
      <c r="F112" s="133">
        <f t="shared" si="94"/>
        <v>0</v>
      </c>
      <c r="G112" s="133">
        <f t="shared" si="94"/>
        <v>0</v>
      </c>
      <c r="H112" s="133">
        <f t="shared" si="94"/>
        <v>0</v>
      </c>
      <c r="I112" s="133">
        <f t="shared" si="94"/>
        <v>0</v>
      </c>
      <c r="J112" s="133">
        <f t="shared" si="94"/>
        <v>0</v>
      </c>
      <c r="K112" s="133">
        <f t="shared" si="94"/>
        <v>0</v>
      </c>
      <c r="L112" s="133">
        <f t="shared" si="94"/>
        <v>0</v>
      </c>
      <c r="M112" s="133">
        <f t="shared" si="94"/>
        <v>0</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4"/>
      <c r="AI112" s="181" t="s">
        <v>889</v>
      </c>
      <c r="AJ112" s="133">
        <f t="shared" ref="AJ112:AS112" si="95">AJ97</f>
        <v>0</v>
      </c>
      <c r="AK112" s="133">
        <f t="shared" si="95"/>
        <v>0</v>
      </c>
      <c r="AL112" s="133">
        <f t="shared" si="95"/>
        <v>0</v>
      </c>
      <c r="AM112" s="133">
        <f t="shared" si="95"/>
        <v>0</v>
      </c>
      <c r="AN112" s="133">
        <f t="shared" si="95"/>
        <v>0</v>
      </c>
      <c r="AO112" s="133">
        <f t="shared" si="95"/>
        <v>0</v>
      </c>
      <c r="AP112" s="133">
        <f t="shared" si="95"/>
        <v>0</v>
      </c>
      <c r="AQ112" s="133">
        <f t="shared" si="95"/>
        <v>0</v>
      </c>
      <c r="AR112" s="133">
        <f t="shared" si="95"/>
        <v>0</v>
      </c>
      <c r="AS112" s="133">
        <f t="shared" si="95"/>
        <v>0</v>
      </c>
    </row>
    <row r="113" spans="1:45" hidden="1" outlineLevel="1">
      <c r="A113" s="180" t="s">
        <v>890</v>
      </c>
      <c r="B113" s="131"/>
      <c r="C113" s="13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c r="AC113" s="151"/>
      <c r="AD113" s="151"/>
      <c r="AE113" s="151"/>
      <c r="AF113" s="151"/>
      <c r="AG113" s="151"/>
      <c r="AH113" s="176"/>
      <c r="AI113" s="180" t="s">
        <v>890</v>
      </c>
      <c r="AJ113" s="151"/>
      <c r="AK113" s="151"/>
      <c r="AL113" s="151"/>
      <c r="AM113" s="151"/>
      <c r="AN113" s="151"/>
      <c r="AO113" s="151"/>
      <c r="AP113" s="151"/>
      <c r="AQ113" s="151"/>
      <c r="AR113" s="151"/>
      <c r="AS113" s="151"/>
    </row>
    <row r="114" spans="1:45" hidden="1" outlineLevel="1">
      <c r="A114" s="181" t="s">
        <v>889</v>
      </c>
      <c r="B114" s="131"/>
      <c r="C114" s="132"/>
      <c r="D114" s="179">
        <f t="shared" ref="D114:M114" si="96">D98</f>
        <v>0</v>
      </c>
      <c r="E114" s="179">
        <f t="shared" si="96"/>
        <v>0</v>
      </c>
      <c r="F114" s="179">
        <f t="shared" si="96"/>
        <v>0</v>
      </c>
      <c r="G114" s="179">
        <f t="shared" si="96"/>
        <v>0</v>
      </c>
      <c r="H114" s="179">
        <f t="shared" si="96"/>
        <v>0</v>
      </c>
      <c r="I114" s="179">
        <f t="shared" si="96"/>
        <v>0</v>
      </c>
      <c r="J114" s="179">
        <f t="shared" si="96"/>
        <v>0</v>
      </c>
      <c r="K114" s="179">
        <f t="shared" si="96"/>
        <v>0</v>
      </c>
      <c r="L114" s="179">
        <f t="shared" si="96"/>
        <v>0</v>
      </c>
      <c r="M114" s="179">
        <f t="shared" si="96"/>
        <v>0</v>
      </c>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4"/>
      <c r="AI114" s="181" t="s">
        <v>889</v>
      </c>
      <c r="AJ114" s="179">
        <f t="shared" ref="AJ114:AS114" si="97">AJ98</f>
        <v>0</v>
      </c>
      <c r="AK114" s="179">
        <f t="shared" si="97"/>
        <v>0</v>
      </c>
      <c r="AL114" s="179">
        <f t="shared" si="97"/>
        <v>0</v>
      </c>
      <c r="AM114" s="179">
        <f t="shared" si="97"/>
        <v>0</v>
      </c>
      <c r="AN114" s="179">
        <f t="shared" si="97"/>
        <v>0</v>
      </c>
      <c r="AO114" s="179">
        <f t="shared" si="97"/>
        <v>0</v>
      </c>
      <c r="AP114" s="179">
        <f t="shared" si="97"/>
        <v>0</v>
      </c>
      <c r="AQ114" s="179">
        <f t="shared" si="97"/>
        <v>0</v>
      </c>
      <c r="AR114" s="179">
        <f t="shared" si="97"/>
        <v>0</v>
      </c>
      <c r="AS114" s="179">
        <f t="shared" si="97"/>
        <v>0</v>
      </c>
    </row>
    <row r="115" spans="1:45" ht="12" hidden="1" outlineLevel="1">
      <c r="A115" s="178" t="s">
        <v>891</v>
      </c>
      <c r="B115" s="132"/>
      <c r="C115" s="179">
        <f>SUM(C110:C114)</f>
        <v>249.5</v>
      </c>
      <c r="D115" s="179">
        <f>SUM(D110:D114)</f>
        <v>869</v>
      </c>
      <c r="E115" s="179">
        <f t="shared" ref="E115:M115" si="98">SUM(E110:E114)</f>
        <v>509</v>
      </c>
      <c r="F115" s="179">
        <f t="shared" si="98"/>
        <v>509</v>
      </c>
      <c r="G115" s="179">
        <f t="shared" si="98"/>
        <v>336.1</v>
      </c>
      <c r="H115" s="179">
        <f t="shared" si="98"/>
        <v>336.1</v>
      </c>
      <c r="I115" s="179">
        <f t="shared" si="98"/>
        <v>336.1</v>
      </c>
      <c r="J115" s="179">
        <f t="shared" si="98"/>
        <v>336.1</v>
      </c>
      <c r="K115" s="179">
        <f t="shared" si="98"/>
        <v>948.8</v>
      </c>
      <c r="L115" s="179">
        <f t="shared" si="98"/>
        <v>332.5</v>
      </c>
      <c r="M115" s="179">
        <f t="shared" si="98"/>
        <v>442.5</v>
      </c>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4"/>
      <c r="AI115" s="178" t="s">
        <v>891</v>
      </c>
      <c r="AJ115" s="179">
        <f>SUM(AJ110:AJ114)</f>
        <v>803.70431608455556</v>
      </c>
      <c r="AK115" s="179">
        <f t="shared" ref="AK115:AS115" si="99">SUM(AK110:AK114)</f>
        <v>473.42908672675736</v>
      </c>
      <c r="AL115" s="179">
        <f t="shared" si="99"/>
        <v>473.42908672675736</v>
      </c>
      <c r="AM115" s="179">
        <f t="shared" si="99"/>
        <v>314.80523351574817</v>
      </c>
      <c r="AN115" s="179">
        <f t="shared" si="99"/>
        <v>314.80523351574817</v>
      </c>
      <c r="AO115" s="179">
        <f t="shared" si="99"/>
        <v>314.80523351574817</v>
      </c>
      <c r="AP115" s="179">
        <f t="shared" si="99"/>
        <v>314.80523351574817</v>
      </c>
      <c r="AQ115" s="179">
        <f t="shared" si="99"/>
        <v>876.91532525886737</v>
      </c>
      <c r="AR115" s="179">
        <f t="shared" si="99"/>
        <v>305.04587155963299</v>
      </c>
      <c r="AS115" s="179">
        <f t="shared" si="99"/>
        <v>412.41991241483072</v>
      </c>
    </row>
    <row r="116" spans="1:45" ht="12" hidden="1" outlineLevel="1">
      <c r="A116" s="113" t="s">
        <v>892</v>
      </c>
      <c r="B116" s="131"/>
      <c r="C116" s="133">
        <f>C108-C115</f>
        <v>-195.78125</v>
      </c>
      <c r="D116" s="133">
        <f>D108-D115</f>
        <v>-869</v>
      </c>
      <c r="E116" s="133">
        <f t="shared" ref="E116:M116" si="100">E108-E115</f>
        <v>-509</v>
      </c>
      <c r="F116" s="133">
        <f t="shared" si="100"/>
        <v>-509</v>
      </c>
      <c r="G116" s="133">
        <f t="shared" si="100"/>
        <v>-336.1</v>
      </c>
      <c r="H116" s="133">
        <f t="shared" si="100"/>
        <v>-336.1</v>
      </c>
      <c r="I116" s="133">
        <f t="shared" si="100"/>
        <v>-336.1</v>
      </c>
      <c r="J116" s="133">
        <f t="shared" si="100"/>
        <v>-336.1</v>
      </c>
      <c r="K116" s="133">
        <f t="shared" si="100"/>
        <v>1593.7</v>
      </c>
      <c r="L116" s="133">
        <f t="shared" si="100"/>
        <v>-332.5</v>
      </c>
      <c r="M116" s="133">
        <f t="shared" si="100"/>
        <v>-442.5</v>
      </c>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4"/>
      <c r="AI116" s="113" t="s">
        <v>892</v>
      </c>
      <c r="AJ116" s="133" t="e">
        <f>AJ108-AJ115</f>
        <v>#VALUE!</v>
      </c>
      <c r="AK116" s="133">
        <f t="shared" ref="AK116:AS116" si="101">AK108-AK115</f>
        <v>-473.42908672675736</v>
      </c>
      <c r="AL116" s="133">
        <f t="shared" si="101"/>
        <v>-473.42908672675736</v>
      </c>
      <c r="AM116" s="133">
        <f t="shared" si="101"/>
        <v>-314.80523351574817</v>
      </c>
      <c r="AN116" s="133">
        <f t="shared" si="101"/>
        <v>-314.80523351574817</v>
      </c>
      <c r="AO116" s="133">
        <f t="shared" si="101"/>
        <v>-314.80523351574817</v>
      </c>
      <c r="AP116" s="133">
        <f t="shared" si="101"/>
        <v>-314.80523351574817</v>
      </c>
      <c r="AQ116" s="133">
        <f t="shared" si="101"/>
        <v>1866.0517337556041</v>
      </c>
      <c r="AR116" s="133">
        <f t="shared" si="101"/>
        <v>566.21664221556512</v>
      </c>
      <c r="AS116" s="133">
        <f t="shared" si="101"/>
        <v>458.84260136036744</v>
      </c>
    </row>
    <row r="117" spans="1:45" hidden="1" outlineLevel="1">
      <c r="A117" s="131" t="s">
        <v>893</v>
      </c>
      <c r="B117" s="131">
        <v>0</v>
      </c>
      <c r="C117" s="132"/>
      <c r="D117" s="177">
        <f>IF(D116&gt;0,$B$117*(D116)/100,0)</f>
        <v>0</v>
      </c>
      <c r="E117" s="177">
        <f t="shared" ref="E117:M117" si="102">IF(E116&gt;0,$B$117*(E116)/100,0)</f>
        <v>0</v>
      </c>
      <c r="F117" s="177">
        <f t="shared" si="102"/>
        <v>0</v>
      </c>
      <c r="G117" s="177">
        <f t="shared" si="102"/>
        <v>0</v>
      </c>
      <c r="H117" s="177">
        <f t="shared" si="102"/>
        <v>0</v>
      </c>
      <c r="I117" s="177">
        <f t="shared" si="102"/>
        <v>0</v>
      </c>
      <c r="J117" s="177">
        <f t="shared" si="102"/>
        <v>0</v>
      </c>
      <c r="K117" s="177">
        <f t="shared" si="102"/>
        <v>0</v>
      </c>
      <c r="L117" s="177">
        <f t="shared" si="102"/>
        <v>0</v>
      </c>
      <c r="M117" s="177">
        <f t="shared" si="102"/>
        <v>0</v>
      </c>
      <c r="N117" s="151"/>
      <c r="O117" s="151"/>
      <c r="P117" s="151"/>
      <c r="Q117" s="151"/>
      <c r="R117" s="151"/>
      <c r="S117" s="151"/>
      <c r="T117" s="151"/>
      <c r="U117" s="151"/>
      <c r="V117" s="151"/>
      <c r="W117" s="151"/>
      <c r="X117" s="151"/>
      <c r="Y117" s="151"/>
      <c r="Z117" s="151"/>
      <c r="AA117" s="151"/>
      <c r="AB117" s="151"/>
      <c r="AC117" s="151"/>
      <c r="AD117" s="151"/>
      <c r="AE117" s="151"/>
      <c r="AF117" s="151"/>
      <c r="AG117" s="151"/>
      <c r="AH117" s="176"/>
      <c r="AI117" s="131" t="s">
        <v>893</v>
      </c>
      <c r="AJ117" s="177" t="e">
        <f>IF(AJ116&gt;0,$B$117*(AJ116)/100,0)</f>
        <v>#VALUE!</v>
      </c>
      <c r="AK117" s="177">
        <f t="shared" ref="AK117:AS117" si="103">IF(AK116&gt;0,$B$117*(AK116)/100,0)</f>
        <v>0</v>
      </c>
      <c r="AL117" s="177">
        <f t="shared" si="103"/>
        <v>0</v>
      </c>
      <c r="AM117" s="177">
        <f t="shared" si="103"/>
        <v>0</v>
      </c>
      <c r="AN117" s="177">
        <f t="shared" si="103"/>
        <v>0</v>
      </c>
      <c r="AO117" s="177">
        <f t="shared" si="103"/>
        <v>0</v>
      </c>
      <c r="AP117" s="177">
        <f t="shared" si="103"/>
        <v>0</v>
      </c>
      <c r="AQ117" s="177">
        <f t="shared" si="103"/>
        <v>0</v>
      </c>
      <c r="AR117" s="177">
        <f t="shared" si="103"/>
        <v>0</v>
      </c>
      <c r="AS117" s="177">
        <f t="shared" si="103"/>
        <v>0</v>
      </c>
    </row>
    <row r="118" spans="1:45" ht="12" hidden="1" outlineLevel="1">
      <c r="A118" s="113" t="s">
        <v>894</v>
      </c>
      <c r="B118" s="131"/>
      <c r="C118" s="151">
        <f>C116-C117</f>
        <v>-195.78125</v>
      </c>
      <c r="D118" s="151">
        <f>D116-D117</f>
        <v>-869</v>
      </c>
      <c r="E118" s="151">
        <f t="shared" ref="E118:M118" si="104">E116-E117</f>
        <v>-509</v>
      </c>
      <c r="F118" s="151">
        <f t="shared" si="104"/>
        <v>-509</v>
      </c>
      <c r="G118" s="133">
        <f t="shared" si="104"/>
        <v>-336.1</v>
      </c>
      <c r="H118" s="133">
        <f t="shared" si="104"/>
        <v>-336.1</v>
      </c>
      <c r="I118" s="133">
        <f t="shared" si="104"/>
        <v>-336.1</v>
      </c>
      <c r="J118" s="133">
        <f t="shared" si="104"/>
        <v>-336.1</v>
      </c>
      <c r="K118" s="133">
        <f t="shared" si="104"/>
        <v>1593.7</v>
      </c>
      <c r="L118" s="133">
        <f t="shared" si="104"/>
        <v>-332.5</v>
      </c>
      <c r="M118" s="133">
        <f t="shared" si="104"/>
        <v>-442.5</v>
      </c>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4"/>
      <c r="AI118" s="113" t="s">
        <v>894</v>
      </c>
      <c r="AJ118" s="151" t="e">
        <f>AJ116-AJ117</f>
        <v>#VALUE!</v>
      </c>
      <c r="AK118" s="151">
        <f t="shared" ref="AK118:AS118" si="105">AK116-AK117</f>
        <v>-473.42908672675736</v>
      </c>
      <c r="AL118" s="151">
        <f t="shared" si="105"/>
        <v>-473.42908672675736</v>
      </c>
      <c r="AM118" s="133">
        <f t="shared" si="105"/>
        <v>-314.80523351574817</v>
      </c>
      <c r="AN118" s="133">
        <f t="shared" si="105"/>
        <v>-314.80523351574817</v>
      </c>
      <c r="AO118" s="133">
        <f t="shared" si="105"/>
        <v>-314.80523351574817</v>
      </c>
      <c r="AP118" s="133">
        <f t="shared" si="105"/>
        <v>-314.80523351574817</v>
      </c>
      <c r="AQ118" s="133">
        <f t="shared" si="105"/>
        <v>1866.0517337556041</v>
      </c>
      <c r="AR118" s="133">
        <f t="shared" si="105"/>
        <v>566.21664221556512</v>
      </c>
      <c r="AS118" s="133">
        <f t="shared" si="105"/>
        <v>458.84260136036744</v>
      </c>
    </row>
    <row r="119" spans="1:45" ht="12" hidden="1" outlineLevel="1">
      <c r="A119" s="113"/>
      <c r="B119" s="131"/>
      <c r="C119" s="13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76"/>
      <c r="AI119" s="113"/>
      <c r="AJ119" s="151"/>
      <c r="AK119" s="151"/>
      <c r="AL119" s="151"/>
      <c r="AM119" s="151"/>
      <c r="AN119" s="151"/>
      <c r="AO119" s="151"/>
      <c r="AP119" s="151"/>
      <c r="AQ119" s="151"/>
      <c r="AR119" s="151"/>
      <c r="AS119" s="151"/>
    </row>
    <row r="120" spans="1:45" hidden="1" outlineLevel="1">
      <c r="A120" s="175" t="s">
        <v>895</v>
      </c>
      <c r="B120" s="131"/>
      <c r="C120" s="131"/>
      <c r="D120" s="151">
        <f>D105-$C$105</f>
        <v>-53.718750000000014</v>
      </c>
      <c r="E120" s="151">
        <f t="shared" ref="E120:M120" si="106">E105-$C$105</f>
        <v>-53.718750000000014</v>
      </c>
      <c r="F120" s="151">
        <f t="shared" si="106"/>
        <v>-53.718750000000014</v>
      </c>
      <c r="G120" s="151">
        <f t="shared" si="106"/>
        <v>-53.718750000000014</v>
      </c>
      <c r="H120" s="151">
        <f t="shared" si="106"/>
        <v>-53.718750000000014</v>
      </c>
      <c r="I120" s="151">
        <f t="shared" si="106"/>
        <v>-53.718750000000014</v>
      </c>
      <c r="J120" s="151">
        <f t="shared" si="106"/>
        <v>-53.718750000000014</v>
      </c>
      <c r="K120" s="151">
        <f t="shared" si="106"/>
        <v>2488.78125</v>
      </c>
      <c r="L120" s="151">
        <f t="shared" si="106"/>
        <v>-53.718750000000014</v>
      </c>
      <c r="M120" s="151">
        <f t="shared" si="106"/>
        <v>-53.718750000000014</v>
      </c>
      <c r="N120" s="151"/>
      <c r="O120" s="151"/>
      <c r="P120" s="151"/>
      <c r="Q120" s="151"/>
      <c r="R120" s="151"/>
      <c r="S120" s="151"/>
      <c r="T120" s="151"/>
      <c r="U120" s="151"/>
      <c r="V120" s="151"/>
      <c r="W120" s="151"/>
      <c r="X120" s="151"/>
      <c r="Y120" s="151"/>
      <c r="Z120" s="151"/>
      <c r="AA120" s="151"/>
      <c r="AB120" s="151"/>
      <c r="AC120" s="151"/>
      <c r="AD120" s="151"/>
      <c r="AE120" s="151"/>
      <c r="AF120" s="151"/>
      <c r="AG120" s="151"/>
      <c r="AH120" s="176"/>
      <c r="AI120" s="175" t="s">
        <v>895</v>
      </c>
      <c r="AJ120" s="151">
        <f>AJ105-$C$105</f>
        <v>-53.718750000000014</v>
      </c>
      <c r="AK120" s="151">
        <f t="shared" ref="AK120:AS120" si="107">AK105-$C$105</f>
        <v>-53.718750000000014</v>
      </c>
      <c r="AL120" s="151">
        <f t="shared" si="107"/>
        <v>-53.718750000000014</v>
      </c>
      <c r="AM120" s="151">
        <f t="shared" si="107"/>
        <v>-53.718750000000014</v>
      </c>
      <c r="AN120" s="151">
        <f t="shared" si="107"/>
        <v>-53.718750000000014</v>
      </c>
      <c r="AO120" s="151">
        <f t="shared" si="107"/>
        <v>-53.718750000000014</v>
      </c>
      <c r="AP120" s="151">
        <f t="shared" si="107"/>
        <v>-53.718750000000014</v>
      </c>
      <c r="AQ120" s="151">
        <f t="shared" si="107"/>
        <v>2689.2483090144715</v>
      </c>
      <c r="AR120" s="151">
        <f t="shared" si="107"/>
        <v>817.54376377519816</v>
      </c>
      <c r="AS120" s="151">
        <f t="shared" si="107"/>
        <v>817.54376377519816</v>
      </c>
    </row>
    <row r="121" spans="1:45" hidden="1" outlineLevel="1">
      <c r="A121" s="175"/>
      <c r="B121" s="182" t="s">
        <v>896</v>
      </c>
      <c r="C121" s="151">
        <f>NPV(0.1,D120:M120)</f>
        <v>856.01654997367291</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76"/>
      <c r="AI121" s="175"/>
      <c r="AJ121" s="151"/>
      <c r="AK121" s="151"/>
      <c r="AL121" s="151"/>
      <c r="AM121" s="151"/>
      <c r="AN121" s="151"/>
      <c r="AO121" s="151"/>
      <c r="AP121" s="151"/>
      <c r="AQ121" s="151"/>
      <c r="AR121" s="151"/>
      <c r="AS121" s="151"/>
    </row>
    <row r="122" spans="1:45" hidden="1" outlineLevel="1">
      <c r="A122" s="131" t="s">
        <v>897</v>
      </c>
      <c r="B122" s="131"/>
      <c r="C122" s="183"/>
      <c r="D122" s="151">
        <f>D108-$C$108</f>
        <v>-53.718750000000014</v>
      </c>
      <c r="E122" s="151">
        <f t="shared" ref="E122:M122" si="108">E108-$C$108</f>
        <v>-53.718750000000014</v>
      </c>
      <c r="F122" s="151">
        <f t="shared" si="108"/>
        <v>-53.718750000000014</v>
      </c>
      <c r="G122" s="151">
        <f t="shared" si="108"/>
        <v>-53.718750000000014</v>
      </c>
      <c r="H122" s="151">
        <f t="shared" si="108"/>
        <v>-53.718750000000014</v>
      </c>
      <c r="I122" s="151">
        <f t="shared" si="108"/>
        <v>-53.718750000000014</v>
      </c>
      <c r="J122" s="151">
        <f t="shared" si="108"/>
        <v>-53.718750000000014</v>
      </c>
      <c r="K122" s="151">
        <f t="shared" si="108"/>
        <v>2488.78125</v>
      </c>
      <c r="L122" s="151">
        <f t="shared" si="108"/>
        <v>-53.718750000000014</v>
      </c>
      <c r="M122" s="151">
        <f t="shared" si="108"/>
        <v>-53.718750000000014</v>
      </c>
      <c r="N122" s="151"/>
      <c r="O122" s="151"/>
      <c r="P122" s="151"/>
      <c r="Q122" s="151"/>
      <c r="R122" s="151"/>
      <c r="S122" s="151"/>
      <c r="T122" s="151"/>
      <c r="U122" s="151"/>
      <c r="V122" s="151"/>
      <c r="W122" s="151"/>
      <c r="X122" s="151"/>
      <c r="Y122" s="151"/>
      <c r="Z122" s="151"/>
      <c r="AA122" s="151"/>
      <c r="AB122" s="151"/>
      <c r="AC122" s="151"/>
      <c r="AD122" s="151"/>
      <c r="AE122" s="151"/>
      <c r="AF122" s="151"/>
      <c r="AG122" s="151"/>
      <c r="AH122" s="176"/>
      <c r="AI122" s="131" t="s">
        <v>897</v>
      </c>
      <c r="AJ122" s="151" t="e">
        <f>AJ108-$C$108</f>
        <v>#VALUE!</v>
      </c>
      <c r="AK122" s="151">
        <f t="shared" ref="AK122:AS122" si="109">AK108-$C$108</f>
        <v>-53.718750000000014</v>
      </c>
      <c r="AL122" s="151">
        <f t="shared" si="109"/>
        <v>-53.718750000000014</v>
      </c>
      <c r="AM122" s="151">
        <f t="shared" si="109"/>
        <v>-53.718750000000014</v>
      </c>
      <c r="AN122" s="151">
        <f t="shared" si="109"/>
        <v>-53.718750000000014</v>
      </c>
      <c r="AO122" s="151">
        <f t="shared" si="109"/>
        <v>-53.718750000000014</v>
      </c>
      <c r="AP122" s="151">
        <f t="shared" si="109"/>
        <v>-53.718750000000014</v>
      </c>
      <c r="AQ122" s="151">
        <f t="shared" si="109"/>
        <v>2689.2483090144715</v>
      </c>
      <c r="AR122" s="151">
        <f t="shared" si="109"/>
        <v>817.54376377519816</v>
      </c>
      <c r="AS122" s="151">
        <f t="shared" si="109"/>
        <v>817.54376377519816</v>
      </c>
    </row>
    <row r="123" spans="1:45" hidden="1" outlineLevel="1">
      <c r="A123" s="175"/>
      <c r="B123" s="182" t="s">
        <v>896</v>
      </c>
      <c r="C123" s="151">
        <f>NPV(0.1,D122:M122)</f>
        <v>856.01654997367291</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76"/>
      <c r="AI123" s="175"/>
      <c r="AJ123" s="151"/>
      <c r="AK123" s="151"/>
      <c r="AL123" s="151"/>
      <c r="AM123" s="151"/>
      <c r="AN123" s="151"/>
      <c r="AO123" s="151"/>
      <c r="AP123" s="151"/>
      <c r="AQ123" s="151"/>
      <c r="AR123" s="151"/>
      <c r="AS123" s="151"/>
    </row>
    <row r="124" spans="1:45" hidden="1" outlineLevel="1">
      <c r="A124" s="131" t="s">
        <v>898</v>
      </c>
      <c r="B124" s="131"/>
      <c r="C124" s="183"/>
      <c r="D124" s="151">
        <f>D110-$C$110</f>
        <v>619.5</v>
      </c>
      <c r="E124" s="151">
        <f>E110-$C$110</f>
        <v>259.5</v>
      </c>
      <c r="F124" s="151">
        <f t="shared" ref="F124:M124" si="110">F110-$C$110</f>
        <v>259.5</v>
      </c>
      <c r="G124" s="151">
        <f t="shared" si="110"/>
        <v>86.600000000000023</v>
      </c>
      <c r="H124" s="151">
        <f t="shared" si="110"/>
        <v>86.600000000000023</v>
      </c>
      <c r="I124" s="151">
        <f t="shared" si="110"/>
        <v>86.600000000000023</v>
      </c>
      <c r="J124" s="151">
        <f t="shared" si="110"/>
        <v>86.600000000000023</v>
      </c>
      <c r="K124" s="151">
        <f t="shared" si="110"/>
        <v>699.3</v>
      </c>
      <c r="L124" s="151">
        <f t="shared" si="110"/>
        <v>83</v>
      </c>
      <c r="M124" s="151">
        <f t="shared" si="110"/>
        <v>193</v>
      </c>
      <c r="N124" s="151"/>
      <c r="O124" s="151"/>
      <c r="P124" s="151"/>
      <c r="Q124" s="151"/>
      <c r="R124" s="151"/>
      <c r="S124" s="151"/>
      <c r="T124" s="151"/>
      <c r="U124" s="151"/>
      <c r="V124" s="151"/>
      <c r="W124" s="151"/>
      <c r="X124" s="151"/>
      <c r="Y124" s="151"/>
      <c r="Z124" s="151"/>
      <c r="AA124" s="151"/>
      <c r="AB124" s="151"/>
      <c r="AC124" s="151"/>
      <c r="AD124" s="151"/>
      <c r="AE124" s="151"/>
      <c r="AF124" s="151"/>
      <c r="AG124" s="151"/>
      <c r="AH124" s="176"/>
      <c r="AI124" s="131" t="s">
        <v>898</v>
      </c>
      <c r="AJ124" s="151">
        <f>AJ110-$C$110</f>
        <v>554.20431608455556</v>
      </c>
      <c r="AK124" s="151">
        <f t="shared" ref="AK124:AS124" si="111">AK110-$C$110</f>
        <v>223.92908672675736</v>
      </c>
      <c r="AL124" s="151">
        <f t="shared" si="111"/>
        <v>223.92908672675736</v>
      </c>
      <c r="AM124" s="151">
        <f t="shared" si="111"/>
        <v>65.305233515748171</v>
      </c>
      <c r="AN124" s="151">
        <f t="shared" si="111"/>
        <v>65.305233515748171</v>
      </c>
      <c r="AO124" s="151">
        <f t="shared" si="111"/>
        <v>65.305233515748171</v>
      </c>
      <c r="AP124" s="151">
        <f t="shared" si="111"/>
        <v>65.305233515748171</v>
      </c>
      <c r="AQ124" s="151">
        <f t="shared" si="111"/>
        <v>627.41532525886737</v>
      </c>
      <c r="AR124" s="151">
        <f t="shared" si="111"/>
        <v>55.545871559632985</v>
      </c>
      <c r="AS124" s="151">
        <f t="shared" si="111"/>
        <v>162.91991241483072</v>
      </c>
    </row>
    <row r="125" spans="1:45" hidden="1" outlineLevel="1">
      <c r="A125" s="175"/>
      <c r="B125" s="182" t="s">
        <v>896</v>
      </c>
      <c r="C125" s="151">
        <f>NPV(0.1,D124:M124)</f>
        <v>1614.6930742915893</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76"/>
      <c r="AI125" s="175"/>
      <c r="AJ125" s="151"/>
      <c r="AK125" s="151"/>
      <c r="AL125" s="151"/>
      <c r="AM125" s="151"/>
      <c r="AN125" s="151"/>
      <c r="AO125" s="151"/>
      <c r="AP125" s="151"/>
      <c r="AQ125" s="151"/>
      <c r="AR125" s="151"/>
      <c r="AS125" s="151"/>
    </row>
    <row r="126" spans="1:45" hidden="1" outlineLevel="1">
      <c r="A126" s="175" t="s">
        <v>899</v>
      </c>
      <c r="B126" s="182"/>
      <c r="C126" s="183"/>
      <c r="D126" s="151">
        <f>C89</f>
        <v>0</v>
      </c>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76"/>
      <c r="AI126" s="175" t="s">
        <v>899</v>
      </c>
      <c r="AJ126" s="151" t="str">
        <f>AI89</f>
        <v>Investments</v>
      </c>
      <c r="AK126" s="151"/>
      <c r="AL126" s="151"/>
      <c r="AM126" s="151"/>
      <c r="AN126" s="151"/>
      <c r="AO126" s="151"/>
      <c r="AP126" s="151"/>
      <c r="AQ126" s="151"/>
      <c r="AR126" s="151"/>
      <c r="AS126" s="151"/>
    </row>
    <row r="127" spans="1:45" hidden="1" outlineLevel="1">
      <c r="A127" s="175"/>
      <c r="B127" s="182" t="s">
        <v>896</v>
      </c>
      <c r="C127" s="151">
        <f>NPV(0.1,D126:M126)</f>
        <v>0</v>
      </c>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76"/>
      <c r="AI127" s="175"/>
      <c r="AJ127" s="151"/>
      <c r="AK127" s="151"/>
      <c r="AL127" s="151"/>
      <c r="AM127" s="151"/>
      <c r="AN127" s="151"/>
      <c r="AO127" s="151"/>
      <c r="AP127" s="151"/>
      <c r="AQ127" s="151"/>
      <c r="AR127" s="151"/>
      <c r="AS127" s="151"/>
    </row>
    <row r="128" spans="1:45" hidden="1" outlineLevel="1">
      <c r="A128" s="131" t="s">
        <v>900</v>
      </c>
      <c r="B128" s="131"/>
      <c r="C128" s="183"/>
      <c r="D128" s="151">
        <f>D115-$C$115</f>
        <v>619.5</v>
      </c>
      <c r="E128" s="151">
        <f t="shared" ref="E128:M128" si="112">E115-$C$115</f>
        <v>259.5</v>
      </c>
      <c r="F128" s="151">
        <f t="shared" si="112"/>
        <v>259.5</v>
      </c>
      <c r="G128" s="151">
        <f t="shared" si="112"/>
        <v>86.600000000000023</v>
      </c>
      <c r="H128" s="151">
        <f t="shared" si="112"/>
        <v>86.600000000000023</v>
      </c>
      <c r="I128" s="151">
        <f t="shared" si="112"/>
        <v>86.600000000000023</v>
      </c>
      <c r="J128" s="151">
        <f t="shared" si="112"/>
        <v>86.600000000000023</v>
      </c>
      <c r="K128" s="151">
        <f t="shared" si="112"/>
        <v>699.3</v>
      </c>
      <c r="L128" s="151">
        <f t="shared" si="112"/>
        <v>83</v>
      </c>
      <c r="M128" s="151">
        <f t="shared" si="112"/>
        <v>193</v>
      </c>
      <c r="N128" s="151"/>
      <c r="O128" s="151"/>
      <c r="P128" s="151"/>
      <c r="Q128" s="151"/>
      <c r="R128" s="151"/>
      <c r="S128" s="151"/>
      <c r="T128" s="151"/>
      <c r="U128" s="151"/>
      <c r="V128" s="151"/>
      <c r="W128" s="151"/>
      <c r="X128" s="151"/>
      <c r="Y128" s="151"/>
      <c r="Z128" s="151"/>
      <c r="AA128" s="151"/>
      <c r="AB128" s="151"/>
      <c r="AC128" s="151"/>
      <c r="AD128" s="151"/>
      <c r="AE128" s="151"/>
      <c r="AF128" s="151"/>
      <c r="AG128" s="151"/>
      <c r="AH128" s="176"/>
      <c r="AI128" s="131" t="s">
        <v>900</v>
      </c>
      <c r="AJ128" s="151">
        <f>AJ115-$C$115</f>
        <v>554.20431608455556</v>
      </c>
      <c r="AK128" s="151">
        <f t="shared" ref="AK128:AS128" si="113">AK115-$C$115</f>
        <v>223.92908672675736</v>
      </c>
      <c r="AL128" s="151">
        <f t="shared" si="113"/>
        <v>223.92908672675736</v>
      </c>
      <c r="AM128" s="151">
        <f t="shared" si="113"/>
        <v>65.305233515748171</v>
      </c>
      <c r="AN128" s="151">
        <f t="shared" si="113"/>
        <v>65.305233515748171</v>
      </c>
      <c r="AO128" s="151">
        <f t="shared" si="113"/>
        <v>65.305233515748171</v>
      </c>
      <c r="AP128" s="151">
        <f t="shared" si="113"/>
        <v>65.305233515748171</v>
      </c>
      <c r="AQ128" s="151">
        <f t="shared" si="113"/>
        <v>627.41532525886737</v>
      </c>
      <c r="AR128" s="151">
        <f t="shared" si="113"/>
        <v>55.545871559632985</v>
      </c>
      <c r="AS128" s="151">
        <f t="shared" si="113"/>
        <v>162.91991241483072</v>
      </c>
    </row>
    <row r="129" spans="1:45" hidden="1" outlineLevel="1">
      <c r="A129" s="131"/>
      <c r="B129" s="182" t="s">
        <v>896</v>
      </c>
      <c r="C129" s="151">
        <f>NPV(0.1,D128:M128)</f>
        <v>1614.6930742915893</v>
      </c>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76"/>
      <c r="AI129" s="131"/>
      <c r="AJ129" s="151"/>
      <c r="AK129" s="151"/>
      <c r="AL129" s="151"/>
      <c r="AM129" s="151"/>
      <c r="AN129" s="151"/>
      <c r="AO129" s="151"/>
      <c r="AP129" s="151"/>
      <c r="AQ129" s="151"/>
      <c r="AR129" s="151"/>
      <c r="AS129" s="151"/>
    </row>
    <row r="130" spans="1:45" ht="12" hidden="1" outlineLevel="1">
      <c r="A130" s="113" t="s">
        <v>901</v>
      </c>
      <c r="B130" s="131"/>
      <c r="C130" s="183"/>
      <c r="D130" s="151">
        <f>+D118-$C$118</f>
        <v>-673.21875</v>
      </c>
      <c r="E130" s="151">
        <f t="shared" ref="E130:M130" si="114">+E118-$C$118</f>
        <v>-313.21875</v>
      </c>
      <c r="F130" s="151">
        <f t="shared" si="114"/>
        <v>-313.21875</v>
      </c>
      <c r="G130" s="151">
        <f t="shared" si="114"/>
        <v>-140.31875000000002</v>
      </c>
      <c r="H130" s="151">
        <f t="shared" si="114"/>
        <v>-140.31875000000002</v>
      </c>
      <c r="I130" s="151">
        <f t="shared" si="114"/>
        <v>-140.31875000000002</v>
      </c>
      <c r="J130" s="151">
        <f t="shared" si="114"/>
        <v>-140.31875000000002</v>
      </c>
      <c r="K130" s="151">
        <f t="shared" si="114"/>
        <v>1789.48125</v>
      </c>
      <c r="L130" s="151">
        <f t="shared" si="114"/>
        <v>-136.71875</v>
      </c>
      <c r="M130" s="151">
        <f t="shared" si="114"/>
        <v>-246.71875</v>
      </c>
      <c r="N130" s="151"/>
      <c r="O130" s="151"/>
      <c r="P130" s="151"/>
      <c r="Q130" s="151"/>
      <c r="R130" s="151"/>
      <c r="S130" s="151"/>
      <c r="T130" s="151"/>
      <c r="U130" s="151"/>
      <c r="V130" s="151"/>
      <c r="W130" s="151"/>
      <c r="X130" s="151"/>
      <c r="Y130" s="151"/>
      <c r="Z130" s="151"/>
      <c r="AA130" s="151"/>
      <c r="AB130" s="151"/>
      <c r="AC130" s="151"/>
      <c r="AD130" s="151"/>
      <c r="AE130" s="151"/>
      <c r="AF130" s="151"/>
      <c r="AG130" s="151"/>
      <c r="AH130" s="176"/>
      <c r="AI130" s="113" t="s">
        <v>901</v>
      </c>
      <c r="AJ130" s="151" t="e">
        <f>+AJ118-$C$118</f>
        <v>#VALUE!</v>
      </c>
      <c r="AK130" s="151">
        <f t="shared" ref="AK130:AS130" si="115">+AK118-$C$118</f>
        <v>-277.64783672675736</v>
      </c>
      <c r="AL130" s="151">
        <f t="shared" si="115"/>
        <v>-277.64783672675736</v>
      </c>
      <c r="AM130" s="151">
        <f t="shared" si="115"/>
        <v>-119.02398351574817</v>
      </c>
      <c r="AN130" s="151">
        <f t="shared" si="115"/>
        <v>-119.02398351574817</v>
      </c>
      <c r="AO130" s="151">
        <f t="shared" si="115"/>
        <v>-119.02398351574817</v>
      </c>
      <c r="AP130" s="151">
        <f t="shared" si="115"/>
        <v>-119.02398351574817</v>
      </c>
      <c r="AQ130" s="151">
        <f t="shared" si="115"/>
        <v>2061.8329837556039</v>
      </c>
      <c r="AR130" s="151">
        <f t="shared" si="115"/>
        <v>761.99789221556512</v>
      </c>
      <c r="AS130" s="151">
        <f t="shared" si="115"/>
        <v>654.62385136036744</v>
      </c>
    </row>
    <row r="131" spans="1:45" hidden="1" outlineLevel="1">
      <c r="A131" s="131"/>
      <c r="B131" s="182" t="s">
        <v>896</v>
      </c>
      <c r="C131" s="151">
        <f>NPV(0.1,D130:M130)</f>
        <v>-758.67652431791601</v>
      </c>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c r="AC131" s="151"/>
      <c r="AD131" s="151"/>
      <c r="AE131" s="151"/>
      <c r="AF131" s="151"/>
      <c r="AG131" s="151"/>
      <c r="AH131" s="176"/>
      <c r="AI131" s="131"/>
      <c r="AJ131" s="151"/>
      <c r="AK131" s="151"/>
      <c r="AL131" s="151"/>
      <c r="AM131" s="151"/>
      <c r="AN131" s="151"/>
      <c r="AO131" s="151"/>
      <c r="AP131" s="151"/>
      <c r="AQ131" s="151"/>
      <c r="AR131" s="151"/>
      <c r="AS131" s="151"/>
    </row>
    <row r="132" spans="1:45" hidden="1" outlineLevel="1">
      <c r="A132" s="131"/>
      <c r="B132" s="182" t="s">
        <v>761</v>
      </c>
      <c r="C132" s="184">
        <f>IRR(D130:M130,0.1)</f>
        <v>-5.9951098946964154E-2</v>
      </c>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49"/>
      <c r="AI132" s="131"/>
      <c r="AJ132" s="131"/>
      <c r="AK132" s="131"/>
      <c r="AL132" s="131"/>
      <c r="AM132" s="131"/>
      <c r="AN132" s="131"/>
      <c r="AO132" s="131"/>
      <c r="AP132" s="131"/>
      <c r="AQ132" s="131"/>
      <c r="AR132" s="131"/>
      <c r="AS132" s="131"/>
    </row>
    <row r="133" spans="1:45" ht="12" hidden="1" outlineLevel="1">
      <c r="A133" s="185" t="s">
        <v>902</v>
      </c>
      <c r="B133" s="186" t="s">
        <v>903</v>
      </c>
      <c r="C133" s="187" t="s">
        <v>904</v>
      </c>
      <c r="D133" s="188" t="s">
        <v>559</v>
      </c>
      <c r="E133" s="133"/>
      <c r="F133" s="133"/>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49"/>
      <c r="AI133" s="185" t="s">
        <v>902</v>
      </c>
      <c r="AJ133" s="187" t="s">
        <v>904</v>
      </c>
      <c r="AK133" s="188" t="s">
        <v>559</v>
      </c>
      <c r="AL133" s="133"/>
      <c r="AM133" s="131"/>
      <c r="AN133" s="131"/>
      <c r="AO133" s="131"/>
      <c r="AP133" s="131"/>
      <c r="AQ133" s="131"/>
      <c r="AR133" s="131"/>
      <c r="AS133" s="131"/>
    </row>
    <row r="134" spans="1:45" ht="12" hidden="1" outlineLevel="1">
      <c r="A134" s="189"/>
      <c r="B134" s="190" t="s">
        <v>398</v>
      </c>
      <c r="C134" s="191" t="s">
        <v>398</v>
      </c>
      <c r="D134" s="192" t="s">
        <v>905</v>
      </c>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49"/>
      <c r="AI134" s="189"/>
      <c r="AJ134" s="193" t="s">
        <v>398</v>
      </c>
      <c r="AK134" s="192" t="s">
        <v>905</v>
      </c>
      <c r="AL134" s="131"/>
      <c r="AM134" s="131"/>
      <c r="AN134" s="131"/>
      <c r="AO134" s="131"/>
      <c r="AP134" s="131"/>
      <c r="AQ134" s="131"/>
      <c r="AR134" s="131"/>
      <c r="AS134" s="131"/>
    </row>
    <row r="135" spans="1:45" hidden="1" outlineLevel="1">
      <c r="A135" s="194" t="s">
        <v>906</v>
      </c>
      <c r="B135" s="195">
        <f>+C121</f>
        <v>856.01654997367291</v>
      </c>
      <c r="C135" s="196">
        <f>+B135-$C$131</f>
        <v>1614.6930742915888</v>
      </c>
      <c r="D135" s="197">
        <f>-$C$135/B135</f>
        <v>-1.8862872152895283</v>
      </c>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G135" s="131"/>
      <c r="AH135" s="198"/>
      <c r="AI135" s="194" t="s">
        <v>906</v>
      </c>
      <c r="AJ135" s="196" t="e">
        <f>+AI135-$C$131</f>
        <v>#VALUE!</v>
      </c>
      <c r="AK135" s="197" t="e">
        <f>-$C$135/AI135</f>
        <v>#VALUE!</v>
      </c>
      <c r="AL135" s="131"/>
      <c r="AM135" s="131"/>
      <c r="AN135" s="131"/>
      <c r="AO135" s="131"/>
      <c r="AP135" s="131"/>
      <c r="AQ135" s="131"/>
      <c r="AR135" s="131"/>
      <c r="AS135" s="131"/>
    </row>
    <row r="136" spans="1:45" ht="12" hidden="1" outlineLevel="1">
      <c r="A136" s="199" t="s">
        <v>907</v>
      </c>
      <c r="B136" s="200">
        <f>+C123</f>
        <v>856.01654997367291</v>
      </c>
      <c r="C136" s="201">
        <f>+B136-$C$131</f>
        <v>1614.6930742915888</v>
      </c>
      <c r="D136" s="202">
        <f>-$C$135/B136</f>
        <v>-1.8862872152895283</v>
      </c>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G136" s="131"/>
      <c r="AH136" s="198"/>
      <c r="AI136" s="199" t="s">
        <v>907</v>
      </c>
      <c r="AJ136" s="201" t="e">
        <f>+AI136-$C$131</f>
        <v>#VALUE!</v>
      </c>
      <c r="AK136" s="202" t="e">
        <f>-$C$135/AI136</f>
        <v>#VALUE!</v>
      </c>
      <c r="AL136" s="131"/>
      <c r="AM136" s="131"/>
      <c r="AN136" s="131"/>
      <c r="AO136" s="131"/>
      <c r="AP136" s="131"/>
      <c r="AQ136" s="131"/>
      <c r="AR136" s="131"/>
      <c r="AS136" s="131"/>
    </row>
    <row r="137" spans="1:45" hidden="1" outlineLevel="1">
      <c r="A137" s="203" t="s">
        <v>898</v>
      </c>
      <c r="B137" s="200">
        <f>+C125</f>
        <v>1614.6930742915893</v>
      </c>
      <c r="C137" s="201">
        <f>+B137-$C$131</f>
        <v>2373.3695986095054</v>
      </c>
      <c r="D137" s="202">
        <f>-$C$135/B137</f>
        <v>-0.99999999999999967</v>
      </c>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98"/>
      <c r="AI137" s="203" t="s">
        <v>898</v>
      </c>
      <c r="AJ137" s="201" t="e">
        <f>+AI137-$C$131</f>
        <v>#VALUE!</v>
      </c>
      <c r="AK137" s="202" t="e">
        <f>-$C$135/AI137</f>
        <v>#VALUE!</v>
      </c>
      <c r="AL137" s="131"/>
      <c r="AM137" s="131"/>
      <c r="AN137" s="131"/>
      <c r="AO137" s="131"/>
      <c r="AP137" s="131"/>
      <c r="AQ137" s="131"/>
      <c r="AR137" s="131"/>
      <c r="AS137" s="131"/>
    </row>
    <row r="138" spans="1:45" hidden="1" outlineLevel="1">
      <c r="A138" s="203" t="s">
        <v>899</v>
      </c>
      <c r="B138" s="200">
        <f>+C127</f>
        <v>0</v>
      </c>
      <c r="C138" s="201">
        <f>+B138-$C$131</f>
        <v>758.67652431791601</v>
      </c>
      <c r="D138" s="202" t="e">
        <f>-$C$135/B138</f>
        <v>#DIV/0!</v>
      </c>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G138" s="131"/>
      <c r="AH138" s="198"/>
      <c r="AI138" s="203" t="s">
        <v>899</v>
      </c>
      <c r="AJ138" s="201" t="e">
        <f>+AI138-$C$131</f>
        <v>#VALUE!</v>
      </c>
      <c r="AK138" s="202" t="e">
        <f>-$C$135/AI138</f>
        <v>#VALUE!</v>
      </c>
      <c r="AL138" s="131"/>
      <c r="AM138" s="131"/>
      <c r="AN138" s="131"/>
      <c r="AO138" s="131"/>
      <c r="AP138" s="131"/>
      <c r="AQ138" s="131"/>
      <c r="AR138" s="131"/>
      <c r="AS138" s="131"/>
    </row>
    <row r="139" spans="1:45" ht="12" hidden="1" outlineLevel="1">
      <c r="A139" s="204" t="s">
        <v>908</v>
      </c>
      <c r="B139" s="205">
        <f>C129</f>
        <v>1614.6930742915893</v>
      </c>
      <c r="C139" s="206">
        <f>+B139-$C$131</f>
        <v>2373.3695986095054</v>
      </c>
      <c r="D139" s="207">
        <f>-$C$135/B139</f>
        <v>-0.99999999999999967</v>
      </c>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98"/>
      <c r="AI139" s="204" t="s">
        <v>908</v>
      </c>
      <c r="AJ139" s="206" t="e">
        <f>+AI139-$C$131</f>
        <v>#VALUE!</v>
      </c>
      <c r="AK139" s="207" t="e">
        <f>-$C$135/AI139</f>
        <v>#VALUE!</v>
      </c>
      <c r="AL139" s="131"/>
      <c r="AM139" s="131"/>
      <c r="AN139" s="131"/>
      <c r="AO139" s="131"/>
      <c r="AP139" s="131"/>
      <c r="AQ139" s="131"/>
      <c r="AR139" s="131"/>
      <c r="AS139" s="131"/>
    </row>
    <row r="140" spans="1:45" collapsed="1">
      <c r="A140" s="124" t="s">
        <v>82</v>
      </c>
      <c r="B140" s="236">
        <f>+B86/B87</f>
        <v>1.0973337750670482</v>
      </c>
      <c r="D140" s="208"/>
      <c r="AI140" s="124" t="s">
        <v>82</v>
      </c>
      <c r="AJ140" s="208">
        <f>+AJ86/AJ87</f>
        <v>3.2543067902602649</v>
      </c>
    </row>
    <row r="141" spans="1:45">
      <c r="A141" s="124" t="s">
        <v>909</v>
      </c>
      <c r="B141" s="237">
        <f>+-(B84/B86)*100%</f>
        <v>-8.8700245338844672E-2</v>
      </c>
      <c r="AI141" s="124" t="s">
        <v>909</v>
      </c>
      <c r="AJ141" s="237">
        <f>+-(AJ84/AJ86)*100%</f>
        <v>-0.69271489615150139</v>
      </c>
    </row>
    <row r="142" spans="1:45">
      <c r="A142" s="124" t="s">
        <v>910</v>
      </c>
      <c r="B142" s="237">
        <f>+(B84/B87)</f>
        <v>9.7333775067047767E-2</v>
      </c>
      <c r="AI142" s="124" t="s">
        <v>910</v>
      </c>
      <c r="AJ142" s="237">
        <f>+(AJ84/AJ87)</f>
        <v>2.2543067902602654</v>
      </c>
    </row>
  </sheetData>
  <mergeCells count="13">
    <mergeCell ref="D95:M95"/>
    <mergeCell ref="AJ95:AS95"/>
    <mergeCell ref="A102:A103"/>
    <mergeCell ref="D102:M102"/>
    <mergeCell ref="AI102:AI103"/>
    <mergeCell ref="AJ102:AS102"/>
    <mergeCell ref="A5:A6"/>
    <mergeCell ref="D5:W5"/>
    <mergeCell ref="AJ5:AS5"/>
    <mergeCell ref="D47:M47"/>
    <mergeCell ref="A48:A49"/>
    <mergeCell ref="D48:AG48"/>
    <mergeCell ref="AJ48:BM48"/>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A404A-2D4B-4B8B-A5E9-377328C8F079}">
  <sheetPr codeName="Sheet29"/>
  <dimension ref="A1:AE25"/>
  <sheetViews>
    <sheetView topLeftCell="A31" workbookViewId="0">
      <selection activeCell="I28" sqref="I28"/>
    </sheetView>
  </sheetViews>
  <sheetFormatPr defaultRowHeight="14.45"/>
  <cols>
    <col min="1" max="1" width="34.7109375" customWidth="1"/>
    <col min="2" max="2" width="10.140625" bestFit="1" customWidth="1"/>
    <col min="3" max="3" width="9.7109375" customWidth="1"/>
    <col min="4" max="4" width="10.28515625" customWidth="1"/>
    <col min="5" max="5" width="9.28515625" customWidth="1"/>
    <col min="6" max="6" width="14.42578125" customWidth="1"/>
    <col min="7" max="7" width="16.42578125" customWidth="1"/>
    <col min="8" max="8" width="16.28515625" customWidth="1"/>
    <col min="9" max="9" width="13.85546875" customWidth="1"/>
  </cols>
  <sheetData>
    <row r="1" spans="1:31">
      <c r="A1" s="54" t="s">
        <v>917</v>
      </c>
    </row>
    <row r="2" spans="1:31" ht="57.6">
      <c r="A2" s="287" t="s">
        <v>918</v>
      </c>
      <c r="B2" s="287" t="s">
        <v>919</v>
      </c>
      <c r="C2" s="287" t="s">
        <v>920</v>
      </c>
      <c r="D2" s="287" t="s">
        <v>921</v>
      </c>
      <c r="E2" s="287" t="s">
        <v>922</v>
      </c>
      <c r="F2" s="287" t="s">
        <v>923</v>
      </c>
      <c r="G2" s="287" t="s">
        <v>924</v>
      </c>
      <c r="H2" s="287" t="s">
        <v>925</v>
      </c>
      <c r="I2" s="287" t="s">
        <v>926</v>
      </c>
    </row>
    <row r="3" spans="1:31">
      <c r="A3" s="231" t="s">
        <v>604</v>
      </c>
      <c r="B3" s="286">
        <v>0.3</v>
      </c>
      <c r="C3" s="229">
        <f>+B3*$C$7</f>
        <v>54</v>
      </c>
      <c r="D3" s="229">
        <v>12.5</v>
      </c>
      <c r="E3" s="229">
        <v>8</v>
      </c>
      <c r="F3" s="2">
        <f>0.75</f>
        <v>0.75</v>
      </c>
      <c r="G3" s="229">
        <f>+C3*F3</f>
        <v>40.5</v>
      </c>
      <c r="H3" s="292">
        <f>+G3/E3</f>
        <v>5.0625</v>
      </c>
      <c r="I3" s="229">
        <v>150</v>
      </c>
    </row>
    <row r="4" spans="1:31">
      <c r="A4" s="231" t="s">
        <v>607</v>
      </c>
      <c r="B4" s="286">
        <v>0.2</v>
      </c>
      <c r="C4" s="229">
        <f t="shared" ref="C4:C6" si="0">+B4*$C$7</f>
        <v>36</v>
      </c>
      <c r="D4" s="229">
        <v>15</v>
      </c>
      <c r="E4" s="229">
        <v>8</v>
      </c>
      <c r="F4" s="2">
        <v>0.4</v>
      </c>
      <c r="G4" s="229">
        <f t="shared" ref="G4:G6" si="1">+C4*F4</f>
        <v>14.4</v>
      </c>
      <c r="H4" s="292">
        <f t="shared" ref="H4:H6" si="2">+G4/E4</f>
        <v>1.8</v>
      </c>
      <c r="I4" s="229">
        <v>80</v>
      </c>
    </row>
    <row r="5" spans="1:31">
      <c r="A5" s="231" t="s">
        <v>608</v>
      </c>
      <c r="B5" s="286">
        <v>0.3</v>
      </c>
      <c r="C5" s="229">
        <f t="shared" si="0"/>
        <v>54</v>
      </c>
      <c r="D5" s="229">
        <v>25</v>
      </c>
      <c r="E5" s="229">
        <v>15</v>
      </c>
      <c r="F5" s="2">
        <v>1.75</v>
      </c>
      <c r="G5" s="229">
        <f t="shared" si="1"/>
        <v>94.5</v>
      </c>
      <c r="H5" s="292">
        <f t="shared" si="2"/>
        <v>6.3</v>
      </c>
      <c r="I5" s="229">
        <v>125</v>
      </c>
    </row>
    <row r="6" spans="1:31">
      <c r="A6" s="231" t="s">
        <v>609</v>
      </c>
      <c r="B6" s="286">
        <v>0.2</v>
      </c>
      <c r="C6" s="229">
        <f t="shared" si="0"/>
        <v>36</v>
      </c>
      <c r="D6" s="229">
        <v>12.5</v>
      </c>
      <c r="E6" s="229">
        <v>8</v>
      </c>
      <c r="F6" s="2">
        <v>0.85</v>
      </c>
      <c r="G6" s="229">
        <f t="shared" si="1"/>
        <v>30.599999999999998</v>
      </c>
      <c r="H6" s="292">
        <f t="shared" si="2"/>
        <v>3.8249999999999997</v>
      </c>
      <c r="I6" s="229">
        <v>80</v>
      </c>
    </row>
    <row r="7" spans="1:31">
      <c r="A7" s="231" t="s">
        <v>290</v>
      </c>
      <c r="B7" s="286">
        <v>1</v>
      </c>
      <c r="C7" s="229">
        <v>180</v>
      </c>
      <c r="D7" s="229"/>
      <c r="E7" s="229"/>
      <c r="F7" s="2"/>
      <c r="G7" s="231"/>
      <c r="H7" s="231">
        <v>0.85</v>
      </c>
      <c r="I7" s="229"/>
    </row>
    <row r="9" spans="1:31">
      <c r="A9" s="221" t="s">
        <v>927</v>
      </c>
    </row>
    <row r="10" spans="1:31">
      <c r="A10" s="290" t="s">
        <v>918</v>
      </c>
      <c r="B10" s="595" t="s">
        <v>359</v>
      </c>
      <c r="C10" s="595"/>
      <c r="D10" s="595"/>
      <c r="E10" s="595"/>
      <c r="F10" s="595"/>
      <c r="G10" s="595"/>
      <c r="H10" s="595"/>
      <c r="I10" s="595"/>
      <c r="J10" s="595"/>
      <c r="K10" s="595"/>
      <c r="L10" s="595"/>
      <c r="M10" s="595"/>
      <c r="N10" s="595"/>
      <c r="O10" s="595"/>
      <c r="P10" s="595"/>
      <c r="Q10" s="595"/>
      <c r="R10" s="595"/>
      <c r="S10" s="595"/>
      <c r="T10" s="595"/>
      <c r="U10" s="595"/>
      <c r="V10" s="595"/>
      <c r="W10" s="595"/>
      <c r="X10" s="595"/>
      <c r="Y10" s="595"/>
      <c r="Z10" s="595"/>
      <c r="AA10" s="595"/>
      <c r="AB10" s="595"/>
      <c r="AC10" s="595"/>
      <c r="AD10" s="595"/>
      <c r="AE10" s="595"/>
    </row>
    <row r="11" spans="1:31">
      <c r="A11" s="290"/>
      <c r="B11" s="289">
        <v>1</v>
      </c>
      <c r="C11" s="289">
        <v>2</v>
      </c>
      <c r="D11" s="289">
        <v>3</v>
      </c>
      <c r="E11" s="289">
        <v>4</v>
      </c>
      <c r="F11" s="289">
        <v>5</v>
      </c>
      <c r="G11" s="289">
        <v>6</v>
      </c>
      <c r="H11" s="289">
        <v>7</v>
      </c>
      <c r="I11" s="289">
        <v>8</v>
      </c>
      <c r="J11" s="289">
        <v>9</v>
      </c>
      <c r="K11" s="289">
        <v>10</v>
      </c>
      <c r="L11" s="289">
        <v>11</v>
      </c>
      <c r="M11" s="289">
        <v>12</v>
      </c>
      <c r="N11" s="289">
        <v>13</v>
      </c>
      <c r="O11" s="289">
        <v>14</v>
      </c>
      <c r="P11" s="289">
        <v>15</v>
      </c>
      <c r="Q11" s="289">
        <v>16</v>
      </c>
      <c r="R11" s="289">
        <v>17</v>
      </c>
      <c r="S11" s="289">
        <v>18</v>
      </c>
      <c r="T11" s="289">
        <v>19</v>
      </c>
      <c r="U11" s="289">
        <v>20</v>
      </c>
      <c r="V11" s="289">
        <v>21</v>
      </c>
      <c r="W11" s="289">
        <v>22</v>
      </c>
      <c r="X11" s="289">
        <v>23</v>
      </c>
      <c r="Y11" s="289">
        <v>24</v>
      </c>
      <c r="Z11" s="289">
        <v>25</v>
      </c>
      <c r="AA11" s="289">
        <v>26</v>
      </c>
      <c r="AB11" s="289">
        <v>27</v>
      </c>
      <c r="AC11" s="289">
        <v>28</v>
      </c>
      <c r="AD11" s="289">
        <v>29</v>
      </c>
      <c r="AE11" s="289">
        <v>30</v>
      </c>
    </row>
    <row r="12" spans="1:31">
      <c r="A12" s="288" t="s">
        <v>604</v>
      </c>
      <c r="B12" s="2">
        <v>0</v>
      </c>
      <c r="C12" s="2">
        <v>0</v>
      </c>
      <c r="D12" s="2">
        <v>0</v>
      </c>
      <c r="E12" s="2">
        <v>0</v>
      </c>
      <c r="F12" s="2">
        <v>0</v>
      </c>
      <c r="G12" s="2">
        <v>0</v>
      </c>
      <c r="H12" s="2">
        <v>0</v>
      </c>
      <c r="I12" s="296">
        <f>+G3</f>
        <v>40.5</v>
      </c>
      <c r="J12" s="2">
        <v>0</v>
      </c>
      <c r="K12" s="2">
        <v>0</v>
      </c>
      <c r="L12" s="2">
        <v>0</v>
      </c>
      <c r="M12" s="2">
        <v>0</v>
      </c>
      <c r="N12" s="2">
        <v>0</v>
      </c>
      <c r="O12" s="2">
        <v>0</v>
      </c>
      <c r="P12" s="296">
        <v>0</v>
      </c>
      <c r="Q12" s="296">
        <f>+I12</f>
        <v>40.5</v>
      </c>
      <c r="R12" s="2">
        <v>0</v>
      </c>
      <c r="S12" s="2">
        <v>0</v>
      </c>
      <c r="T12" s="2">
        <v>0</v>
      </c>
      <c r="U12" s="2">
        <v>0</v>
      </c>
      <c r="V12" s="2">
        <v>0</v>
      </c>
      <c r="W12" s="2">
        <v>0</v>
      </c>
      <c r="X12" s="2">
        <v>0</v>
      </c>
      <c r="Y12" s="296">
        <f>+Q12</f>
        <v>40.5</v>
      </c>
      <c r="Z12" s="2">
        <v>0</v>
      </c>
      <c r="AA12" s="2">
        <v>0</v>
      </c>
      <c r="AB12" s="2">
        <v>0</v>
      </c>
      <c r="AC12" s="2">
        <v>0</v>
      </c>
      <c r="AD12" s="2">
        <v>0</v>
      </c>
      <c r="AE12" s="296">
        <v>0</v>
      </c>
    </row>
    <row r="13" spans="1:31">
      <c r="A13" s="288" t="s">
        <v>607</v>
      </c>
      <c r="B13" s="2">
        <v>0</v>
      </c>
      <c r="C13" s="2">
        <v>0</v>
      </c>
      <c r="D13" s="2">
        <v>0</v>
      </c>
      <c r="E13" s="2">
        <v>0</v>
      </c>
      <c r="F13" s="2">
        <v>0</v>
      </c>
      <c r="G13" s="2">
        <v>0</v>
      </c>
      <c r="H13" s="2">
        <v>0</v>
      </c>
      <c r="I13" s="296">
        <f>+G4</f>
        <v>14.4</v>
      </c>
      <c r="J13" s="2">
        <v>0</v>
      </c>
      <c r="K13" s="2">
        <v>0</v>
      </c>
      <c r="L13" s="2">
        <v>0</v>
      </c>
      <c r="M13" s="2">
        <v>0</v>
      </c>
      <c r="N13" s="2">
        <v>0</v>
      </c>
      <c r="O13" s="2">
        <v>0</v>
      </c>
      <c r="P13" s="296">
        <v>0</v>
      </c>
      <c r="Q13" s="296">
        <f t="shared" ref="Q13:Q15" si="3">+I13</f>
        <v>14.4</v>
      </c>
      <c r="R13" s="2">
        <v>0</v>
      </c>
      <c r="S13" s="2">
        <v>0</v>
      </c>
      <c r="T13" s="2">
        <v>0</v>
      </c>
      <c r="U13" s="2">
        <v>0</v>
      </c>
      <c r="V13" s="2">
        <v>0</v>
      </c>
      <c r="W13" s="2">
        <v>0</v>
      </c>
      <c r="X13" s="2">
        <v>0</v>
      </c>
      <c r="Y13" s="296">
        <f t="shared" ref="Y13:Y15" si="4">+Q13</f>
        <v>14.4</v>
      </c>
      <c r="Z13" s="2">
        <v>0</v>
      </c>
      <c r="AA13" s="2">
        <v>0</v>
      </c>
      <c r="AB13" s="2">
        <v>0</v>
      </c>
      <c r="AC13" s="2">
        <v>0</v>
      </c>
      <c r="AD13" s="2">
        <v>0</v>
      </c>
      <c r="AE13" s="296">
        <v>0</v>
      </c>
    </row>
    <row r="14" spans="1:31">
      <c r="A14" s="288" t="s">
        <v>608</v>
      </c>
      <c r="B14" s="2">
        <v>0</v>
      </c>
      <c r="C14" s="2">
        <v>0</v>
      </c>
      <c r="D14" s="2">
        <v>0</v>
      </c>
      <c r="E14" s="2">
        <v>0</v>
      </c>
      <c r="F14" s="2">
        <v>0</v>
      </c>
      <c r="G14" s="2">
        <v>0</v>
      </c>
      <c r="H14" s="2">
        <v>0</v>
      </c>
      <c r="I14" s="296">
        <v>0</v>
      </c>
      <c r="J14" s="2">
        <v>0</v>
      </c>
      <c r="K14" s="2">
        <v>0</v>
      </c>
      <c r="L14" s="2">
        <v>0</v>
      </c>
      <c r="M14" s="2">
        <v>0</v>
      </c>
      <c r="N14" s="2">
        <v>0</v>
      </c>
      <c r="O14" s="2">
        <v>0</v>
      </c>
      <c r="P14" s="296">
        <f>+G5</f>
        <v>94.5</v>
      </c>
      <c r="Q14" s="296">
        <f t="shared" si="3"/>
        <v>0</v>
      </c>
      <c r="R14" s="2">
        <v>0</v>
      </c>
      <c r="S14" s="2">
        <v>0</v>
      </c>
      <c r="T14" s="2">
        <v>0</v>
      </c>
      <c r="U14" s="2">
        <v>0</v>
      </c>
      <c r="V14" s="2">
        <v>0</v>
      </c>
      <c r="W14" s="2">
        <v>0</v>
      </c>
      <c r="X14" s="2">
        <v>0</v>
      </c>
      <c r="Y14" s="296">
        <f t="shared" si="4"/>
        <v>0</v>
      </c>
      <c r="Z14" s="2">
        <v>0</v>
      </c>
      <c r="AA14" s="2">
        <v>0</v>
      </c>
      <c r="AB14" s="2">
        <v>0</v>
      </c>
      <c r="AC14" s="2">
        <v>0</v>
      </c>
      <c r="AD14" s="2">
        <v>0</v>
      </c>
      <c r="AE14" s="296">
        <v>15</v>
      </c>
    </row>
    <row r="15" spans="1:31">
      <c r="A15" s="288" t="s">
        <v>609</v>
      </c>
      <c r="B15" s="2">
        <v>0</v>
      </c>
      <c r="C15" s="2">
        <v>0</v>
      </c>
      <c r="D15" s="2">
        <v>0</v>
      </c>
      <c r="E15" s="2">
        <v>0</v>
      </c>
      <c r="F15" s="2">
        <v>0</v>
      </c>
      <c r="G15" s="2">
        <v>0</v>
      </c>
      <c r="H15" s="2">
        <v>0</v>
      </c>
      <c r="I15" s="296">
        <f>+G6</f>
        <v>30.599999999999998</v>
      </c>
      <c r="J15" s="2">
        <v>0</v>
      </c>
      <c r="K15" s="2">
        <v>0</v>
      </c>
      <c r="L15" s="2">
        <v>0</v>
      </c>
      <c r="M15" s="2">
        <v>0</v>
      </c>
      <c r="N15" s="2">
        <v>0</v>
      </c>
      <c r="O15" s="2">
        <v>0</v>
      </c>
      <c r="P15" s="296">
        <v>0</v>
      </c>
      <c r="Q15" s="296">
        <f t="shared" si="3"/>
        <v>30.599999999999998</v>
      </c>
      <c r="R15" s="2">
        <v>0</v>
      </c>
      <c r="S15" s="2">
        <v>0</v>
      </c>
      <c r="T15" s="2">
        <v>0</v>
      </c>
      <c r="U15" s="2">
        <v>0</v>
      </c>
      <c r="V15" s="2">
        <v>0</v>
      </c>
      <c r="W15" s="2">
        <v>0</v>
      </c>
      <c r="X15" s="2">
        <v>0</v>
      </c>
      <c r="Y15" s="296">
        <f t="shared" si="4"/>
        <v>30.599999999999998</v>
      </c>
      <c r="Z15" s="2">
        <v>0</v>
      </c>
      <c r="AA15" s="2">
        <v>0</v>
      </c>
      <c r="AB15" s="2">
        <v>0</v>
      </c>
      <c r="AC15" s="2">
        <v>0</v>
      </c>
      <c r="AD15" s="2">
        <v>0</v>
      </c>
      <c r="AE15" s="296">
        <v>0</v>
      </c>
    </row>
    <row r="16" spans="1:31">
      <c r="A16" s="221" t="s">
        <v>290</v>
      </c>
      <c r="B16">
        <f>SUM(B12:B15)</f>
        <v>0</v>
      </c>
      <c r="C16">
        <f t="shared" ref="C16:AE16" si="5">SUM(C12:C15)</f>
        <v>0</v>
      </c>
      <c r="D16">
        <f t="shared" si="5"/>
        <v>0</v>
      </c>
      <c r="E16">
        <f t="shared" si="5"/>
        <v>0</v>
      </c>
      <c r="F16">
        <f t="shared" si="5"/>
        <v>0</v>
      </c>
      <c r="G16">
        <f t="shared" si="5"/>
        <v>0</v>
      </c>
      <c r="H16">
        <f t="shared" si="5"/>
        <v>0</v>
      </c>
      <c r="I16" s="297">
        <f t="shared" si="5"/>
        <v>85.5</v>
      </c>
      <c r="J16">
        <f t="shared" si="5"/>
        <v>0</v>
      </c>
      <c r="K16">
        <f t="shared" si="5"/>
        <v>0</v>
      </c>
      <c r="L16">
        <f t="shared" si="5"/>
        <v>0</v>
      </c>
      <c r="M16">
        <f t="shared" si="5"/>
        <v>0</v>
      </c>
      <c r="N16">
        <f t="shared" si="5"/>
        <v>0</v>
      </c>
      <c r="O16">
        <f t="shared" si="5"/>
        <v>0</v>
      </c>
      <c r="P16" s="297">
        <f t="shared" si="5"/>
        <v>94.5</v>
      </c>
      <c r="Q16" s="297">
        <f t="shared" si="5"/>
        <v>85.5</v>
      </c>
      <c r="R16">
        <f t="shared" si="5"/>
        <v>0</v>
      </c>
      <c r="S16">
        <f t="shared" si="5"/>
        <v>0</v>
      </c>
      <c r="T16">
        <f t="shared" si="5"/>
        <v>0</v>
      </c>
      <c r="U16">
        <f t="shared" si="5"/>
        <v>0</v>
      </c>
      <c r="V16">
        <f t="shared" si="5"/>
        <v>0</v>
      </c>
      <c r="W16">
        <f t="shared" si="5"/>
        <v>0</v>
      </c>
      <c r="X16">
        <f t="shared" si="5"/>
        <v>0</v>
      </c>
      <c r="Y16" s="297">
        <f t="shared" si="5"/>
        <v>85.5</v>
      </c>
      <c r="Z16">
        <f t="shared" si="5"/>
        <v>0</v>
      </c>
      <c r="AA16">
        <f t="shared" si="5"/>
        <v>0</v>
      </c>
      <c r="AB16">
        <f t="shared" si="5"/>
        <v>0</v>
      </c>
      <c r="AC16">
        <f t="shared" si="5"/>
        <v>0</v>
      </c>
      <c r="AD16">
        <f t="shared" si="5"/>
        <v>0</v>
      </c>
      <c r="AE16" s="297">
        <f t="shared" si="5"/>
        <v>15</v>
      </c>
    </row>
    <row r="18" spans="1:31">
      <c r="A18" s="221" t="s">
        <v>928</v>
      </c>
    </row>
    <row r="19" spans="1:31">
      <c r="A19" s="290" t="s">
        <v>918</v>
      </c>
      <c r="B19" s="595" t="s">
        <v>359</v>
      </c>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595"/>
    </row>
    <row r="20" spans="1:31">
      <c r="A20" s="290"/>
      <c r="B20" s="289">
        <v>1</v>
      </c>
      <c r="C20" s="289">
        <v>2</v>
      </c>
      <c r="D20" s="289">
        <v>3</v>
      </c>
      <c r="E20" s="289">
        <v>4</v>
      </c>
      <c r="F20" s="289">
        <v>5</v>
      </c>
      <c r="G20" s="289">
        <v>6</v>
      </c>
      <c r="H20" s="289">
        <v>7</v>
      </c>
      <c r="I20" s="289">
        <v>8</v>
      </c>
      <c r="J20" s="289">
        <v>9</v>
      </c>
      <c r="K20" s="289">
        <v>10</v>
      </c>
      <c r="L20" s="289">
        <v>11</v>
      </c>
      <c r="M20" s="289">
        <v>12</v>
      </c>
      <c r="N20" s="289">
        <v>13</v>
      </c>
      <c r="O20" s="289">
        <v>14</v>
      </c>
      <c r="P20" s="289">
        <v>15</v>
      </c>
      <c r="Q20" s="289">
        <v>16</v>
      </c>
      <c r="R20" s="289">
        <v>17</v>
      </c>
      <c r="S20" s="289">
        <v>18</v>
      </c>
      <c r="T20" s="289">
        <v>19</v>
      </c>
      <c r="U20" s="289">
        <v>20</v>
      </c>
      <c r="V20" s="289">
        <v>21</v>
      </c>
      <c r="W20" s="289">
        <v>22</v>
      </c>
      <c r="X20" s="289">
        <v>23</v>
      </c>
      <c r="Y20" s="289">
        <v>24</v>
      </c>
      <c r="Z20" s="289">
        <v>25</v>
      </c>
      <c r="AA20" s="289">
        <v>26</v>
      </c>
      <c r="AB20" s="289">
        <v>27</v>
      </c>
      <c r="AC20" s="289">
        <v>28</v>
      </c>
      <c r="AD20" s="289">
        <v>29</v>
      </c>
      <c r="AE20" s="289">
        <v>30</v>
      </c>
    </row>
    <row r="21" spans="1:31">
      <c r="A21" s="288" t="s">
        <v>604</v>
      </c>
      <c r="B21" s="2">
        <f t="shared" ref="B21:AE21" si="6">+B12*$I3</f>
        <v>0</v>
      </c>
      <c r="C21" s="2">
        <f t="shared" si="6"/>
        <v>0</v>
      </c>
      <c r="D21" s="2">
        <f t="shared" si="6"/>
        <v>0</v>
      </c>
      <c r="E21" s="2">
        <f t="shared" si="6"/>
        <v>0</v>
      </c>
      <c r="F21" s="2">
        <f t="shared" si="6"/>
        <v>0</v>
      </c>
      <c r="G21" s="2">
        <f t="shared" si="6"/>
        <v>0</v>
      </c>
      <c r="H21" s="2">
        <f t="shared" si="6"/>
        <v>0</v>
      </c>
      <c r="I21" s="2">
        <f t="shared" si="6"/>
        <v>6075</v>
      </c>
      <c r="J21" s="2">
        <f t="shared" si="6"/>
        <v>0</v>
      </c>
      <c r="K21" s="2">
        <f t="shared" si="6"/>
        <v>0</v>
      </c>
      <c r="L21" s="2">
        <f t="shared" si="6"/>
        <v>0</v>
      </c>
      <c r="M21" s="2">
        <f t="shared" si="6"/>
        <v>0</v>
      </c>
      <c r="N21" s="2">
        <f t="shared" si="6"/>
        <v>0</v>
      </c>
      <c r="O21" s="2">
        <f t="shared" si="6"/>
        <v>0</v>
      </c>
      <c r="P21" s="2">
        <f t="shared" si="6"/>
        <v>0</v>
      </c>
      <c r="Q21" s="2">
        <f t="shared" si="6"/>
        <v>6075</v>
      </c>
      <c r="R21" s="2">
        <f t="shared" si="6"/>
        <v>0</v>
      </c>
      <c r="S21" s="2">
        <f t="shared" si="6"/>
        <v>0</v>
      </c>
      <c r="T21" s="2">
        <f t="shared" si="6"/>
        <v>0</v>
      </c>
      <c r="U21" s="2">
        <f t="shared" si="6"/>
        <v>0</v>
      </c>
      <c r="V21" s="2">
        <f t="shared" si="6"/>
        <v>0</v>
      </c>
      <c r="W21" s="2">
        <f t="shared" si="6"/>
        <v>0</v>
      </c>
      <c r="X21" s="2">
        <f t="shared" si="6"/>
        <v>0</v>
      </c>
      <c r="Y21" s="2">
        <f t="shared" si="6"/>
        <v>6075</v>
      </c>
      <c r="Z21" s="2">
        <f t="shared" si="6"/>
        <v>0</v>
      </c>
      <c r="AA21" s="2">
        <f t="shared" si="6"/>
        <v>0</v>
      </c>
      <c r="AB21" s="2">
        <f t="shared" si="6"/>
        <v>0</v>
      </c>
      <c r="AC21" s="2">
        <f t="shared" si="6"/>
        <v>0</v>
      </c>
      <c r="AD21" s="2">
        <f t="shared" si="6"/>
        <v>0</v>
      </c>
      <c r="AE21" s="2">
        <f t="shared" si="6"/>
        <v>0</v>
      </c>
    </row>
    <row r="22" spans="1:31">
      <c r="A22" s="288" t="s">
        <v>607</v>
      </c>
      <c r="B22" s="2">
        <f t="shared" ref="B22:AE22" si="7">+B13*$I4</f>
        <v>0</v>
      </c>
      <c r="C22" s="2">
        <f t="shared" si="7"/>
        <v>0</v>
      </c>
      <c r="D22" s="2">
        <f t="shared" si="7"/>
        <v>0</v>
      </c>
      <c r="E22" s="2">
        <f t="shared" si="7"/>
        <v>0</v>
      </c>
      <c r="F22" s="2">
        <f t="shared" si="7"/>
        <v>0</v>
      </c>
      <c r="G22" s="2">
        <f t="shared" si="7"/>
        <v>0</v>
      </c>
      <c r="H22" s="2">
        <f t="shared" si="7"/>
        <v>0</v>
      </c>
      <c r="I22" s="2">
        <f t="shared" si="7"/>
        <v>1152</v>
      </c>
      <c r="J22" s="2">
        <f t="shared" si="7"/>
        <v>0</v>
      </c>
      <c r="K22" s="2">
        <f t="shared" si="7"/>
        <v>0</v>
      </c>
      <c r="L22" s="2">
        <f t="shared" si="7"/>
        <v>0</v>
      </c>
      <c r="M22" s="2">
        <f t="shared" si="7"/>
        <v>0</v>
      </c>
      <c r="N22" s="2">
        <f t="shared" si="7"/>
        <v>0</v>
      </c>
      <c r="O22" s="2">
        <f t="shared" si="7"/>
        <v>0</v>
      </c>
      <c r="P22" s="2">
        <f t="shared" si="7"/>
        <v>0</v>
      </c>
      <c r="Q22" s="2">
        <f t="shared" si="7"/>
        <v>1152</v>
      </c>
      <c r="R22" s="2">
        <f t="shared" si="7"/>
        <v>0</v>
      </c>
      <c r="S22" s="2">
        <f t="shared" si="7"/>
        <v>0</v>
      </c>
      <c r="T22" s="2">
        <f t="shared" si="7"/>
        <v>0</v>
      </c>
      <c r="U22" s="2">
        <f t="shared" si="7"/>
        <v>0</v>
      </c>
      <c r="V22" s="2">
        <f t="shared" si="7"/>
        <v>0</v>
      </c>
      <c r="W22" s="2">
        <f t="shared" si="7"/>
        <v>0</v>
      </c>
      <c r="X22" s="2">
        <f t="shared" si="7"/>
        <v>0</v>
      </c>
      <c r="Y22" s="2">
        <f t="shared" si="7"/>
        <v>1152</v>
      </c>
      <c r="Z22" s="2">
        <f t="shared" si="7"/>
        <v>0</v>
      </c>
      <c r="AA22" s="2">
        <f t="shared" si="7"/>
        <v>0</v>
      </c>
      <c r="AB22" s="2">
        <f t="shared" si="7"/>
        <v>0</v>
      </c>
      <c r="AC22" s="2">
        <f t="shared" si="7"/>
        <v>0</v>
      </c>
      <c r="AD22" s="2">
        <f t="shared" si="7"/>
        <v>0</v>
      </c>
      <c r="AE22" s="2">
        <f t="shared" si="7"/>
        <v>0</v>
      </c>
    </row>
    <row r="23" spans="1:31">
      <c r="A23" s="288" t="s">
        <v>608</v>
      </c>
      <c r="B23" s="2">
        <f t="shared" ref="B23:AE23" si="8">+B14*$I5</f>
        <v>0</v>
      </c>
      <c r="C23" s="2">
        <f t="shared" si="8"/>
        <v>0</v>
      </c>
      <c r="D23" s="2">
        <f t="shared" si="8"/>
        <v>0</v>
      </c>
      <c r="E23" s="2">
        <f t="shared" si="8"/>
        <v>0</v>
      </c>
      <c r="F23" s="2">
        <f t="shared" si="8"/>
        <v>0</v>
      </c>
      <c r="G23" s="2">
        <f t="shared" si="8"/>
        <v>0</v>
      </c>
      <c r="H23" s="2">
        <f t="shared" si="8"/>
        <v>0</v>
      </c>
      <c r="I23" s="2">
        <f t="shared" si="8"/>
        <v>0</v>
      </c>
      <c r="J23" s="2">
        <f t="shared" si="8"/>
        <v>0</v>
      </c>
      <c r="K23" s="2">
        <f t="shared" si="8"/>
        <v>0</v>
      </c>
      <c r="L23" s="2">
        <f t="shared" si="8"/>
        <v>0</v>
      </c>
      <c r="M23" s="2">
        <f t="shared" si="8"/>
        <v>0</v>
      </c>
      <c r="N23" s="2">
        <f t="shared" si="8"/>
        <v>0</v>
      </c>
      <c r="O23" s="2">
        <f t="shared" si="8"/>
        <v>0</v>
      </c>
      <c r="P23" s="2">
        <f t="shared" si="8"/>
        <v>11812.5</v>
      </c>
      <c r="Q23" s="2">
        <f t="shared" si="8"/>
        <v>0</v>
      </c>
      <c r="R23" s="2">
        <f t="shared" si="8"/>
        <v>0</v>
      </c>
      <c r="S23" s="2">
        <f t="shared" si="8"/>
        <v>0</v>
      </c>
      <c r="T23" s="2">
        <f t="shared" si="8"/>
        <v>0</v>
      </c>
      <c r="U23" s="2">
        <f t="shared" si="8"/>
        <v>0</v>
      </c>
      <c r="V23" s="2">
        <f t="shared" si="8"/>
        <v>0</v>
      </c>
      <c r="W23" s="2">
        <f t="shared" si="8"/>
        <v>0</v>
      </c>
      <c r="X23" s="2">
        <f t="shared" si="8"/>
        <v>0</v>
      </c>
      <c r="Y23" s="2">
        <f t="shared" si="8"/>
        <v>0</v>
      </c>
      <c r="Z23" s="2">
        <f t="shared" si="8"/>
        <v>0</v>
      </c>
      <c r="AA23" s="2">
        <f t="shared" si="8"/>
        <v>0</v>
      </c>
      <c r="AB23" s="2">
        <f t="shared" si="8"/>
        <v>0</v>
      </c>
      <c r="AC23" s="2">
        <f t="shared" si="8"/>
        <v>0</v>
      </c>
      <c r="AD23" s="2">
        <f t="shared" si="8"/>
        <v>0</v>
      </c>
      <c r="AE23" s="2">
        <f t="shared" si="8"/>
        <v>1875</v>
      </c>
    </row>
    <row r="24" spans="1:31">
      <c r="A24" s="288" t="s">
        <v>609</v>
      </c>
      <c r="B24" s="2">
        <f t="shared" ref="B24:AE24" si="9">+B15*$I6</f>
        <v>0</v>
      </c>
      <c r="C24" s="2">
        <f t="shared" si="9"/>
        <v>0</v>
      </c>
      <c r="D24" s="2">
        <f t="shared" si="9"/>
        <v>0</v>
      </c>
      <c r="E24" s="2">
        <f t="shared" si="9"/>
        <v>0</v>
      </c>
      <c r="F24" s="2">
        <f t="shared" si="9"/>
        <v>0</v>
      </c>
      <c r="G24" s="2">
        <f t="shared" si="9"/>
        <v>0</v>
      </c>
      <c r="H24" s="2">
        <f t="shared" si="9"/>
        <v>0</v>
      </c>
      <c r="I24" s="2">
        <f t="shared" si="9"/>
        <v>2448</v>
      </c>
      <c r="J24" s="2">
        <f t="shared" si="9"/>
        <v>0</v>
      </c>
      <c r="K24" s="2">
        <f t="shared" si="9"/>
        <v>0</v>
      </c>
      <c r="L24" s="2">
        <f t="shared" si="9"/>
        <v>0</v>
      </c>
      <c r="M24" s="2">
        <f t="shared" si="9"/>
        <v>0</v>
      </c>
      <c r="N24" s="2">
        <f t="shared" si="9"/>
        <v>0</v>
      </c>
      <c r="O24" s="2">
        <f t="shared" si="9"/>
        <v>0</v>
      </c>
      <c r="P24" s="2">
        <f t="shared" si="9"/>
        <v>0</v>
      </c>
      <c r="Q24" s="2">
        <f t="shared" si="9"/>
        <v>2448</v>
      </c>
      <c r="R24" s="2">
        <f t="shared" si="9"/>
        <v>0</v>
      </c>
      <c r="S24" s="2">
        <f t="shared" si="9"/>
        <v>0</v>
      </c>
      <c r="T24" s="2">
        <f t="shared" si="9"/>
        <v>0</v>
      </c>
      <c r="U24" s="2">
        <f t="shared" si="9"/>
        <v>0</v>
      </c>
      <c r="V24" s="2">
        <f t="shared" si="9"/>
        <v>0</v>
      </c>
      <c r="W24" s="2">
        <f t="shared" si="9"/>
        <v>0</v>
      </c>
      <c r="X24" s="2">
        <f t="shared" si="9"/>
        <v>0</v>
      </c>
      <c r="Y24" s="2">
        <f t="shared" si="9"/>
        <v>2448</v>
      </c>
      <c r="Z24" s="2">
        <f t="shared" si="9"/>
        <v>0</v>
      </c>
      <c r="AA24" s="2">
        <f t="shared" si="9"/>
        <v>0</v>
      </c>
      <c r="AB24" s="2">
        <f t="shared" si="9"/>
        <v>0</v>
      </c>
      <c r="AC24" s="2">
        <f t="shared" si="9"/>
        <v>0</v>
      </c>
      <c r="AD24" s="2">
        <f t="shared" si="9"/>
        <v>0</v>
      </c>
      <c r="AE24" s="2">
        <f t="shared" si="9"/>
        <v>0</v>
      </c>
    </row>
    <row r="25" spans="1:31">
      <c r="A25" s="221" t="s">
        <v>290</v>
      </c>
      <c r="B25" s="291">
        <f>SUM(B21:B24)</f>
        <v>0</v>
      </c>
      <c r="C25" s="291">
        <f t="shared" ref="C25:AE25" si="10">SUM(C21:C24)</f>
        <v>0</v>
      </c>
      <c r="D25" s="291">
        <f t="shared" si="10"/>
        <v>0</v>
      </c>
      <c r="E25" s="291">
        <f t="shared" si="10"/>
        <v>0</v>
      </c>
      <c r="F25" s="291">
        <f t="shared" si="10"/>
        <v>0</v>
      </c>
      <c r="G25" s="291">
        <f t="shared" si="10"/>
        <v>0</v>
      </c>
      <c r="H25" s="291">
        <f t="shared" si="10"/>
        <v>0</v>
      </c>
      <c r="I25" s="291">
        <f t="shared" si="10"/>
        <v>9675</v>
      </c>
      <c r="J25" s="291">
        <f t="shared" si="10"/>
        <v>0</v>
      </c>
      <c r="K25" s="291">
        <f t="shared" si="10"/>
        <v>0</v>
      </c>
      <c r="L25" s="291">
        <f t="shared" si="10"/>
        <v>0</v>
      </c>
      <c r="M25" s="291">
        <f t="shared" si="10"/>
        <v>0</v>
      </c>
      <c r="N25" s="291">
        <f t="shared" si="10"/>
        <v>0</v>
      </c>
      <c r="O25" s="291">
        <f t="shared" si="10"/>
        <v>0</v>
      </c>
      <c r="P25" s="291">
        <f t="shared" si="10"/>
        <v>11812.5</v>
      </c>
      <c r="Q25" s="291">
        <f t="shared" si="10"/>
        <v>9675</v>
      </c>
      <c r="R25" s="291">
        <f t="shared" si="10"/>
        <v>0</v>
      </c>
      <c r="S25" s="291">
        <f t="shared" si="10"/>
        <v>0</v>
      </c>
      <c r="T25" s="291">
        <f t="shared" si="10"/>
        <v>0</v>
      </c>
      <c r="U25" s="291">
        <f t="shared" si="10"/>
        <v>0</v>
      </c>
      <c r="V25" s="291">
        <f t="shared" si="10"/>
        <v>0</v>
      </c>
      <c r="W25" s="291">
        <f t="shared" si="10"/>
        <v>0</v>
      </c>
      <c r="X25" s="291">
        <f t="shared" si="10"/>
        <v>0</v>
      </c>
      <c r="Y25" s="291">
        <f t="shared" si="10"/>
        <v>9675</v>
      </c>
      <c r="Z25" s="291">
        <f t="shared" si="10"/>
        <v>0</v>
      </c>
      <c r="AA25" s="291">
        <f t="shared" si="10"/>
        <v>0</v>
      </c>
      <c r="AB25" s="291">
        <f t="shared" si="10"/>
        <v>0</v>
      </c>
      <c r="AC25" s="291">
        <f t="shared" si="10"/>
        <v>0</v>
      </c>
      <c r="AD25" s="291">
        <f t="shared" si="10"/>
        <v>0</v>
      </c>
      <c r="AE25" s="291">
        <f t="shared" si="10"/>
        <v>1875</v>
      </c>
    </row>
  </sheetData>
  <mergeCells count="2">
    <mergeCell ref="B10:AE10"/>
    <mergeCell ref="B19:AE19"/>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E3BAD-BB6F-4F8E-89E7-6BF6BAB4E48B}">
  <sheetPr codeName="Sheet30"/>
  <dimension ref="A1:AR93"/>
  <sheetViews>
    <sheetView workbookViewId="0">
      <selection activeCell="F89" sqref="F89"/>
    </sheetView>
  </sheetViews>
  <sheetFormatPr defaultRowHeight="14.45"/>
  <cols>
    <col min="1" max="1" width="28.5703125" customWidth="1"/>
    <col min="2" max="2" width="21.7109375" bestFit="1" customWidth="1"/>
    <col min="3" max="3" width="16.8554687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hectares'!C6</f>
        <v>5000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v>
      </c>
      <c r="C6" s="252"/>
      <c r="D6" s="2">
        <f>+$B$5*$B$6*D5</f>
        <v>154.88081358948537</v>
      </c>
      <c r="E6" s="2">
        <f t="shared" ref="E6:J6" si="0">+$B$5*$B$6*E5</f>
        <v>421.07692665402459</v>
      </c>
      <c r="F6" s="2">
        <f t="shared" si="0"/>
        <v>1024.9969428411102</v>
      </c>
      <c r="G6" s="2">
        <f t="shared" si="0"/>
        <v>1048.2151959863588</v>
      </c>
      <c r="H6" s="2">
        <f t="shared" si="0"/>
        <v>910.17282359365004</v>
      </c>
      <c r="I6" s="2">
        <f t="shared" si="0"/>
        <v>865.31283807952946</v>
      </c>
      <c r="J6" s="2">
        <f t="shared" si="0"/>
        <v>75.34445925584177</v>
      </c>
    </row>
    <row r="7" spans="1:34">
      <c r="A7" s="254" t="s">
        <v>290</v>
      </c>
      <c r="B7" s="251">
        <f>SUM(D7:J7)</f>
        <v>4500</v>
      </c>
      <c r="C7" s="3">
        <f t="shared" ref="C7" si="1">+C5*$B$6</f>
        <v>0.9</v>
      </c>
      <c r="D7" s="251">
        <f>SUM(D6)</f>
        <v>154.88081358948537</v>
      </c>
      <c r="E7" s="251">
        <f t="shared" ref="E7:J7" si="2">SUM(E6)</f>
        <v>421.07692665402459</v>
      </c>
      <c r="F7" s="251">
        <f t="shared" si="2"/>
        <v>1024.9969428411102</v>
      </c>
      <c r="G7" s="251">
        <f t="shared" si="2"/>
        <v>1048.2151959863588</v>
      </c>
      <c r="H7" s="251">
        <f t="shared" si="2"/>
        <v>910.17282359365004</v>
      </c>
      <c r="I7" s="251">
        <f t="shared" si="2"/>
        <v>865.31283807952946</v>
      </c>
      <c r="J7" s="251">
        <f t="shared" si="2"/>
        <v>75.34445925584177</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-108261.68869905027</v>
      </c>
      <c r="C12" s="260">
        <f t="shared" si="3"/>
        <v>-402594.46043021348</v>
      </c>
      <c r="D12" s="260">
        <f t="shared" si="3"/>
        <v>-979674.59124561271</v>
      </c>
      <c r="E12" s="260">
        <f t="shared" si="3"/>
        <v>-1194015.0470209187</v>
      </c>
      <c r="F12" s="260">
        <f t="shared" si="3"/>
        <v>-342902.39185987599</v>
      </c>
      <c r="G12" s="260">
        <f t="shared" si="3"/>
        <v>1655748.3916363122</v>
      </c>
      <c r="H12" s="260">
        <f t="shared" si="3"/>
        <v>4390887.1602456355</v>
      </c>
      <c r="I12" s="260">
        <f t="shared" si="3"/>
        <v>6510362.5012650592</v>
      </c>
      <c r="J12" s="260">
        <f t="shared" si="3"/>
        <v>4486500.759816817</v>
      </c>
      <c r="K12" s="260">
        <f t="shared" si="3"/>
        <v>1390511.8440603381</v>
      </c>
      <c r="L12" s="260">
        <f t="shared" si="3"/>
        <v>-1976321.1272803433</v>
      </c>
      <c r="M12" s="260">
        <f t="shared" si="3"/>
        <v>-6173641.7543137893</v>
      </c>
      <c r="N12" s="260">
        <f t="shared" si="3"/>
        <v>-6008999.9534860374</v>
      </c>
      <c r="O12" s="260">
        <f t="shared" si="3"/>
        <v>-4575948.4409671742</v>
      </c>
      <c r="P12" s="260">
        <f t="shared" si="3"/>
        <v>-866411.19397080457</v>
      </c>
      <c r="Q12" s="260">
        <f t="shared" si="3"/>
        <v>2513041.318205236</v>
      </c>
      <c r="R12" s="260">
        <f t="shared" si="3"/>
        <v>6204418.2769060712</v>
      </c>
      <c r="S12" s="260">
        <f t="shared" si="3"/>
        <v>10084448.437913196</v>
      </c>
      <c r="T12" s="260">
        <f t="shared" si="3"/>
        <v>11322913.883247191</v>
      </c>
      <c r="U12" s="260">
        <f t="shared" si="3"/>
        <v>11098991.963928681</v>
      </c>
      <c r="V12" s="260">
        <f t="shared" si="3"/>
        <v>7268792.6103017237</v>
      </c>
      <c r="W12" s="260">
        <f t="shared" si="3"/>
        <v>3831859.1411950644</v>
      </c>
      <c r="X12" s="260">
        <f t="shared" si="3"/>
        <v>-363414.34204239928</v>
      </c>
      <c r="Y12" s="260">
        <f t="shared" si="3"/>
        <v>-3677595.0362450578</v>
      </c>
      <c r="Z12" s="260">
        <f t="shared" si="3"/>
        <v>27399.499217584278</v>
      </c>
      <c r="AA12" s="260">
        <f t="shared" si="3"/>
        <v>3713373.1822085748</v>
      </c>
      <c r="AB12" s="260">
        <f t="shared" si="3"/>
        <v>9027259.8574904893</v>
      </c>
      <c r="AC12" s="260">
        <f t="shared" si="3"/>
        <v>12971233.087659627</v>
      </c>
      <c r="AD12" s="260">
        <f t="shared" si="3"/>
        <v>13829529.839424103</v>
      </c>
      <c r="AE12" s="260">
        <f t="shared" si="3"/>
        <v>13351963.636584537</v>
      </c>
      <c r="AF12" s="261">
        <f>+NPV('A. Investment parameters'!$C$12, B12:AE12)</f>
        <v>17081784.975561965</v>
      </c>
      <c r="AG12" s="261">
        <f>+NPV('A. Investment parameters'!$C$12, B12:U12)</f>
        <v>9983232.9210869633</v>
      </c>
      <c r="AH12" s="261">
        <f>+NPV('A. Investment parameters'!$C$12, B12:K12)</f>
        <v>7546475.7284131609</v>
      </c>
    </row>
    <row r="13" spans="1:34">
      <c r="A13" s="541" t="s">
        <v>170</v>
      </c>
      <c r="B13">
        <f>+$D$7*'Model 3. EFA'!D82</f>
        <v>-108261.68869905027</v>
      </c>
      <c r="C13">
        <f>+$D$7*'Model 3. EFA'!E82</f>
        <v>-108261.68869905027</v>
      </c>
      <c r="D13">
        <f>+$D$7*'Model 3. EFA'!F82</f>
        <v>31131.043531486561</v>
      </c>
      <c r="E13">
        <f>+$D$7*'Model 3. EFA'!G82</f>
        <v>170523.7757620234</v>
      </c>
      <c r="F13">
        <f>+$D$7*'Model 3. EFA'!H82</f>
        <v>356380.75206940586</v>
      </c>
      <c r="G13">
        <f>+$D$7*'Model 3. EFA'!I82</f>
        <v>588701.97245363391</v>
      </c>
      <c r="H13">
        <f>+$D$7*'Model 3. EFA'!J82</f>
        <v>-247654.4209295871</v>
      </c>
      <c r="I13">
        <f>+$D$7*'Model 3. EFA'!K82</f>
        <v>-247654.4209295871</v>
      </c>
      <c r="J13">
        <f>+$D$7*'Model 3. EFA'!L82</f>
        <v>-247654.4209295871</v>
      </c>
      <c r="K13">
        <f>+$D$7*'Model 3. EFA'!M82</f>
        <v>-154725.9327758959</v>
      </c>
      <c r="L13">
        <f>+$D$7*'Model 3. EFA'!N82</f>
        <v>-247654.4209295871</v>
      </c>
      <c r="M13">
        <f>+$D$7*'Model 3. EFA'!O82</f>
        <v>-247654.4209295871</v>
      </c>
      <c r="N13">
        <f>+$D$7*'Model 3. EFA'!P82</f>
        <v>309916.50799256022</v>
      </c>
      <c r="O13">
        <f>+$D$7*'Model 3. EFA'!Q82</f>
        <v>309916.50799256022</v>
      </c>
      <c r="P13">
        <f>+$D$7*'Model 3. EFA'!R82</f>
        <v>356380.75206940586</v>
      </c>
      <c r="Q13">
        <f>+$D$7*'Model 3. EFA'!S82</f>
        <v>309916.50799256022</v>
      </c>
      <c r="R13">
        <f>+$D$7*'Model 3. EFA'!T82</f>
        <v>588701.97245363391</v>
      </c>
      <c r="S13">
        <f>+$D$7*'Model 3. EFA'!U82</f>
        <v>588701.97245363391</v>
      </c>
      <c r="T13">
        <f>+$D$7*'Model 3. EFA'!V82</f>
        <v>-247654.4209295871</v>
      </c>
      <c r="U13">
        <f>+$D$7*'Model 3. EFA'!W82</f>
        <v>-71090.293437573782</v>
      </c>
      <c r="V13">
        <f>+$D$7*'Model 3. EFA'!X82</f>
        <v>-247654.4209295871</v>
      </c>
      <c r="W13">
        <f>+$D$7*'Model 3. EFA'!Y82</f>
        <v>-247654.4209295871</v>
      </c>
      <c r="X13">
        <f>+$D$7*'Model 3. EFA'!Z82</f>
        <v>309916.50799256022</v>
      </c>
      <c r="Y13">
        <f>+$D$7*'Model 3. EFA'!AA82</f>
        <v>309916.50799256022</v>
      </c>
      <c r="Z13">
        <f>+$D$7*'Model 3. EFA'!AB82</f>
        <v>782922.51269484858</v>
      </c>
      <c r="AA13">
        <f>+$D$7*'Model 3. EFA'!AC82</f>
        <v>309916.50799256022</v>
      </c>
      <c r="AB13">
        <f>+$D$7*'Model 3. EFA'!AD82</f>
        <v>588701.97245363391</v>
      </c>
      <c r="AC13">
        <f>+$D$7*'Model 3. EFA'!AE82</f>
        <v>588701.97245363391</v>
      </c>
      <c r="AD13">
        <f>+$D$7*'Model 3. EFA'!AF82</f>
        <v>-247654.4209295871</v>
      </c>
      <c r="AE13">
        <f>+$D$7*'Model 3. EFA'!AG82</f>
        <v>-201190.17685274148</v>
      </c>
      <c r="AF13" s="261"/>
      <c r="AG13" s="261"/>
      <c r="AH13" s="261"/>
    </row>
    <row r="14" spans="1:34">
      <c r="A14" s="541" t="s">
        <v>171</v>
      </c>
      <c r="C14" s="1">
        <f>+$E$7*'Model 3. EFA'!D82</f>
        <v>-294332.7717311632</v>
      </c>
      <c r="D14" s="1">
        <f>+$E$7*'Model 3. EFA'!E82</f>
        <v>-294332.7717311632</v>
      </c>
      <c r="E14" s="1">
        <f>+$E$7*'Model 3. EFA'!F82</f>
        <v>84636.462257458945</v>
      </c>
      <c r="F14" s="1">
        <f>+$E$7*'Model 3. EFA'!G82</f>
        <v>463605.69624608109</v>
      </c>
      <c r="G14" s="1">
        <f>+$E$7*'Model 3. EFA'!H82</f>
        <v>968898.00823091064</v>
      </c>
      <c r="H14" s="1">
        <f>+$E$7*'Model 3. EFA'!I82</f>
        <v>1600513.3982119474</v>
      </c>
      <c r="I14" s="1">
        <f>+$E$7*'Model 3. EFA'!J82</f>
        <v>-673302.00571978535</v>
      </c>
      <c r="J14" s="1">
        <f>+$E$7*'Model 3. EFA'!K82</f>
        <v>-673302.00571978535</v>
      </c>
      <c r="K14" s="1">
        <f>+$E$7*'Model 3. EFA'!L82</f>
        <v>-673302.00571978535</v>
      </c>
      <c r="L14" s="1">
        <f>+$E$7*'Model 3. EFA'!M82</f>
        <v>-420655.84972737054</v>
      </c>
      <c r="M14" s="1">
        <f>+$E$7*'Model 3. EFA'!N82</f>
        <v>-673302.00571978535</v>
      </c>
      <c r="N14" s="1">
        <f>+$E$7*'Model 3. EFA'!O82</f>
        <v>-673302.00571978535</v>
      </c>
      <c r="O14" s="1">
        <f>+$E$7*'Model 3. EFA'!P82</f>
        <v>842574.93023470324</v>
      </c>
      <c r="P14" s="1">
        <f>+$E$7*'Model 3. EFA'!Q82</f>
        <v>842574.93023470324</v>
      </c>
      <c r="Q14" s="1">
        <f>+$E$7*'Model 3. EFA'!R82</f>
        <v>968898.00823091064</v>
      </c>
      <c r="R14" s="1">
        <f>+$E$7*'Model 3. EFA'!S82</f>
        <v>842574.93023470324</v>
      </c>
      <c r="S14" s="1">
        <f>+$E$7*'Model 3. EFA'!T82</f>
        <v>1600513.3982119474</v>
      </c>
      <c r="T14" s="1">
        <f>+$E$7*'Model 3. EFA'!U82</f>
        <v>1600513.3982119474</v>
      </c>
      <c r="U14" s="1">
        <f>+$E$7*'Model 3. EFA'!V82</f>
        <v>-673302.00571978535</v>
      </c>
      <c r="V14" s="1">
        <f>+$E$7*'Model 3. EFA'!W82</f>
        <v>-193274.30933419729</v>
      </c>
      <c r="W14" s="1">
        <f>+$E$7*'Model 3. EFA'!X82</f>
        <v>-673302.00571978535</v>
      </c>
      <c r="X14" s="1">
        <f>+$E$7*'Model 3. EFA'!Y82</f>
        <v>-673302.00571978535</v>
      </c>
      <c r="Y14" s="1">
        <f>+$E$7*'Model 3. EFA'!Z82</f>
        <v>842574.93023470324</v>
      </c>
      <c r="Z14" s="1">
        <f>+$E$7*'Model 3. EFA'!AA82</f>
        <v>842574.93023470324</v>
      </c>
      <c r="AA14" s="1">
        <f>+$E$7*'Model 3. EFA'!AB82</f>
        <v>2128543.8642360945</v>
      </c>
      <c r="AB14" s="1">
        <f>+$E$7*'Model 3. EFA'!AC82</f>
        <v>842574.93023470324</v>
      </c>
      <c r="AC14" s="1">
        <f>+$E$7*'Model 3. EFA'!AD82</f>
        <v>1600513.3982119474</v>
      </c>
      <c r="AD14" s="1">
        <f>+$E$7*'Model 3. EFA'!AE82</f>
        <v>1600513.3982119474</v>
      </c>
      <c r="AE14" s="1">
        <f>+$E$7*'Model 3. EFA'!AF82</f>
        <v>-673302.00571978535</v>
      </c>
      <c r="AF14" s="261"/>
      <c r="AG14" s="261"/>
      <c r="AH14" s="261"/>
    </row>
    <row r="15" spans="1:34">
      <c r="A15" s="541" t="s">
        <v>172</v>
      </c>
      <c r="D15">
        <f>+$F$7*'Model 3. EFA'!D82</f>
        <v>-716472.8630459361</v>
      </c>
      <c r="E15">
        <f>+$F$7*'Model 3. EFA'!E82</f>
        <v>-716472.8630459361</v>
      </c>
      <c r="F15">
        <f>+$F$7*'Model 3. EFA'!F82</f>
        <v>206024.38551106316</v>
      </c>
      <c r="G15">
        <f>+$F$7*'Model 3. EFA'!G82</f>
        <v>1128521.6340680623</v>
      </c>
      <c r="H15">
        <f>+$F$7*'Model 3. EFA'!H82</f>
        <v>2358517.9654773949</v>
      </c>
      <c r="I15">
        <f>+$F$7*'Model 3. EFA'!I82</f>
        <v>3896013.3797390601</v>
      </c>
      <c r="J15">
        <f>+$F$7*'Model 3. EFA'!J82</f>
        <v>-1638970.1116029352</v>
      </c>
      <c r="K15">
        <f>+$F$7*'Model 3. EFA'!K82</f>
        <v>-1638970.1116029352</v>
      </c>
      <c r="L15">
        <f>+$F$7*'Model 3. EFA'!L82</f>
        <v>-1638970.1116029352</v>
      </c>
      <c r="M15">
        <f>+$F$7*'Model 3. EFA'!M82</f>
        <v>-1023971.9458982692</v>
      </c>
      <c r="N15">
        <f>+$F$7*'Model 3. EFA'!N82</f>
        <v>-1638970.1116029352</v>
      </c>
      <c r="O15">
        <f>+$F$7*'Model 3. EFA'!O82</f>
        <v>-1638970.1116029352</v>
      </c>
      <c r="P15">
        <f>+$F$7*'Model 3. EFA'!P82</f>
        <v>2051018.8826250616</v>
      </c>
      <c r="Q15">
        <f>+$F$7*'Model 3. EFA'!Q82</f>
        <v>2051018.8826250616</v>
      </c>
      <c r="R15">
        <f>+$F$7*'Model 3. EFA'!R82</f>
        <v>2358517.9654773949</v>
      </c>
      <c r="S15">
        <f>+$F$7*'Model 3. EFA'!S82</f>
        <v>2051018.8826250616</v>
      </c>
      <c r="T15">
        <f>+$F$7*'Model 3. EFA'!T82</f>
        <v>3896013.3797390601</v>
      </c>
      <c r="U15">
        <f>+$F$7*'Model 3. EFA'!U82</f>
        <v>3896013.3797390601</v>
      </c>
      <c r="V15">
        <f>+$F$7*'Model 3. EFA'!V82</f>
        <v>-1638970.1116029352</v>
      </c>
      <c r="W15">
        <f>+$F$7*'Model 3. EFA'!W82</f>
        <v>-470473.59676406957</v>
      </c>
      <c r="X15">
        <f>+$F$7*'Model 3. EFA'!X82</f>
        <v>-1638970.1116029352</v>
      </c>
      <c r="Y15">
        <f>+$F$7*'Model 3. EFA'!Y82</f>
        <v>-1638970.1116029352</v>
      </c>
      <c r="Z15">
        <f>+$F$7*'Model 3. EFA'!Z82</f>
        <v>2051018.8826250616</v>
      </c>
      <c r="AA15">
        <f>+$F$7*'Model 3. EFA'!AA82</f>
        <v>2051018.8826250616</v>
      </c>
      <c r="AB15">
        <f>+$F$7*'Model 3. EFA'!AB82</f>
        <v>5181359.546061812</v>
      </c>
      <c r="AC15">
        <f>+$F$7*'Model 3. EFA'!AC82</f>
        <v>2051018.8826250616</v>
      </c>
      <c r="AD15">
        <f>+$F$7*'Model 3. EFA'!AD82</f>
        <v>3896013.3797390601</v>
      </c>
      <c r="AE15">
        <f>+$F$7*'Model 3. EFA'!AE82</f>
        <v>3896013.3797390601</v>
      </c>
      <c r="AF15" s="261"/>
      <c r="AG15" s="261"/>
      <c r="AH15" s="261"/>
    </row>
    <row r="16" spans="1:34">
      <c r="A16" s="541" t="s">
        <v>173</v>
      </c>
      <c r="E16">
        <f>+$G$7*'Model 3. EFA'!D82</f>
        <v>-732702.42199446482</v>
      </c>
      <c r="F16">
        <f>+$G$7*'Model 3. EFA'!E82</f>
        <v>-732702.42199446482</v>
      </c>
      <c r="G16">
        <f>+$G$7*'Model 3. EFA'!F82</f>
        <v>210691.25439325813</v>
      </c>
      <c r="H16">
        <f>+$G$7*'Model 3. EFA'!G82</f>
        <v>1154084.930780981</v>
      </c>
      <c r="I16">
        <f>+$G$7*'Model 3. EFA'!H82</f>
        <v>2411943.1659646118</v>
      </c>
      <c r="J16">
        <f>+$G$7*'Model 3. EFA'!I82</f>
        <v>3984265.9599441499</v>
      </c>
      <c r="K16">
        <f>+$G$7*'Model 3. EFA'!J82</f>
        <v>-1676096.0983821878</v>
      </c>
      <c r="L16">
        <f>+$G$7*'Model 3. EFA'!K82</f>
        <v>-1676096.0983821878</v>
      </c>
      <c r="M16">
        <f>+$G$7*'Model 3. EFA'!L82</f>
        <v>-1676096.0983821878</v>
      </c>
      <c r="N16">
        <f>+$G$7*'Model 3. EFA'!M82</f>
        <v>-1047166.9807903725</v>
      </c>
      <c r="O16">
        <f>+$G$7*'Model 3. EFA'!N82</f>
        <v>-1676096.0983821878</v>
      </c>
      <c r="P16">
        <f>+$G$7*'Model 3. EFA'!O82</f>
        <v>-1676096.0983821878</v>
      </c>
      <c r="Q16">
        <f>+$G$7*'Model 3. EFA'!P82</f>
        <v>2097478.6071687038</v>
      </c>
      <c r="R16">
        <f>+$G$7*'Model 3. EFA'!Q82</f>
        <v>2097478.6071687038</v>
      </c>
      <c r="S16">
        <f>+$G$7*'Model 3. EFA'!R82</f>
        <v>2411943.1659646118</v>
      </c>
      <c r="T16">
        <f>+$G$7*'Model 3. EFA'!S82</f>
        <v>2097478.6071687038</v>
      </c>
      <c r="U16">
        <f>+$G$7*'Model 3. EFA'!T82</f>
        <v>3984265.9599441499</v>
      </c>
      <c r="V16">
        <f>+$G$7*'Model 3. EFA'!U82</f>
        <v>3984265.9599441499</v>
      </c>
      <c r="W16">
        <f>+$G$7*'Model 3. EFA'!V82</f>
        <v>-1676096.0983821878</v>
      </c>
      <c r="X16">
        <f>+$G$7*'Model 3. EFA'!W82</f>
        <v>-481130.7749577387</v>
      </c>
      <c r="Y16">
        <f>+$G$7*'Model 3. EFA'!X82</f>
        <v>-1676096.0983821878</v>
      </c>
      <c r="Z16">
        <f>+$G$7*'Model 3. EFA'!Y82</f>
        <v>-1676096.0983821878</v>
      </c>
      <c r="AA16">
        <f>+$G$7*'Model 3. EFA'!Z82</f>
        <v>2097478.6071687038</v>
      </c>
      <c r="AB16">
        <f>+$G$7*'Model 3. EFA'!AA82</f>
        <v>2097478.6071687038</v>
      </c>
      <c r="AC16">
        <f>+$G$7*'Model 3. EFA'!AB82</f>
        <v>5298727.8157110438</v>
      </c>
      <c r="AD16">
        <f>+$G$7*'Model 3. EFA'!AC82</f>
        <v>2097478.6071687038</v>
      </c>
      <c r="AE16">
        <f>+$G$7*'Model 3. EFA'!AD82</f>
        <v>3984265.9599441499</v>
      </c>
      <c r="AF16" s="261"/>
      <c r="AG16" s="261"/>
      <c r="AH16" s="261"/>
    </row>
    <row r="17" spans="1:34">
      <c r="A17" s="541" t="s">
        <v>174</v>
      </c>
      <c r="F17">
        <f>+$H$7*'Model 3. EFA'!D82</f>
        <v>-636210.80369196134</v>
      </c>
      <c r="G17">
        <f>+$H$7*'Model 3. EFA'!E82</f>
        <v>-636210.80369196134</v>
      </c>
      <c r="H17">
        <f>+$H$7*'Model 3. EFA'!F82</f>
        <v>182944.73754232365</v>
      </c>
      <c r="I17">
        <f>+$H$7*'Model 3. EFA'!G82</f>
        <v>1002100.2787766086</v>
      </c>
      <c r="J17">
        <f>+$H$7*'Model 3. EFA'!H82</f>
        <v>2094307.6670889887</v>
      </c>
      <c r="K17">
        <f>+$H$7*'Model 3. EFA'!I82</f>
        <v>3459566.9024794637</v>
      </c>
      <c r="L17">
        <f>+$H$7*'Model 3. EFA'!J82</f>
        <v>-1455366.3449262464</v>
      </c>
      <c r="M17">
        <f>+$H$7*'Model 3. EFA'!K82</f>
        <v>-1455366.3449262464</v>
      </c>
      <c r="N17">
        <f>+$H$7*'Model 3. EFA'!L82</f>
        <v>-1455366.3449262464</v>
      </c>
      <c r="O17">
        <f>+$H$7*'Model 3. EFA'!M82</f>
        <v>-909262.65077005641</v>
      </c>
      <c r="P17">
        <f>+$H$7*'Model 3. EFA'!N82</f>
        <v>-1455366.3449262464</v>
      </c>
      <c r="Q17">
        <f>+$H$7*'Model 3. EFA'!O82</f>
        <v>-1455366.3449262464</v>
      </c>
      <c r="R17">
        <f>+$H$7*'Model 3. EFA'!P82</f>
        <v>1821255.8200108937</v>
      </c>
      <c r="S17">
        <f>+$H$7*'Model 3. EFA'!Q82</f>
        <v>1821255.8200108937</v>
      </c>
      <c r="T17">
        <f>+$H$7*'Model 3. EFA'!R82</f>
        <v>2094307.6670889887</v>
      </c>
      <c r="U17">
        <f>+$H$7*'Model 3. EFA'!S82</f>
        <v>1821255.8200108937</v>
      </c>
      <c r="V17">
        <f>+$H$7*'Model 3. EFA'!T82</f>
        <v>3459566.9024794637</v>
      </c>
      <c r="W17">
        <f>+$H$7*'Model 3. EFA'!U82</f>
        <v>3459566.9024794637</v>
      </c>
      <c r="X17">
        <f>+$H$7*'Model 3. EFA'!V82</f>
        <v>-1455366.3449262464</v>
      </c>
      <c r="Y17">
        <f>+$H$7*'Model 3. EFA'!W82</f>
        <v>-417769.32602948538</v>
      </c>
      <c r="Z17">
        <f>+$H$7*'Model 3. EFA'!X82</f>
        <v>-1455366.3449262464</v>
      </c>
      <c r="AA17">
        <f>+$H$7*'Model 3. EFA'!Y82</f>
        <v>-1455366.3449262464</v>
      </c>
      <c r="AB17">
        <f>+$H$7*'Model 3. EFA'!Z82</f>
        <v>1821255.8200108937</v>
      </c>
      <c r="AC17">
        <f>+$H$7*'Model 3. EFA'!AA82</f>
        <v>1821255.8200108937</v>
      </c>
      <c r="AD17">
        <f>+$H$7*'Model 3. EFA'!AB82</f>
        <v>4600923.6232659006</v>
      </c>
      <c r="AE17">
        <f>+$H$7*'Model 3. EFA'!AC82</f>
        <v>1821255.8200108937</v>
      </c>
      <c r="AF17" s="261"/>
      <c r="AG17" s="261"/>
      <c r="AH17" s="261"/>
    </row>
    <row r="18" spans="1:34">
      <c r="A18" s="541" t="s">
        <v>175</v>
      </c>
      <c r="G18">
        <f>+$I$7*'Model 3. EFA'!D82</f>
        <v>-604853.67381759104</v>
      </c>
      <c r="H18">
        <f>+$I$7*'Model 3. EFA'!E82</f>
        <v>-604853.67381759104</v>
      </c>
      <c r="I18">
        <f>+$I$7*'Model 3. EFA'!F82</f>
        <v>173927.88045398542</v>
      </c>
      <c r="J18">
        <f>+$I$7*'Model 3. EFA'!G82</f>
        <v>952709.43472556188</v>
      </c>
      <c r="K18">
        <f>+$I$7*'Model 3. EFA'!H82</f>
        <v>1991084.8404209972</v>
      </c>
      <c r="L18">
        <f>+$I$7*'Model 3. EFA'!I82</f>
        <v>3289054.0975402915</v>
      </c>
      <c r="M18">
        <f>+$I$7*'Model 3. EFA'!J82</f>
        <v>-1383635.2280891675</v>
      </c>
      <c r="N18">
        <f>+$I$7*'Model 3. EFA'!K82</f>
        <v>-1383635.2280891675</v>
      </c>
      <c r="O18">
        <f>+$I$7*'Model 3. EFA'!L82</f>
        <v>-1383635.2280891675</v>
      </c>
      <c r="P18">
        <f>+$I$7*'Model 3. EFA'!M82</f>
        <v>-864447.52524144994</v>
      </c>
      <c r="Q18">
        <f>+$I$7*'Model 3. EFA'!N82</f>
        <v>-1383635.2280891675</v>
      </c>
      <c r="R18">
        <f>+$I$7*'Model 3. EFA'!O82</f>
        <v>-1383635.2280891675</v>
      </c>
      <c r="S18">
        <f>+$I$7*'Model 3. EFA'!P82</f>
        <v>1731490.9889971383</v>
      </c>
      <c r="T18">
        <f>+$I$7*'Model 3. EFA'!Q82</f>
        <v>1731490.9889971383</v>
      </c>
      <c r="U18">
        <f>+$I$7*'Model 3. EFA'!R82</f>
        <v>1991084.8404209972</v>
      </c>
      <c r="V18">
        <f>+$I$7*'Model 3. EFA'!S82</f>
        <v>1731490.9889971383</v>
      </c>
      <c r="W18">
        <f>+$I$7*'Model 3. EFA'!T82</f>
        <v>3289054.0975402915</v>
      </c>
      <c r="X18">
        <f>+$I$7*'Model 3. EFA'!U82</f>
        <v>3289054.0975402915</v>
      </c>
      <c r="Y18">
        <f>+$I$7*'Model 3. EFA'!V82</f>
        <v>-1383635.2280891675</v>
      </c>
      <c r="Z18">
        <f>+$I$7*'Model 3. EFA'!W82</f>
        <v>-397178.59267850401</v>
      </c>
      <c r="AA18">
        <f>+$I$7*'Model 3. EFA'!X82</f>
        <v>-1383635.2280891675</v>
      </c>
      <c r="AB18">
        <f>+$I$7*'Model 3. EFA'!Y82</f>
        <v>-1383635.2280891675</v>
      </c>
      <c r="AC18">
        <f>+$I$7*'Model 3. EFA'!Z82</f>
        <v>1731490.9889971383</v>
      </c>
      <c r="AD18">
        <f>+$I$7*'Model 3. EFA'!AA82</f>
        <v>1731490.9889971383</v>
      </c>
      <c r="AE18">
        <f>+$I$7*'Model 3. EFA'!AB82</f>
        <v>4374156.3964920212</v>
      </c>
      <c r="AF18" s="261"/>
      <c r="AG18" s="261"/>
      <c r="AH18" s="261"/>
    </row>
    <row r="19" spans="1:34">
      <c r="A19" s="541" t="s">
        <v>176</v>
      </c>
      <c r="H19">
        <f>+$J7*'Model 3. EFA'!D82</f>
        <v>-52665.777019833396</v>
      </c>
      <c r="I19">
        <f>+$J7*'Model 3. EFA'!E82</f>
        <v>-52665.777019833396</v>
      </c>
      <c r="J19">
        <f>+$J7*'Model 3. EFA'!F82</f>
        <v>15144.236310424196</v>
      </c>
      <c r="K19">
        <f>+$J7*'Model 3. EFA'!G82</f>
        <v>82954.249640681795</v>
      </c>
      <c r="L19">
        <f>+$J7*'Model 3. EFA'!H82</f>
        <v>173367.6007476919</v>
      </c>
      <c r="M19">
        <f>+$J7*'Model 3. EFA'!I82</f>
        <v>286384.28963145457</v>
      </c>
      <c r="N19">
        <f>+$J7*'Model 3. EFA'!J82</f>
        <v>-120475.79035009099</v>
      </c>
      <c r="O19">
        <f>+$J7*'Model 3. EFA'!K82</f>
        <v>-120475.79035009099</v>
      </c>
      <c r="P19">
        <f>+$J7*'Model 3. EFA'!L82</f>
        <v>-120475.79035009099</v>
      </c>
      <c r="Q19">
        <f>+$J7*'Model 3. EFA'!M82</f>
        <v>-75269.114796585927</v>
      </c>
      <c r="R19">
        <f>+$J7*'Model 3. EFA'!N82</f>
        <v>-120475.79035009099</v>
      </c>
      <c r="S19">
        <f>+$J7*'Model 3. EFA'!O82</f>
        <v>-120475.79035009099</v>
      </c>
      <c r="T19">
        <f>+$J7*'Model 3. EFA'!P82</f>
        <v>150764.2629709394</v>
      </c>
      <c r="U19">
        <f>+$J7*'Model 3. EFA'!Q82</f>
        <v>150764.2629709394</v>
      </c>
      <c r="V19">
        <f>+$J7*'Model 3. EFA'!R82</f>
        <v>173367.6007476919</v>
      </c>
      <c r="W19">
        <f>+$J7*'Model 3. EFA'!S82</f>
        <v>150764.2629709394</v>
      </c>
      <c r="X19">
        <f>+$J7*'Model 3. EFA'!T82</f>
        <v>286384.28963145457</v>
      </c>
      <c r="Y19">
        <f>+$J7*'Model 3. EFA'!U82</f>
        <v>286384.28963145457</v>
      </c>
      <c r="Z19">
        <f>+$J7*'Model 3. EFA'!V82</f>
        <v>-120475.79035009099</v>
      </c>
      <c r="AA19">
        <f>+$J7*'Model 3. EFA'!W82</f>
        <v>-34583.10679843137</v>
      </c>
      <c r="AB19">
        <f>+$J7*'Model 3. EFA'!X82</f>
        <v>-120475.79035009099</v>
      </c>
      <c r="AC19">
        <f>+$J7*'Model 3. EFA'!Y82</f>
        <v>-120475.79035009099</v>
      </c>
      <c r="AD19">
        <f>+$J7*'Model 3. EFA'!Z82</f>
        <v>150764.2629709394</v>
      </c>
      <c r="AE19">
        <f>+$J7*'Model 3. EFA'!AA82</f>
        <v>150764.2629709394</v>
      </c>
      <c r="AF19" s="261"/>
      <c r="AG19" s="261"/>
      <c r="AH19" s="261"/>
    </row>
    <row r="20" spans="1:34">
      <c r="A20" s="259" t="s">
        <v>177</v>
      </c>
      <c r="B20" s="259">
        <f t="shared" ref="B20:U20" si="4">SUM(B21:B27)</f>
        <v>120714.1061116449</v>
      </c>
      <c r="C20" s="259">
        <f t="shared" si="4"/>
        <v>386949.13730999752</v>
      </c>
      <c r="D20" s="259">
        <f t="shared" si="4"/>
        <v>1017400.9838987489</v>
      </c>
      <c r="E20" s="259">
        <f t="shared" si="4"/>
        <v>1424381.130514073</v>
      </c>
      <c r="F20" s="259">
        <f t="shared" si="4"/>
        <v>1720678.9833719996</v>
      </c>
      <c r="G20" s="259">
        <f t="shared" si="4"/>
        <v>2041682.5244563064</v>
      </c>
      <c r="H20" s="259">
        <f t="shared" si="4"/>
        <v>1778437.6614159811</v>
      </c>
      <c r="I20" s="259">
        <f t="shared" si="4"/>
        <v>1749228.6078394544</v>
      </c>
      <c r="J20" s="259">
        <f t="shared" si="4"/>
        <v>1743706.912943746</v>
      </c>
      <c r="K20" s="259">
        <f t="shared" si="4"/>
        <v>1760498.2111539196</v>
      </c>
      <c r="L20" s="259">
        <f t="shared" si="4"/>
        <v>1760843.0095687166</v>
      </c>
      <c r="M20" s="259">
        <f t="shared" si="4"/>
        <v>1830299.6331409332</v>
      </c>
      <c r="N20" s="259">
        <f t="shared" si="4"/>
        <v>1833085.8235183631</v>
      </c>
      <c r="O20" s="259">
        <f t="shared" si="4"/>
        <v>1816520.7388312379</v>
      </c>
      <c r="P20" s="259">
        <f t="shared" si="4"/>
        <v>1817332.7731131231</v>
      </c>
      <c r="Q20" s="259">
        <f t="shared" si="4"/>
        <v>1733184.4121768619</v>
      </c>
      <c r="R20" s="259">
        <f t="shared" si="4"/>
        <v>1748299.8777136444</v>
      </c>
      <c r="S20" s="259">
        <f t="shared" si="4"/>
        <v>1749228.6078394544</v>
      </c>
      <c r="T20" s="259">
        <f t="shared" si="4"/>
        <v>1743706.912943746</v>
      </c>
      <c r="U20" s="259">
        <f t="shared" si="4"/>
        <v>1779083.9087846577</v>
      </c>
      <c r="V20" s="259">
        <f t="shared" ref="V20:AE20" si="5">SUM(V21:V27)</f>
        <v>1811372.2407671998</v>
      </c>
      <c r="W20" s="259">
        <f t="shared" si="5"/>
        <v>1953299.2662818665</v>
      </c>
      <c r="X20" s="259">
        <f t="shared" si="5"/>
        <v>1958871.6470367261</v>
      </c>
      <c r="Y20" s="259">
        <f t="shared" si="5"/>
        <v>1925741.477662476</v>
      </c>
      <c r="Z20" s="259">
        <f t="shared" si="5"/>
        <v>1932321.7322611096</v>
      </c>
      <c r="AA20" s="259">
        <f t="shared" si="5"/>
        <v>1772543.286006653</v>
      </c>
      <c r="AB20" s="259">
        <f t="shared" si="5"/>
        <v>1822099.6575982044</v>
      </c>
      <c r="AC20" s="259">
        <f t="shared" si="5"/>
        <v>1824700.1019504722</v>
      </c>
      <c r="AD20" s="259">
        <f t="shared" si="5"/>
        <v>1809239.3562424888</v>
      </c>
      <c r="AE20" s="259">
        <f t="shared" si="5"/>
        <v>1822800.7354956458</v>
      </c>
      <c r="AF20" s="261">
        <f>+NPV('A. Investment parameters'!$C$12, B20:AE20)</f>
        <v>16302489.483168731</v>
      </c>
      <c r="AG20" s="261">
        <f>+NPV('A. Investment parameters'!$C$12, B20:U20)</f>
        <v>13730161.467924016</v>
      </c>
      <c r="AH20" s="261">
        <f>+NPV('A. Investment parameters'!$C$12, B20:K20)</f>
        <v>8331094.1607584767</v>
      </c>
    </row>
    <row r="21" spans="1:34">
      <c r="A21" s="541" t="s">
        <v>170</v>
      </c>
      <c r="B21">
        <f>+$D$7*'Model 3. EFA'!D83</f>
        <v>120714.1061116449</v>
      </c>
      <c r="C21">
        <f>+$D$7*'Model 3. EFA'!E83</f>
        <v>58761.780675850743</v>
      </c>
      <c r="D21">
        <f>+$D$7*'Model 3. EFA'!F83</f>
        <v>58761.780675850743</v>
      </c>
      <c r="E21">
        <f>+$D$7*'Model 3. EFA'!G83</f>
        <v>58761.780675850743</v>
      </c>
      <c r="F21">
        <f>+$D$7*'Model 3. EFA'!H83</f>
        <v>64957.013219430162</v>
      </c>
      <c r="G21">
        <f>+$D$7*'Model 3. EFA'!I83</f>
        <v>58761.780675850743</v>
      </c>
      <c r="H21">
        <f>+$D$7*'Model 3. EFA'!J83</f>
        <v>58761.780675850743</v>
      </c>
      <c r="I21">
        <f>+$D$7*'Model 3. EFA'!K83</f>
        <v>58761.780675850743</v>
      </c>
      <c r="J21">
        <f>+$D$7*'Model 3. EFA'!L83</f>
        <v>58761.780675850743</v>
      </c>
      <c r="K21">
        <f>+$D$7*'Model 3. EFA'!M83</f>
        <v>77347.478306588993</v>
      </c>
      <c r="L21">
        <f>+$D$7*'Model 3. EFA'!N83</f>
        <v>58761.780675850743</v>
      </c>
      <c r="M21">
        <f>+$D$7*'Model 3. EFA'!O83</f>
        <v>58761.780675850743</v>
      </c>
      <c r="N21">
        <f>+$D$7*'Model 3. EFA'!P83</f>
        <v>58761.780675850743</v>
      </c>
      <c r="O21">
        <f>+$D$7*'Model 3. EFA'!Q83</f>
        <v>58761.780675850743</v>
      </c>
      <c r="P21">
        <f>+$D$7*'Model 3. EFA'!R83</f>
        <v>64957.013219430162</v>
      </c>
      <c r="Q21">
        <f>+$D$7*'Model 3. EFA'!S83</f>
        <v>58761.780675850743</v>
      </c>
      <c r="R21">
        <f>+$D$7*'Model 3. EFA'!T83</f>
        <v>58761.780675850743</v>
      </c>
      <c r="S21">
        <f>+$D$7*'Model 3. EFA'!U83</f>
        <v>58761.780675850743</v>
      </c>
      <c r="T21">
        <f>+$D$7*'Model 3. EFA'!V83</f>
        <v>58761.780675850743</v>
      </c>
      <c r="U21">
        <f>+$D$7*'Model 3. EFA'!W83</f>
        <v>95933.175937327236</v>
      </c>
      <c r="V21">
        <f>+$D$7*'Model 3. EFA'!X83</f>
        <v>58761.780675850743</v>
      </c>
      <c r="W21">
        <f>+$D$7*'Model 3. EFA'!Y83</f>
        <v>58761.780675850743</v>
      </c>
      <c r="X21">
        <f>+$D$7*'Model 3. EFA'!Z83</f>
        <v>58761.780675850743</v>
      </c>
      <c r="Y21">
        <f>+$D$7*'Model 3. EFA'!AA83</f>
        <v>58761.780675850743</v>
      </c>
      <c r="Z21">
        <f>+$D$7*'Model 3. EFA'!AB83</f>
        <v>76108.431797873112</v>
      </c>
      <c r="AA21">
        <f>+$D$7*'Model 3. EFA'!AC83</f>
        <v>58761.780675850743</v>
      </c>
      <c r="AB21">
        <f>+$D$7*'Model 3. EFA'!AD83</f>
        <v>58761.780675850743</v>
      </c>
      <c r="AC21">
        <f>+$D$7*'Model 3. EFA'!AE83</f>
        <v>58761.780675850743</v>
      </c>
      <c r="AD21">
        <f>+$D$7*'Model 3. EFA'!AF83</f>
        <v>58761.780675850743</v>
      </c>
      <c r="AE21">
        <f>+$D$7*'Model 3. EFA'!AG83</f>
        <v>77347.478306588993</v>
      </c>
      <c r="AF21" s="261"/>
      <c r="AG21" s="261"/>
      <c r="AH21" s="261"/>
    </row>
    <row r="22" spans="1:34">
      <c r="A22" s="541" t="s">
        <v>171</v>
      </c>
      <c r="C22">
        <f>+$E$7*'Model 3. EFA'!D83</f>
        <v>328187.35663414677</v>
      </c>
      <c r="D22">
        <f>+$E$7*'Model 3. EFA'!E83</f>
        <v>159756.58597253691</v>
      </c>
      <c r="E22">
        <f>+$E$7*'Model 3. EFA'!F83</f>
        <v>159756.58597253691</v>
      </c>
      <c r="F22">
        <f>+$E$7*'Model 3. EFA'!G83</f>
        <v>159756.58597253691</v>
      </c>
      <c r="G22">
        <f>+$E$7*'Model 3. EFA'!H83</f>
        <v>176599.66303869791</v>
      </c>
      <c r="H22">
        <f>+$E$7*'Model 3. EFA'!I83</f>
        <v>159756.58597253691</v>
      </c>
      <c r="I22">
        <f>+$E$7*'Model 3. EFA'!J83</f>
        <v>159756.58597253691</v>
      </c>
      <c r="J22">
        <f>+$E$7*'Model 3. EFA'!K83</f>
        <v>159756.58597253691</v>
      </c>
      <c r="K22">
        <f>+$E$7*'Model 3. EFA'!L83</f>
        <v>159756.58597253691</v>
      </c>
      <c r="L22">
        <f>+$E$7*'Model 3. EFA'!M83</f>
        <v>210285.81717101988</v>
      </c>
      <c r="M22">
        <f>+$E$7*'Model 3. EFA'!N83</f>
        <v>159756.58597253691</v>
      </c>
      <c r="N22">
        <f>+$E$7*'Model 3. EFA'!O83</f>
        <v>159756.58597253691</v>
      </c>
      <c r="O22">
        <f>+$E$7*'Model 3. EFA'!P83</f>
        <v>159756.58597253691</v>
      </c>
      <c r="P22">
        <f>+$E$7*'Model 3. EFA'!Q83</f>
        <v>159756.58597253691</v>
      </c>
      <c r="Q22">
        <f>+$E$7*'Model 3. EFA'!R83</f>
        <v>176599.66303869791</v>
      </c>
      <c r="R22">
        <f>+$E$7*'Model 3. EFA'!S83</f>
        <v>159756.58597253691</v>
      </c>
      <c r="S22">
        <f>+$E$7*'Model 3. EFA'!T83</f>
        <v>159756.58597253691</v>
      </c>
      <c r="T22">
        <f>+$E$7*'Model 3. EFA'!U83</f>
        <v>159756.58597253691</v>
      </c>
      <c r="U22">
        <f>+$E$7*'Model 3. EFA'!V83</f>
        <v>159756.58597253691</v>
      </c>
      <c r="V22">
        <f>+$E$7*'Model 3. EFA'!W83</f>
        <v>260815.04836950282</v>
      </c>
      <c r="W22">
        <f>+$E$7*'Model 3. EFA'!X83</f>
        <v>159756.58597253691</v>
      </c>
      <c r="X22">
        <f>+$E$7*'Model 3. EFA'!Y83</f>
        <v>159756.58597253691</v>
      </c>
      <c r="Y22">
        <f>+$E$7*'Model 3. EFA'!Z83</f>
        <v>159756.58597253691</v>
      </c>
      <c r="Z22">
        <f>+$E$7*'Model 3. EFA'!AA83</f>
        <v>159756.58597253691</v>
      </c>
      <c r="AA22">
        <f>+$E$7*'Model 3. EFA'!AB83</f>
        <v>206917.20175778767</v>
      </c>
      <c r="AB22">
        <f>+$E$7*'Model 3. EFA'!AC83</f>
        <v>159756.58597253691</v>
      </c>
      <c r="AC22">
        <f>+$E$7*'Model 3. EFA'!AD83</f>
        <v>159756.58597253691</v>
      </c>
      <c r="AD22">
        <f>+$E$7*'Model 3. EFA'!AE83</f>
        <v>159756.58597253691</v>
      </c>
      <c r="AE22">
        <f>+$E$7*'Model 3. EFA'!AF83</f>
        <v>159756.58597253691</v>
      </c>
      <c r="AF22" s="261"/>
      <c r="AG22" s="261"/>
      <c r="AH22" s="261"/>
    </row>
    <row r="23" spans="1:34">
      <c r="A23" s="541" t="s">
        <v>172</v>
      </c>
      <c r="D23">
        <f>+$F$7*'Model 3. EFA'!D83</f>
        <v>798882.61725036125</v>
      </c>
      <c r="E23">
        <f>+$F$7*'Model 3. EFA'!E83</f>
        <v>388883.84011391719</v>
      </c>
      <c r="F23">
        <f>+$F$7*'Model 3. EFA'!F83</f>
        <v>388883.84011391719</v>
      </c>
      <c r="G23">
        <f>+$F$7*'Model 3. EFA'!G83</f>
        <v>388883.84011391719</v>
      </c>
      <c r="H23">
        <f>+$F$7*'Model 3. EFA'!H83</f>
        <v>429883.7178275616</v>
      </c>
      <c r="I23">
        <f>+$F$7*'Model 3. EFA'!I83</f>
        <v>388883.84011391719</v>
      </c>
      <c r="J23">
        <f>+$F$7*'Model 3. EFA'!J83</f>
        <v>388883.84011391719</v>
      </c>
      <c r="K23">
        <f>+$F$7*'Model 3. EFA'!K83</f>
        <v>388883.84011391719</v>
      </c>
      <c r="L23">
        <f>+$F$7*'Model 3. EFA'!L83</f>
        <v>388883.84011391719</v>
      </c>
      <c r="M23">
        <f>+$F$7*'Model 3. EFA'!M83</f>
        <v>511883.47325485043</v>
      </c>
      <c r="N23">
        <f>+$F$7*'Model 3. EFA'!N83</f>
        <v>388883.84011391719</v>
      </c>
      <c r="O23">
        <f>+$F$7*'Model 3. EFA'!O83</f>
        <v>388883.84011391719</v>
      </c>
      <c r="P23">
        <f>+$F$7*'Model 3. EFA'!P83</f>
        <v>388883.84011391719</v>
      </c>
      <c r="Q23">
        <f>+$F$7*'Model 3. EFA'!Q83</f>
        <v>388883.84011391719</v>
      </c>
      <c r="R23">
        <f>+$F$7*'Model 3. EFA'!R83</f>
        <v>429883.7178275616</v>
      </c>
      <c r="S23">
        <f>+$F$7*'Model 3. EFA'!S83</f>
        <v>388883.84011391719</v>
      </c>
      <c r="T23">
        <f>+$F$7*'Model 3. EFA'!T83</f>
        <v>388883.84011391719</v>
      </c>
      <c r="U23">
        <f>+$F$7*'Model 3. EFA'!U83</f>
        <v>388883.84011391719</v>
      </c>
      <c r="V23">
        <f>+$F$7*'Model 3. EFA'!V83</f>
        <v>388883.84011391719</v>
      </c>
      <c r="W23">
        <f>+$F$7*'Model 3. EFA'!W83</f>
        <v>634883.1063957836</v>
      </c>
      <c r="X23">
        <f>+$F$7*'Model 3. EFA'!X83</f>
        <v>388883.84011391719</v>
      </c>
      <c r="Y23">
        <f>+$F$7*'Model 3. EFA'!Y83</f>
        <v>388883.84011391719</v>
      </c>
      <c r="Z23">
        <f>+$F$7*'Model 3. EFA'!Z83</f>
        <v>388883.84011391719</v>
      </c>
      <c r="AA23">
        <f>+$F$7*'Model 3. EFA'!AA83</f>
        <v>388883.84011391719</v>
      </c>
      <c r="AB23">
        <f>+$F$7*'Model 3. EFA'!AB83</f>
        <v>503683.49771212152</v>
      </c>
      <c r="AC23">
        <f>+$F$7*'Model 3. EFA'!AC83</f>
        <v>388883.84011391719</v>
      </c>
      <c r="AD23">
        <f>+$F$7*'Model 3. EFA'!AD83</f>
        <v>388883.84011391719</v>
      </c>
      <c r="AE23">
        <f>+$F$7*'Model 3. EFA'!AE83</f>
        <v>388883.84011391719</v>
      </c>
      <c r="AF23" s="261"/>
      <c r="AG23" s="261"/>
      <c r="AH23" s="261"/>
    </row>
    <row r="24" spans="1:34">
      <c r="A24" s="541" t="s">
        <v>173</v>
      </c>
      <c r="E24">
        <f>+$G$7*'Model 3. EFA'!D83</f>
        <v>816978.92375176807</v>
      </c>
      <c r="F24">
        <f>+$G$7*'Model 3. EFA'!E83</f>
        <v>397692.84535722452</v>
      </c>
      <c r="G24">
        <f>+$G$7*'Model 3. EFA'!F83</f>
        <v>397692.84535722452</v>
      </c>
      <c r="H24">
        <f>+$G$7*'Model 3. EFA'!G83</f>
        <v>397692.84535722452</v>
      </c>
      <c r="I24">
        <f>+$G$7*'Model 3. EFA'!H83</f>
        <v>439621.45319667889</v>
      </c>
      <c r="J24">
        <f>+$G$7*'Model 3. EFA'!I83</f>
        <v>397692.84535722452</v>
      </c>
      <c r="K24">
        <f>+$G$7*'Model 3. EFA'!J83</f>
        <v>397692.84535722452</v>
      </c>
      <c r="L24">
        <f>+$G$7*'Model 3. EFA'!K83</f>
        <v>397692.84535722452</v>
      </c>
      <c r="M24">
        <f>+$G$7*'Model 3. EFA'!L83</f>
        <v>397692.84535722452</v>
      </c>
      <c r="N24">
        <f>+$G$7*'Model 3. EFA'!M83</f>
        <v>523478.66887558758</v>
      </c>
      <c r="O24">
        <f>+$G$7*'Model 3. EFA'!N83</f>
        <v>397692.84535722452</v>
      </c>
      <c r="P24">
        <f>+$G$7*'Model 3. EFA'!O83</f>
        <v>397692.84535722452</v>
      </c>
      <c r="Q24">
        <f>+$G$7*'Model 3. EFA'!P83</f>
        <v>397692.84535722452</v>
      </c>
      <c r="R24">
        <f>+$G$7*'Model 3. EFA'!Q83</f>
        <v>397692.84535722452</v>
      </c>
      <c r="S24">
        <f>+$G$7*'Model 3. EFA'!R83</f>
        <v>439621.45319667889</v>
      </c>
      <c r="T24">
        <f>+$G$7*'Model 3. EFA'!S83</f>
        <v>397692.84535722452</v>
      </c>
      <c r="U24">
        <f>+$G$7*'Model 3. EFA'!T83</f>
        <v>397692.84535722452</v>
      </c>
      <c r="V24">
        <f>+$G$7*'Model 3. EFA'!U83</f>
        <v>397692.84535722452</v>
      </c>
      <c r="W24">
        <f>+$G$7*'Model 3. EFA'!V83</f>
        <v>397692.84535722452</v>
      </c>
      <c r="X24">
        <f>+$G$7*'Model 3. EFA'!W83</f>
        <v>649264.49239395058</v>
      </c>
      <c r="Y24">
        <f>+$G$7*'Model 3. EFA'!X83</f>
        <v>397692.84535722452</v>
      </c>
      <c r="Z24">
        <f>+$G$7*'Model 3. EFA'!Y83</f>
        <v>397692.84535722452</v>
      </c>
      <c r="AA24">
        <f>+$G$7*'Model 3. EFA'!Z83</f>
        <v>397692.84535722452</v>
      </c>
      <c r="AB24">
        <f>+$G$7*'Model 3. EFA'!AA83</f>
        <v>397692.84535722452</v>
      </c>
      <c r="AC24">
        <f>+$G$7*'Model 3. EFA'!AB83</f>
        <v>515092.94730769668</v>
      </c>
      <c r="AD24">
        <f>+$G$7*'Model 3. EFA'!AC83</f>
        <v>397692.84535722452</v>
      </c>
      <c r="AE24">
        <f>+$G$7*'Model 3. EFA'!AD83</f>
        <v>397692.84535722452</v>
      </c>
      <c r="AF24" s="261"/>
      <c r="AG24" s="261"/>
      <c r="AH24" s="261"/>
    </row>
    <row r="25" spans="1:34">
      <c r="A25" s="541" t="s">
        <v>174</v>
      </c>
      <c r="F25">
        <f>+$H$7*'Model 3. EFA'!D83</f>
        <v>709388.69870889082</v>
      </c>
      <c r="G25">
        <f>+$H$7*'Model 3. EFA'!E83</f>
        <v>345319.56927143078</v>
      </c>
      <c r="H25">
        <f>+$H$7*'Model 3. EFA'!F83</f>
        <v>345319.56927143078</v>
      </c>
      <c r="I25">
        <f>+$H$7*'Model 3. EFA'!G83</f>
        <v>345319.56927143078</v>
      </c>
      <c r="J25">
        <f>+$H$7*'Model 3. EFA'!H83</f>
        <v>381726.4822151768</v>
      </c>
      <c r="K25">
        <f>+$H$7*'Model 3. EFA'!I83</f>
        <v>345319.56927143078</v>
      </c>
      <c r="L25">
        <f>+$H$7*'Model 3. EFA'!J83</f>
        <v>345319.56927143078</v>
      </c>
      <c r="M25">
        <f>+$H$7*'Model 3. EFA'!K83</f>
        <v>345319.56927143078</v>
      </c>
      <c r="N25">
        <f>+$H$7*'Model 3. EFA'!L83</f>
        <v>345319.56927143078</v>
      </c>
      <c r="O25">
        <f>+$H$7*'Model 3. EFA'!M83</f>
        <v>454540.30810266879</v>
      </c>
      <c r="P25">
        <f>+$H$7*'Model 3. EFA'!N83</f>
        <v>345319.56927143078</v>
      </c>
      <c r="Q25">
        <f>+$H$7*'Model 3. EFA'!O83</f>
        <v>345319.56927143078</v>
      </c>
      <c r="R25">
        <f>+$H$7*'Model 3. EFA'!P83</f>
        <v>345319.56927143078</v>
      </c>
      <c r="S25">
        <f>+$H$7*'Model 3. EFA'!Q83</f>
        <v>345319.56927143078</v>
      </c>
      <c r="T25">
        <f>+$H$7*'Model 3. EFA'!R83</f>
        <v>381726.4822151768</v>
      </c>
      <c r="U25">
        <f>+$H$7*'Model 3. EFA'!S83</f>
        <v>345319.56927143078</v>
      </c>
      <c r="V25">
        <f>+$H$7*'Model 3. EFA'!T83</f>
        <v>345319.56927143078</v>
      </c>
      <c r="W25">
        <f>+$H$7*'Model 3. EFA'!U83</f>
        <v>345319.56927143078</v>
      </c>
      <c r="X25">
        <f>+$H$7*'Model 3. EFA'!V83</f>
        <v>345319.56927143078</v>
      </c>
      <c r="Y25">
        <f>+$H$7*'Model 3. EFA'!W83</f>
        <v>563761.04693390685</v>
      </c>
      <c r="Z25">
        <f>+$H$7*'Model 3. EFA'!X83</f>
        <v>345319.56927143078</v>
      </c>
      <c r="AA25">
        <f>+$H$7*'Model 3. EFA'!Y83</f>
        <v>345319.56927143078</v>
      </c>
      <c r="AB25">
        <f>+$H$7*'Model 3. EFA'!Z83</f>
        <v>345319.56927143078</v>
      </c>
      <c r="AC25">
        <f>+$H$7*'Model 3. EFA'!AA83</f>
        <v>345319.56927143078</v>
      </c>
      <c r="AD25">
        <f>+$H$7*'Model 3. EFA'!AB83</f>
        <v>447258.92551391962</v>
      </c>
      <c r="AE25">
        <f>+$H$7*'Model 3. EFA'!AC83</f>
        <v>345319.56927143078</v>
      </c>
      <c r="AF25" s="261"/>
      <c r="AG25" s="261"/>
      <c r="AH25" s="261"/>
    </row>
    <row r="26" spans="1:34">
      <c r="A26" s="541" t="s">
        <v>175</v>
      </c>
      <c r="G26">
        <f>+$I$7*'Model 3. EFA'!D83</f>
        <v>674424.82599918521</v>
      </c>
      <c r="H26">
        <f>+$I$7*'Model 3. EFA'!E83</f>
        <v>328299.69076737348</v>
      </c>
      <c r="I26">
        <f>+$I$7*'Model 3. EFA'!F83</f>
        <v>328299.69076737348</v>
      </c>
      <c r="J26">
        <f>+$I$7*'Model 3. EFA'!G83</f>
        <v>328299.69076737348</v>
      </c>
      <c r="K26">
        <f>+$I$7*'Model 3. EFA'!H83</f>
        <v>362912.20429055463</v>
      </c>
      <c r="L26">
        <f>+$I$7*'Model 3. EFA'!I83</f>
        <v>328299.69076737348</v>
      </c>
      <c r="M26">
        <f>+$I$7*'Model 3. EFA'!J83</f>
        <v>328299.69076737348</v>
      </c>
      <c r="N26">
        <f>+$I$7*'Model 3. EFA'!K83</f>
        <v>328299.69076737348</v>
      </c>
      <c r="O26">
        <f>+$I$7*'Model 3. EFA'!L83</f>
        <v>328299.69076737348</v>
      </c>
      <c r="P26">
        <f>+$I$7*'Model 3. EFA'!M83</f>
        <v>432137.23133691697</v>
      </c>
      <c r="Q26">
        <f>+$I$7*'Model 3. EFA'!N83</f>
        <v>328299.69076737348</v>
      </c>
      <c r="R26">
        <f>+$I$7*'Model 3. EFA'!O83</f>
        <v>328299.69076737348</v>
      </c>
      <c r="S26">
        <f>+$I$7*'Model 3. EFA'!P83</f>
        <v>328299.69076737348</v>
      </c>
      <c r="T26">
        <f>+$I$7*'Model 3. EFA'!Q83</f>
        <v>328299.69076737348</v>
      </c>
      <c r="U26">
        <f>+$I$7*'Model 3. EFA'!R83</f>
        <v>362912.20429055463</v>
      </c>
      <c r="V26">
        <f>+$I$7*'Model 3. EFA'!S83</f>
        <v>328299.69076737348</v>
      </c>
      <c r="W26">
        <f>+$I$7*'Model 3. EFA'!T83</f>
        <v>328299.69076737348</v>
      </c>
      <c r="X26">
        <f>+$I$7*'Model 3. EFA'!U83</f>
        <v>328299.69076737348</v>
      </c>
      <c r="Y26">
        <f>+$I$7*'Model 3. EFA'!V83</f>
        <v>328299.69076737348</v>
      </c>
      <c r="Z26">
        <f>+$I$7*'Model 3. EFA'!W83</f>
        <v>535974.77190646052</v>
      </c>
      <c r="AA26">
        <f>+$I$7*'Model 3. EFA'!X83</f>
        <v>328299.69076737348</v>
      </c>
      <c r="AB26">
        <f>+$I$7*'Model 3. EFA'!Y83</f>
        <v>328299.69076737348</v>
      </c>
      <c r="AC26">
        <f>+$I$7*'Model 3. EFA'!Z83</f>
        <v>328299.69076737348</v>
      </c>
      <c r="AD26">
        <f>+$I$7*'Model 3. EFA'!AA83</f>
        <v>328299.69076737348</v>
      </c>
      <c r="AE26">
        <f>+$I$7*'Model 3. EFA'!AB83</f>
        <v>425214.72863228078</v>
      </c>
      <c r="AF26" s="261"/>
      <c r="AG26" s="261"/>
      <c r="AH26" s="261"/>
    </row>
    <row r="27" spans="1:34">
      <c r="A27" s="541" t="s">
        <v>176</v>
      </c>
      <c r="H27">
        <f>+$J7*'Model 3. EFA'!D83</f>
        <v>58723.47154400307</v>
      </c>
      <c r="I27">
        <f>+$J7*'Model 3. EFA'!E83</f>
        <v>28585.687841666364</v>
      </c>
      <c r="J27">
        <f>+$J7*'Model 3. EFA'!F83</f>
        <v>28585.687841666364</v>
      </c>
      <c r="K27">
        <f>+$J7*'Model 3. EFA'!G83</f>
        <v>28585.687841666364</v>
      </c>
      <c r="L27">
        <f>+$J7*'Model 3. EFA'!H83</f>
        <v>31599.466211900035</v>
      </c>
      <c r="M27">
        <f>+$J7*'Model 3. EFA'!I83</f>
        <v>28585.687841666364</v>
      </c>
      <c r="N27">
        <f>+$J7*'Model 3. EFA'!J83</f>
        <v>28585.687841666364</v>
      </c>
      <c r="O27">
        <f>+$J7*'Model 3. EFA'!K83</f>
        <v>28585.687841666364</v>
      </c>
      <c r="P27">
        <f>+$J7*'Model 3. EFA'!L83</f>
        <v>28585.687841666364</v>
      </c>
      <c r="Q27">
        <f>+$J7*'Model 3. EFA'!M83</f>
        <v>37627.022952367377</v>
      </c>
      <c r="R27">
        <f>+$J7*'Model 3. EFA'!N83</f>
        <v>28585.687841666364</v>
      </c>
      <c r="S27">
        <f>+$J7*'Model 3. EFA'!O83</f>
        <v>28585.687841666364</v>
      </c>
      <c r="T27">
        <f>+$J7*'Model 3. EFA'!P83</f>
        <v>28585.687841666364</v>
      </c>
      <c r="U27">
        <f>+$J7*'Model 3. EFA'!Q83</f>
        <v>28585.687841666364</v>
      </c>
      <c r="V27">
        <f>+$J7*'Model 3. EFA'!R83</f>
        <v>31599.466211900035</v>
      </c>
      <c r="W27">
        <f>+$J7*'Model 3. EFA'!S83</f>
        <v>28585.687841666364</v>
      </c>
      <c r="X27">
        <f>+$J7*'Model 3. EFA'!T83</f>
        <v>28585.687841666364</v>
      </c>
      <c r="Y27">
        <f>+$J7*'Model 3. EFA'!U83</f>
        <v>28585.687841666364</v>
      </c>
      <c r="Z27">
        <f>+$J7*'Model 3. EFA'!V83</f>
        <v>28585.687841666364</v>
      </c>
      <c r="AA27">
        <f>+$J7*'Model 3. EFA'!W83</f>
        <v>46668.358063068394</v>
      </c>
      <c r="AB27">
        <f>+$J7*'Model 3. EFA'!X83</f>
        <v>28585.687841666364</v>
      </c>
      <c r="AC27">
        <f>+$J7*'Model 3. EFA'!Y83</f>
        <v>28585.687841666364</v>
      </c>
      <c r="AD27">
        <f>+$J7*'Model 3. EFA'!Z83</f>
        <v>28585.687841666364</v>
      </c>
      <c r="AE27">
        <f>+$J7*'Model 3. EFA'!AA83</f>
        <v>28585.687841666364</v>
      </c>
      <c r="AF27" s="261"/>
      <c r="AG27" s="261"/>
      <c r="AH27" s="261"/>
    </row>
    <row r="28" spans="1:34">
      <c r="A28" s="259" t="s">
        <v>178</v>
      </c>
      <c r="B28" s="259">
        <f t="shared" ref="B28:U28" si="6">SUM(B29:B35)</f>
        <v>96198.716223091367</v>
      </c>
      <c r="C28" s="259">
        <f t="shared" si="6"/>
        <v>261536.97695988815</v>
      </c>
      <c r="D28" s="259">
        <f t="shared" si="6"/>
        <v>636640.44466642838</v>
      </c>
      <c r="E28" s="259">
        <f t="shared" si="6"/>
        <v>651061.6379294995</v>
      </c>
      <c r="F28" s="259">
        <f t="shared" si="6"/>
        <v>565321.5213791948</v>
      </c>
      <c r="G28" s="259">
        <f t="shared" si="6"/>
        <v>537458.33473760658</v>
      </c>
      <c r="H28" s="259">
        <f t="shared" si="6"/>
        <v>46797.534742722004</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2033026.6084691342</v>
      </c>
      <c r="AG28" s="261">
        <f>+NPV('A. Investment parameters'!$C$12, B28:U28)</f>
        <v>2033026.6084691342</v>
      </c>
      <c r="AH28" s="261">
        <f>+NPV('A. Investment parameters'!$C$12, B28:K28)</f>
        <v>2033026.6084691342</v>
      </c>
    </row>
    <row r="29" spans="1:34">
      <c r="A29" s="541" t="s">
        <v>170</v>
      </c>
      <c r="B29">
        <f>+'A.6 Beneficiary hectares'!$F$6*'A.4b BudgetSimpl '!B$47</f>
        <v>96198.716223091367</v>
      </c>
      <c r="AF29" s="261"/>
      <c r="AG29" s="261"/>
      <c r="AH29" s="261"/>
    </row>
    <row r="30" spans="1:34">
      <c r="A30" s="541" t="s">
        <v>171</v>
      </c>
      <c r="C30">
        <f>+'A.6 Beneficiary hectares'!$F$6*'A.4b BudgetSimpl '!C$47</f>
        <v>261536.97695988815</v>
      </c>
      <c r="AF30" s="261"/>
      <c r="AG30" s="261"/>
      <c r="AH30" s="261"/>
    </row>
    <row r="31" spans="1:34">
      <c r="A31" s="541" t="s">
        <v>172</v>
      </c>
      <c r="D31">
        <f>+'A.6 Beneficiary hectares'!$F$6*'A.4b BudgetSimpl '!D$47</f>
        <v>636640.44466642838</v>
      </c>
      <c r="AF31" s="261"/>
      <c r="AG31" s="261"/>
      <c r="AH31" s="261"/>
    </row>
    <row r="32" spans="1:34">
      <c r="A32" s="541" t="s">
        <v>173</v>
      </c>
      <c r="E32">
        <f>+'A.6 Beneficiary hectares'!$F$6*'A.4b BudgetSimpl '!E$47</f>
        <v>651061.6379294995</v>
      </c>
      <c r="AF32" s="261"/>
      <c r="AG32" s="261"/>
      <c r="AH32" s="261"/>
    </row>
    <row r="33" spans="1:34">
      <c r="A33" s="541" t="s">
        <v>174</v>
      </c>
      <c r="F33">
        <f>+'A.6 Beneficiary hectares'!$F$6*'A.4b BudgetSimpl '!F$47</f>
        <v>565321.5213791948</v>
      </c>
      <c r="AF33" s="261"/>
      <c r="AG33" s="261"/>
      <c r="AH33" s="261"/>
    </row>
    <row r="34" spans="1:34">
      <c r="A34" s="541" t="s">
        <v>175</v>
      </c>
      <c r="G34">
        <f>+'A.6 Beneficiary hectares'!$F$6*'A.4b BudgetSimpl '!G$47</f>
        <v>537458.33473760658</v>
      </c>
      <c r="AF34" s="261"/>
      <c r="AG34" s="261"/>
      <c r="AH34" s="261"/>
    </row>
    <row r="35" spans="1:34">
      <c r="A35" s="541" t="s">
        <v>176</v>
      </c>
      <c r="H35">
        <f>+'A.6 Beneficiary hectares'!$F$6*'A.4b BudgetSimpl '!H$47</f>
        <v>46797.534742722004</v>
      </c>
      <c r="AF35" s="261"/>
      <c r="AG35" s="261"/>
      <c r="AH35" s="261"/>
    </row>
    <row r="36" spans="1:34">
      <c r="A36" s="259" t="s">
        <v>179</v>
      </c>
      <c r="B36" s="259">
        <f t="shared" ref="B36:U36" si="8">SUM(B37:B43)</f>
        <v>30063.526235823421</v>
      </c>
      <c r="C36" s="259">
        <f t="shared" si="8"/>
        <v>78396.317975454265</v>
      </c>
      <c r="D36" s="259">
        <f t="shared" si="8"/>
        <v>81772.463361621049</v>
      </c>
      <c r="E36" s="259">
        <f t="shared" si="8"/>
        <v>66161.311992609029</v>
      </c>
      <c r="F36" s="259">
        <f t="shared" si="8"/>
        <v>64135.408497292272</v>
      </c>
      <c r="G36" s="259">
        <f t="shared" si="8"/>
        <v>56918.313146771885</v>
      </c>
      <c r="H36" s="259">
        <f t="shared" si="8"/>
        <v>65435.008657898979</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323984.59204115265</v>
      </c>
      <c r="AG36" s="261">
        <f>+NPV('A. Investment parameters'!$C$12, B36:U36)</f>
        <v>323984.59204115265</v>
      </c>
      <c r="AH36" s="261">
        <f>+NPV('A. Investment parameters'!$C$12, B36:K36)</f>
        <v>323984.59204115265</v>
      </c>
    </row>
    <row r="37" spans="1:34">
      <c r="A37" s="541" t="s">
        <v>170</v>
      </c>
      <c r="B37">
        <f>+('A.6 Beneficiary hectares'!$G$6+'A.6 Beneficiary hectares'!$H$6)*'A.4b BudgetSimpl '!B$48</f>
        <v>30063.526235823421</v>
      </c>
      <c r="AF37" s="261"/>
      <c r="AG37" s="261"/>
      <c r="AH37" s="261"/>
    </row>
    <row r="38" spans="1:34">
      <c r="A38" s="541" t="s">
        <v>171</v>
      </c>
      <c r="C38">
        <f>+('A.6 Beneficiary hectares'!$G$6+'A.6 Beneficiary hectares'!$H$6)*'A.4b BudgetSimpl '!C$48</f>
        <v>78396.317975454265</v>
      </c>
      <c r="AF38" s="261"/>
      <c r="AG38" s="261"/>
      <c r="AH38" s="261"/>
    </row>
    <row r="39" spans="1:34">
      <c r="A39" s="541" t="s">
        <v>172</v>
      </c>
      <c r="D39">
        <f>+('A.6 Beneficiary hectares'!$G$6+'A.6 Beneficiary hectares'!$H$6)*'A.4b BudgetSimpl '!D$48</f>
        <v>81772.463361621049</v>
      </c>
      <c r="AF39" s="261"/>
      <c r="AG39" s="261"/>
      <c r="AH39" s="261"/>
    </row>
    <row r="40" spans="1:34">
      <c r="A40" s="541" t="s">
        <v>173</v>
      </c>
      <c r="E40">
        <f>+('A.6 Beneficiary hectares'!$G$6+'A.6 Beneficiary hectares'!$H$6)*'A.4b BudgetSimpl '!E$48</f>
        <v>66161.311992609029</v>
      </c>
      <c r="AF40" s="261"/>
      <c r="AG40" s="261"/>
      <c r="AH40" s="261"/>
    </row>
    <row r="41" spans="1:34">
      <c r="A41" s="541" t="s">
        <v>174</v>
      </c>
      <c r="F41">
        <f>+('A.6 Beneficiary hectares'!$G$6+'A.6 Beneficiary hectares'!$H$6)*'A.4b BudgetSimpl '!F$48</f>
        <v>64135.408497292272</v>
      </c>
      <c r="AF41" s="261"/>
      <c r="AG41" s="261"/>
      <c r="AH41" s="261"/>
    </row>
    <row r="42" spans="1:34">
      <c r="A42" s="541" t="s">
        <v>175</v>
      </c>
      <c r="G42">
        <f>+('A.6 Beneficiary hectares'!$G$6+'A.6 Beneficiary hectares'!$H$6)*'A.4b BudgetSimpl '!G$48</f>
        <v>56918.313146771885</v>
      </c>
      <c r="AF42" s="261"/>
      <c r="AG42" s="261"/>
      <c r="AH42" s="261"/>
    </row>
    <row r="43" spans="1:34">
      <c r="A43" s="541" t="s">
        <v>176</v>
      </c>
      <c r="H43">
        <f>+('A.6 Beneficiary hectares'!$G$6+'A.6 Beneficiary hectares'!$H$6)*'A.4b BudgetSimpl '!H$48</f>
        <v>65435.008657898979</v>
      </c>
      <c r="AF43" s="261"/>
      <c r="AG43" s="261"/>
      <c r="AH43" s="261"/>
    </row>
    <row r="44" spans="1:34">
      <c r="A44" s="259" t="s">
        <v>180</v>
      </c>
      <c r="B44" s="262">
        <f t="shared" ref="B44:AE44" si="10">+B12-B20-B28-B36</f>
        <v>-355238.03726960992</v>
      </c>
      <c r="C44" s="262">
        <f t="shared" si="10"/>
        <v>-1129476.8926755534</v>
      </c>
      <c r="D44" s="262">
        <f t="shared" si="10"/>
        <v>-2715488.4831724111</v>
      </c>
      <c r="E44" s="262">
        <f t="shared" si="10"/>
        <v>-3335619.1274571004</v>
      </c>
      <c r="F44" s="262">
        <f t="shared" si="10"/>
        <v>-2693038.3051083623</v>
      </c>
      <c r="G44" s="262">
        <f t="shared" si="10"/>
        <v>-980310.78070437256</v>
      </c>
      <c r="H44" s="262">
        <f t="shared" si="10"/>
        <v>2500216.9554290338</v>
      </c>
      <c r="I44" s="262">
        <f t="shared" si="10"/>
        <v>4761133.8934256043</v>
      </c>
      <c r="J44" s="262">
        <f t="shared" si="10"/>
        <v>2742793.846873071</v>
      </c>
      <c r="K44" s="262">
        <f t="shared" si="10"/>
        <v>-369986.36709358147</v>
      </c>
      <c r="L44" s="262">
        <f t="shared" si="10"/>
        <v>-3737164.1368490597</v>
      </c>
      <c r="M44" s="262">
        <f t="shared" si="10"/>
        <v>-8003941.3874547221</v>
      </c>
      <c r="N44" s="262">
        <f t="shared" si="10"/>
        <v>-7842085.7770044003</v>
      </c>
      <c r="O44" s="262">
        <f t="shared" si="10"/>
        <v>-6392469.1797984121</v>
      </c>
      <c r="P44" s="262">
        <f t="shared" si="10"/>
        <v>-2683743.9670839277</v>
      </c>
      <c r="Q44" s="262">
        <f t="shared" si="10"/>
        <v>779856.9060283741</v>
      </c>
      <c r="R44" s="262">
        <f t="shared" si="10"/>
        <v>4456118.3991924264</v>
      </c>
      <c r="S44" s="262">
        <f t="shared" si="10"/>
        <v>8335219.8300737422</v>
      </c>
      <c r="T44" s="262">
        <f t="shared" si="10"/>
        <v>9579206.9703034461</v>
      </c>
      <c r="U44" s="262">
        <f t="shared" si="10"/>
        <v>9319908.0551440232</v>
      </c>
      <c r="V44" s="262">
        <f t="shared" si="10"/>
        <v>5457420.3695345242</v>
      </c>
      <c r="W44" s="262">
        <f t="shared" si="10"/>
        <v>1878559.8749131979</v>
      </c>
      <c r="X44" s="262">
        <f t="shared" si="10"/>
        <v>-2322285.9890791252</v>
      </c>
      <c r="Y44" s="262">
        <f t="shared" si="10"/>
        <v>-5603336.5139075341</v>
      </c>
      <c r="Z44" s="262">
        <f t="shared" si="10"/>
        <v>-1904922.2330435254</v>
      </c>
      <c r="AA44" s="262">
        <f t="shared" si="10"/>
        <v>1940829.8962019219</v>
      </c>
      <c r="AB44" s="262">
        <f t="shared" si="10"/>
        <v>7205160.1998922843</v>
      </c>
      <c r="AC44" s="262">
        <f t="shared" si="10"/>
        <v>11146532.985709155</v>
      </c>
      <c r="AD44" s="262">
        <f t="shared" si="10"/>
        <v>12020290.483181614</v>
      </c>
      <c r="AE44" s="262">
        <f t="shared" si="10"/>
        <v>11529162.901088892</v>
      </c>
      <c r="AF44" s="261">
        <f>+NPV('A. Investment parameters'!$C$12, B44:AE44)</f>
        <v>-1577715.7081170566</v>
      </c>
      <c r="AG44" s="261">
        <f>+NPV('A. Investment parameters'!$C$12, B44:U44)</f>
        <v>-6103939.7473473391</v>
      </c>
      <c r="AH44" s="261">
        <f>+NPV('A. Investment parameters'!$C$12, B44:K44)</f>
        <v>-3141629.6328556007</v>
      </c>
    </row>
    <row r="45" spans="1:34">
      <c r="A45" s="15" t="s">
        <v>181</v>
      </c>
      <c r="B45" s="263">
        <f>+B44</f>
        <v>-355238.03726960992</v>
      </c>
      <c r="C45" s="59">
        <f>+B45+C44</f>
        <v>-1484714.9299451634</v>
      </c>
      <c r="D45" s="59">
        <f t="shared" ref="D45:AE45" si="11">+C45+D44</f>
        <v>-4200203.4131175745</v>
      </c>
      <c r="E45" s="59">
        <f t="shared" si="11"/>
        <v>-7535822.5405746754</v>
      </c>
      <c r="F45" s="59">
        <f t="shared" si="11"/>
        <v>-10228860.845683038</v>
      </c>
      <c r="G45" s="59">
        <f t="shared" si="11"/>
        <v>-11209171.62638741</v>
      </c>
      <c r="H45" s="59">
        <f t="shared" si="11"/>
        <v>-8708954.6709583756</v>
      </c>
      <c r="I45" s="59">
        <f t="shared" si="11"/>
        <v>-3947820.7775327712</v>
      </c>
      <c r="J45" s="59">
        <f t="shared" si="11"/>
        <v>-1205026.9306597002</v>
      </c>
      <c r="K45" s="59">
        <f t="shared" si="11"/>
        <v>-1575013.2977532817</v>
      </c>
      <c r="L45" s="59">
        <f t="shared" si="11"/>
        <v>-5312177.4346023416</v>
      </c>
      <c r="M45" s="59">
        <f t="shared" si="11"/>
        <v>-13316118.822057065</v>
      </c>
      <c r="N45" s="59">
        <f t="shared" si="11"/>
        <v>-21158204.599061467</v>
      </c>
      <c r="O45" s="59">
        <f t="shared" si="11"/>
        <v>-27550673.77885988</v>
      </c>
      <c r="P45" s="59">
        <f t="shared" si="11"/>
        <v>-30234417.745943807</v>
      </c>
      <c r="Q45" s="59">
        <f t="shared" si="11"/>
        <v>-29454560.839915432</v>
      </c>
      <c r="R45" s="59">
        <f t="shared" si="11"/>
        <v>-24998442.440723006</v>
      </c>
      <c r="S45" s="59">
        <f t="shared" si="11"/>
        <v>-16663222.610649263</v>
      </c>
      <c r="T45" s="59">
        <f t="shared" si="11"/>
        <v>-7084015.6403458174</v>
      </c>
      <c r="U45" s="59">
        <f t="shared" si="11"/>
        <v>2235892.4147982057</v>
      </c>
      <c r="V45" s="59">
        <f t="shared" si="11"/>
        <v>7693312.7843327299</v>
      </c>
      <c r="W45" s="59">
        <f t="shared" si="11"/>
        <v>9571872.6592459269</v>
      </c>
      <c r="X45" s="59">
        <f t="shared" si="11"/>
        <v>7249586.6701668017</v>
      </c>
      <c r="Y45" s="59">
        <f t="shared" si="11"/>
        <v>1646250.1562592676</v>
      </c>
      <c r="Z45" s="59">
        <f t="shared" si="11"/>
        <v>-258672.07678425778</v>
      </c>
      <c r="AA45" s="59">
        <f t="shared" si="11"/>
        <v>1682157.8194176641</v>
      </c>
      <c r="AB45" s="59">
        <f t="shared" si="11"/>
        <v>8887318.0193099491</v>
      </c>
      <c r="AC45" s="59">
        <f t="shared" si="11"/>
        <v>20033851.005019106</v>
      </c>
      <c r="AD45" s="59">
        <f t="shared" si="11"/>
        <v>32054141.48820072</v>
      </c>
      <c r="AE45" s="59">
        <f t="shared" si="11"/>
        <v>43583304.38928961</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-116797.736816037</v>
      </c>
      <c r="C51" s="260">
        <f t="shared" si="12"/>
        <v>-434337.59807346319</v>
      </c>
      <c r="D51" s="260">
        <f t="shared" si="12"/>
        <v>-1067909.0593582809</v>
      </c>
      <c r="E51" s="260">
        <f t="shared" si="12"/>
        <v>-1340020.4884551242</v>
      </c>
      <c r="F51" s="260">
        <f t="shared" si="12"/>
        <v>-545432.80342383741</v>
      </c>
      <c r="G51" s="260">
        <f t="shared" si="12"/>
        <v>1394592.9253173484</v>
      </c>
      <c r="H51" s="260">
        <f t="shared" si="12"/>
        <v>4100772.0497916783</v>
      </c>
      <c r="I51" s="260">
        <f t="shared" si="12"/>
        <v>6219293.6579750469</v>
      </c>
      <c r="J51" s="260">
        <f t="shared" si="12"/>
        <v>4336044.1101334943</v>
      </c>
      <c r="K51" s="260">
        <f t="shared" si="12"/>
        <v>1596042.4094541287</v>
      </c>
      <c r="L51" s="260">
        <f t="shared" si="12"/>
        <v>-867168.73037670227</v>
      </c>
      <c r="M51" s="260">
        <f t="shared" si="12"/>
        <v>-4197738.1081132526</v>
      </c>
      <c r="N51" s="260">
        <f t="shared" si="12"/>
        <v>-3242004.3107035393</v>
      </c>
      <c r="O51" s="260">
        <f t="shared" si="12"/>
        <v>-1043697.4664312217</v>
      </c>
      <c r="P51" s="260">
        <f t="shared" si="12"/>
        <v>2728807.9810026279</v>
      </c>
      <c r="Q51" s="260">
        <f t="shared" si="12"/>
        <v>6162224.8281767257</v>
      </c>
      <c r="R51" s="260">
        <f t="shared" si="12"/>
        <v>9834984.4784405082</v>
      </c>
      <c r="S51" s="260">
        <f t="shared" si="12"/>
        <v>13714060.906611575</v>
      </c>
      <c r="T51" s="260">
        <f t="shared" si="12"/>
        <v>14958196.698568737</v>
      </c>
      <c r="U51" s="260">
        <f t="shared" si="12"/>
        <v>14733747.408456981</v>
      </c>
      <c r="V51" s="260">
        <f t="shared" ref="V51:AE51" si="13">SUM(V52:V58)</f>
        <v>10931923.981406866</v>
      </c>
      <c r="W51" s="260">
        <f t="shared" si="13"/>
        <v>7488843.8839848451</v>
      </c>
      <c r="X51" s="260">
        <f t="shared" si="13"/>
        <v>3293215.1012850814</v>
      </c>
      <c r="Y51" s="260">
        <f t="shared" si="13"/>
        <v>-18853.186769758642</v>
      </c>
      <c r="Z51" s="260">
        <f t="shared" si="13"/>
        <v>3714097.1027918183</v>
      </c>
      <c r="AA51" s="260">
        <f t="shared" si="13"/>
        <v>7459027.4943193002</v>
      </c>
      <c r="AB51" s="260">
        <f t="shared" si="13"/>
        <v>12880397.05203319</v>
      </c>
      <c r="AC51" s="260">
        <f t="shared" si="13"/>
        <v>16828458.232363034</v>
      </c>
      <c r="AD51" s="260">
        <f t="shared" si="13"/>
        <v>17662450.38485913</v>
      </c>
      <c r="AE51" s="260">
        <f t="shared" si="13"/>
        <v>17170623.836914539</v>
      </c>
      <c r="AF51" s="261">
        <f>+NPV('A. Investment parameters'!$C$13, B51:AE51)</f>
        <v>35217342.513141699</v>
      </c>
      <c r="AG51" s="261">
        <f>+NPV('A. Investment parameters'!$C$13, B51:U51)</f>
        <v>20396847.999032654</v>
      </c>
      <c r="AH51" s="261">
        <f>+NPV('A. Investment parameters'!$C$13, B51:K51)</f>
        <v>7235939.200847527</v>
      </c>
    </row>
    <row r="52" spans="1:34">
      <c r="A52" s="541" t="s">
        <v>170</v>
      </c>
      <c r="B52">
        <f>+$D$7*'Model 3. EFA'!AJ82</f>
        <v>-116797.736816037</v>
      </c>
      <c r="C52">
        <f>+$D$7*'Model 3. EFA'!AK82</f>
        <v>-116797.736816037</v>
      </c>
      <c r="D52">
        <f>+$D$7*'Model 3. EFA'!AL82</f>
        <v>22594.995414499845</v>
      </c>
      <c r="E52">
        <f>+$D$7*'Model 3. EFA'!AM82</f>
        <v>161987.72764503668</v>
      </c>
      <c r="F52">
        <f>+$D$7*'Model 3. EFA'!AN82</f>
        <v>341482.68710854754</v>
      </c>
      <c r="G52">
        <f>+$D$7*'Model 3. EFA'!AO82</f>
        <v>580165.92433664715</v>
      </c>
      <c r="H52">
        <f>+$D$7*'Model 3. EFA'!AP82</f>
        <v>-256190.46904657382</v>
      </c>
      <c r="I52">
        <f>+$D$7*'Model 3. EFA'!AQ82</f>
        <v>-256190.46904657382</v>
      </c>
      <c r="J52">
        <f>+$D$7*'Model 3. EFA'!AR82</f>
        <v>-121248.62206305092</v>
      </c>
      <c r="K52">
        <f>+$D$7*'Model 3. EFA'!AS82</f>
        <v>-41044.167597102773</v>
      </c>
      <c r="L52">
        <f>+$D$7*'Model 3. EFA'!AT82</f>
        <v>-121248.62206305092</v>
      </c>
      <c r="M52">
        <f>+$D$7*'Model 3. EFA'!AU82</f>
        <v>-121248.62206305092</v>
      </c>
      <c r="N52">
        <f>+$D$7*'Model 3. EFA'!AV82</f>
        <v>436322.30685909645</v>
      </c>
      <c r="O52">
        <f>+$D$7*'Model 3. EFA'!AW82</f>
        <v>436322.30685909645</v>
      </c>
      <c r="P52">
        <f>+$D$7*'Model 3. EFA'!AX82</f>
        <v>476424.53409207048</v>
      </c>
      <c r="Q52">
        <f>+$D$7*'Model 3. EFA'!AY82</f>
        <v>436322.30685909645</v>
      </c>
      <c r="R52">
        <f>+$D$7*'Model 3. EFA'!AZ82</f>
        <v>715107.77132017002</v>
      </c>
      <c r="S52">
        <f>+$D$7*'Model 3. EFA'!BA82</f>
        <v>715107.77132017002</v>
      </c>
      <c r="T52">
        <f>+$D$7*'Model 3. EFA'!BB82</f>
        <v>-121248.62206305092</v>
      </c>
      <c r="U52">
        <f>+$D$7*'Model 3. EFA'!BC82</f>
        <v>52945.42748018026</v>
      </c>
      <c r="V52">
        <f>+$D$7*'Model 3. EFA'!BD82</f>
        <v>-121248.62206305092</v>
      </c>
      <c r="W52">
        <f>+$D$7*'Model 3. EFA'!BE82</f>
        <v>-121248.62206305092</v>
      </c>
      <c r="X52">
        <f>+$D$7*'Model 3. EFA'!BF82</f>
        <v>436322.30685909645</v>
      </c>
      <c r="Y52">
        <f>+$D$7*'Model 3. EFA'!BG82</f>
        <v>436322.30685909645</v>
      </c>
      <c r="Z52">
        <f>+$D$7*'Model 3. EFA'!BH82</f>
        <v>936597.59159044782</v>
      </c>
      <c r="AA52">
        <f>+$D$7*'Model 3. EFA'!BI82</f>
        <v>436322.30685909645</v>
      </c>
      <c r="AB52">
        <f>+$D$7*'Model 3. EFA'!BJ82</f>
        <v>715107.77132017002</v>
      </c>
      <c r="AC52">
        <f>+$D$7*'Model 3. EFA'!BK82</f>
        <v>715107.77132017002</v>
      </c>
      <c r="AD52">
        <f>+$D$7*'Model 3. EFA'!BL82</f>
        <v>-121248.62206305092</v>
      </c>
      <c r="AE52">
        <f>+$D$7*'Model 3. EFA'!BM82</f>
        <v>-81146.394830076824</v>
      </c>
      <c r="AF52" s="261"/>
      <c r="AG52" s="261"/>
      <c r="AH52" s="261"/>
    </row>
    <row r="53" spans="1:34">
      <c r="A53" s="541" t="s">
        <v>171</v>
      </c>
      <c r="C53" s="1">
        <f>+$E$7*'Model 3. EFA'!AJ82</f>
        <v>-317539.86125742621</v>
      </c>
      <c r="D53" s="1">
        <f>+$E$7*'Model 3. EFA'!AK82</f>
        <v>-317539.86125742621</v>
      </c>
      <c r="E53" s="1">
        <f>+$E$7*'Model 3. EFA'!AL82</f>
        <v>61429.37273119593</v>
      </c>
      <c r="F53" s="1">
        <f>+$E$7*'Model 3. EFA'!AM82</f>
        <v>440398.60671981808</v>
      </c>
      <c r="G53" s="1">
        <f>+$E$7*'Model 3. EFA'!AN82</f>
        <v>928394.40251356503</v>
      </c>
      <c r="H53" s="1">
        <f>+$E$7*'Model 3. EFA'!AO82</f>
        <v>1577306.3086856843</v>
      </c>
      <c r="I53" s="1">
        <f>+$E$7*'Model 3. EFA'!AP82</f>
        <v>-696509.09524604829</v>
      </c>
      <c r="J53" s="1">
        <f>+$E$7*'Model 3. EFA'!AQ82</f>
        <v>-696509.09524604829</v>
      </c>
      <c r="K53" s="1">
        <f>+$E$7*'Model 3. EFA'!AR82</f>
        <v>-329640.55363672815</v>
      </c>
      <c r="L53" s="1">
        <f>+$E$7*'Model 3. EFA'!AS82</f>
        <v>-111587.43002647835</v>
      </c>
      <c r="M53" s="1">
        <f>+$E$7*'Model 3. EFA'!AT82</f>
        <v>-329640.55363672815</v>
      </c>
      <c r="N53" s="1">
        <f>+$E$7*'Model 3. EFA'!AU82</f>
        <v>-329640.55363672815</v>
      </c>
      <c r="O53" s="1">
        <f>+$E$7*'Model 3. EFA'!AV82</f>
        <v>1186236.3823177605</v>
      </c>
      <c r="P53" s="1">
        <f>+$E$7*'Model 3. EFA'!AW82</f>
        <v>1186236.3823177605</v>
      </c>
      <c r="Q53" s="1">
        <f>+$E$7*'Model 3. EFA'!AX82</f>
        <v>1295262.9441228854</v>
      </c>
      <c r="R53" s="1">
        <f>+$E$7*'Model 3. EFA'!AY82</f>
        <v>1186236.3823177605</v>
      </c>
      <c r="S53" s="1">
        <f>+$E$7*'Model 3. EFA'!AZ82</f>
        <v>1944174.8502950047</v>
      </c>
      <c r="T53" s="1">
        <f>+$E$7*'Model 3. EFA'!BA82</f>
        <v>1944174.8502950047</v>
      </c>
      <c r="U53" s="1">
        <f>+$E$7*'Model 3. EFA'!BB82</f>
        <v>-329640.55363672815</v>
      </c>
      <c r="V53" s="1">
        <f>+$E$7*'Model 3. EFA'!BC82</f>
        <v>143943.57420428321</v>
      </c>
      <c r="W53" s="1">
        <f>+$E$7*'Model 3. EFA'!BD82</f>
        <v>-329640.55363672815</v>
      </c>
      <c r="X53" s="1">
        <f>+$E$7*'Model 3. EFA'!BE82</f>
        <v>-329640.55363672815</v>
      </c>
      <c r="Y53" s="1">
        <f>+$E$7*'Model 3. EFA'!BF82</f>
        <v>1186236.3823177605</v>
      </c>
      <c r="Z53" s="1">
        <f>+$E$7*'Model 3. EFA'!BG82</f>
        <v>1186236.3823177605</v>
      </c>
      <c r="AA53" s="1">
        <f>+$E$7*'Model 3. EFA'!BH82</f>
        <v>2546342.740836693</v>
      </c>
      <c r="AB53" s="1">
        <f>+$E$7*'Model 3. EFA'!BI82</f>
        <v>1186236.3823177605</v>
      </c>
      <c r="AC53" s="1">
        <f>+$E$7*'Model 3. EFA'!BJ82</f>
        <v>1944174.8502950047</v>
      </c>
      <c r="AD53" s="1">
        <f>+$E$7*'Model 3. EFA'!BK82</f>
        <v>1944174.8502950047</v>
      </c>
      <c r="AE53" s="1">
        <f>+$E$7*'Model 3. EFA'!BL82</f>
        <v>-329640.55363672815</v>
      </c>
      <c r="AF53" s="261"/>
      <c r="AG53" s="261"/>
      <c r="AH53" s="261"/>
    </row>
    <row r="54" spans="1:34">
      <c r="A54" s="541" t="s">
        <v>172</v>
      </c>
      <c r="D54" s="1">
        <f>+$F$7*'Model 3. EFA'!AJ82</f>
        <v>-772964.19351535442</v>
      </c>
      <c r="E54" s="1">
        <f>+$F$7*'Model 3. EFA'!AK82</f>
        <v>-772964.19351535442</v>
      </c>
      <c r="F54" s="1">
        <f>+$F$7*'Model 3. EFA'!AL82</f>
        <v>149533.05504164481</v>
      </c>
      <c r="G54" s="1">
        <f>+$F$7*'Model 3. EFA'!AM82</f>
        <v>1072030.303598644</v>
      </c>
      <c r="H54" s="1">
        <f>+$F$7*'Model 3. EFA'!AN82</f>
        <v>2259922.9834055505</v>
      </c>
      <c r="I54" s="1">
        <f>+$F$7*'Model 3. EFA'!AO82</f>
        <v>3839522.0492696417</v>
      </c>
      <c r="J54" s="1">
        <f>+$F$7*'Model 3. EFA'!AP82</f>
        <v>-1695461.4420723536</v>
      </c>
      <c r="K54" s="1">
        <f>+$F$7*'Model 3. EFA'!AQ82</f>
        <v>-1695461.4420723536</v>
      </c>
      <c r="L54" s="1">
        <f>+$F$7*'Model 3. EFA'!AR82</f>
        <v>-802420.02904071484</v>
      </c>
      <c r="M54" s="1">
        <f>+$F$7*'Model 3. EFA'!AS82</f>
        <v>-271629.16654090059</v>
      </c>
      <c r="N54" s="1">
        <f>+$F$7*'Model 3. EFA'!AT82</f>
        <v>-802420.02904071484</v>
      </c>
      <c r="O54" s="1">
        <f>+$F$7*'Model 3. EFA'!AU82</f>
        <v>-802420.02904071484</v>
      </c>
      <c r="P54" s="1">
        <f>+$F$7*'Model 3. EFA'!AV82</f>
        <v>2887568.9651872823</v>
      </c>
      <c r="Q54" s="1">
        <f>+$F$7*'Model 3. EFA'!AW82</f>
        <v>2887568.9651872823</v>
      </c>
      <c r="R54" s="1">
        <f>+$F$7*'Model 3. EFA'!AX82</f>
        <v>3152964.3964371891</v>
      </c>
      <c r="S54" s="1">
        <f>+$F$7*'Model 3. EFA'!AY82</f>
        <v>2887568.9651872823</v>
      </c>
      <c r="T54" s="1">
        <f>+$F$7*'Model 3. EFA'!AZ82</f>
        <v>4732563.4623012803</v>
      </c>
      <c r="U54" s="1">
        <f>+$F$7*'Model 3. EFA'!BA82</f>
        <v>4732563.4623012803</v>
      </c>
      <c r="V54" s="1">
        <f>+$F$7*'Model 3. EFA'!BB82</f>
        <v>-802420.02904071484</v>
      </c>
      <c r="W54" s="1">
        <f>+$F$7*'Model 3. EFA'!BC82</f>
        <v>350391.3754510695</v>
      </c>
      <c r="X54" s="1">
        <f>+$F$7*'Model 3. EFA'!BD82</f>
        <v>-802420.02904071484</v>
      </c>
      <c r="Y54" s="1">
        <f>+$F$7*'Model 3. EFA'!BE82</f>
        <v>-802420.02904071484</v>
      </c>
      <c r="Z54" s="1">
        <f>+$F$7*'Model 3. EFA'!BF82</f>
        <v>2887568.9651872823</v>
      </c>
      <c r="AA54" s="1">
        <f>+$F$7*'Model 3. EFA'!BG82</f>
        <v>2887568.9651872823</v>
      </c>
      <c r="AB54" s="1">
        <f>+$F$7*'Model 3. EFA'!BH82</f>
        <v>6198376.9700298719</v>
      </c>
      <c r="AC54" s="1">
        <f>+$F$7*'Model 3. EFA'!BI82</f>
        <v>2887568.9651872823</v>
      </c>
      <c r="AD54" s="1">
        <f>+$F$7*'Model 3. EFA'!BJ82</f>
        <v>4732563.4623012803</v>
      </c>
      <c r="AE54" s="1">
        <f>+$F$7*'Model 3. EFA'!BK82</f>
        <v>4732563.4623012803</v>
      </c>
      <c r="AF54" s="261"/>
      <c r="AG54" s="261"/>
      <c r="AH54" s="261"/>
    </row>
    <row r="55" spans="1:34">
      <c r="A55" s="541" t="s">
        <v>173</v>
      </c>
      <c r="E55" s="1">
        <f>+$G$7*'Model 3. EFA'!AJ82</f>
        <v>-790473.39531600254</v>
      </c>
      <c r="F55" s="1">
        <f>+$G$7*'Model 3. EFA'!AK82</f>
        <v>-790473.39531600254</v>
      </c>
      <c r="G55" s="1">
        <f>+$G$7*'Model 3. EFA'!AL82</f>
        <v>152920.28107172038</v>
      </c>
      <c r="H55" s="1">
        <f>+$G$7*'Model 3. EFA'!AM82</f>
        <v>1096313.9574594432</v>
      </c>
      <c r="I55" s="1">
        <f>+$G$7*'Model 3. EFA'!AN82</f>
        <v>2311114.8082045917</v>
      </c>
      <c r="J55" s="1">
        <f>+$G$7*'Model 3. EFA'!AO82</f>
        <v>3926494.986622612</v>
      </c>
      <c r="K55" s="1">
        <f>+$G$7*'Model 3. EFA'!AP82</f>
        <v>-1733867.0717037255</v>
      </c>
      <c r="L55" s="1">
        <f>+$G$7*'Model 3. EFA'!AQ82</f>
        <v>-1733867.0717037255</v>
      </c>
      <c r="M55" s="1">
        <f>+$G$7*'Model 3. EFA'!AR82</f>
        <v>-820596.46507128852</v>
      </c>
      <c r="N55" s="1">
        <f>+$G$7*'Model 3. EFA'!AS82</f>
        <v>-277782.11635643692</v>
      </c>
      <c r="O55" s="1">
        <f>+$G$7*'Model 3. EFA'!AT82</f>
        <v>-820596.46507128852</v>
      </c>
      <c r="P55" s="1">
        <f>+$G$7*'Model 3. EFA'!AU82</f>
        <v>-820596.46507128852</v>
      </c>
      <c r="Q55" s="1">
        <f>+$G$7*'Model 3. EFA'!AV82</f>
        <v>2952978.2404796034</v>
      </c>
      <c r="R55" s="1">
        <f>+$G$7*'Model 3. EFA'!AW82</f>
        <v>2952978.2404796034</v>
      </c>
      <c r="S55" s="1">
        <f>+$G$7*'Model 3. EFA'!AX82</f>
        <v>3224385.4148370293</v>
      </c>
      <c r="T55" s="1">
        <f>+$G$7*'Model 3. EFA'!AY82</f>
        <v>2952978.2404796034</v>
      </c>
      <c r="U55" s="1">
        <f>+$G$7*'Model 3. EFA'!AZ82</f>
        <v>4839765.5932550486</v>
      </c>
      <c r="V55" s="1">
        <f>+$G$7*'Model 3. EFA'!BA82</f>
        <v>4839765.5932550486</v>
      </c>
      <c r="W55" s="1">
        <f>+$G$7*'Model 3. EFA'!BB82</f>
        <v>-820596.46507128852</v>
      </c>
      <c r="X55" s="1">
        <f>+$G$7*'Model 3. EFA'!BC82</f>
        <v>358328.44854378008</v>
      </c>
      <c r="Y55" s="1">
        <f>+$G$7*'Model 3. EFA'!BD82</f>
        <v>-820596.46507128852</v>
      </c>
      <c r="Z55" s="1">
        <f>+$G$7*'Model 3. EFA'!BE82</f>
        <v>-820596.46507128852</v>
      </c>
      <c r="AA55" s="1">
        <f>+$G$7*'Model 3. EFA'!BF82</f>
        <v>2952978.2404796034</v>
      </c>
      <c r="AB55" s="1">
        <f>+$G$7*'Model 3. EFA'!BG82</f>
        <v>2952978.2404796034</v>
      </c>
      <c r="AC55" s="1">
        <f>+$G$7*'Model 3. EFA'!BH82</f>
        <v>6338782.740588489</v>
      </c>
      <c r="AD55" s="1">
        <f>+$G$7*'Model 3. EFA'!BI82</f>
        <v>2952978.2404796034</v>
      </c>
      <c r="AE55" s="1">
        <f>+$G$7*'Model 3. EFA'!BJ82</f>
        <v>4839765.5932550486</v>
      </c>
      <c r="AF55" s="261"/>
      <c r="AG55" s="261"/>
      <c r="AH55" s="261"/>
    </row>
    <row r="56" spans="1:34">
      <c r="A56" s="541" t="s">
        <v>174</v>
      </c>
      <c r="F56" s="1">
        <f>+$H$7*'Model 3. EFA'!AJ82</f>
        <v>-686373.75697784533</v>
      </c>
      <c r="G56" s="1">
        <f>+$H$7*'Model 3. EFA'!AK82</f>
        <v>-686373.75697784533</v>
      </c>
      <c r="H56" s="1">
        <f>+$H$7*'Model 3. EFA'!AL82</f>
        <v>132781.78425643969</v>
      </c>
      <c r="I56" s="1">
        <f>+$H$7*'Model 3. EFA'!AM82</f>
        <v>951937.32549072476</v>
      </c>
      <c r="J56" s="1">
        <f>+$H$7*'Model 3. EFA'!AN82</f>
        <v>2006757.6759877892</v>
      </c>
      <c r="K56" s="1">
        <f>+$H$7*'Model 3. EFA'!AO82</f>
        <v>3409403.9491935796</v>
      </c>
      <c r="L56" s="1">
        <f>+$H$7*'Model 3. EFA'!AP82</f>
        <v>-1505529.2982121303</v>
      </c>
      <c r="M56" s="1">
        <f>+$H$7*'Model 3. EFA'!AQ82</f>
        <v>-1505529.2982121303</v>
      </c>
      <c r="N56" s="1">
        <f>+$H$7*'Model 3. EFA'!AR82</f>
        <v>-712529.83595805685</v>
      </c>
      <c r="O56" s="1">
        <f>+$H$7*'Model 3. EFA'!AS82</f>
        <v>-241200.21743249777</v>
      </c>
      <c r="P56" s="1">
        <f>+$H$7*'Model 3. EFA'!AT82</f>
        <v>-712529.83595805685</v>
      </c>
      <c r="Q56" s="1">
        <f>+$H$7*'Model 3. EFA'!AU82</f>
        <v>-712529.83595805685</v>
      </c>
      <c r="R56" s="1">
        <f>+$H$7*'Model 3. EFA'!AV82</f>
        <v>2564092.3289790833</v>
      </c>
      <c r="S56" s="1">
        <f>+$H$7*'Model 3. EFA'!AW82</f>
        <v>2564092.3289790833</v>
      </c>
      <c r="T56" s="1">
        <f>+$H$7*'Model 3. EFA'!AX82</f>
        <v>2799757.1382418629</v>
      </c>
      <c r="U56" s="1">
        <f>+$H$7*'Model 3. EFA'!AY82</f>
        <v>2564092.3289790833</v>
      </c>
      <c r="V56" s="1">
        <f>+$H$7*'Model 3. EFA'!AZ82</f>
        <v>4202403.4114476535</v>
      </c>
      <c r="W56" s="1">
        <f>+$H$7*'Model 3. EFA'!BA82</f>
        <v>4202403.4114476535</v>
      </c>
      <c r="X56" s="1">
        <f>+$H$7*'Model 3. EFA'!BB82</f>
        <v>-712529.83595805685</v>
      </c>
      <c r="Y56" s="1">
        <f>+$H$7*'Model 3. EFA'!BC82</f>
        <v>311139.17927714199</v>
      </c>
      <c r="Z56" s="1">
        <f>+$H$7*'Model 3. EFA'!BD82</f>
        <v>-712529.83595805685</v>
      </c>
      <c r="AA56" s="1">
        <f>+$H$7*'Model 3. EFA'!BE82</f>
        <v>-712529.83595805685</v>
      </c>
      <c r="AB56" s="1">
        <f>+$H$7*'Model 3. EFA'!BF82</f>
        <v>2564092.3289790833</v>
      </c>
      <c r="AC56" s="1">
        <f>+$H$7*'Model 3. EFA'!BG82</f>
        <v>2564092.3289790833</v>
      </c>
      <c r="AD56" s="1">
        <f>+$H$7*'Model 3. EFA'!BH82</f>
        <v>5504010.8245322574</v>
      </c>
      <c r="AE56" s="1">
        <f>+$H$7*'Model 3. EFA'!BI82</f>
        <v>2564092.3289790833</v>
      </c>
      <c r="AF56" s="261"/>
      <c r="AG56" s="261"/>
      <c r="AH56" s="261"/>
    </row>
    <row r="57" spans="1:34">
      <c r="A57" s="541" t="s">
        <v>175</v>
      </c>
      <c r="G57" s="1">
        <f>+$I$7*'Model 3. EFA'!AJ82</f>
        <v>-652544.22922538267</v>
      </c>
      <c r="H57" s="1">
        <f>+$I$7*'Model 3. EFA'!AK82</f>
        <v>-652544.22922538267</v>
      </c>
      <c r="I57" s="1">
        <f>+$I$7*'Model 3. EFA'!AL82</f>
        <v>126237.3250461938</v>
      </c>
      <c r="J57" s="1">
        <f>+$I$7*'Model 3. EFA'!AM82</f>
        <v>905018.87931777036</v>
      </c>
      <c r="K57" s="1">
        <f>+$I$7*'Model 3. EFA'!AN82</f>
        <v>1907849.9543534266</v>
      </c>
      <c r="L57" s="1">
        <f>+$I$7*'Model 3. EFA'!AO82</f>
        <v>3241363.5421324996</v>
      </c>
      <c r="M57" s="1">
        <f>+$I$7*'Model 3. EFA'!AP82</f>
        <v>-1431325.7834969591</v>
      </c>
      <c r="N57" s="1">
        <f>+$I$7*'Model 3. EFA'!AQ82</f>
        <v>-1431325.7834969591</v>
      </c>
      <c r="O57" s="1">
        <f>+$I$7*'Model 3. EFA'!AR82</f>
        <v>-677411.14498983743</v>
      </c>
      <c r="P57" s="1">
        <f>+$I$7*'Model 3. EFA'!AS82</f>
        <v>-229312.10346167753</v>
      </c>
      <c r="Q57" s="1">
        <f>+$I$7*'Model 3. EFA'!AT82</f>
        <v>-677411.14498983743</v>
      </c>
      <c r="R57" s="1">
        <f>+$I$7*'Model 3. EFA'!AU82</f>
        <v>-677411.14498983743</v>
      </c>
      <c r="S57" s="1">
        <f>+$I$7*'Model 3. EFA'!AV82</f>
        <v>2437715.0720964689</v>
      </c>
      <c r="T57" s="1">
        <f>+$I$7*'Model 3. EFA'!AW82</f>
        <v>2437715.0720964689</v>
      </c>
      <c r="U57" s="1">
        <f>+$I$7*'Model 3. EFA'!AX82</f>
        <v>2661764.5928605488</v>
      </c>
      <c r="V57" s="1">
        <f>+$I$7*'Model 3. EFA'!AY82</f>
        <v>2437715.0720964689</v>
      </c>
      <c r="W57" s="1">
        <f>+$I$7*'Model 3. EFA'!AZ82</f>
        <v>3995278.1806396213</v>
      </c>
      <c r="X57" s="1">
        <f>+$I$7*'Model 3. EFA'!BA82</f>
        <v>3995278.1806396213</v>
      </c>
      <c r="Y57" s="1">
        <f>+$I$7*'Model 3. EFA'!BB82</f>
        <v>-677411.14498983743</v>
      </c>
      <c r="Z57" s="1">
        <f>+$I$7*'Model 3. EFA'!BC82</f>
        <v>295803.96082913503</v>
      </c>
      <c r="AA57" s="1">
        <f>+$I$7*'Model 3. EFA'!BD82</f>
        <v>-677411.14498983743</v>
      </c>
      <c r="AB57" s="1">
        <f>+$I$7*'Model 3. EFA'!BE82</f>
        <v>-677411.14498983743</v>
      </c>
      <c r="AC57" s="1">
        <f>+$I$7*'Model 3. EFA'!BF82</f>
        <v>2437715.0720964689</v>
      </c>
      <c r="AD57" s="1">
        <f>+$I$7*'Model 3. EFA'!BG82</f>
        <v>2437715.0720964689</v>
      </c>
      <c r="AE57" s="1">
        <f>+$I$7*'Model 3. EFA'!BH82</f>
        <v>5232732.8436283646</v>
      </c>
      <c r="AF57" s="261"/>
      <c r="AG57" s="261"/>
      <c r="AH57" s="261"/>
    </row>
    <row r="58" spans="1:34">
      <c r="A58" s="541" t="s">
        <v>176</v>
      </c>
      <c r="H58" s="1">
        <f>+$J$7*'Model 3. EFA'!AJ82</f>
        <v>-56818.285743482513</v>
      </c>
      <c r="I58" s="1">
        <f>+$J$7*'Model 3. EFA'!AK82</f>
        <v>-56818.285743482513</v>
      </c>
      <c r="J58" s="1">
        <f>+$J$7*'Model 3. EFA'!AL82</f>
        <v>10991.727586775081</v>
      </c>
      <c r="K58" s="1">
        <f>+$J$7*'Model 3. EFA'!AM82</f>
        <v>78801.740917032672</v>
      </c>
      <c r="L58" s="1">
        <f>+$J$7*'Model 3. EFA'!AN82</f>
        <v>166120.17853689799</v>
      </c>
      <c r="M58" s="1">
        <f>+$J$7*'Model 3. EFA'!AO82</f>
        <v>282231.78090780543</v>
      </c>
      <c r="N58" s="1">
        <f>+$J$7*'Model 3. EFA'!AP82</f>
        <v>-124628.2990737401</v>
      </c>
      <c r="O58" s="1">
        <f>+$J$7*'Model 3. EFA'!AQ82</f>
        <v>-124628.2990737401</v>
      </c>
      <c r="P58" s="1">
        <f>+$J$7*'Model 3. EFA'!AR82</f>
        <v>-58983.496103462407</v>
      </c>
      <c r="Q58" s="1">
        <f>+$J$7*'Model 3. EFA'!AS82</f>
        <v>-19966.647524246946</v>
      </c>
      <c r="R58" s="1">
        <f>+$J$7*'Model 3. EFA'!AT82</f>
        <v>-58983.496103462407</v>
      </c>
      <c r="S58" s="1">
        <f>+$J$7*'Model 3. EFA'!AU82</f>
        <v>-58983.496103462407</v>
      </c>
      <c r="T58" s="1">
        <f>+$J$7*'Model 3. EFA'!AV82</f>
        <v>212256.55721756798</v>
      </c>
      <c r="U58" s="1">
        <f>+$J$7*'Model 3. EFA'!AW82</f>
        <v>212256.55721756798</v>
      </c>
      <c r="V58" s="1">
        <f>+$J$7*'Model 3. EFA'!AX82</f>
        <v>231764.98150717569</v>
      </c>
      <c r="W58" s="1">
        <f>+$J$7*'Model 3. EFA'!AY82</f>
        <v>212256.55721756798</v>
      </c>
      <c r="X58" s="1">
        <f>+$J$7*'Model 3. EFA'!AZ82</f>
        <v>347876.58387808315</v>
      </c>
      <c r="Y58" s="1">
        <f>+$J$7*'Model 3. EFA'!BA82</f>
        <v>347876.58387808315</v>
      </c>
      <c r="Z58" s="1">
        <f>+$J$7*'Model 3. EFA'!BB82</f>
        <v>-58983.496103462407</v>
      </c>
      <c r="AA58" s="1">
        <f>+$J$7*'Model 3. EFA'!BC82</f>
        <v>25756.221904521193</v>
      </c>
      <c r="AB58" s="1">
        <f>+$J$7*'Model 3. EFA'!BD82</f>
        <v>-58983.496103462407</v>
      </c>
      <c r="AC58" s="1">
        <f>+$J$7*'Model 3. EFA'!BE82</f>
        <v>-58983.496103462407</v>
      </c>
      <c r="AD58" s="1">
        <f>+$J$7*'Model 3. EFA'!BF82</f>
        <v>212256.55721756798</v>
      </c>
      <c r="AE58" s="1">
        <f>+$J$7*'Model 3. EFA'!BG82</f>
        <v>212256.55721756798</v>
      </c>
      <c r="AF58" s="261"/>
      <c r="AG58" s="261"/>
      <c r="AH58" s="261"/>
    </row>
    <row r="59" spans="1:34">
      <c r="A59" s="259" t="s">
        <v>177</v>
      </c>
      <c r="B59" s="259">
        <f t="shared" ref="B59:U59" si="14">SUM(B60:B66)</f>
        <v>110746.8863409586</v>
      </c>
      <c r="C59" s="259">
        <f t="shared" si="14"/>
        <v>354999.2085412821</v>
      </c>
      <c r="D59" s="259">
        <f t="shared" si="14"/>
        <v>933395.39807224658</v>
      </c>
      <c r="E59" s="259">
        <f t="shared" si="14"/>
        <v>1306771.679370709</v>
      </c>
      <c r="F59" s="259">
        <f t="shared" si="14"/>
        <v>1578604.571900917</v>
      </c>
      <c r="G59" s="259">
        <f t="shared" si="14"/>
        <v>1873103.2334461524</v>
      </c>
      <c r="H59" s="259">
        <f t="shared" si="14"/>
        <v>1631594.1847853037</v>
      </c>
      <c r="I59" s="259">
        <f t="shared" si="14"/>
        <v>1604796.8879261047</v>
      </c>
      <c r="J59" s="259">
        <f t="shared" si="14"/>
        <v>1599731.1127924274</v>
      </c>
      <c r="K59" s="259">
        <f t="shared" si="14"/>
        <v>1615135.9735357058</v>
      </c>
      <c r="L59" s="259">
        <f t="shared" si="14"/>
        <v>1615452.3023566208</v>
      </c>
      <c r="M59" s="259">
        <f t="shared" si="14"/>
        <v>1679173.9753586543</v>
      </c>
      <c r="N59" s="259">
        <f t="shared" si="14"/>
        <v>1681730.1133195991</v>
      </c>
      <c r="O59" s="259">
        <f t="shared" si="14"/>
        <v>1666532.7879185667</v>
      </c>
      <c r="P59" s="259">
        <f t="shared" si="14"/>
        <v>1667277.7734982776</v>
      </c>
      <c r="Q59" s="259">
        <f t="shared" si="14"/>
        <v>1590077.4423640934</v>
      </c>
      <c r="R59" s="259">
        <f t="shared" si="14"/>
        <v>1603944.8419391231</v>
      </c>
      <c r="S59" s="259">
        <f t="shared" si="14"/>
        <v>1604796.8879261047</v>
      </c>
      <c r="T59" s="259">
        <f t="shared" si="14"/>
        <v>1599731.1127924274</v>
      </c>
      <c r="U59" s="259">
        <f t="shared" si="14"/>
        <v>1632187.0722795024</v>
      </c>
      <c r="V59" s="259">
        <f t="shared" ref="V59:AE59" si="15">SUM(V60:V66)</f>
        <v>1661809.3951992656</v>
      </c>
      <c r="W59" s="259">
        <f t="shared" si="15"/>
        <v>1792017.6754879507</v>
      </c>
      <c r="X59" s="259">
        <f t="shared" si="15"/>
        <v>1797129.9514098403</v>
      </c>
      <c r="Y59" s="259">
        <f t="shared" si="15"/>
        <v>1766735.3006077758</v>
      </c>
      <c r="Z59" s="259">
        <f t="shared" si="15"/>
        <v>1772772.2314322102</v>
      </c>
      <c r="AA59" s="259">
        <f t="shared" si="15"/>
        <v>1626186.5009235344</v>
      </c>
      <c r="AB59" s="259">
        <f t="shared" si="15"/>
        <v>1671651.0620167011</v>
      </c>
      <c r="AC59" s="259">
        <f t="shared" si="15"/>
        <v>1674036.7907802495</v>
      </c>
      <c r="AD59" s="259">
        <f t="shared" si="15"/>
        <v>1659852.6204059527</v>
      </c>
      <c r="AE59" s="259">
        <f t="shared" si="15"/>
        <v>1672294.2527482985</v>
      </c>
      <c r="AF59" s="261">
        <f>+NPV('A. Investment parameters'!$C$13, B59:AE59)</f>
        <v>16368748.939841773</v>
      </c>
      <c r="AG59" s="261">
        <f>+NPV('A. Investment parameters'!$C$13, B59:U59)</f>
        <v>13531137.955395924</v>
      </c>
      <c r="AH59" s="261">
        <f>+NPV('A. Investment parameters'!$C$13, B59:K59)</f>
        <v>8000513.0299648866</v>
      </c>
    </row>
    <row r="60" spans="1:34">
      <c r="A60" s="541" t="s">
        <v>170</v>
      </c>
      <c r="B60">
        <f>+$D$7*'Model 3. EFA'!AJ83</f>
        <v>110746.8863409586</v>
      </c>
      <c r="C60">
        <f>+$D$7*'Model 3. EFA'!AK83</f>
        <v>53909.890528303433</v>
      </c>
      <c r="D60">
        <f>+$D$7*'Model 3. EFA'!AL83</f>
        <v>53909.890528303433</v>
      </c>
      <c r="E60">
        <f>+$D$7*'Model 3. EFA'!AM83</f>
        <v>53909.890528303433</v>
      </c>
      <c r="F60">
        <f>+$D$7*'Model 3. EFA'!AN83</f>
        <v>59593.590109568962</v>
      </c>
      <c r="G60">
        <f>+$D$7*'Model 3. EFA'!AO83</f>
        <v>53909.890528303433</v>
      </c>
      <c r="H60">
        <f>+$D$7*'Model 3. EFA'!AP83</f>
        <v>53909.890528303433</v>
      </c>
      <c r="I60">
        <f>+$D$7*'Model 3. EFA'!AQ83</f>
        <v>53909.890528303433</v>
      </c>
      <c r="J60">
        <f>+$D$7*'Model 3. EFA'!AR83</f>
        <v>53909.890528303433</v>
      </c>
      <c r="K60">
        <f>+$D$7*'Model 3. EFA'!AS83</f>
        <v>70960.989272099992</v>
      </c>
      <c r="L60">
        <f>+$D$7*'Model 3. EFA'!AT83</f>
        <v>53909.890528303433</v>
      </c>
      <c r="M60">
        <f>+$D$7*'Model 3. EFA'!AU83</f>
        <v>53909.890528303433</v>
      </c>
      <c r="N60">
        <f>+$D$7*'Model 3. EFA'!AV83</f>
        <v>53909.890528303433</v>
      </c>
      <c r="O60">
        <f>+$D$7*'Model 3. EFA'!AW83</f>
        <v>53909.890528303433</v>
      </c>
      <c r="P60">
        <f>+$D$7*'Model 3. EFA'!AX83</f>
        <v>59593.590109568962</v>
      </c>
      <c r="Q60">
        <f>+$D$7*'Model 3. EFA'!AY83</f>
        <v>53909.890528303433</v>
      </c>
      <c r="R60">
        <f>+$D$7*'Model 3. EFA'!AZ83</f>
        <v>53909.890528303433</v>
      </c>
      <c r="S60">
        <f>+$D$7*'Model 3. EFA'!BA83</f>
        <v>53909.890528303433</v>
      </c>
      <c r="T60">
        <f>+$D$7*'Model 3. EFA'!BB83</f>
        <v>53909.890528303433</v>
      </c>
      <c r="U60">
        <f>+$D$7*'Model 3. EFA'!BC83</f>
        <v>88012.08801589653</v>
      </c>
      <c r="V60">
        <f>+$D$7*'Model 3. EFA'!BD83</f>
        <v>53909.890528303433</v>
      </c>
      <c r="W60">
        <f>+$D$7*'Model 3. EFA'!BE83</f>
        <v>53909.890528303433</v>
      </c>
      <c r="X60">
        <f>+$D$7*'Model 3. EFA'!BF83</f>
        <v>53909.890528303433</v>
      </c>
      <c r="Y60">
        <f>+$D$7*'Model 3. EFA'!BG83</f>
        <v>53909.890528303433</v>
      </c>
      <c r="Z60">
        <f>+$D$7*'Model 3. EFA'!BH83</f>
        <v>69824.249355846885</v>
      </c>
      <c r="AA60">
        <f>+$D$7*'Model 3. EFA'!BI83</f>
        <v>53909.890528303433</v>
      </c>
      <c r="AB60">
        <f>+$D$7*'Model 3. EFA'!BJ83</f>
        <v>53909.890528303433</v>
      </c>
      <c r="AC60">
        <f>+$D$7*'Model 3. EFA'!BK83</f>
        <v>53909.890528303433</v>
      </c>
      <c r="AD60">
        <f>+$D$7*'Model 3. EFA'!BL83</f>
        <v>53909.890528303433</v>
      </c>
      <c r="AE60">
        <f>+$D$7*'Model 3. EFA'!BM83</f>
        <v>70960.989272099992</v>
      </c>
      <c r="AF60" s="261"/>
      <c r="AG60" s="261"/>
      <c r="AH60" s="261"/>
    </row>
    <row r="61" spans="1:34">
      <c r="A61" s="541" t="s">
        <v>171</v>
      </c>
      <c r="C61" s="1">
        <f>+$E$7*'Model 3. EFA'!AJ83</f>
        <v>301089.31801297865</v>
      </c>
      <c r="D61" s="1">
        <f>+$E$7*'Model 3. EFA'!AK83</f>
        <v>146565.67520416231</v>
      </c>
      <c r="E61" s="1">
        <f>+$E$7*'Model 3. EFA'!AL83</f>
        <v>146565.67520416231</v>
      </c>
      <c r="F61" s="1">
        <f>+$E$7*'Model 3. EFA'!AM83</f>
        <v>146565.67520416231</v>
      </c>
      <c r="G61" s="1">
        <f>+$E$7*'Model 3. EFA'!AN83</f>
        <v>162018.03948504396</v>
      </c>
      <c r="H61" s="1">
        <f>+$E$7*'Model 3. EFA'!AO83</f>
        <v>146565.67520416231</v>
      </c>
      <c r="I61" s="1">
        <f>+$E$7*'Model 3. EFA'!AP83</f>
        <v>146565.67520416231</v>
      </c>
      <c r="J61" s="1">
        <f>+$E$7*'Model 3. EFA'!AQ83</f>
        <v>146565.67520416231</v>
      </c>
      <c r="K61" s="1">
        <f>+$E$7*'Model 3. EFA'!AR83</f>
        <v>146565.67520416231</v>
      </c>
      <c r="L61" s="1">
        <f>+$E$7*'Model 3. EFA'!AS83</f>
        <v>192922.76804680724</v>
      </c>
      <c r="M61" s="1">
        <f>+$E$7*'Model 3. EFA'!AT83</f>
        <v>146565.67520416231</v>
      </c>
      <c r="N61" s="1">
        <f>+$E$7*'Model 3. EFA'!AU83</f>
        <v>146565.67520416231</v>
      </c>
      <c r="O61" s="1">
        <f>+$E$7*'Model 3. EFA'!AV83</f>
        <v>146565.67520416231</v>
      </c>
      <c r="P61" s="1">
        <f>+$E$7*'Model 3. EFA'!AW83</f>
        <v>146565.67520416231</v>
      </c>
      <c r="Q61" s="1">
        <f>+$E$7*'Model 3. EFA'!AX83</f>
        <v>162018.03948504396</v>
      </c>
      <c r="R61" s="1">
        <f>+$E$7*'Model 3. EFA'!AY83</f>
        <v>146565.67520416231</v>
      </c>
      <c r="S61" s="1">
        <f>+$E$7*'Model 3. EFA'!AZ83</f>
        <v>146565.67520416231</v>
      </c>
      <c r="T61" s="1">
        <f>+$E$7*'Model 3. EFA'!BA83</f>
        <v>146565.67520416231</v>
      </c>
      <c r="U61" s="1">
        <f>+$E$7*'Model 3. EFA'!BB83</f>
        <v>146565.67520416231</v>
      </c>
      <c r="V61" s="1">
        <f>+$E$7*'Model 3. EFA'!BC83</f>
        <v>239279.8608894521</v>
      </c>
      <c r="W61" s="1">
        <f>+$E$7*'Model 3. EFA'!BD83</f>
        <v>146565.67520416231</v>
      </c>
      <c r="X61" s="1">
        <f>+$E$7*'Model 3. EFA'!BE83</f>
        <v>146565.67520416231</v>
      </c>
      <c r="Y61" s="1">
        <f>+$E$7*'Model 3. EFA'!BF83</f>
        <v>146565.67520416231</v>
      </c>
      <c r="Z61" s="1">
        <f>+$E$7*'Model 3. EFA'!BG83</f>
        <v>146565.67520416231</v>
      </c>
      <c r="AA61" s="1">
        <f>+$E$7*'Model 3. EFA'!BH83</f>
        <v>189832.29519063086</v>
      </c>
      <c r="AB61" s="1">
        <f>+$E$7*'Model 3. EFA'!BI83</f>
        <v>146565.67520416231</v>
      </c>
      <c r="AC61" s="1">
        <f>+$E$7*'Model 3. EFA'!BJ83</f>
        <v>146565.67520416231</v>
      </c>
      <c r="AD61" s="1">
        <f>+$E$7*'Model 3. EFA'!BK83</f>
        <v>146565.67520416231</v>
      </c>
      <c r="AE61" s="1">
        <f>+$E$7*'Model 3. EFA'!BL83</f>
        <v>146565.67520416231</v>
      </c>
      <c r="AF61" s="261"/>
      <c r="AG61" s="261"/>
      <c r="AH61" s="261"/>
    </row>
    <row r="62" spans="1:34">
      <c r="A62" s="541" t="s">
        <v>172</v>
      </c>
      <c r="D62" s="1">
        <f>+$F$7*'Model 3. EFA'!AJ83</f>
        <v>732919.83233978087</v>
      </c>
      <c r="E62" s="1">
        <f>+$F$7*'Model 3. EFA'!AK83</f>
        <v>356774.16524212586</v>
      </c>
      <c r="F62" s="1">
        <f>+$F$7*'Model 3. EFA'!AL83</f>
        <v>356774.16524212586</v>
      </c>
      <c r="G62" s="1">
        <f>+$F$7*'Model 3. EFA'!AM83</f>
        <v>356774.16524212586</v>
      </c>
      <c r="H62" s="1">
        <f>+$F$7*'Model 3. EFA'!AN83</f>
        <v>394388.73195189144</v>
      </c>
      <c r="I62" s="1">
        <f>+$F$7*'Model 3. EFA'!AO83</f>
        <v>356774.16524212586</v>
      </c>
      <c r="J62" s="1">
        <f>+$F$7*'Model 3. EFA'!AP83</f>
        <v>356774.16524212586</v>
      </c>
      <c r="K62" s="1">
        <f>+$F$7*'Model 3. EFA'!AQ83</f>
        <v>356774.16524212586</v>
      </c>
      <c r="L62" s="1">
        <f>+$F$7*'Model 3. EFA'!AR83</f>
        <v>356774.16524212586</v>
      </c>
      <c r="M62" s="1">
        <f>+$F$7*'Model 3. EFA'!AS83</f>
        <v>469617.86537142243</v>
      </c>
      <c r="N62" s="1">
        <f>+$F$7*'Model 3. EFA'!AT83</f>
        <v>356774.16524212586</v>
      </c>
      <c r="O62" s="1">
        <f>+$F$7*'Model 3. EFA'!AU83</f>
        <v>356774.16524212586</v>
      </c>
      <c r="P62" s="1">
        <f>+$F$7*'Model 3. EFA'!AV83</f>
        <v>356774.16524212586</v>
      </c>
      <c r="Q62" s="1">
        <f>+$F$7*'Model 3. EFA'!AW83</f>
        <v>356774.16524212586</v>
      </c>
      <c r="R62" s="1">
        <f>+$F$7*'Model 3. EFA'!AX83</f>
        <v>394388.73195189144</v>
      </c>
      <c r="S62" s="1">
        <f>+$F$7*'Model 3. EFA'!AY83</f>
        <v>356774.16524212586</v>
      </c>
      <c r="T62" s="1">
        <f>+$F$7*'Model 3. EFA'!AZ83</f>
        <v>356774.16524212586</v>
      </c>
      <c r="U62" s="1">
        <f>+$F$7*'Model 3. EFA'!BA83</f>
        <v>356774.16524212586</v>
      </c>
      <c r="V62" s="1">
        <f>+$F$7*'Model 3. EFA'!BB83</f>
        <v>356774.16524212586</v>
      </c>
      <c r="W62" s="1">
        <f>+$F$7*'Model 3. EFA'!BC83</f>
        <v>582461.56550071889</v>
      </c>
      <c r="X62" s="1">
        <f>+$F$7*'Model 3. EFA'!BD83</f>
        <v>356774.16524212586</v>
      </c>
      <c r="Y62" s="1">
        <f>+$F$7*'Model 3. EFA'!BE83</f>
        <v>356774.16524212586</v>
      </c>
      <c r="Z62" s="1">
        <f>+$F$7*'Model 3. EFA'!BF83</f>
        <v>356774.16524212586</v>
      </c>
      <c r="AA62" s="1">
        <f>+$F$7*'Model 3. EFA'!BG83</f>
        <v>356774.16524212586</v>
      </c>
      <c r="AB62" s="1">
        <f>+$F$7*'Model 3. EFA'!BH83</f>
        <v>462094.95202946925</v>
      </c>
      <c r="AC62" s="1">
        <f>+$F$7*'Model 3. EFA'!BI83</f>
        <v>356774.16524212586</v>
      </c>
      <c r="AD62" s="1">
        <f>+$F$7*'Model 3. EFA'!BJ83</f>
        <v>356774.16524212586</v>
      </c>
      <c r="AE62" s="1">
        <f>+$F$7*'Model 3. EFA'!BK83</f>
        <v>356774.16524212586</v>
      </c>
      <c r="AF62" s="261"/>
      <c r="AG62" s="261"/>
      <c r="AH62" s="261"/>
    </row>
    <row r="63" spans="1:34">
      <c r="A63" s="541" t="s">
        <v>173</v>
      </c>
      <c r="E63" s="1">
        <f>+$G$7*'Model 3. EFA'!AJ83</f>
        <v>749521.94839611743</v>
      </c>
      <c r="F63" s="1">
        <f>+$G$7*'Model 3. EFA'!AK83</f>
        <v>364855.82142864633</v>
      </c>
      <c r="G63" s="1">
        <f>+$G$7*'Model 3. EFA'!AL83</f>
        <v>364855.82142864633</v>
      </c>
      <c r="H63" s="1">
        <f>+$G$7*'Model 3. EFA'!AM83</f>
        <v>364855.82142864633</v>
      </c>
      <c r="I63" s="1">
        <f>+$G$7*'Model 3. EFA'!AN83</f>
        <v>403322.43412539351</v>
      </c>
      <c r="J63" s="1">
        <f>+$G$7*'Model 3. EFA'!AO83</f>
        <v>364855.82142864633</v>
      </c>
      <c r="K63" s="1">
        <f>+$G$7*'Model 3. EFA'!AP83</f>
        <v>364855.82142864633</v>
      </c>
      <c r="L63" s="1">
        <f>+$G$7*'Model 3. EFA'!AQ83</f>
        <v>364855.82142864633</v>
      </c>
      <c r="M63" s="1">
        <f>+$G$7*'Model 3. EFA'!AR83</f>
        <v>364855.82142864633</v>
      </c>
      <c r="N63" s="1">
        <f>+$G$7*'Model 3. EFA'!AS83</f>
        <v>480255.6595188877</v>
      </c>
      <c r="O63" s="1">
        <f>+$G$7*'Model 3. EFA'!AT83</f>
        <v>364855.82142864633</v>
      </c>
      <c r="P63" s="1">
        <f>+$G$7*'Model 3. EFA'!AU83</f>
        <v>364855.82142864633</v>
      </c>
      <c r="Q63" s="1">
        <f>+$G$7*'Model 3. EFA'!AV83</f>
        <v>364855.82142864633</v>
      </c>
      <c r="R63" s="1">
        <f>+$G$7*'Model 3. EFA'!AW83</f>
        <v>364855.82142864633</v>
      </c>
      <c r="S63" s="1">
        <f>+$G$7*'Model 3. EFA'!AX83</f>
        <v>403322.43412539351</v>
      </c>
      <c r="T63" s="1">
        <f>+$G$7*'Model 3. EFA'!AY83</f>
        <v>364855.82142864633</v>
      </c>
      <c r="U63" s="1">
        <f>+$G$7*'Model 3. EFA'!AZ83</f>
        <v>364855.82142864633</v>
      </c>
      <c r="V63" s="1">
        <f>+$G$7*'Model 3. EFA'!BA83</f>
        <v>364855.82142864633</v>
      </c>
      <c r="W63" s="1">
        <f>+$G$7*'Model 3. EFA'!BB83</f>
        <v>364855.82142864633</v>
      </c>
      <c r="X63" s="1">
        <f>+$G$7*'Model 3. EFA'!BC83</f>
        <v>595655.49760912894</v>
      </c>
      <c r="Y63" s="1">
        <f>+$G$7*'Model 3. EFA'!BD83</f>
        <v>364855.82142864633</v>
      </c>
      <c r="Z63" s="1">
        <f>+$G$7*'Model 3. EFA'!BE83</f>
        <v>364855.82142864633</v>
      </c>
      <c r="AA63" s="1">
        <f>+$G$7*'Model 3. EFA'!BF83</f>
        <v>364855.82142864633</v>
      </c>
      <c r="AB63" s="1">
        <f>+$G$7*'Model 3. EFA'!BG83</f>
        <v>364855.82142864633</v>
      </c>
      <c r="AC63" s="1">
        <f>+$G$7*'Model 3. EFA'!BH83</f>
        <v>472562.3369795382</v>
      </c>
      <c r="AD63" s="1">
        <f>+$G$7*'Model 3. EFA'!BI83</f>
        <v>364855.82142864633</v>
      </c>
      <c r="AE63" s="1">
        <f>+$G$7*'Model 3. EFA'!BJ83</f>
        <v>364855.82142864633</v>
      </c>
      <c r="AF63" s="261"/>
      <c r="AG63" s="261"/>
      <c r="AH63" s="261"/>
    </row>
    <row r="64" spans="1:34">
      <c r="A64" s="541" t="s">
        <v>174</v>
      </c>
      <c r="F64" s="1">
        <f>+$H$7*'Model 3. EFA'!AJ83</f>
        <v>650815.31991641351</v>
      </c>
      <c r="G64" s="1">
        <f>+$H$7*'Model 3. EFA'!AK83</f>
        <v>316806.94428571634</v>
      </c>
      <c r="H64" s="1">
        <f>+$H$7*'Model 3. EFA'!AL83</f>
        <v>316806.94428571634</v>
      </c>
      <c r="I64" s="1">
        <f>+$H$7*'Model 3. EFA'!AM83</f>
        <v>316806.94428571634</v>
      </c>
      <c r="J64" s="1">
        <f>+$H$7*'Model 3. EFA'!AN83</f>
        <v>350207.78184878611</v>
      </c>
      <c r="K64" s="1">
        <f>+$H$7*'Model 3. EFA'!AO83</f>
        <v>316806.94428571634</v>
      </c>
      <c r="L64" s="1">
        <f>+$H$7*'Model 3. EFA'!AP83</f>
        <v>316806.94428571634</v>
      </c>
      <c r="M64" s="1">
        <f>+$H$7*'Model 3. EFA'!AQ83</f>
        <v>316806.94428571634</v>
      </c>
      <c r="N64" s="1">
        <f>+$H$7*'Model 3. EFA'!AR83</f>
        <v>316806.94428571634</v>
      </c>
      <c r="O64" s="1">
        <f>+$H$7*'Model 3. EFA'!AS83</f>
        <v>417009.45697492553</v>
      </c>
      <c r="P64" s="1">
        <f>+$H$7*'Model 3. EFA'!AT83</f>
        <v>316806.94428571634</v>
      </c>
      <c r="Q64" s="1">
        <f>+$H$7*'Model 3. EFA'!AU83</f>
        <v>316806.94428571634</v>
      </c>
      <c r="R64" s="1">
        <f>+$H$7*'Model 3. EFA'!AV83</f>
        <v>316806.94428571634</v>
      </c>
      <c r="S64" s="1">
        <f>+$H$7*'Model 3. EFA'!AW83</f>
        <v>316806.94428571634</v>
      </c>
      <c r="T64" s="1">
        <f>+$H$7*'Model 3. EFA'!AX83</f>
        <v>350207.78184878611</v>
      </c>
      <c r="U64" s="1">
        <f>+$H$7*'Model 3. EFA'!AY83</f>
        <v>316806.94428571634</v>
      </c>
      <c r="V64" s="1">
        <f>+$H$7*'Model 3. EFA'!AZ83</f>
        <v>316806.94428571634</v>
      </c>
      <c r="W64" s="1">
        <f>+$H$7*'Model 3. EFA'!BA83</f>
        <v>316806.94428571634</v>
      </c>
      <c r="X64" s="1">
        <f>+$H$7*'Model 3. EFA'!BB83</f>
        <v>316806.94428571634</v>
      </c>
      <c r="Y64" s="1">
        <f>+$H$7*'Model 3. EFA'!BC83</f>
        <v>517211.96966413461</v>
      </c>
      <c r="Z64" s="1">
        <f>+$H$7*'Model 3. EFA'!BD83</f>
        <v>316806.94428571634</v>
      </c>
      <c r="AA64" s="1">
        <f>+$H$7*'Model 3. EFA'!BE83</f>
        <v>316806.94428571634</v>
      </c>
      <c r="AB64" s="1">
        <f>+$H$7*'Model 3. EFA'!BF83</f>
        <v>316806.94428571634</v>
      </c>
      <c r="AC64" s="1">
        <f>+$H$7*'Model 3. EFA'!BG83</f>
        <v>316806.94428571634</v>
      </c>
      <c r="AD64" s="1">
        <f>+$H$7*'Model 3. EFA'!BH83</f>
        <v>410329.28946231154</v>
      </c>
      <c r="AE64" s="1">
        <f>+$H$7*'Model 3. EFA'!BI83</f>
        <v>316806.94428571634</v>
      </c>
      <c r="AF64" s="261"/>
      <c r="AG64" s="261"/>
      <c r="AH64" s="261"/>
    </row>
    <row r="65" spans="1:34">
      <c r="A65" s="541" t="s">
        <v>175</v>
      </c>
      <c r="G65" s="1">
        <f>+$I$7*'Model 3. EFA'!AJ83</f>
        <v>618738.37247631664</v>
      </c>
      <c r="H65" s="1">
        <f>+$I$7*'Model 3. EFA'!AK83</f>
        <v>301192.37685080129</v>
      </c>
      <c r="I65" s="1">
        <f>+$I$7*'Model 3. EFA'!AL83</f>
        <v>301192.37685080129</v>
      </c>
      <c r="J65" s="1">
        <f>+$I$7*'Model 3. EFA'!AM83</f>
        <v>301192.37685080129</v>
      </c>
      <c r="K65" s="1">
        <f>+$I$7*'Model 3. EFA'!AN83</f>
        <v>332946.97641335294</v>
      </c>
      <c r="L65" s="1">
        <f>+$I$7*'Model 3. EFA'!AO83</f>
        <v>301192.37685080129</v>
      </c>
      <c r="M65" s="1">
        <f>+$I$7*'Model 3. EFA'!AP83</f>
        <v>301192.37685080129</v>
      </c>
      <c r="N65" s="1">
        <f>+$I$7*'Model 3. EFA'!AQ83</f>
        <v>301192.37685080129</v>
      </c>
      <c r="O65" s="1">
        <f>+$I$7*'Model 3. EFA'!AR83</f>
        <v>301192.37685080129</v>
      </c>
      <c r="P65" s="1">
        <f>+$I$7*'Model 3. EFA'!AS83</f>
        <v>396456.17553845595</v>
      </c>
      <c r="Q65" s="1">
        <f>+$I$7*'Model 3. EFA'!AT83</f>
        <v>301192.37685080129</v>
      </c>
      <c r="R65" s="1">
        <f>+$I$7*'Model 3. EFA'!AU83</f>
        <v>301192.37685080129</v>
      </c>
      <c r="S65" s="1">
        <f>+$I$7*'Model 3. EFA'!AV83</f>
        <v>301192.37685080129</v>
      </c>
      <c r="T65" s="1">
        <f>+$I$7*'Model 3. EFA'!AW83</f>
        <v>301192.37685080129</v>
      </c>
      <c r="U65" s="1">
        <f>+$I$7*'Model 3. EFA'!AX83</f>
        <v>332946.97641335294</v>
      </c>
      <c r="V65" s="1">
        <f>+$I$7*'Model 3. EFA'!AY83</f>
        <v>301192.37685080129</v>
      </c>
      <c r="W65" s="1">
        <f>+$I$7*'Model 3. EFA'!AZ83</f>
        <v>301192.37685080129</v>
      </c>
      <c r="X65" s="1">
        <f>+$I$7*'Model 3. EFA'!BA83</f>
        <v>301192.37685080129</v>
      </c>
      <c r="Y65" s="1">
        <f>+$I$7*'Model 3. EFA'!BB83</f>
        <v>301192.37685080129</v>
      </c>
      <c r="Z65" s="1">
        <f>+$I$7*'Model 3. EFA'!BC83</f>
        <v>491719.9742261105</v>
      </c>
      <c r="AA65" s="1">
        <f>+$I$7*'Model 3. EFA'!BD83</f>
        <v>301192.37685080129</v>
      </c>
      <c r="AB65" s="1">
        <f>+$I$7*'Model 3. EFA'!BE83</f>
        <v>301192.37685080129</v>
      </c>
      <c r="AC65" s="1">
        <f>+$I$7*'Model 3. EFA'!BF83</f>
        <v>301192.37685080129</v>
      </c>
      <c r="AD65" s="1">
        <f>+$I$7*'Model 3. EFA'!BG83</f>
        <v>301192.37685080129</v>
      </c>
      <c r="AE65" s="1">
        <f>+$I$7*'Model 3. EFA'!BH83</f>
        <v>390105.25562594557</v>
      </c>
      <c r="AF65" s="261"/>
      <c r="AG65" s="261"/>
      <c r="AH65" s="261"/>
    </row>
    <row r="66" spans="1:34">
      <c r="A66" s="541" t="s">
        <v>176</v>
      </c>
      <c r="H66" s="1">
        <f>+$J$7*'Model 3. EFA'!AJ83</f>
        <v>53874.744535782629</v>
      </c>
      <c r="I66" s="1">
        <f>+$J$7*'Model 3. EFA'!AK83</f>
        <v>26225.401689602168</v>
      </c>
      <c r="J66" s="1">
        <f>+$J$7*'Model 3. EFA'!AL83</f>
        <v>26225.401689602168</v>
      </c>
      <c r="K66" s="1">
        <f>+$J$7*'Model 3. EFA'!AM83</f>
        <v>26225.401689602168</v>
      </c>
      <c r="L66" s="1">
        <f>+$J$7*'Model 3. EFA'!AN83</f>
        <v>28990.335974220223</v>
      </c>
      <c r="M66" s="1">
        <f>+$J$7*'Model 3. EFA'!AO83</f>
        <v>26225.401689602168</v>
      </c>
      <c r="N66" s="1">
        <f>+$J$7*'Model 3. EFA'!AP83</f>
        <v>26225.401689602168</v>
      </c>
      <c r="O66" s="1">
        <f>+$J$7*'Model 3. EFA'!AQ83</f>
        <v>26225.401689602168</v>
      </c>
      <c r="P66" s="1">
        <f>+$J$7*'Model 3. EFA'!AR83</f>
        <v>26225.401689602168</v>
      </c>
      <c r="Q66" s="1">
        <f>+$J$7*'Model 3. EFA'!AS83</f>
        <v>34520.204543456312</v>
      </c>
      <c r="R66" s="1">
        <f>+$J$7*'Model 3. EFA'!AT83</f>
        <v>26225.401689602168</v>
      </c>
      <c r="S66" s="1">
        <f>+$J$7*'Model 3. EFA'!AU83</f>
        <v>26225.401689602168</v>
      </c>
      <c r="T66" s="1">
        <f>+$J$7*'Model 3. EFA'!AV83</f>
        <v>26225.401689602168</v>
      </c>
      <c r="U66" s="1">
        <f>+$J$7*'Model 3. EFA'!AW83</f>
        <v>26225.401689602168</v>
      </c>
      <c r="V66" s="1">
        <f>+$J$7*'Model 3. EFA'!AX83</f>
        <v>28990.335974220223</v>
      </c>
      <c r="W66" s="1">
        <f>+$J$7*'Model 3. EFA'!AY83</f>
        <v>26225.401689602168</v>
      </c>
      <c r="X66" s="1">
        <f>+$J$7*'Model 3. EFA'!AZ83</f>
        <v>26225.401689602168</v>
      </c>
      <c r="Y66" s="1">
        <f>+$J$7*'Model 3. EFA'!BA83</f>
        <v>26225.401689602168</v>
      </c>
      <c r="Z66" s="1">
        <f>+$J$7*'Model 3. EFA'!BB83</f>
        <v>26225.401689602168</v>
      </c>
      <c r="AA66" s="1">
        <f>+$J$7*'Model 3. EFA'!BC83</f>
        <v>42815.007397310445</v>
      </c>
      <c r="AB66" s="1">
        <f>+$J$7*'Model 3. EFA'!BD83</f>
        <v>26225.401689602168</v>
      </c>
      <c r="AC66" s="1">
        <f>+$J$7*'Model 3. EFA'!BE83</f>
        <v>26225.401689602168</v>
      </c>
      <c r="AD66" s="1">
        <f>+$J$7*'Model 3. EFA'!BF83</f>
        <v>26225.401689602168</v>
      </c>
      <c r="AE66" s="1">
        <f>+$J$7*'Model 3. EFA'!BG83</f>
        <v>26225.401689602168</v>
      </c>
      <c r="AF66" s="261"/>
      <c r="AG66" s="261"/>
      <c r="AH66" s="261"/>
    </row>
    <row r="67" spans="1:34">
      <c r="A67" s="259" t="s">
        <v>178</v>
      </c>
      <c r="B67" s="259">
        <f t="shared" ref="B67:U67" si="16">SUM(B68:B74)</f>
        <v>3007.6936773321972</v>
      </c>
      <c r="C67" s="259">
        <f t="shared" si="16"/>
        <v>8177.0645479987452</v>
      </c>
      <c r="D67" s="259">
        <f t="shared" si="16"/>
        <v>19904.833612504546</v>
      </c>
      <c r="E67" s="259">
        <f t="shared" si="16"/>
        <v>20355.71833841228</v>
      </c>
      <c r="F67" s="259">
        <f t="shared" si="16"/>
        <v>17675.017217162014</v>
      </c>
      <c r="G67" s="259">
        <f t="shared" si="16"/>
        <v>16803.862865186209</v>
      </c>
      <c r="H67" s="259">
        <f t="shared" si="16"/>
        <v>1463.1447787099762</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65462.165478928473</v>
      </c>
      <c r="AG67" s="261">
        <f>+NPV('A. Investment parameters'!$C$13, B67:U67)</f>
        <v>65462.165478928473</v>
      </c>
      <c r="AH67" s="261">
        <f>+NPV('A. Investment parameters'!$C$13, B67:K67)</f>
        <v>65462.165478928473</v>
      </c>
    </row>
    <row r="68" spans="1:34">
      <c r="A68" s="541" t="s">
        <v>170</v>
      </c>
      <c r="B68">
        <f>+B29*'A.5 Budget structure'!$G$6</f>
        <v>3007.6936773321972</v>
      </c>
      <c r="C68">
        <f>+C29*'A.5 Budget structure'!$G$6</f>
        <v>0</v>
      </c>
      <c r="D68">
        <f>+D29*'A.5 Budget structure'!$G$6</f>
        <v>0</v>
      </c>
      <c r="E68">
        <f>+E29*'A.5 Budget structure'!$G$6</f>
        <v>0</v>
      </c>
      <c r="F68">
        <f>+F29*'A.5 Budget structure'!$G$6</f>
        <v>0</v>
      </c>
      <c r="G68">
        <f>+G29*'A.5 Budget structure'!$G$6</f>
        <v>0</v>
      </c>
      <c r="H68">
        <f>+H29*'A.5 Budget structure'!$G$6</f>
        <v>0</v>
      </c>
      <c r="AF68" s="261"/>
      <c r="AG68" s="261"/>
      <c r="AH68" s="261"/>
    </row>
    <row r="69" spans="1:34">
      <c r="A69" s="541" t="s">
        <v>171</v>
      </c>
      <c r="B69">
        <f>+B30*'A.5 Budget structure'!$G$6</f>
        <v>0</v>
      </c>
      <c r="C69">
        <f>+C30*'A.5 Budget structure'!$G$6</f>
        <v>8177.0645479987452</v>
      </c>
      <c r="D69">
        <f>+D30*'A.5 Budget structure'!$G$6</f>
        <v>0</v>
      </c>
      <c r="E69">
        <f>+E30*'A.5 Budget structure'!$G$6</f>
        <v>0</v>
      </c>
      <c r="F69">
        <f>+F30*'A.5 Budget structure'!$G$6</f>
        <v>0</v>
      </c>
      <c r="G69">
        <f>+G30*'A.5 Budget structure'!$G$6</f>
        <v>0</v>
      </c>
      <c r="H69">
        <f>+H30*'A.5 Budget structure'!$G$6</f>
        <v>0</v>
      </c>
      <c r="AF69" s="261"/>
      <c r="AG69" s="261"/>
      <c r="AH69" s="261"/>
    </row>
    <row r="70" spans="1:34">
      <c r="A70" s="541" t="s">
        <v>172</v>
      </c>
      <c r="B70">
        <f>+B31*'A.5 Budget structure'!$G$6</f>
        <v>0</v>
      </c>
      <c r="C70">
        <f>+C31*'A.5 Budget structure'!$G$6</f>
        <v>0</v>
      </c>
      <c r="D70">
        <f>+D31*'A.5 Budget structure'!$G$6</f>
        <v>19904.833612504546</v>
      </c>
      <c r="E70">
        <f>+E31*'A.5 Budget structure'!$G$6</f>
        <v>0</v>
      </c>
      <c r="F70">
        <f>+F31*'A.5 Budget structure'!$G$6</f>
        <v>0</v>
      </c>
      <c r="G70">
        <f>+G31*'A.5 Budget structure'!$G$6</f>
        <v>0</v>
      </c>
      <c r="H70">
        <f>+H31*'A.5 Budget structure'!$G$6</f>
        <v>0</v>
      </c>
      <c r="AF70" s="261"/>
      <c r="AG70" s="261"/>
      <c r="AH70" s="261"/>
    </row>
    <row r="71" spans="1:34">
      <c r="A71" s="541" t="s">
        <v>173</v>
      </c>
      <c r="B71">
        <f>+B32*'A.5 Budget structure'!$G$6</f>
        <v>0</v>
      </c>
      <c r="C71">
        <f>+C32*'A.5 Budget structure'!$G$6</f>
        <v>0</v>
      </c>
      <c r="D71">
        <f>+D32*'A.5 Budget structure'!$G$6</f>
        <v>0</v>
      </c>
      <c r="E71">
        <f>+E32*'A.5 Budget structure'!$G$6</f>
        <v>20355.71833841228</v>
      </c>
      <c r="F71">
        <f>+F32*'A.5 Budget structure'!$G$6</f>
        <v>0</v>
      </c>
      <c r="G71">
        <f>+G32*'A.5 Budget structure'!$G$6</f>
        <v>0</v>
      </c>
      <c r="H71">
        <f>+H32*'A.5 Budget structure'!$G$6</f>
        <v>0</v>
      </c>
      <c r="AF71" s="261"/>
      <c r="AG71" s="261"/>
      <c r="AH71" s="261"/>
    </row>
    <row r="72" spans="1:34">
      <c r="A72" s="541" t="s">
        <v>174</v>
      </c>
      <c r="B72">
        <f>+B33*'A.5 Budget structure'!$G$6</f>
        <v>0</v>
      </c>
      <c r="C72">
        <f>+C33*'A.5 Budget structure'!$G$6</f>
        <v>0</v>
      </c>
      <c r="D72">
        <f>+D33*'A.5 Budget structure'!$G$6</f>
        <v>0</v>
      </c>
      <c r="E72">
        <f>+E33*'A.5 Budget structure'!$G$6</f>
        <v>0</v>
      </c>
      <c r="F72">
        <f>+F33*'A.5 Budget structure'!$G$6</f>
        <v>17675.017217162014</v>
      </c>
      <c r="G72">
        <f>+G33*'A.5 Budget structure'!$G$6</f>
        <v>0</v>
      </c>
      <c r="H72">
        <f>+H33*'A.5 Budget structure'!$G$6</f>
        <v>0</v>
      </c>
      <c r="AF72" s="261"/>
      <c r="AG72" s="261"/>
      <c r="AH72" s="261"/>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16803.862865186209</v>
      </c>
      <c r="H73">
        <f>+H34*'A.5 Budget structure'!$G$6</f>
        <v>0</v>
      </c>
      <c r="AF73" s="261"/>
      <c r="AG73" s="261"/>
      <c r="AH73" s="261"/>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1463.1447787099762</v>
      </c>
      <c r="AF74" s="261"/>
      <c r="AG74" s="261"/>
      <c r="AH74" s="261"/>
    </row>
    <row r="75" spans="1:34">
      <c r="A75" s="259" t="s">
        <v>179</v>
      </c>
      <c r="B75" s="259">
        <f t="shared" ref="B75:U75" si="18">SUM(B76:B82)</f>
        <v>939.94890293652418</v>
      </c>
      <c r="C75" s="259">
        <f t="shared" si="18"/>
        <v>2451.0941430245321</v>
      </c>
      <c r="D75" s="259">
        <f t="shared" si="18"/>
        <v>2556.6507609338537</v>
      </c>
      <c r="E75" s="259">
        <f t="shared" si="18"/>
        <v>2068.5614899755506</v>
      </c>
      <c r="F75" s="259">
        <f t="shared" si="18"/>
        <v>2005.2207576562271</v>
      </c>
      <c r="G75" s="259">
        <f t="shared" si="18"/>
        <v>1779.5752094960603</v>
      </c>
      <c r="H75" s="259">
        <f t="shared" si="18"/>
        <v>2045.8533080641964</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10422.651907102534</v>
      </c>
      <c r="AG75" s="261">
        <f>+NPV('A. Investment parameters'!$C$13, B75:U75)</f>
        <v>10422.651907102534</v>
      </c>
      <c r="AH75" s="261">
        <f>+NPV('A. Investment parameters'!$C$13, B75:K75)</f>
        <v>10422.651907102534</v>
      </c>
    </row>
    <row r="76" spans="1:34">
      <c r="A76" s="541" t="s">
        <v>170</v>
      </c>
      <c r="B76">
        <f>+B37*'A.5 Budget structure'!$G$6</f>
        <v>939.94890293652418</v>
      </c>
      <c r="C76">
        <f>+C37*'A.5 Budget structure'!$G$6</f>
        <v>0</v>
      </c>
      <c r="D76">
        <f>+D37*'A.5 Budget structure'!$G$6</f>
        <v>0</v>
      </c>
      <c r="E76">
        <f>+E37*'A.5 Budget structure'!$G$6</f>
        <v>0</v>
      </c>
      <c r="F76">
        <f>+F37*'A.5 Budget structure'!$G$6</f>
        <v>0</v>
      </c>
      <c r="G76">
        <f>+G37*'A.5 Budget structure'!$G$6</f>
        <v>0</v>
      </c>
      <c r="H76">
        <f>+H37*'A.5 Budget structure'!$G$6</f>
        <v>0</v>
      </c>
      <c r="AF76" s="261"/>
      <c r="AG76" s="261"/>
      <c r="AH76" s="261"/>
    </row>
    <row r="77" spans="1:34">
      <c r="A77" s="541" t="s">
        <v>171</v>
      </c>
      <c r="B77">
        <f>+B38*'A.5 Budget structure'!$G$6</f>
        <v>0</v>
      </c>
      <c r="C77">
        <f>+C38*'A.5 Budget structure'!$G$6</f>
        <v>2451.0941430245321</v>
      </c>
      <c r="D77">
        <f>+D38*'A.5 Budget structure'!$G$6</f>
        <v>0</v>
      </c>
      <c r="E77">
        <f>+E38*'A.5 Budget structure'!$G$6</f>
        <v>0</v>
      </c>
      <c r="F77">
        <f>+F38*'A.5 Budget structure'!$G$6</f>
        <v>0</v>
      </c>
      <c r="G77">
        <f>+G38*'A.5 Budget structure'!$G$6</f>
        <v>0</v>
      </c>
      <c r="H77">
        <f>+H38*'A.5 Budget structure'!$G$6</f>
        <v>0</v>
      </c>
      <c r="AF77" s="261"/>
      <c r="AG77" s="261"/>
      <c r="AH77" s="261"/>
    </row>
    <row r="78" spans="1:34">
      <c r="A78" s="541" t="s">
        <v>172</v>
      </c>
      <c r="B78">
        <f>+B39*'A.5 Budget structure'!$G$6</f>
        <v>0</v>
      </c>
      <c r="C78">
        <f>+C39*'A.5 Budget structure'!$G$6</f>
        <v>0</v>
      </c>
      <c r="D78">
        <f>+D39*'A.5 Budget structure'!$G$6</f>
        <v>2556.6507609338537</v>
      </c>
      <c r="E78">
        <f>+E39*'A.5 Budget structure'!$G$6</f>
        <v>0</v>
      </c>
      <c r="F78">
        <f>+F39*'A.5 Budget structure'!$G$6</f>
        <v>0</v>
      </c>
      <c r="G78">
        <f>+G39*'A.5 Budget structure'!$G$6</f>
        <v>0</v>
      </c>
      <c r="H78">
        <f>+H39*'A.5 Budget structure'!$G$6</f>
        <v>0</v>
      </c>
      <c r="AF78" s="261"/>
      <c r="AG78" s="261"/>
      <c r="AH78" s="261"/>
    </row>
    <row r="79" spans="1:34">
      <c r="A79" s="541" t="s">
        <v>173</v>
      </c>
      <c r="B79">
        <f>+B40*'A.5 Budget structure'!$G$6</f>
        <v>0</v>
      </c>
      <c r="C79">
        <f>+C40*'A.5 Budget structure'!$G$6</f>
        <v>0</v>
      </c>
      <c r="D79">
        <f>+D40*'A.5 Budget structure'!$G$6</f>
        <v>0</v>
      </c>
      <c r="E79">
        <f>+E40*'A.5 Budget structure'!$G$6</f>
        <v>2068.5614899755506</v>
      </c>
      <c r="F79">
        <f>+F40*'A.5 Budget structure'!$G$6</f>
        <v>0</v>
      </c>
      <c r="G79">
        <f>+G40*'A.5 Budget structure'!$G$6</f>
        <v>0</v>
      </c>
      <c r="H79">
        <f>+H40*'A.5 Budget structure'!$G$6</f>
        <v>0</v>
      </c>
      <c r="AF79" s="261"/>
      <c r="AG79" s="261"/>
      <c r="AH79" s="261"/>
    </row>
    <row r="80" spans="1:34">
      <c r="A80" s="541" t="s">
        <v>174</v>
      </c>
      <c r="B80">
        <f>+B41*'A.5 Budget structure'!$G$6</f>
        <v>0</v>
      </c>
      <c r="C80">
        <f>+C41*'A.5 Budget structure'!$G$6</f>
        <v>0</v>
      </c>
      <c r="D80">
        <f>+D41*'A.5 Budget structure'!$G$6</f>
        <v>0</v>
      </c>
      <c r="E80">
        <f>+E41*'A.5 Budget structure'!$G$6</f>
        <v>0</v>
      </c>
      <c r="F80">
        <f>+F41*'A.5 Budget structure'!$G$6</f>
        <v>2005.2207576562271</v>
      </c>
      <c r="G80">
        <f>+G41*'A.5 Budget structure'!$G$6</f>
        <v>0</v>
      </c>
      <c r="H80">
        <f>+H41*'A.5 Budget structure'!$G$6</f>
        <v>0</v>
      </c>
      <c r="AF80" s="261"/>
      <c r="AG80" s="261"/>
      <c r="AH80" s="261"/>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1779.5752094960603</v>
      </c>
      <c r="H81">
        <f>+H42*'A.5 Budget structure'!$G$6</f>
        <v>0</v>
      </c>
      <c r="AF81" s="261"/>
      <c r="AG81" s="261"/>
      <c r="AH81" s="261"/>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2045.8533080641964</v>
      </c>
      <c r="AF82" s="261"/>
      <c r="AG82" s="261"/>
      <c r="AH82" s="261"/>
    </row>
    <row r="83" spans="1:44">
      <c r="A83" s="259" t="s">
        <v>180</v>
      </c>
      <c r="B83" s="262">
        <f t="shared" ref="B83:AE83" si="20">+B51-B59-B67-B75</f>
        <v>-231492.26573726433</v>
      </c>
      <c r="C83" s="262">
        <f t="shared" si="20"/>
        <v>-799964.96530576854</v>
      </c>
      <c r="D83" s="262">
        <f t="shared" si="20"/>
        <v>-2023765.941803966</v>
      </c>
      <c r="E83" s="262">
        <f t="shared" si="20"/>
        <v>-2669216.4476542207</v>
      </c>
      <c r="F83" s="262">
        <f t="shared" si="20"/>
        <v>-2143717.6132995728</v>
      </c>
      <c r="G83" s="262">
        <f t="shared" si="20"/>
        <v>-497093.74620348623</v>
      </c>
      <c r="H83" s="262">
        <f t="shared" si="20"/>
        <v>2465668.8669196004</v>
      </c>
      <c r="I83" s="262">
        <f t="shared" si="20"/>
        <v>4614496.7700489424</v>
      </c>
      <c r="J83" s="262">
        <f t="shared" si="20"/>
        <v>2736312.9973410666</v>
      </c>
      <c r="K83" s="262">
        <f t="shared" si="20"/>
        <v>-19093.564081577118</v>
      </c>
      <c r="L83" s="262">
        <f t="shared" si="20"/>
        <v>-2482621.0327333231</v>
      </c>
      <c r="M83" s="262">
        <f t="shared" si="20"/>
        <v>-5876912.0834719073</v>
      </c>
      <c r="N83" s="262">
        <f t="shared" si="20"/>
        <v>-4923734.4240231384</v>
      </c>
      <c r="O83" s="262">
        <f t="shared" si="20"/>
        <v>-2710230.2543497887</v>
      </c>
      <c r="P83" s="262">
        <f t="shared" si="20"/>
        <v>1061530.2075043502</v>
      </c>
      <c r="Q83" s="262">
        <f t="shared" si="20"/>
        <v>4572147.3858126327</v>
      </c>
      <c r="R83" s="262">
        <f t="shared" si="20"/>
        <v>8231039.6365013849</v>
      </c>
      <c r="S83" s="262">
        <f t="shared" si="20"/>
        <v>12109264.018685469</v>
      </c>
      <c r="T83" s="262">
        <f t="shared" si="20"/>
        <v>13358465.58577631</v>
      </c>
      <c r="U83" s="262">
        <f t="shared" si="20"/>
        <v>13101560.336177479</v>
      </c>
      <c r="V83" s="262">
        <f t="shared" si="20"/>
        <v>9270114.5862076003</v>
      </c>
      <c r="W83" s="262">
        <f t="shared" si="20"/>
        <v>5696826.2084968947</v>
      </c>
      <c r="X83" s="262">
        <f t="shared" si="20"/>
        <v>1496085.1498752411</v>
      </c>
      <c r="Y83" s="262">
        <f t="shared" si="20"/>
        <v>-1785588.4873775344</v>
      </c>
      <c r="Z83" s="262">
        <f t="shared" si="20"/>
        <v>1941324.8713596081</v>
      </c>
      <c r="AA83" s="262">
        <f t="shared" si="20"/>
        <v>5832840.9933957662</v>
      </c>
      <c r="AB83" s="262">
        <f t="shared" si="20"/>
        <v>11208745.990016488</v>
      </c>
      <c r="AC83" s="262">
        <f t="shared" si="20"/>
        <v>15154421.441582784</v>
      </c>
      <c r="AD83" s="262">
        <f t="shared" si="20"/>
        <v>16002597.764453176</v>
      </c>
      <c r="AE83" s="262">
        <f t="shared" si="20"/>
        <v>15498329.58416624</v>
      </c>
      <c r="AF83" s="261">
        <f>+NPV('A. Investment parameters'!$C$13, B83:AE83)</f>
        <v>18772708.755913898</v>
      </c>
      <c r="AG83" s="261">
        <f>+NPV('A. Investment parameters'!$C$13, B83:U83)</f>
        <v>6789825.2262507062</v>
      </c>
      <c r="AH83" s="261">
        <f>+NPV('A. Investment parameters'!$C$13, B83:K83)</f>
        <v>-840458.64650338911</v>
      </c>
    </row>
    <row r="84" spans="1:44">
      <c r="A84" s="15" t="s">
        <v>181</v>
      </c>
      <c r="B84" s="263">
        <f>+B83</f>
        <v>-231492.26573726433</v>
      </c>
      <c r="C84" s="59">
        <f>+B84+C83</f>
        <v>-1031457.2310430328</v>
      </c>
      <c r="D84" s="59">
        <f t="shared" ref="D84:AE84" si="21">+C84+D83</f>
        <v>-3055223.172846999</v>
      </c>
      <c r="E84" s="59">
        <f t="shared" si="21"/>
        <v>-5724439.6205012202</v>
      </c>
      <c r="F84" s="59">
        <f t="shared" si="21"/>
        <v>-7868157.2338007931</v>
      </c>
      <c r="G84" s="59">
        <f t="shared" si="21"/>
        <v>-8365250.9800042789</v>
      </c>
      <c r="H84" s="59">
        <f t="shared" si="21"/>
        <v>-5899582.1130846785</v>
      </c>
      <c r="I84" s="59">
        <f t="shared" si="21"/>
        <v>-1285085.3430357361</v>
      </c>
      <c r="J84" s="59">
        <f t="shared" si="21"/>
        <v>1451227.6543053305</v>
      </c>
      <c r="K84" s="59">
        <f t="shared" si="21"/>
        <v>1432134.0902237534</v>
      </c>
      <c r="L84" s="59">
        <f t="shared" si="21"/>
        <v>-1050486.9425095697</v>
      </c>
      <c r="M84" s="59">
        <f t="shared" si="21"/>
        <v>-6927399.0259814765</v>
      </c>
      <c r="N84" s="59">
        <f t="shared" si="21"/>
        <v>-11851133.450004615</v>
      </c>
      <c r="O84" s="59">
        <f t="shared" si="21"/>
        <v>-14561363.704354404</v>
      </c>
      <c r="P84" s="59">
        <f t="shared" si="21"/>
        <v>-13499833.496850053</v>
      </c>
      <c r="Q84" s="59">
        <f t="shared" si="21"/>
        <v>-8927686.1110374201</v>
      </c>
      <c r="R84" s="59">
        <f t="shared" si="21"/>
        <v>-696646.47453603521</v>
      </c>
      <c r="S84" s="59">
        <f t="shared" si="21"/>
        <v>11412617.544149434</v>
      </c>
      <c r="T84" s="59">
        <f t="shared" si="21"/>
        <v>24771083.129925743</v>
      </c>
      <c r="U84" s="59">
        <f t="shared" si="21"/>
        <v>37872643.466103226</v>
      </c>
      <c r="V84" s="59">
        <f t="shared" si="21"/>
        <v>47142758.052310824</v>
      </c>
      <c r="W84" s="59">
        <f t="shared" si="21"/>
        <v>52839584.260807723</v>
      </c>
      <c r="X84" s="59">
        <f t="shared" si="21"/>
        <v>54335669.410682961</v>
      </c>
      <c r="Y84" s="59">
        <f t="shared" si="21"/>
        <v>52550080.92330543</v>
      </c>
      <c r="Z84" s="59">
        <f t="shared" si="21"/>
        <v>54491405.794665039</v>
      </c>
      <c r="AA84" s="59">
        <f t="shared" si="21"/>
        <v>60324246.788060807</v>
      </c>
      <c r="AB84" s="59">
        <f t="shared" si="21"/>
        <v>71532992.778077289</v>
      </c>
      <c r="AC84" s="59">
        <f t="shared" si="21"/>
        <v>86687414.219660074</v>
      </c>
      <c r="AD84" s="59">
        <f t="shared" si="21"/>
        <v>102690011.98411325</v>
      </c>
      <c r="AE84" s="59">
        <f t="shared" si="21"/>
        <v>118188341.56827949</v>
      </c>
      <c r="AF84" s="261"/>
      <c r="AG84" s="261"/>
      <c r="AH84" s="261"/>
    </row>
    <row r="86" spans="1:44">
      <c r="A86" s="264"/>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18772708.755913898</v>
      </c>
      <c r="C87" s="269">
        <f>+AG83</f>
        <v>6789825.2262507062</v>
      </c>
      <c r="D87" s="269">
        <f>+AH83</f>
        <v>-840458.64650338911</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0.17375339861687356</v>
      </c>
      <c r="C88" s="270">
        <f>+IRR(B83:U83)</f>
        <v>0.14004517578430065</v>
      </c>
      <c r="D88" s="271">
        <f>+IRR(B83:K83)</f>
        <v>3.8524968362386058E-2</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2.141570498501546</v>
      </c>
      <c r="C89" s="269">
        <f>+AG51/(AG59+AG67+AG75)</f>
        <v>1.4989941840791465</v>
      </c>
      <c r="D89" s="269">
        <f>+AH51/(AH59+AH67+AH75)</f>
        <v>0.89593644810612405</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Q11+(ABS(Q84)/R83)</f>
        <v>17.0846365107327</v>
      </c>
      <c r="C90" s="272">
        <f>Q11+(ABS(Q84)/R83)</f>
        <v>17.0846365107327</v>
      </c>
      <c r="D90" s="272">
        <f>Q11+(ABS(Q84)/R83)</f>
        <v>17.0846365107327</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273">
        <f>+B87/'A.6 Beneficiary hectares'!$C$6</f>
        <v>3754.5417511827795</v>
      </c>
      <c r="C91" s="273">
        <f>+C87/'A.6 Beneficiary hectares'!$C$6</f>
        <v>1357.9650452501412</v>
      </c>
      <c r="D91" s="273">
        <f>+D87/'A.6 Beneficiary hectares'!$C$6</f>
        <v>-168.09172930067783</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-0.53305296244055544</v>
      </c>
      <c r="C92" s="274">
        <f>-(C87/AG51)*100%</f>
        <v>-0.33288600408125424</v>
      </c>
      <c r="D92" s="274">
        <f>-(D87/AH51)*100%</f>
        <v>0.11615059540646062</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1.1415704985015462</v>
      </c>
      <c r="C93" s="274">
        <f>+C87/(AG59+AG67+AG75)</f>
        <v>0.49899418407914714</v>
      </c>
      <c r="D93" s="274">
        <f>+D87/(AH59+AH67+AH75)</f>
        <v>-0.10406355189387582</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F54A-1405-4620-9F10-B05783565A5F}">
  <sheetPr codeName="Sheet31"/>
  <dimension ref="A1:BM144"/>
  <sheetViews>
    <sheetView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929</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SUM(C9:C13)</f>
        <v>1</v>
      </c>
      <c r="D8" s="220">
        <f t="shared" ref="D8:BM8" si="0">SUM(D9:D13)</f>
        <v>1</v>
      </c>
      <c r="E8" s="220">
        <f t="shared" si="0"/>
        <v>1</v>
      </c>
      <c r="F8" s="220">
        <f t="shared" si="0"/>
        <v>1</v>
      </c>
      <c r="G8" s="220">
        <f t="shared" si="0"/>
        <v>1</v>
      </c>
      <c r="H8" s="220">
        <f t="shared" si="0"/>
        <v>1</v>
      </c>
      <c r="I8" s="220">
        <f t="shared" si="0"/>
        <v>0.99999999999999989</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si="0"/>
        <v>1</v>
      </c>
      <c r="AJ8" s="220">
        <f t="shared" si="0"/>
        <v>1</v>
      </c>
      <c r="AK8" s="220">
        <f t="shared" si="0"/>
        <v>1</v>
      </c>
      <c r="AL8" s="220">
        <f t="shared" si="0"/>
        <v>1</v>
      </c>
      <c r="AM8" s="220">
        <f t="shared" si="0"/>
        <v>1</v>
      </c>
      <c r="AN8" s="220">
        <f t="shared" si="0"/>
        <v>1</v>
      </c>
      <c r="AO8" s="220">
        <f t="shared" si="0"/>
        <v>0.99999999999999989</v>
      </c>
      <c r="AP8" s="220">
        <f t="shared" si="0"/>
        <v>1</v>
      </c>
      <c r="AQ8" s="220">
        <f t="shared" si="0"/>
        <v>1</v>
      </c>
      <c r="AR8" s="220">
        <f t="shared" si="0"/>
        <v>1</v>
      </c>
      <c r="AS8" s="220">
        <f t="shared" si="0"/>
        <v>1</v>
      </c>
      <c r="AT8" s="220">
        <f t="shared" si="0"/>
        <v>1</v>
      </c>
      <c r="AU8" s="220">
        <f t="shared" si="0"/>
        <v>1</v>
      </c>
      <c r="AV8" s="220">
        <f t="shared" si="0"/>
        <v>1</v>
      </c>
      <c r="AW8" s="220">
        <f t="shared" si="0"/>
        <v>1</v>
      </c>
      <c r="AX8" s="220">
        <f t="shared" si="0"/>
        <v>1</v>
      </c>
      <c r="AY8" s="220">
        <f t="shared" si="0"/>
        <v>1</v>
      </c>
      <c r="AZ8" s="220">
        <f t="shared" si="0"/>
        <v>1</v>
      </c>
      <c r="BA8" s="220">
        <f t="shared" si="0"/>
        <v>1</v>
      </c>
      <c r="BB8" s="220">
        <f t="shared" si="0"/>
        <v>1</v>
      </c>
      <c r="BC8" s="220">
        <f t="shared" si="0"/>
        <v>1</v>
      </c>
      <c r="BD8" s="220">
        <f t="shared" si="0"/>
        <v>1</v>
      </c>
      <c r="BE8" s="220">
        <f t="shared" si="0"/>
        <v>1</v>
      </c>
      <c r="BF8" s="220">
        <f t="shared" si="0"/>
        <v>1</v>
      </c>
      <c r="BG8" s="220">
        <f t="shared" si="0"/>
        <v>1</v>
      </c>
      <c r="BH8" s="220">
        <f t="shared" si="0"/>
        <v>1</v>
      </c>
      <c r="BI8" s="220">
        <f t="shared" si="0"/>
        <v>1</v>
      </c>
      <c r="BJ8" s="220">
        <f t="shared" si="0"/>
        <v>1</v>
      </c>
      <c r="BK8" s="220">
        <f t="shared" si="0"/>
        <v>1</v>
      </c>
      <c r="BL8" s="220">
        <f t="shared" si="0"/>
        <v>1</v>
      </c>
      <c r="BM8" s="220">
        <f t="shared" si="0"/>
        <v>1</v>
      </c>
    </row>
    <row r="9" spans="1:65" ht="12" customHeight="1">
      <c r="A9" s="215" t="s">
        <v>637</v>
      </c>
      <c r="B9" s="107" t="s">
        <v>559</v>
      </c>
      <c r="C9" s="214">
        <v>0.05</v>
      </c>
      <c r="D9" s="219">
        <v>0.05</v>
      </c>
      <c r="E9" s="294">
        <v>0.05</v>
      </c>
      <c r="F9" s="219">
        <v>0.1</v>
      </c>
      <c r="G9" s="214">
        <v>0.15</v>
      </c>
      <c r="H9" s="219">
        <v>0.2</v>
      </c>
      <c r="I9" s="214">
        <v>0.25</v>
      </c>
      <c r="J9" s="219">
        <v>0.3</v>
      </c>
      <c r="K9" s="303">
        <v>0.3</v>
      </c>
      <c r="L9" s="219">
        <v>0.3</v>
      </c>
      <c r="M9" s="219">
        <v>0.3</v>
      </c>
      <c r="N9" s="219">
        <v>0.3</v>
      </c>
      <c r="O9" s="219">
        <v>0.3</v>
      </c>
      <c r="P9" s="219">
        <v>0.3</v>
      </c>
      <c r="Q9" s="219">
        <v>0.3</v>
      </c>
      <c r="R9" s="303">
        <v>0.3</v>
      </c>
      <c r="S9" s="303">
        <v>0.3</v>
      </c>
      <c r="T9" s="219">
        <v>0.3</v>
      </c>
      <c r="U9" s="219">
        <v>0.3</v>
      </c>
      <c r="V9" s="219">
        <v>0.3</v>
      </c>
      <c r="W9" s="219">
        <v>0.3</v>
      </c>
      <c r="X9" s="219">
        <v>0.3</v>
      </c>
      <c r="Y9" s="219">
        <v>0.3</v>
      </c>
      <c r="Z9" s="219">
        <v>0.3</v>
      </c>
      <c r="AA9" s="303">
        <v>0.3</v>
      </c>
      <c r="AB9" s="219">
        <v>0.3</v>
      </c>
      <c r="AC9" s="219">
        <v>0.3</v>
      </c>
      <c r="AD9" s="219">
        <v>0.3</v>
      </c>
      <c r="AE9" s="219">
        <v>0.3</v>
      </c>
      <c r="AF9" s="219">
        <v>0.3</v>
      </c>
      <c r="AG9" s="303">
        <v>0.3</v>
      </c>
      <c r="AH9" s="119"/>
      <c r="AI9" s="214">
        <f>+C9</f>
        <v>0.05</v>
      </c>
      <c r="AJ9" s="214">
        <f t="shared" ref="AJ9:BM9" si="1">+D9</f>
        <v>0.05</v>
      </c>
      <c r="AK9" s="214">
        <f t="shared" si="1"/>
        <v>0.05</v>
      </c>
      <c r="AL9" s="214">
        <f t="shared" si="1"/>
        <v>0.1</v>
      </c>
      <c r="AM9" s="214">
        <f t="shared" si="1"/>
        <v>0.15</v>
      </c>
      <c r="AN9" s="214">
        <f t="shared" si="1"/>
        <v>0.2</v>
      </c>
      <c r="AO9" s="214">
        <f t="shared" si="1"/>
        <v>0.25</v>
      </c>
      <c r="AP9" s="214">
        <f t="shared" si="1"/>
        <v>0.3</v>
      </c>
      <c r="AQ9" s="214">
        <f t="shared" si="1"/>
        <v>0.3</v>
      </c>
      <c r="AR9" s="214">
        <f t="shared" si="1"/>
        <v>0.3</v>
      </c>
      <c r="AS9" s="214">
        <f t="shared" si="1"/>
        <v>0.3</v>
      </c>
      <c r="AT9" s="214">
        <f t="shared" si="1"/>
        <v>0.3</v>
      </c>
      <c r="AU9" s="214">
        <f t="shared" si="1"/>
        <v>0.3</v>
      </c>
      <c r="AV9" s="214">
        <f t="shared" si="1"/>
        <v>0.3</v>
      </c>
      <c r="AW9" s="214">
        <f t="shared" si="1"/>
        <v>0.3</v>
      </c>
      <c r="AX9" s="214">
        <f t="shared" si="1"/>
        <v>0.3</v>
      </c>
      <c r="AY9" s="214">
        <f t="shared" si="1"/>
        <v>0.3</v>
      </c>
      <c r="AZ9" s="214">
        <f t="shared" si="1"/>
        <v>0.3</v>
      </c>
      <c r="BA9" s="214">
        <f t="shared" si="1"/>
        <v>0.3</v>
      </c>
      <c r="BB9" s="214">
        <f t="shared" si="1"/>
        <v>0.3</v>
      </c>
      <c r="BC9" s="214">
        <f t="shared" si="1"/>
        <v>0.3</v>
      </c>
      <c r="BD9" s="214">
        <f t="shared" si="1"/>
        <v>0.3</v>
      </c>
      <c r="BE9" s="214">
        <f t="shared" si="1"/>
        <v>0.3</v>
      </c>
      <c r="BF9" s="214">
        <f t="shared" si="1"/>
        <v>0.3</v>
      </c>
      <c r="BG9" s="214">
        <f t="shared" si="1"/>
        <v>0.3</v>
      </c>
      <c r="BH9" s="214">
        <f t="shared" si="1"/>
        <v>0.3</v>
      </c>
      <c r="BI9" s="214">
        <f t="shared" si="1"/>
        <v>0.3</v>
      </c>
      <c r="BJ9" s="214">
        <f t="shared" si="1"/>
        <v>0.3</v>
      </c>
      <c r="BK9" s="214">
        <f t="shared" si="1"/>
        <v>0.3</v>
      </c>
      <c r="BL9" s="214">
        <f t="shared" si="1"/>
        <v>0.3</v>
      </c>
      <c r="BM9" s="214">
        <f t="shared" si="1"/>
        <v>0.3</v>
      </c>
    </row>
    <row r="10" spans="1:65" ht="12" customHeight="1">
      <c r="A10" s="215" t="s">
        <v>638</v>
      </c>
      <c r="B10" s="107" t="s">
        <v>559</v>
      </c>
      <c r="C10" s="214">
        <v>0.05</v>
      </c>
      <c r="D10" s="219">
        <v>0.05</v>
      </c>
      <c r="E10" s="295">
        <v>0.05</v>
      </c>
      <c r="F10" s="219">
        <v>0.1</v>
      </c>
      <c r="G10" s="295">
        <v>0.15</v>
      </c>
      <c r="H10" s="295">
        <v>0.2</v>
      </c>
      <c r="I10" s="295">
        <v>0.2</v>
      </c>
      <c r="J10" s="295">
        <v>0.2</v>
      </c>
      <c r="K10" s="304">
        <v>0.2</v>
      </c>
      <c r="L10" s="295">
        <v>0.2</v>
      </c>
      <c r="M10" s="295">
        <v>0.2</v>
      </c>
      <c r="N10" s="295">
        <v>0.2</v>
      </c>
      <c r="O10" s="295">
        <v>0.2</v>
      </c>
      <c r="P10" s="295">
        <v>0.2</v>
      </c>
      <c r="Q10" s="295">
        <v>0.2</v>
      </c>
      <c r="R10" s="304">
        <v>0.2</v>
      </c>
      <c r="S10" s="304">
        <v>0.2</v>
      </c>
      <c r="T10" s="295">
        <v>0.2</v>
      </c>
      <c r="U10" s="295">
        <v>0.2</v>
      </c>
      <c r="V10" s="295">
        <v>0.2</v>
      </c>
      <c r="W10" s="295">
        <v>0.2</v>
      </c>
      <c r="X10" s="295">
        <v>0.2</v>
      </c>
      <c r="Y10" s="295">
        <v>0.2</v>
      </c>
      <c r="Z10" s="295">
        <v>0.2</v>
      </c>
      <c r="AA10" s="304">
        <v>0.2</v>
      </c>
      <c r="AB10" s="295">
        <v>0.2</v>
      </c>
      <c r="AC10" s="295">
        <v>0.2</v>
      </c>
      <c r="AD10" s="295">
        <v>0.2</v>
      </c>
      <c r="AE10" s="295">
        <v>0.2</v>
      </c>
      <c r="AF10" s="295">
        <v>0.2</v>
      </c>
      <c r="AG10" s="304">
        <v>0.2</v>
      </c>
      <c r="AH10" s="99"/>
      <c r="AI10" s="214">
        <f t="shared" ref="AI10:AI13" si="2">+C10</f>
        <v>0.05</v>
      </c>
      <c r="AJ10" s="214">
        <f t="shared" ref="AJ10:AY13" si="3">+D10</f>
        <v>0.05</v>
      </c>
      <c r="AK10" s="214">
        <f t="shared" si="3"/>
        <v>0.05</v>
      </c>
      <c r="AL10" s="214">
        <f t="shared" si="3"/>
        <v>0.1</v>
      </c>
      <c r="AM10" s="214">
        <f t="shared" si="3"/>
        <v>0.15</v>
      </c>
      <c r="AN10" s="214">
        <f t="shared" si="3"/>
        <v>0.2</v>
      </c>
      <c r="AO10" s="214">
        <f t="shared" si="3"/>
        <v>0.2</v>
      </c>
      <c r="AP10" s="214">
        <f t="shared" si="3"/>
        <v>0.2</v>
      </c>
      <c r="AQ10" s="214">
        <f t="shared" si="3"/>
        <v>0.2</v>
      </c>
      <c r="AR10" s="214">
        <f t="shared" si="3"/>
        <v>0.2</v>
      </c>
      <c r="AS10" s="214">
        <f t="shared" si="3"/>
        <v>0.2</v>
      </c>
      <c r="AT10" s="214">
        <f t="shared" si="3"/>
        <v>0.2</v>
      </c>
      <c r="AU10" s="214">
        <f t="shared" si="3"/>
        <v>0.2</v>
      </c>
      <c r="AV10" s="214">
        <f t="shared" si="3"/>
        <v>0.2</v>
      </c>
      <c r="AW10" s="214">
        <f t="shared" si="3"/>
        <v>0.2</v>
      </c>
      <c r="AX10" s="214">
        <f t="shared" si="3"/>
        <v>0.2</v>
      </c>
      <c r="AY10" s="214">
        <f t="shared" si="3"/>
        <v>0.2</v>
      </c>
      <c r="AZ10" s="214">
        <f t="shared" ref="AZ10:BM13" si="4">+T10</f>
        <v>0.2</v>
      </c>
      <c r="BA10" s="214">
        <f t="shared" si="4"/>
        <v>0.2</v>
      </c>
      <c r="BB10" s="214">
        <f t="shared" si="4"/>
        <v>0.2</v>
      </c>
      <c r="BC10" s="214">
        <f t="shared" si="4"/>
        <v>0.2</v>
      </c>
      <c r="BD10" s="214">
        <f t="shared" si="4"/>
        <v>0.2</v>
      </c>
      <c r="BE10" s="214">
        <f t="shared" si="4"/>
        <v>0.2</v>
      </c>
      <c r="BF10" s="214">
        <f t="shared" si="4"/>
        <v>0.2</v>
      </c>
      <c r="BG10" s="214">
        <f t="shared" si="4"/>
        <v>0.2</v>
      </c>
      <c r="BH10" s="214">
        <f t="shared" si="4"/>
        <v>0.2</v>
      </c>
      <c r="BI10" s="214">
        <f t="shared" si="4"/>
        <v>0.2</v>
      </c>
      <c r="BJ10" s="214">
        <f t="shared" si="4"/>
        <v>0.2</v>
      </c>
      <c r="BK10" s="214">
        <f t="shared" si="4"/>
        <v>0.2</v>
      </c>
      <c r="BL10" s="214">
        <f t="shared" si="4"/>
        <v>0.2</v>
      </c>
      <c r="BM10" s="214">
        <f t="shared" si="4"/>
        <v>0.2</v>
      </c>
    </row>
    <row r="11" spans="1:65" ht="12" customHeight="1">
      <c r="A11" s="215" t="s">
        <v>639</v>
      </c>
      <c r="B11" s="107" t="s">
        <v>559</v>
      </c>
      <c r="C11" s="214">
        <v>0.05</v>
      </c>
      <c r="D11" s="219">
        <v>0.05</v>
      </c>
      <c r="E11" s="294">
        <v>0.05</v>
      </c>
      <c r="F11" s="219">
        <v>0.1</v>
      </c>
      <c r="G11" s="214">
        <v>0.15</v>
      </c>
      <c r="H11" s="219">
        <v>0.2</v>
      </c>
      <c r="I11" s="214">
        <v>0.25</v>
      </c>
      <c r="J11" s="219">
        <v>0.3</v>
      </c>
      <c r="K11" s="303">
        <v>0.3</v>
      </c>
      <c r="L11" s="219">
        <v>0.3</v>
      </c>
      <c r="M11" s="219">
        <v>0.3</v>
      </c>
      <c r="N11" s="219">
        <v>0.3</v>
      </c>
      <c r="O11" s="219">
        <v>0.3</v>
      </c>
      <c r="P11" s="219">
        <v>0.3</v>
      </c>
      <c r="Q11" s="219">
        <v>0.3</v>
      </c>
      <c r="R11" s="303">
        <v>0.3</v>
      </c>
      <c r="S11" s="303">
        <v>0.3</v>
      </c>
      <c r="T11" s="219">
        <v>0.3</v>
      </c>
      <c r="U11" s="219">
        <v>0.3</v>
      </c>
      <c r="V11" s="219">
        <v>0.3</v>
      </c>
      <c r="W11" s="219">
        <v>0.3</v>
      </c>
      <c r="X11" s="219">
        <v>0.3</v>
      </c>
      <c r="Y11" s="219">
        <v>0.3</v>
      </c>
      <c r="Z11" s="219">
        <v>0.3</v>
      </c>
      <c r="AA11" s="303">
        <v>0.3</v>
      </c>
      <c r="AB11" s="219">
        <v>0.3</v>
      </c>
      <c r="AC11" s="219">
        <v>0.3</v>
      </c>
      <c r="AD11" s="219">
        <v>0.3</v>
      </c>
      <c r="AE11" s="219">
        <v>0.3</v>
      </c>
      <c r="AF11" s="219">
        <v>0.3</v>
      </c>
      <c r="AG11" s="303">
        <v>0.3</v>
      </c>
      <c r="AH11" s="214">
        <v>0</v>
      </c>
      <c r="AI11" s="214">
        <f t="shared" si="2"/>
        <v>0.05</v>
      </c>
      <c r="AJ11" s="214">
        <f t="shared" si="3"/>
        <v>0.05</v>
      </c>
      <c r="AK11" s="214">
        <f t="shared" si="3"/>
        <v>0.05</v>
      </c>
      <c r="AL11" s="214">
        <f t="shared" si="3"/>
        <v>0.1</v>
      </c>
      <c r="AM11" s="214">
        <f t="shared" si="3"/>
        <v>0.15</v>
      </c>
      <c r="AN11" s="214">
        <f t="shared" si="3"/>
        <v>0.2</v>
      </c>
      <c r="AO11" s="214">
        <f t="shared" si="3"/>
        <v>0.25</v>
      </c>
      <c r="AP11" s="214">
        <f t="shared" si="3"/>
        <v>0.3</v>
      </c>
      <c r="AQ11" s="214">
        <f t="shared" si="3"/>
        <v>0.3</v>
      </c>
      <c r="AR11" s="214">
        <f t="shared" si="3"/>
        <v>0.3</v>
      </c>
      <c r="AS11" s="214">
        <f t="shared" si="3"/>
        <v>0.3</v>
      </c>
      <c r="AT11" s="214">
        <f t="shared" si="3"/>
        <v>0.3</v>
      </c>
      <c r="AU11" s="214">
        <f t="shared" si="3"/>
        <v>0.3</v>
      </c>
      <c r="AV11" s="214">
        <f t="shared" si="3"/>
        <v>0.3</v>
      </c>
      <c r="AW11" s="214">
        <f t="shared" si="3"/>
        <v>0.3</v>
      </c>
      <c r="AX11" s="214">
        <f t="shared" si="3"/>
        <v>0.3</v>
      </c>
      <c r="AY11" s="214">
        <f t="shared" si="3"/>
        <v>0.3</v>
      </c>
      <c r="AZ11" s="214">
        <f t="shared" si="4"/>
        <v>0.3</v>
      </c>
      <c r="BA11" s="214">
        <f t="shared" si="4"/>
        <v>0.3</v>
      </c>
      <c r="BB11" s="214">
        <f t="shared" si="4"/>
        <v>0.3</v>
      </c>
      <c r="BC11" s="214">
        <f t="shared" si="4"/>
        <v>0.3</v>
      </c>
      <c r="BD11" s="214">
        <f t="shared" si="4"/>
        <v>0.3</v>
      </c>
      <c r="BE11" s="214">
        <f t="shared" si="4"/>
        <v>0.3</v>
      </c>
      <c r="BF11" s="214">
        <f t="shared" si="4"/>
        <v>0.3</v>
      </c>
      <c r="BG11" s="214">
        <f t="shared" si="4"/>
        <v>0.3</v>
      </c>
      <c r="BH11" s="214">
        <f t="shared" si="4"/>
        <v>0.3</v>
      </c>
      <c r="BI11" s="214">
        <f t="shared" si="4"/>
        <v>0.3</v>
      </c>
      <c r="BJ11" s="214">
        <f t="shared" si="4"/>
        <v>0.3</v>
      </c>
      <c r="BK11" s="214">
        <f t="shared" si="4"/>
        <v>0.3</v>
      </c>
      <c r="BL11" s="214">
        <f t="shared" si="4"/>
        <v>0.3</v>
      </c>
      <c r="BM11" s="214">
        <f t="shared" si="4"/>
        <v>0.3</v>
      </c>
    </row>
    <row r="12" spans="1:65" ht="12" customHeight="1">
      <c r="A12" s="215" t="s">
        <v>930</v>
      </c>
      <c r="B12" s="107" t="s">
        <v>559</v>
      </c>
      <c r="C12" s="214">
        <v>0.05</v>
      </c>
      <c r="D12" s="219">
        <v>0.05</v>
      </c>
      <c r="E12" s="295">
        <v>0.05</v>
      </c>
      <c r="F12" s="219">
        <v>0.1</v>
      </c>
      <c r="G12" s="295">
        <v>0.15</v>
      </c>
      <c r="H12" s="295">
        <v>0.2</v>
      </c>
      <c r="I12" s="295">
        <v>0.2</v>
      </c>
      <c r="J12" s="295">
        <v>0.2</v>
      </c>
      <c r="K12" s="304">
        <v>0.2</v>
      </c>
      <c r="L12" s="295">
        <v>0.2</v>
      </c>
      <c r="M12" s="295">
        <v>0.2</v>
      </c>
      <c r="N12" s="295">
        <v>0.2</v>
      </c>
      <c r="O12" s="295">
        <v>0.2</v>
      </c>
      <c r="P12" s="295">
        <v>0.2</v>
      </c>
      <c r="Q12" s="295">
        <v>0.2</v>
      </c>
      <c r="R12" s="304">
        <v>0.2</v>
      </c>
      <c r="S12" s="304">
        <v>0.2</v>
      </c>
      <c r="T12" s="295">
        <v>0.2</v>
      </c>
      <c r="U12" s="295">
        <v>0.2</v>
      </c>
      <c r="V12" s="295">
        <v>0.2</v>
      </c>
      <c r="W12" s="295">
        <v>0.2</v>
      </c>
      <c r="X12" s="295">
        <v>0.2</v>
      </c>
      <c r="Y12" s="295">
        <v>0.2</v>
      </c>
      <c r="Z12" s="295">
        <v>0.2</v>
      </c>
      <c r="AA12" s="304">
        <v>0.2</v>
      </c>
      <c r="AB12" s="295">
        <v>0.2</v>
      </c>
      <c r="AC12" s="295">
        <v>0.2</v>
      </c>
      <c r="AD12" s="295">
        <v>0.2</v>
      </c>
      <c r="AE12" s="295">
        <v>0.2</v>
      </c>
      <c r="AF12" s="295">
        <v>0.2</v>
      </c>
      <c r="AG12" s="304">
        <v>0.2</v>
      </c>
      <c r="AH12" s="214"/>
      <c r="AI12" s="214">
        <f t="shared" si="2"/>
        <v>0.05</v>
      </c>
      <c r="AJ12" s="214">
        <f t="shared" si="3"/>
        <v>0.05</v>
      </c>
      <c r="AK12" s="214">
        <f t="shared" si="3"/>
        <v>0.05</v>
      </c>
      <c r="AL12" s="214">
        <f t="shared" si="3"/>
        <v>0.1</v>
      </c>
      <c r="AM12" s="214">
        <f t="shared" si="3"/>
        <v>0.15</v>
      </c>
      <c r="AN12" s="214">
        <f t="shared" si="3"/>
        <v>0.2</v>
      </c>
      <c r="AO12" s="214">
        <f t="shared" si="3"/>
        <v>0.2</v>
      </c>
      <c r="AP12" s="214">
        <f t="shared" si="3"/>
        <v>0.2</v>
      </c>
      <c r="AQ12" s="214">
        <f t="shared" si="3"/>
        <v>0.2</v>
      </c>
      <c r="AR12" s="214">
        <f t="shared" si="3"/>
        <v>0.2</v>
      </c>
      <c r="AS12" s="214">
        <f t="shared" si="3"/>
        <v>0.2</v>
      </c>
      <c r="AT12" s="214">
        <f t="shared" si="3"/>
        <v>0.2</v>
      </c>
      <c r="AU12" s="214">
        <f t="shared" si="3"/>
        <v>0.2</v>
      </c>
      <c r="AV12" s="214">
        <f t="shared" si="3"/>
        <v>0.2</v>
      </c>
      <c r="AW12" s="214">
        <f t="shared" si="3"/>
        <v>0.2</v>
      </c>
      <c r="AX12" s="214">
        <f t="shared" si="3"/>
        <v>0.2</v>
      </c>
      <c r="AY12" s="214">
        <f t="shared" si="3"/>
        <v>0.2</v>
      </c>
      <c r="AZ12" s="214">
        <f t="shared" si="4"/>
        <v>0.2</v>
      </c>
      <c r="BA12" s="214">
        <f t="shared" si="4"/>
        <v>0.2</v>
      </c>
      <c r="BB12" s="214">
        <f t="shared" si="4"/>
        <v>0.2</v>
      </c>
      <c r="BC12" s="214">
        <f t="shared" si="4"/>
        <v>0.2</v>
      </c>
      <c r="BD12" s="214">
        <f t="shared" si="4"/>
        <v>0.2</v>
      </c>
      <c r="BE12" s="214">
        <f t="shared" si="4"/>
        <v>0.2</v>
      </c>
      <c r="BF12" s="214">
        <f t="shared" si="4"/>
        <v>0.2</v>
      </c>
      <c r="BG12" s="214">
        <f t="shared" si="4"/>
        <v>0.2</v>
      </c>
      <c r="BH12" s="214">
        <f t="shared" si="4"/>
        <v>0.2</v>
      </c>
      <c r="BI12" s="214">
        <f t="shared" si="4"/>
        <v>0.2</v>
      </c>
      <c r="BJ12" s="214">
        <f t="shared" si="4"/>
        <v>0.2</v>
      </c>
      <c r="BK12" s="214">
        <f t="shared" si="4"/>
        <v>0.2</v>
      </c>
      <c r="BL12" s="214">
        <f t="shared" si="4"/>
        <v>0.2</v>
      </c>
      <c r="BM12" s="214">
        <f t="shared" si="4"/>
        <v>0.2</v>
      </c>
    </row>
    <row r="13" spans="1:65" ht="12" customHeight="1">
      <c r="A13" s="215" t="s">
        <v>915</v>
      </c>
      <c r="B13" s="107" t="s">
        <v>559</v>
      </c>
      <c r="C13" s="214">
        <v>0.8</v>
      </c>
      <c r="D13" s="294">
        <v>0.8</v>
      </c>
      <c r="E13" s="294">
        <v>0.8</v>
      </c>
      <c r="F13" s="294">
        <v>0.6</v>
      </c>
      <c r="G13" s="294">
        <v>0.4</v>
      </c>
      <c r="H13" s="294">
        <v>0.2</v>
      </c>
      <c r="I13" s="294">
        <v>0.1</v>
      </c>
      <c r="J13" s="214">
        <v>0</v>
      </c>
      <c r="K13" s="305">
        <v>0</v>
      </c>
      <c r="L13" s="214">
        <v>0</v>
      </c>
      <c r="M13" s="214">
        <v>0</v>
      </c>
      <c r="N13" s="214">
        <v>0</v>
      </c>
      <c r="O13" s="214">
        <v>0</v>
      </c>
      <c r="P13" s="214">
        <v>0</v>
      </c>
      <c r="Q13" s="214">
        <v>0</v>
      </c>
      <c r="R13" s="305">
        <v>0</v>
      </c>
      <c r="S13" s="305">
        <v>0</v>
      </c>
      <c r="T13" s="214">
        <v>0</v>
      </c>
      <c r="U13" s="214">
        <v>0</v>
      </c>
      <c r="V13" s="214">
        <v>0</v>
      </c>
      <c r="W13" s="214">
        <v>0</v>
      </c>
      <c r="X13" s="214">
        <v>0</v>
      </c>
      <c r="Y13" s="214">
        <v>0</v>
      </c>
      <c r="Z13" s="214">
        <v>0</v>
      </c>
      <c r="AA13" s="305">
        <v>0</v>
      </c>
      <c r="AB13" s="214">
        <v>0</v>
      </c>
      <c r="AC13" s="214">
        <v>0</v>
      </c>
      <c r="AD13" s="214">
        <v>0</v>
      </c>
      <c r="AE13" s="214">
        <v>0</v>
      </c>
      <c r="AF13" s="214">
        <v>0</v>
      </c>
      <c r="AG13" s="305">
        <v>0</v>
      </c>
      <c r="AH13" s="214"/>
      <c r="AI13" s="214">
        <f t="shared" si="2"/>
        <v>0.8</v>
      </c>
      <c r="AJ13" s="214">
        <f t="shared" si="3"/>
        <v>0.8</v>
      </c>
      <c r="AK13" s="214">
        <f t="shared" si="3"/>
        <v>0.8</v>
      </c>
      <c r="AL13" s="214">
        <f t="shared" si="3"/>
        <v>0.6</v>
      </c>
      <c r="AM13" s="214">
        <f t="shared" si="3"/>
        <v>0.4</v>
      </c>
      <c r="AN13" s="214">
        <f t="shared" si="3"/>
        <v>0.2</v>
      </c>
      <c r="AO13" s="214">
        <f t="shared" si="3"/>
        <v>0.1</v>
      </c>
      <c r="AP13" s="214">
        <f t="shared" si="3"/>
        <v>0</v>
      </c>
      <c r="AQ13" s="214">
        <f t="shared" si="3"/>
        <v>0</v>
      </c>
      <c r="AR13" s="214">
        <f t="shared" si="3"/>
        <v>0</v>
      </c>
      <c r="AS13" s="214">
        <f t="shared" si="3"/>
        <v>0</v>
      </c>
      <c r="AT13" s="214">
        <f t="shared" si="3"/>
        <v>0</v>
      </c>
      <c r="AU13" s="214">
        <f t="shared" si="3"/>
        <v>0</v>
      </c>
      <c r="AV13" s="214">
        <f t="shared" si="3"/>
        <v>0</v>
      </c>
      <c r="AW13" s="214">
        <f t="shared" si="3"/>
        <v>0</v>
      </c>
      <c r="AX13" s="214">
        <f t="shared" si="3"/>
        <v>0</v>
      </c>
      <c r="AY13" s="214">
        <f t="shared" si="3"/>
        <v>0</v>
      </c>
      <c r="AZ13" s="214">
        <f t="shared" si="4"/>
        <v>0</v>
      </c>
      <c r="BA13" s="214">
        <f t="shared" si="4"/>
        <v>0</v>
      </c>
      <c r="BB13" s="214">
        <f t="shared" si="4"/>
        <v>0</v>
      </c>
      <c r="BC13" s="214">
        <f t="shared" si="4"/>
        <v>0</v>
      </c>
      <c r="BD13" s="214">
        <f t="shared" si="4"/>
        <v>0</v>
      </c>
      <c r="BE13" s="214">
        <f t="shared" si="4"/>
        <v>0</v>
      </c>
      <c r="BF13" s="214">
        <f t="shared" si="4"/>
        <v>0</v>
      </c>
      <c r="BG13" s="214">
        <f t="shared" si="4"/>
        <v>0</v>
      </c>
      <c r="BH13" s="214">
        <f t="shared" si="4"/>
        <v>0</v>
      </c>
      <c r="BI13" s="214">
        <f t="shared" si="4"/>
        <v>0</v>
      </c>
      <c r="BJ13" s="214">
        <f t="shared" si="4"/>
        <v>0</v>
      </c>
      <c r="BK13" s="214">
        <f t="shared" si="4"/>
        <v>0</v>
      </c>
      <c r="BL13" s="214">
        <f t="shared" si="4"/>
        <v>0</v>
      </c>
      <c r="BM13" s="214">
        <f t="shared" si="4"/>
        <v>0</v>
      </c>
    </row>
    <row r="14" spans="1:65" ht="12" customHeight="1">
      <c r="A14" s="215"/>
      <c r="B14" s="107"/>
      <c r="C14" s="214"/>
      <c r="D14" s="115"/>
      <c r="E14" s="115"/>
      <c r="F14" s="115"/>
      <c r="G14" s="115"/>
      <c r="H14" s="115"/>
      <c r="I14" s="115"/>
      <c r="J14" s="115"/>
      <c r="K14" s="306"/>
      <c r="L14" s="115"/>
      <c r="M14" s="115"/>
      <c r="N14" s="115"/>
      <c r="O14" s="115"/>
      <c r="P14" s="115"/>
      <c r="Q14" s="115"/>
      <c r="R14" s="306"/>
      <c r="S14" s="306"/>
      <c r="T14" s="115"/>
      <c r="U14" s="115"/>
      <c r="V14" s="115"/>
      <c r="W14" s="115"/>
      <c r="X14" s="115"/>
      <c r="Y14" s="115"/>
      <c r="Z14" s="115"/>
      <c r="AA14" s="306"/>
      <c r="AB14" s="115"/>
      <c r="AC14" s="115"/>
      <c r="AD14" s="115"/>
      <c r="AE14" s="115"/>
      <c r="AF14" s="115"/>
      <c r="AG14" s="306"/>
      <c r="AH14" s="99"/>
      <c r="AI14" s="118"/>
      <c r="AJ14" s="114"/>
      <c r="AK14" s="114"/>
      <c r="AL14" s="114"/>
      <c r="AM14" s="114"/>
      <c r="AN14" s="114"/>
      <c r="AO14" s="114"/>
      <c r="AP14" s="114"/>
      <c r="AQ14" s="114"/>
      <c r="AR14" s="114"/>
      <c r="AS14" s="114"/>
    </row>
    <row r="15" spans="1:65" ht="12" customHeight="1">
      <c r="A15" s="217" t="s">
        <v>836</v>
      </c>
      <c r="B15" s="107"/>
      <c r="C15" s="214"/>
      <c r="D15" s="115"/>
      <c r="E15" s="115"/>
      <c r="F15" s="115"/>
      <c r="G15" s="115"/>
      <c r="H15" s="115"/>
      <c r="I15" s="115"/>
      <c r="J15" s="115"/>
      <c r="K15" s="306"/>
      <c r="L15" s="115"/>
      <c r="M15" s="115"/>
      <c r="N15" s="115"/>
      <c r="O15" s="115"/>
      <c r="P15" s="115"/>
      <c r="Q15" s="115"/>
      <c r="R15" s="306"/>
      <c r="S15" s="306"/>
      <c r="T15" s="115"/>
      <c r="U15" s="115"/>
      <c r="V15" s="115"/>
      <c r="W15" s="115"/>
      <c r="X15" s="115"/>
      <c r="Y15" s="115"/>
      <c r="Z15" s="115"/>
      <c r="AA15" s="306"/>
      <c r="AB15" s="115"/>
      <c r="AC15" s="115"/>
      <c r="AD15" s="115"/>
      <c r="AE15" s="115"/>
      <c r="AF15" s="115"/>
      <c r="AG15" s="306"/>
      <c r="AH15" s="99"/>
      <c r="AI15" s="118"/>
      <c r="AJ15" s="114"/>
      <c r="AK15" s="114"/>
      <c r="AL15" s="114"/>
      <c r="AM15" s="114"/>
      <c r="AN15" s="114"/>
      <c r="AO15" s="114"/>
      <c r="AP15" s="114"/>
      <c r="AQ15" s="114"/>
      <c r="AR15" s="114"/>
      <c r="AS15" s="114"/>
    </row>
    <row r="16" spans="1:65" ht="12" customHeight="1">
      <c r="A16" s="113" t="s">
        <v>838</v>
      </c>
      <c r="B16" s="107"/>
      <c r="C16" s="214">
        <v>0</v>
      </c>
      <c r="D16" s="115">
        <v>0</v>
      </c>
      <c r="E16" s="115">
        <v>0</v>
      </c>
      <c r="F16" s="115">
        <v>0</v>
      </c>
      <c r="G16" s="115">
        <v>0</v>
      </c>
      <c r="H16" s="115">
        <v>0</v>
      </c>
      <c r="I16" s="115">
        <v>0</v>
      </c>
      <c r="J16" s="115">
        <v>0</v>
      </c>
      <c r="K16" s="306">
        <v>1</v>
      </c>
      <c r="L16" s="115">
        <v>1</v>
      </c>
      <c r="M16" s="115">
        <v>1</v>
      </c>
      <c r="N16" s="115">
        <v>1</v>
      </c>
      <c r="O16" s="115">
        <v>1</v>
      </c>
      <c r="P16" s="115">
        <v>1</v>
      </c>
      <c r="Q16" s="115">
        <v>1</v>
      </c>
      <c r="R16" s="306">
        <v>1</v>
      </c>
      <c r="S16" s="306">
        <v>1</v>
      </c>
      <c r="T16" s="115">
        <v>1</v>
      </c>
      <c r="U16" s="115">
        <v>1</v>
      </c>
      <c r="V16" s="115">
        <v>1</v>
      </c>
      <c r="W16" s="115">
        <v>1</v>
      </c>
      <c r="X16" s="115">
        <v>1</v>
      </c>
      <c r="Y16" s="115">
        <v>1</v>
      </c>
      <c r="Z16" s="115">
        <v>1</v>
      </c>
      <c r="AA16" s="306">
        <v>1</v>
      </c>
      <c r="AB16" s="115">
        <v>1</v>
      </c>
      <c r="AC16" s="115">
        <v>1</v>
      </c>
      <c r="AD16" s="115">
        <v>1</v>
      </c>
      <c r="AE16" s="115">
        <v>1</v>
      </c>
      <c r="AF16" s="115">
        <v>1</v>
      </c>
      <c r="AG16" s="306">
        <v>1</v>
      </c>
      <c r="AH16" s="115">
        <v>1</v>
      </c>
      <c r="AI16" s="214">
        <f>+C16</f>
        <v>0</v>
      </c>
      <c r="AJ16" s="214">
        <f t="shared" ref="AJ16:AY21" si="5">+D16</f>
        <v>0</v>
      </c>
      <c r="AK16" s="214">
        <f t="shared" si="5"/>
        <v>0</v>
      </c>
      <c r="AL16" s="214">
        <f t="shared" si="5"/>
        <v>0</v>
      </c>
      <c r="AM16" s="214">
        <f t="shared" si="5"/>
        <v>0</v>
      </c>
      <c r="AN16" s="214">
        <f t="shared" si="5"/>
        <v>0</v>
      </c>
      <c r="AO16" s="214">
        <f t="shared" si="5"/>
        <v>0</v>
      </c>
      <c r="AP16" s="214">
        <f t="shared" si="5"/>
        <v>0</v>
      </c>
      <c r="AQ16" s="214">
        <f t="shared" si="5"/>
        <v>1</v>
      </c>
      <c r="AR16" s="214">
        <f t="shared" si="5"/>
        <v>1</v>
      </c>
      <c r="AS16" s="214">
        <f t="shared" si="5"/>
        <v>1</v>
      </c>
      <c r="AT16" s="214">
        <f t="shared" si="5"/>
        <v>1</v>
      </c>
      <c r="AU16" s="214">
        <f t="shared" si="5"/>
        <v>1</v>
      </c>
      <c r="AV16" s="214">
        <f t="shared" si="5"/>
        <v>1</v>
      </c>
      <c r="AW16" s="214">
        <f t="shared" si="5"/>
        <v>1</v>
      </c>
      <c r="AX16" s="214">
        <f t="shared" si="5"/>
        <v>1</v>
      </c>
      <c r="AY16" s="214">
        <f t="shared" si="5"/>
        <v>1</v>
      </c>
      <c r="AZ16" s="214">
        <f t="shared" ref="AZ16:BM21" si="6">+T16</f>
        <v>1</v>
      </c>
      <c r="BA16" s="214">
        <f t="shared" si="6"/>
        <v>1</v>
      </c>
      <c r="BB16" s="214">
        <f t="shared" si="6"/>
        <v>1</v>
      </c>
      <c r="BC16" s="214">
        <f t="shared" si="6"/>
        <v>1</v>
      </c>
      <c r="BD16" s="214">
        <f t="shared" si="6"/>
        <v>1</v>
      </c>
      <c r="BE16" s="214">
        <f t="shared" si="6"/>
        <v>1</v>
      </c>
      <c r="BF16" s="214">
        <f t="shared" si="6"/>
        <v>1</v>
      </c>
      <c r="BG16" s="214">
        <f t="shared" si="6"/>
        <v>1</v>
      </c>
      <c r="BH16" s="214">
        <f t="shared" si="6"/>
        <v>1</v>
      </c>
      <c r="BI16" s="214">
        <f t="shared" si="6"/>
        <v>1</v>
      </c>
      <c r="BJ16" s="214">
        <f t="shared" si="6"/>
        <v>1</v>
      </c>
      <c r="BK16" s="214">
        <f t="shared" si="6"/>
        <v>1</v>
      </c>
      <c r="BL16" s="214">
        <f t="shared" si="6"/>
        <v>1</v>
      </c>
      <c r="BM16" s="214">
        <f t="shared" si="6"/>
        <v>1</v>
      </c>
    </row>
    <row r="17" spans="1:65" ht="12" customHeight="1">
      <c r="A17" s="215" t="s">
        <v>637</v>
      </c>
      <c r="B17" s="107" t="s">
        <v>839</v>
      </c>
      <c r="C17" s="308">
        <f>'Model 3-Productive parameters '!G3</f>
        <v>61.2</v>
      </c>
      <c r="D17" s="299">
        <f>+'Model 3-Productive parameters '!B13</f>
        <v>0</v>
      </c>
      <c r="E17" s="299">
        <f>+'Model 3-Productive parameters '!C13</f>
        <v>0</v>
      </c>
      <c r="F17" s="299">
        <f>+'Model 3-Productive parameters '!D13</f>
        <v>0</v>
      </c>
      <c r="G17" s="299">
        <f>+'Model 3-Productive parameters '!E13</f>
        <v>0</v>
      </c>
      <c r="H17" s="307">
        <f>+'Model 3-Productive parameters '!F13</f>
        <v>0</v>
      </c>
      <c r="I17" s="299">
        <f>+'Model 3-Productive parameters '!G13</f>
        <v>0</v>
      </c>
      <c r="J17" s="299">
        <f>+'Model 3-Productive parameters '!H13</f>
        <v>0</v>
      </c>
      <c r="K17" s="299">
        <f>+'Model 3-Productive parameters '!I13</f>
        <v>0</v>
      </c>
      <c r="L17" s="299">
        <f>+'Model 3-Productive parameters '!J13</f>
        <v>0</v>
      </c>
      <c r="M17" s="307">
        <f>+'Model 3-Productive parameters '!K13</f>
        <v>0</v>
      </c>
      <c r="N17" s="299">
        <f>+'Model 3-Productive parameters '!L13</f>
        <v>0</v>
      </c>
      <c r="O17" s="299">
        <f>+'Model 3-Productive parameters '!M13</f>
        <v>0</v>
      </c>
      <c r="P17" s="299">
        <f>+'Model 3-Productive parameters '!N13</f>
        <v>0</v>
      </c>
      <c r="Q17" s="299">
        <f>+'Model 3-Productive parameters '!O13</f>
        <v>0</v>
      </c>
      <c r="R17" s="307">
        <f>+'Model 3-Productive parameters '!P13</f>
        <v>0</v>
      </c>
      <c r="S17" s="299">
        <f>+'Model 3-Productive parameters '!Q13</f>
        <v>0</v>
      </c>
      <c r="T17" s="299">
        <f>+'Model 3-Productive parameters '!R13</f>
        <v>0</v>
      </c>
      <c r="U17" s="299">
        <f>+'Model 3-Productive parameters '!S13</f>
        <v>0</v>
      </c>
      <c r="V17" s="299">
        <f>+'Model 3-Productive parameters '!T13</f>
        <v>0</v>
      </c>
      <c r="W17" s="307">
        <f>+'Model 3-Productive parameters '!U13</f>
        <v>0</v>
      </c>
      <c r="X17" s="299">
        <f>+'Model 3-Productive parameters '!V13</f>
        <v>0</v>
      </c>
      <c r="Y17" s="299">
        <f>+'Model 3-Productive parameters '!W13</f>
        <v>0</v>
      </c>
      <c r="Z17" s="299">
        <f>+'Model 3-Productive parameters '!X13</f>
        <v>0</v>
      </c>
      <c r="AA17" s="299">
        <f>+'Model 3-Productive parameters '!Y13</f>
        <v>0</v>
      </c>
      <c r="AB17" s="307">
        <f>+'Model 3-Productive parameters '!Z13</f>
        <v>61.2</v>
      </c>
      <c r="AC17" s="299">
        <f>+'Model 3-Productive parameters '!AA13</f>
        <v>0</v>
      </c>
      <c r="AD17" s="299">
        <f>+'Model 3-Productive parameters '!AB13</f>
        <v>0</v>
      </c>
      <c r="AE17" s="299">
        <f>+'Model 3-Productive parameters '!AC13</f>
        <v>0</v>
      </c>
      <c r="AF17" s="299">
        <f>+'Model 3-Productive parameters '!AD13</f>
        <v>0</v>
      </c>
      <c r="AG17" s="307">
        <f>+'Model 3-Productive parameters '!AE13</f>
        <v>0</v>
      </c>
      <c r="AH17" s="99"/>
      <c r="AI17" s="96">
        <f>+C17</f>
        <v>61.2</v>
      </c>
      <c r="AJ17" s="96">
        <f t="shared" si="5"/>
        <v>0</v>
      </c>
      <c r="AK17" s="96">
        <f t="shared" ref="AK17:AK21" si="7">+E17</f>
        <v>0</v>
      </c>
      <c r="AL17" s="96">
        <f t="shared" ref="AL17:AL21" si="8">+F17</f>
        <v>0</v>
      </c>
      <c r="AM17" s="96">
        <f t="shared" ref="AM17:AM21" si="9">+G17</f>
        <v>0</v>
      </c>
      <c r="AN17" s="96">
        <f t="shared" ref="AN17:AN21" si="10">+H17</f>
        <v>0</v>
      </c>
      <c r="AO17" s="96">
        <f t="shared" ref="AO17:AO21" si="11">+I17</f>
        <v>0</v>
      </c>
      <c r="AP17" s="96">
        <f t="shared" ref="AP17:AP21" si="12">+J17</f>
        <v>0</v>
      </c>
      <c r="AQ17" s="96">
        <f t="shared" ref="AQ17:AQ21" si="13">+K17</f>
        <v>0</v>
      </c>
      <c r="AR17" s="96">
        <f t="shared" ref="AR17:AR21" si="14">+L17</f>
        <v>0</v>
      </c>
      <c r="AS17" s="96">
        <f t="shared" ref="AS17:AS21" si="15">+M17</f>
        <v>0</v>
      </c>
      <c r="AT17" s="96">
        <f t="shared" ref="AT17:AT21" si="16">+N17</f>
        <v>0</v>
      </c>
      <c r="AU17" s="96">
        <f t="shared" ref="AU17:AU21" si="17">+O17</f>
        <v>0</v>
      </c>
      <c r="AV17" s="96">
        <f t="shared" ref="AV17:AV21" si="18">+P17</f>
        <v>0</v>
      </c>
      <c r="AW17" s="96">
        <f t="shared" ref="AW17:AW21" si="19">+Q17</f>
        <v>0</v>
      </c>
      <c r="AX17" s="96">
        <f t="shared" ref="AX17:AX21" si="20">+R17</f>
        <v>0</v>
      </c>
      <c r="AY17" s="96">
        <f t="shared" ref="AY17:AY21" si="21">+S17</f>
        <v>0</v>
      </c>
      <c r="AZ17" s="96">
        <f t="shared" si="6"/>
        <v>0</v>
      </c>
      <c r="BA17" s="96">
        <f t="shared" si="6"/>
        <v>0</v>
      </c>
      <c r="BB17" s="96">
        <f t="shared" si="6"/>
        <v>0</v>
      </c>
      <c r="BC17" s="96">
        <f t="shared" si="6"/>
        <v>0</v>
      </c>
      <c r="BD17" s="96">
        <f t="shared" si="6"/>
        <v>0</v>
      </c>
      <c r="BE17" s="96">
        <f t="shared" si="6"/>
        <v>0</v>
      </c>
      <c r="BF17" s="96">
        <f t="shared" si="6"/>
        <v>0</v>
      </c>
      <c r="BG17" s="96">
        <f t="shared" si="6"/>
        <v>0</v>
      </c>
      <c r="BH17" s="96">
        <f t="shared" si="6"/>
        <v>61.2</v>
      </c>
      <c r="BI17" s="96">
        <f t="shared" si="6"/>
        <v>0</v>
      </c>
      <c r="BJ17" s="96">
        <f t="shared" si="6"/>
        <v>0</v>
      </c>
      <c r="BK17" s="96">
        <f t="shared" si="6"/>
        <v>0</v>
      </c>
      <c r="BL17" s="96">
        <f t="shared" si="6"/>
        <v>0</v>
      </c>
      <c r="BM17" s="96">
        <f t="shared" si="6"/>
        <v>0</v>
      </c>
    </row>
    <row r="18" spans="1:65" ht="12" customHeight="1">
      <c r="A18" s="215" t="s">
        <v>638</v>
      </c>
      <c r="B18" s="107" t="s">
        <v>839</v>
      </c>
      <c r="C18" s="308">
        <f>'Model 3-Productive parameters '!G4</f>
        <v>14.999999999999998</v>
      </c>
      <c r="D18" s="299">
        <f>+'Model 3-Productive parameters '!B14</f>
        <v>0</v>
      </c>
      <c r="E18" s="299">
        <f>+'Model 3-Productive parameters '!C14</f>
        <v>0</v>
      </c>
      <c r="F18" s="299">
        <f>+'Model 3-Productive parameters '!D14</f>
        <v>0</v>
      </c>
      <c r="G18" s="299">
        <f>+'Model 3-Productive parameters '!E14</f>
        <v>0</v>
      </c>
      <c r="H18" s="307">
        <f>+'Model 3-Productive parameters '!F14</f>
        <v>14.999999999999998</v>
      </c>
      <c r="I18" s="299">
        <f>+'Model 3-Productive parameters '!G14</f>
        <v>0</v>
      </c>
      <c r="J18" s="299">
        <f>+'Model 3-Productive parameters '!H14</f>
        <v>0</v>
      </c>
      <c r="K18" s="299">
        <f>+'Model 3-Productive parameters '!I14</f>
        <v>0</v>
      </c>
      <c r="L18" s="299">
        <f>+'Model 3-Productive parameters '!J14</f>
        <v>0</v>
      </c>
      <c r="M18" s="307">
        <f>+'Model 3-Productive parameters '!K14</f>
        <v>14.999999999999998</v>
      </c>
      <c r="N18" s="299">
        <f>+'Model 3-Productive parameters '!L14</f>
        <v>0</v>
      </c>
      <c r="O18" s="299">
        <f>+'Model 3-Productive parameters '!M14</f>
        <v>0</v>
      </c>
      <c r="P18" s="299">
        <f>+'Model 3-Productive parameters '!N14</f>
        <v>0</v>
      </c>
      <c r="Q18" s="299">
        <f>+'Model 3-Productive parameters '!O14</f>
        <v>0</v>
      </c>
      <c r="R18" s="307">
        <f>+'Model 3-Productive parameters '!P14</f>
        <v>14.999999999999998</v>
      </c>
      <c r="S18" s="299">
        <f>+'Model 3-Productive parameters '!Q14</f>
        <v>0</v>
      </c>
      <c r="T18" s="299">
        <f>+'Model 3-Productive parameters '!R14</f>
        <v>0</v>
      </c>
      <c r="U18" s="299">
        <f>+'Model 3-Productive parameters '!S14</f>
        <v>0</v>
      </c>
      <c r="V18" s="299">
        <f>+'Model 3-Productive parameters '!T14</f>
        <v>0</v>
      </c>
      <c r="W18" s="307">
        <f>+'Model 3-Productive parameters '!U14</f>
        <v>14.999999999999998</v>
      </c>
      <c r="X18" s="299">
        <f>+'Model 3-Productive parameters '!V14</f>
        <v>0</v>
      </c>
      <c r="Y18" s="299">
        <f>+'Model 3-Productive parameters '!W14</f>
        <v>0</v>
      </c>
      <c r="Z18" s="299">
        <f>+'Model 3-Productive parameters '!X14</f>
        <v>0</v>
      </c>
      <c r="AA18" s="299">
        <f>+'Model 3-Productive parameters '!Y14</f>
        <v>0</v>
      </c>
      <c r="AB18" s="307">
        <f>+'Model 3-Productive parameters '!Z14</f>
        <v>14.999999999999998</v>
      </c>
      <c r="AC18" s="299">
        <f>+'Model 3-Productive parameters '!AA14</f>
        <v>0</v>
      </c>
      <c r="AD18" s="299">
        <f>+'Model 3-Productive parameters '!AB14</f>
        <v>0</v>
      </c>
      <c r="AE18" s="299">
        <f>+'Model 3-Productive parameters '!AC14</f>
        <v>0</v>
      </c>
      <c r="AF18" s="299">
        <f>+'Model 3-Productive parameters '!AD14</f>
        <v>0</v>
      </c>
      <c r="AG18" s="307">
        <f>+'Model 3-Productive parameters '!AE14</f>
        <v>14.999999999999998</v>
      </c>
      <c r="AH18" s="99"/>
      <c r="AI18" s="96">
        <f t="shared" ref="AI18:AI25" si="22">+C18</f>
        <v>14.999999999999998</v>
      </c>
      <c r="AJ18" s="96">
        <f t="shared" si="5"/>
        <v>0</v>
      </c>
      <c r="AK18" s="96">
        <f t="shared" si="7"/>
        <v>0</v>
      </c>
      <c r="AL18" s="96">
        <f t="shared" si="8"/>
        <v>0</v>
      </c>
      <c r="AM18" s="96">
        <f t="shared" si="9"/>
        <v>0</v>
      </c>
      <c r="AN18" s="96">
        <f t="shared" si="10"/>
        <v>14.999999999999998</v>
      </c>
      <c r="AO18" s="96">
        <f t="shared" si="11"/>
        <v>0</v>
      </c>
      <c r="AP18" s="96">
        <f t="shared" si="12"/>
        <v>0</v>
      </c>
      <c r="AQ18" s="96">
        <f t="shared" si="13"/>
        <v>0</v>
      </c>
      <c r="AR18" s="96">
        <f t="shared" si="14"/>
        <v>0</v>
      </c>
      <c r="AS18" s="96">
        <f t="shared" si="15"/>
        <v>14.999999999999998</v>
      </c>
      <c r="AT18" s="96">
        <f t="shared" si="16"/>
        <v>0</v>
      </c>
      <c r="AU18" s="96">
        <f t="shared" si="17"/>
        <v>0</v>
      </c>
      <c r="AV18" s="96">
        <f t="shared" si="18"/>
        <v>0</v>
      </c>
      <c r="AW18" s="96">
        <f t="shared" si="19"/>
        <v>0</v>
      </c>
      <c r="AX18" s="96">
        <f t="shared" si="20"/>
        <v>14.999999999999998</v>
      </c>
      <c r="AY18" s="96">
        <f t="shared" si="21"/>
        <v>0</v>
      </c>
      <c r="AZ18" s="96">
        <f t="shared" si="6"/>
        <v>0</v>
      </c>
      <c r="BA18" s="96">
        <f t="shared" si="6"/>
        <v>0</v>
      </c>
      <c r="BB18" s="96">
        <f t="shared" si="6"/>
        <v>0</v>
      </c>
      <c r="BC18" s="96">
        <f t="shared" si="6"/>
        <v>14.999999999999998</v>
      </c>
      <c r="BD18" s="96">
        <f t="shared" si="6"/>
        <v>0</v>
      </c>
      <c r="BE18" s="96">
        <f t="shared" si="6"/>
        <v>0</v>
      </c>
      <c r="BF18" s="96">
        <f t="shared" si="6"/>
        <v>0</v>
      </c>
      <c r="BG18" s="96">
        <f t="shared" si="6"/>
        <v>0</v>
      </c>
      <c r="BH18" s="96">
        <f t="shared" si="6"/>
        <v>14.999999999999998</v>
      </c>
      <c r="BI18" s="96">
        <f t="shared" si="6"/>
        <v>0</v>
      </c>
      <c r="BJ18" s="96">
        <f t="shared" si="6"/>
        <v>0</v>
      </c>
      <c r="BK18" s="96">
        <f t="shared" si="6"/>
        <v>0</v>
      </c>
      <c r="BL18" s="96">
        <f t="shared" si="6"/>
        <v>0</v>
      </c>
      <c r="BM18" s="96">
        <f t="shared" si="6"/>
        <v>14.999999999999998</v>
      </c>
    </row>
    <row r="19" spans="1:65" ht="12" customHeight="1">
      <c r="A19" s="215" t="s">
        <v>639</v>
      </c>
      <c r="B19" s="107" t="s">
        <v>839</v>
      </c>
      <c r="C19" s="308">
        <f>'Model 3-Productive parameters '!G5</f>
        <v>15</v>
      </c>
      <c r="D19" s="299">
        <f>+'Model 3-Productive parameters '!B15</f>
        <v>0</v>
      </c>
      <c r="E19" s="299">
        <f>+'Model 3-Productive parameters '!C15</f>
        <v>0</v>
      </c>
      <c r="F19" s="299">
        <f>+'Model 3-Productive parameters '!D15</f>
        <v>0</v>
      </c>
      <c r="G19" s="299">
        <f>+'Model 3-Productive parameters '!E15</f>
        <v>0</v>
      </c>
      <c r="H19" s="307">
        <f>+'Model 3-Productive parameters '!F15</f>
        <v>0</v>
      </c>
      <c r="I19" s="299">
        <f>+'Model 3-Productive parameters '!G15</f>
        <v>0</v>
      </c>
      <c r="J19" s="299">
        <f>+'Model 3-Productive parameters '!H15</f>
        <v>0</v>
      </c>
      <c r="K19" s="299">
        <f>+'Model 3-Productive parameters '!I15</f>
        <v>0</v>
      </c>
      <c r="L19" s="299">
        <f>+'Model 3-Productive parameters '!J15</f>
        <v>0</v>
      </c>
      <c r="M19" s="307">
        <f>+'Model 3-Productive parameters '!K15</f>
        <v>0</v>
      </c>
      <c r="N19" s="299">
        <f>+'Model 3-Productive parameters '!L15</f>
        <v>0</v>
      </c>
      <c r="O19" s="299">
        <f>+'Model 3-Productive parameters '!M15</f>
        <v>0</v>
      </c>
      <c r="P19" s="299">
        <f>+'Model 3-Productive parameters '!N15</f>
        <v>0</v>
      </c>
      <c r="Q19" s="299">
        <f>+'Model 3-Productive parameters '!O15</f>
        <v>0</v>
      </c>
      <c r="R19" s="307">
        <f>+'Model 3-Productive parameters '!P15</f>
        <v>0</v>
      </c>
      <c r="S19" s="299">
        <f>+'Model 3-Productive parameters '!Q15</f>
        <v>0</v>
      </c>
      <c r="T19" s="299">
        <f>+'Model 3-Productive parameters '!R15</f>
        <v>0</v>
      </c>
      <c r="U19" s="299">
        <f>+'Model 3-Productive parameters '!S15</f>
        <v>0</v>
      </c>
      <c r="V19" s="299">
        <f>+'Model 3-Productive parameters '!T15</f>
        <v>0</v>
      </c>
      <c r="W19" s="307">
        <f>+'Model 3-Productive parameters '!U15</f>
        <v>15</v>
      </c>
      <c r="X19" s="299">
        <f>+'Model 3-Productive parameters '!V15</f>
        <v>0</v>
      </c>
      <c r="Y19" s="299">
        <f>+'Model 3-Productive parameters '!W15</f>
        <v>0</v>
      </c>
      <c r="Z19" s="299">
        <f>+'Model 3-Productive parameters '!X15</f>
        <v>0</v>
      </c>
      <c r="AA19" s="299">
        <f>+'Model 3-Productive parameters '!Y15</f>
        <v>0</v>
      </c>
      <c r="AB19" s="307">
        <f>+'Model 3-Productive parameters '!Z15</f>
        <v>0</v>
      </c>
      <c r="AC19" s="299">
        <f>+'Model 3-Productive parameters '!AA15</f>
        <v>0</v>
      </c>
      <c r="AD19" s="299">
        <f>+'Model 3-Productive parameters '!AB15</f>
        <v>0</v>
      </c>
      <c r="AE19" s="299">
        <f>+'Model 3-Productive parameters '!AC15</f>
        <v>0</v>
      </c>
      <c r="AF19" s="299">
        <f>+'Model 3-Productive parameters '!AD15</f>
        <v>0</v>
      </c>
      <c r="AG19" s="307">
        <f>+'Model 3-Productive parameters '!AE15</f>
        <v>0</v>
      </c>
      <c r="AH19" s="99"/>
      <c r="AI19" s="96">
        <f t="shared" si="22"/>
        <v>15</v>
      </c>
      <c r="AJ19" s="96">
        <f t="shared" si="5"/>
        <v>0</v>
      </c>
      <c r="AK19" s="96">
        <f t="shared" si="7"/>
        <v>0</v>
      </c>
      <c r="AL19" s="96">
        <f t="shared" si="8"/>
        <v>0</v>
      </c>
      <c r="AM19" s="96">
        <f t="shared" si="9"/>
        <v>0</v>
      </c>
      <c r="AN19" s="96">
        <f t="shared" si="10"/>
        <v>0</v>
      </c>
      <c r="AO19" s="96">
        <f t="shared" si="11"/>
        <v>0</v>
      </c>
      <c r="AP19" s="96">
        <f t="shared" si="12"/>
        <v>0</v>
      </c>
      <c r="AQ19" s="96">
        <f t="shared" si="13"/>
        <v>0</v>
      </c>
      <c r="AR19" s="96">
        <f t="shared" si="14"/>
        <v>0</v>
      </c>
      <c r="AS19" s="96">
        <f t="shared" si="15"/>
        <v>0</v>
      </c>
      <c r="AT19" s="96">
        <f t="shared" si="16"/>
        <v>0</v>
      </c>
      <c r="AU19" s="96">
        <f t="shared" si="17"/>
        <v>0</v>
      </c>
      <c r="AV19" s="96">
        <f t="shared" si="18"/>
        <v>0</v>
      </c>
      <c r="AW19" s="96">
        <f t="shared" si="19"/>
        <v>0</v>
      </c>
      <c r="AX19" s="96">
        <f t="shared" si="20"/>
        <v>0</v>
      </c>
      <c r="AY19" s="96">
        <f t="shared" si="21"/>
        <v>0</v>
      </c>
      <c r="AZ19" s="96">
        <f t="shared" si="6"/>
        <v>0</v>
      </c>
      <c r="BA19" s="96">
        <f t="shared" si="6"/>
        <v>0</v>
      </c>
      <c r="BB19" s="96">
        <f t="shared" si="6"/>
        <v>0</v>
      </c>
      <c r="BC19" s="96">
        <f t="shared" si="6"/>
        <v>15</v>
      </c>
      <c r="BD19" s="96">
        <f t="shared" si="6"/>
        <v>0</v>
      </c>
      <c r="BE19" s="96">
        <f t="shared" si="6"/>
        <v>0</v>
      </c>
      <c r="BF19" s="96">
        <f t="shared" si="6"/>
        <v>0</v>
      </c>
      <c r="BG19" s="96">
        <f t="shared" si="6"/>
        <v>0</v>
      </c>
      <c r="BH19" s="96">
        <f t="shared" si="6"/>
        <v>0</v>
      </c>
      <c r="BI19" s="96">
        <f t="shared" si="6"/>
        <v>0</v>
      </c>
      <c r="BJ19" s="96">
        <f t="shared" si="6"/>
        <v>0</v>
      </c>
      <c r="BK19" s="96">
        <f t="shared" si="6"/>
        <v>0</v>
      </c>
      <c r="BL19" s="96">
        <f t="shared" si="6"/>
        <v>0</v>
      </c>
      <c r="BM19" s="96">
        <f t="shared" si="6"/>
        <v>0</v>
      </c>
    </row>
    <row r="20" spans="1:65" ht="12" customHeight="1">
      <c r="A20" s="215" t="s">
        <v>931</v>
      </c>
      <c r="B20" s="107" t="s">
        <v>839</v>
      </c>
      <c r="C20" s="308">
        <f>'Model 3-Productive parameters '!G6</f>
        <v>14.999999999999998</v>
      </c>
      <c r="D20" s="299">
        <f>+'Model 3-Productive parameters '!B16</f>
        <v>0</v>
      </c>
      <c r="E20" s="299">
        <f>+'Model 3-Productive parameters '!C16</f>
        <v>0</v>
      </c>
      <c r="F20" s="299">
        <f>+'Model 3-Productive parameters '!D16</f>
        <v>0</v>
      </c>
      <c r="G20" s="299">
        <f>+'Model 3-Productive parameters '!E16</f>
        <v>0</v>
      </c>
      <c r="H20" s="307">
        <f>+'Model 3-Productive parameters '!F16</f>
        <v>0</v>
      </c>
      <c r="I20" s="299">
        <f>+'Model 3-Productive parameters '!G16</f>
        <v>0</v>
      </c>
      <c r="J20" s="299">
        <f>+'Model 3-Productive parameters '!H16</f>
        <v>0</v>
      </c>
      <c r="K20" s="299">
        <f>+'Model 3-Productive parameters '!I16</f>
        <v>0</v>
      </c>
      <c r="L20" s="299">
        <f>+'Model 3-Productive parameters '!J16</f>
        <v>0</v>
      </c>
      <c r="M20" s="307">
        <f>+'Model 3-Productive parameters '!K16</f>
        <v>14.999999999999998</v>
      </c>
      <c r="N20" s="299">
        <f>+'Model 3-Productive parameters '!L16</f>
        <v>0</v>
      </c>
      <c r="O20" s="299">
        <f>+'Model 3-Productive parameters '!M16</f>
        <v>0</v>
      </c>
      <c r="P20" s="299">
        <f>+'Model 3-Productive parameters '!N16</f>
        <v>0</v>
      </c>
      <c r="Q20" s="299">
        <f>+'Model 3-Productive parameters '!O16</f>
        <v>0</v>
      </c>
      <c r="R20" s="307">
        <f>+'Model 3-Productive parameters '!P16</f>
        <v>0</v>
      </c>
      <c r="S20" s="299">
        <f>+'Model 3-Productive parameters '!Q16</f>
        <v>0</v>
      </c>
      <c r="T20" s="299">
        <f>+'Model 3-Productive parameters '!R16</f>
        <v>0</v>
      </c>
      <c r="U20" s="299">
        <f>+'Model 3-Productive parameters '!S16</f>
        <v>0</v>
      </c>
      <c r="V20" s="299">
        <f>+'Model 3-Productive parameters '!T16</f>
        <v>0</v>
      </c>
      <c r="W20" s="307">
        <f>+'Model 3-Productive parameters '!U16</f>
        <v>14.999999999999998</v>
      </c>
      <c r="X20" s="299">
        <f>+'Model 3-Productive parameters '!V16</f>
        <v>0</v>
      </c>
      <c r="Y20" s="299">
        <f>+'Model 3-Productive parameters '!W16</f>
        <v>0</v>
      </c>
      <c r="Z20" s="299">
        <f>+'Model 3-Productive parameters '!X16</f>
        <v>0</v>
      </c>
      <c r="AA20" s="299">
        <f>+'Model 3-Productive parameters '!Y16</f>
        <v>0</v>
      </c>
      <c r="AB20" s="307">
        <f>+'Model 3-Productive parameters '!Z16</f>
        <v>0</v>
      </c>
      <c r="AC20" s="299">
        <f>+'Model 3-Productive parameters '!AA16</f>
        <v>0</v>
      </c>
      <c r="AD20" s="299">
        <f>+'Model 3-Productive parameters '!AB16</f>
        <v>0</v>
      </c>
      <c r="AE20" s="299">
        <f>+'Model 3-Productive parameters '!AC16</f>
        <v>0</v>
      </c>
      <c r="AF20" s="299">
        <f>+'Model 3-Productive parameters '!AD16</f>
        <v>0</v>
      </c>
      <c r="AG20" s="307">
        <f>+'Model 3-Productive parameters '!AE16</f>
        <v>0</v>
      </c>
      <c r="AH20" s="99"/>
      <c r="AI20" s="96">
        <f t="shared" si="22"/>
        <v>14.999999999999998</v>
      </c>
      <c r="AJ20" s="96">
        <f t="shared" si="5"/>
        <v>0</v>
      </c>
      <c r="AK20" s="96">
        <f t="shared" si="7"/>
        <v>0</v>
      </c>
      <c r="AL20" s="96">
        <f t="shared" si="8"/>
        <v>0</v>
      </c>
      <c r="AM20" s="96">
        <f t="shared" si="9"/>
        <v>0</v>
      </c>
      <c r="AN20" s="96">
        <f t="shared" si="10"/>
        <v>0</v>
      </c>
      <c r="AO20" s="96">
        <f t="shared" si="11"/>
        <v>0</v>
      </c>
      <c r="AP20" s="96">
        <f t="shared" si="12"/>
        <v>0</v>
      </c>
      <c r="AQ20" s="96">
        <f t="shared" si="13"/>
        <v>0</v>
      </c>
      <c r="AR20" s="96">
        <f t="shared" si="14"/>
        <v>0</v>
      </c>
      <c r="AS20" s="96">
        <f t="shared" si="15"/>
        <v>14.999999999999998</v>
      </c>
      <c r="AT20" s="96">
        <f t="shared" si="16"/>
        <v>0</v>
      </c>
      <c r="AU20" s="96">
        <f t="shared" si="17"/>
        <v>0</v>
      </c>
      <c r="AV20" s="96">
        <f t="shared" si="18"/>
        <v>0</v>
      </c>
      <c r="AW20" s="96">
        <f t="shared" si="19"/>
        <v>0</v>
      </c>
      <c r="AX20" s="96">
        <f t="shared" si="20"/>
        <v>0</v>
      </c>
      <c r="AY20" s="96">
        <f t="shared" si="21"/>
        <v>0</v>
      </c>
      <c r="AZ20" s="96">
        <f t="shared" si="6"/>
        <v>0</v>
      </c>
      <c r="BA20" s="96">
        <f t="shared" si="6"/>
        <v>0</v>
      </c>
      <c r="BB20" s="96">
        <f t="shared" si="6"/>
        <v>0</v>
      </c>
      <c r="BC20" s="96">
        <f t="shared" si="6"/>
        <v>14.999999999999998</v>
      </c>
      <c r="BD20" s="96">
        <f t="shared" si="6"/>
        <v>0</v>
      </c>
      <c r="BE20" s="96">
        <f t="shared" si="6"/>
        <v>0</v>
      </c>
      <c r="BF20" s="96">
        <f t="shared" si="6"/>
        <v>0</v>
      </c>
      <c r="BG20" s="96">
        <f t="shared" si="6"/>
        <v>0</v>
      </c>
      <c r="BH20" s="96">
        <f t="shared" si="6"/>
        <v>0</v>
      </c>
      <c r="BI20" s="96">
        <f t="shared" si="6"/>
        <v>0</v>
      </c>
      <c r="BJ20" s="96">
        <f t="shared" si="6"/>
        <v>0</v>
      </c>
      <c r="BK20" s="96">
        <f t="shared" si="6"/>
        <v>0</v>
      </c>
      <c r="BL20" s="96">
        <f t="shared" si="6"/>
        <v>0</v>
      </c>
      <c r="BM20" s="96">
        <f t="shared" si="6"/>
        <v>0</v>
      </c>
    </row>
    <row r="21" spans="1:65" ht="12" customHeight="1">
      <c r="A21" s="215" t="s">
        <v>915</v>
      </c>
      <c r="B21" s="107" t="s">
        <v>839</v>
      </c>
      <c r="C21" s="298">
        <v>0</v>
      </c>
      <c r="D21" s="298">
        <v>0</v>
      </c>
      <c r="E21" s="298">
        <v>0</v>
      </c>
      <c r="F21" s="298">
        <v>0</v>
      </c>
      <c r="G21" s="298">
        <v>0</v>
      </c>
      <c r="H21" s="298">
        <v>0</v>
      </c>
      <c r="I21" s="298">
        <v>0</v>
      </c>
      <c r="J21" s="298">
        <v>0</v>
      </c>
      <c r="K21" s="308">
        <v>0</v>
      </c>
      <c r="L21" s="298">
        <v>0</v>
      </c>
      <c r="M21" s="298">
        <v>0</v>
      </c>
      <c r="N21" s="298">
        <v>0</v>
      </c>
      <c r="O21" s="298">
        <v>0</v>
      </c>
      <c r="P21" s="298">
        <v>0</v>
      </c>
      <c r="Q21" s="298">
        <v>0</v>
      </c>
      <c r="R21" s="308">
        <v>0</v>
      </c>
      <c r="S21" s="308">
        <v>0</v>
      </c>
      <c r="T21" s="298">
        <v>0</v>
      </c>
      <c r="U21" s="298">
        <v>0</v>
      </c>
      <c r="V21" s="298">
        <v>0</v>
      </c>
      <c r="W21" s="308">
        <v>0</v>
      </c>
      <c r="X21" s="298">
        <v>0</v>
      </c>
      <c r="Y21" s="298">
        <v>0</v>
      </c>
      <c r="Z21" s="298">
        <v>0</v>
      </c>
      <c r="AA21" s="308">
        <v>0</v>
      </c>
      <c r="AB21" s="308">
        <v>0</v>
      </c>
      <c r="AC21" s="298">
        <v>0</v>
      </c>
      <c r="AD21" s="298">
        <v>0</v>
      </c>
      <c r="AE21" s="298">
        <v>0</v>
      </c>
      <c r="AF21" s="298">
        <v>0</v>
      </c>
      <c r="AG21" s="308">
        <v>0</v>
      </c>
      <c r="AH21" s="99"/>
      <c r="AI21" s="96">
        <f t="shared" si="22"/>
        <v>0</v>
      </c>
      <c r="AJ21" s="96">
        <f t="shared" si="5"/>
        <v>0</v>
      </c>
      <c r="AK21" s="96">
        <f t="shared" si="7"/>
        <v>0</v>
      </c>
      <c r="AL21" s="96">
        <f t="shared" si="8"/>
        <v>0</v>
      </c>
      <c r="AM21" s="96">
        <f t="shared" si="9"/>
        <v>0</v>
      </c>
      <c r="AN21" s="96">
        <f t="shared" si="10"/>
        <v>0</v>
      </c>
      <c r="AO21" s="96">
        <f t="shared" si="11"/>
        <v>0</v>
      </c>
      <c r="AP21" s="96">
        <f t="shared" si="12"/>
        <v>0</v>
      </c>
      <c r="AQ21" s="96">
        <f t="shared" si="13"/>
        <v>0</v>
      </c>
      <c r="AR21" s="96">
        <f t="shared" si="14"/>
        <v>0</v>
      </c>
      <c r="AS21" s="96">
        <f t="shared" si="15"/>
        <v>0</v>
      </c>
      <c r="AT21" s="96">
        <f t="shared" si="16"/>
        <v>0</v>
      </c>
      <c r="AU21" s="96">
        <f t="shared" si="17"/>
        <v>0</v>
      </c>
      <c r="AV21" s="96">
        <f t="shared" si="18"/>
        <v>0</v>
      </c>
      <c r="AW21" s="96">
        <f t="shared" si="19"/>
        <v>0</v>
      </c>
      <c r="AX21" s="96">
        <f t="shared" si="20"/>
        <v>0</v>
      </c>
      <c r="AY21" s="96">
        <f t="shared" si="21"/>
        <v>0</v>
      </c>
      <c r="AZ21" s="96">
        <f t="shared" si="6"/>
        <v>0</v>
      </c>
      <c r="BA21" s="96">
        <f t="shared" si="6"/>
        <v>0</v>
      </c>
      <c r="BB21" s="96">
        <f t="shared" si="6"/>
        <v>0</v>
      </c>
      <c r="BC21" s="96">
        <f t="shared" si="6"/>
        <v>0</v>
      </c>
      <c r="BD21" s="96">
        <f t="shared" si="6"/>
        <v>0</v>
      </c>
      <c r="BE21" s="96">
        <f t="shared" si="6"/>
        <v>0</v>
      </c>
      <c r="BF21" s="96">
        <f t="shared" si="6"/>
        <v>0</v>
      </c>
      <c r="BG21" s="96">
        <f t="shared" si="6"/>
        <v>0</v>
      </c>
      <c r="BH21" s="96">
        <f t="shared" si="6"/>
        <v>0</v>
      </c>
      <c r="BI21" s="96">
        <f t="shared" si="6"/>
        <v>0</v>
      </c>
      <c r="BJ21" s="96">
        <f t="shared" si="6"/>
        <v>0</v>
      </c>
      <c r="BK21" s="96">
        <f t="shared" si="6"/>
        <v>0</v>
      </c>
      <c r="BL21" s="96">
        <f t="shared" si="6"/>
        <v>0</v>
      </c>
      <c r="BM21" s="96">
        <f t="shared" si="6"/>
        <v>0</v>
      </c>
    </row>
    <row r="22" spans="1:65" ht="12" customHeight="1">
      <c r="A22" s="113" t="s">
        <v>838</v>
      </c>
      <c r="B22" s="107"/>
      <c r="C22" s="298"/>
      <c r="D22" s="298"/>
      <c r="E22" s="298"/>
      <c r="F22" s="298"/>
      <c r="G22" s="298"/>
      <c r="H22" s="298"/>
      <c r="I22" s="298"/>
      <c r="J22" s="298"/>
      <c r="K22" s="308"/>
      <c r="L22" s="298"/>
      <c r="M22" s="298"/>
      <c r="N22" s="298"/>
      <c r="O22" s="298"/>
      <c r="P22" s="298"/>
      <c r="Q22" s="298"/>
      <c r="R22" s="308"/>
      <c r="S22" s="308"/>
      <c r="T22" s="298"/>
      <c r="U22" s="298"/>
      <c r="V22" s="298"/>
      <c r="W22" s="298"/>
      <c r="X22" s="298"/>
      <c r="Y22" s="298"/>
      <c r="Z22" s="298"/>
      <c r="AA22" s="308"/>
      <c r="AB22" s="298"/>
      <c r="AC22" s="298"/>
      <c r="AD22" s="298"/>
      <c r="AE22" s="298"/>
      <c r="AF22" s="298"/>
      <c r="AG22" s="308"/>
      <c r="AH22" s="99"/>
      <c r="AI22" s="96">
        <f t="shared" si="22"/>
        <v>0</v>
      </c>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row>
    <row r="23" spans="1:65" ht="12" customHeight="1">
      <c r="A23" s="215" t="s">
        <v>932</v>
      </c>
      <c r="B23" s="107" t="s">
        <v>933</v>
      </c>
      <c r="C23" s="120">
        <v>6000</v>
      </c>
      <c r="D23" s="120">
        <v>6000</v>
      </c>
      <c r="E23" s="120">
        <v>6000</v>
      </c>
      <c r="F23" s="120">
        <v>6000</v>
      </c>
      <c r="G23" s="120">
        <v>6000</v>
      </c>
      <c r="H23" s="120">
        <v>6000</v>
      </c>
      <c r="I23" s="120">
        <f>+'Model 3-Productive parameters '!J20</f>
        <v>9000</v>
      </c>
      <c r="J23" s="120">
        <f>+'Model 3-Productive parameters '!K20</f>
        <v>0</v>
      </c>
      <c r="K23" s="120">
        <f>+'Model 3-Productive parameters '!L20</f>
        <v>0</v>
      </c>
      <c r="L23" s="120">
        <f>+'Model 3-Productive parameters '!K20</f>
        <v>0</v>
      </c>
      <c r="M23" s="120">
        <f>+'Model 3-Productive parameters '!L20</f>
        <v>0</v>
      </c>
      <c r="N23" s="120">
        <f>+'Model 3-Productive parameters '!M20</f>
        <v>0</v>
      </c>
      <c r="O23" s="120">
        <f>+'Model 3-Productive parameters '!N20</f>
        <v>0</v>
      </c>
      <c r="P23" s="120">
        <f>+'Model 3-Productive parameters '!O20</f>
        <v>6000</v>
      </c>
      <c r="Q23" s="120">
        <f>+'Model 3-Productive parameters '!P20</f>
        <v>6000</v>
      </c>
      <c r="R23" s="120">
        <f>+'Model 3-Productive parameters '!Q20</f>
        <v>6000</v>
      </c>
      <c r="S23" s="120">
        <f>+'Model 3-Productive parameters '!R20</f>
        <v>6000</v>
      </c>
      <c r="T23" s="120">
        <f>+'Model 3-Productive parameters '!S20</f>
        <v>9000</v>
      </c>
      <c r="U23" s="120">
        <f>+'Model 3-Productive parameters '!T20</f>
        <v>9000</v>
      </c>
      <c r="V23" s="120">
        <f>+'Model 3-Productive parameters '!U20</f>
        <v>0</v>
      </c>
      <c r="W23" s="120">
        <f>+'Model 3-Productive parameters '!V20</f>
        <v>0</v>
      </c>
      <c r="X23" s="120">
        <f>+'Model 3-Productive parameters '!W20</f>
        <v>0</v>
      </c>
      <c r="Y23" s="120">
        <f>+'Model 3-Productive parameters '!X20</f>
        <v>0</v>
      </c>
      <c r="Z23" s="120">
        <f>+'Model 3-Productive parameters '!Y20</f>
        <v>6000</v>
      </c>
      <c r="AA23" s="120">
        <f>+'Model 3-Productive parameters '!Z20</f>
        <v>6000</v>
      </c>
      <c r="AB23" s="120">
        <f>+'Model 3-Productive parameters '!AA20</f>
        <v>6000</v>
      </c>
      <c r="AC23" s="120">
        <f>+'Model 3-Productive parameters '!AB20</f>
        <v>6000</v>
      </c>
      <c r="AD23" s="120">
        <f>+'Model 3-Productive parameters '!AC20</f>
        <v>9000</v>
      </c>
      <c r="AE23" s="120">
        <f>+'Model 3-Productive parameters '!AD20</f>
        <v>9000</v>
      </c>
      <c r="AF23" s="120">
        <f>+'Model 3-Productive parameters '!AE20</f>
        <v>0</v>
      </c>
      <c r="AG23" s="120">
        <f>+'Model 3-Productive parameters '!AF20</f>
        <v>0</v>
      </c>
      <c r="AH23" s="99"/>
      <c r="AI23" s="96">
        <f t="shared" si="22"/>
        <v>6000</v>
      </c>
      <c r="AJ23" s="96">
        <f t="shared" ref="AJ23" si="23">+D23</f>
        <v>6000</v>
      </c>
      <c r="AK23" s="96">
        <f t="shared" ref="AK23" si="24">+E23</f>
        <v>6000</v>
      </c>
      <c r="AL23" s="96">
        <f t="shared" ref="AL23" si="25">+F23</f>
        <v>6000</v>
      </c>
      <c r="AM23" s="96">
        <f t="shared" ref="AM23" si="26">+G23</f>
        <v>6000</v>
      </c>
      <c r="AN23" s="96">
        <f t="shared" ref="AN23" si="27">+H23</f>
        <v>6000</v>
      </c>
      <c r="AO23" s="96">
        <f t="shared" ref="AO23" si="28">+I23</f>
        <v>9000</v>
      </c>
      <c r="AP23" s="96">
        <f t="shared" ref="AP23" si="29">+J23</f>
        <v>0</v>
      </c>
      <c r="AQ23" s="96">
        <f t="shared" ref="AQ23" si="30">+K23</f>
        <v>0</v>
      </c>
      <c r="AR23" s="96">
        <f t="shared" ref="AR23" si="31">+L23</f>
        <v>0</v>
      </c>
      <c r="AS23" s="96">
        <f t="shared" ref="AS23" si="32">+M23</f>
        <v>0</v>
      </c>
      <c r="AT23" s="96">
        <f t="shared" ref="AT23" si="33">+N23</f>
        <v>0</v>
      </c>
      <c r="AU23" s="96">
        <f t="shared" ref="AU23" si="34">+O23</f>
        <v>0</v>
      </c>
      <c r="AV23" s="96">
        <f t="shared" ref="AV23" si="35">+P23</f>
        <v>6000</v>
      </c>
      <c r="AW23" s="96">
        <f t="shared" ref="AW23" si="36">+Q23</f>
        <v>6000</v>
      </c>
      <c r="AX23" s="96">
        <f t="shared" ref="AX23" si="37">+R23</f>
        <v>6000</v>
      </c>
      <c r="AY23" s="96">
        <f t="shared" ref="AY23" si="38">+S23</f>
        <v>6000</v>
      </c>
      <c r="AZ23" s="96">
        <f t="shared" ref="AZ23" si="39">+T23</f>
        <v>9000</v>
      </c>
      <c r="BA23" s="96">
        <f t="shared" ref="BA23" si="40">+U23</f>
        <v>9000</v>
      </c>
      <c r="BB23" s="96">
        <f t="shared" ref="BB23" si="41">+V23</f>
        <v>0</v>
      </c>
      <c r="BC23" s="96">
        <f t="shared" ref="BC23" si="42">+W23</f>
        <v>0</v>
      </c>
      <c r="BD23" s="96">
        <f t="shared" ref="BD23" si="43">+X23</f>
        <v>0</v>
      </c>
      <c r="BE23" s="96">
        <f t="shared" ref="BE23" si="44">+Y23</f>
        <v>0</v>
      </c>
      <c r="BF23" s="96">
        <f t="shared" ref="BF23" si="45">+Z23</f>
        <v>6000</v>
      </c>
      <c r="BG23" s="96">
        <f t="shared" ref="BG23" si="46">+AA23</f>
        <v>6000</v>
      </c>
      <c r="BH23" s="96">
        <f t="shared" ref="BH23" si="47">+AB23</f>
        <v>6000</v>
      </c>
      <c r="BI23" s="96">
        <f t="shared" ref="BI23" si="48">+AC23</f>
        <v>6000</v>
      </c>
      <c r="BJ23" s="96">
        <f t="shared" ref="BJ23" si="49">+AD23</f>
        <v>9000</v>
      </c>
      <c r="BK23" s="96">
        <f t="shared" ref="BK23" si="50">+AE23</f>
        <v>9000</v>
      </c>
      <c r="BL23" s="96">
        <f t="shared" ref="BL23" si="51">+AF23</f>
        <v>0</v>
      </c>
      <c r="BM23" s="96">
        <f t="shared" ref="BM23" si="52">+AG23</f>
        <v>0</v>
      </c>
    </row>
    <row r="24" spans="1:65" ht="12" customHeight="1">
      <c r="A24" s="217" t="s">
        <v>840</v>
      </c>
      <c r="B24" s="107"/>
      <c r="C24" s="118"/>
      <c r="D24" s="96"/>
      <c r="E24" s="96"/>
      <c r="F24" s="96"/>
      <c r="G24" s="96"/>
      <c r="H24" s="96"/>
      <c r="I24" s="96"/>
      <c r="J24" s="96"/>
      <c r="K24" s="309"/>
      <c r="L24" s="96"/>
      <c r="M24" s="96"/>
      <c r="N24" s="96"/>
      <c r="O24" s="96"/>
      <c r="P24" s="96"/>
      <c r="Q24" s="96"/>
      <c r="R24" s="309"/>
      <c r="S24" s="309"/>
      <c r="T24" s="96"/>
      <c r="U24" s="96"/>
      <c r="V24" s="96"/>
      <c r="W24" s="96"/>
      <c r="X24" s="96"/>
      <c r="Y24" s="96"/>
      <c r="Z24" s="96"/>
      <c r="AA24" s="309"/>
      <c r="AB24" s="96"/>
      <c r="AC24" s="96"/>
      <c r="AD24" s="96"/>
      <c r="AE24" s="96"/>
      <c r="AF24" s="96"/>
      <c r="AG24" s="309"/>
      <c r="AH24" s="99"/>
      <c r="AI24" s="96">
        <f t="shared" si="22"/>
        <v>0</v>
      </c>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row>
    <row r="25" spans="1:65" ht="12" customHeight="1">
      <c r="A25" s="316" t="s">
        <v>912</v>
      </c>
      <c r="B25" s="107" t="s">
        <v>559</v>
      </c>
      <c r="C25" s="317">
        <v>0</v>
      </c>
      <c r="D25" s="61">
        <v>0</v>
      </c>
      <c r="E25" s="61">
        <v>0</v>
      </c>
      <c r="F25" s="61">
        <v>0.05</v>
      </c>
      <c r="G25" s="61">
        <v>0.1</v>
      </c>
      <c r="H25" s="61">
        <v>0.15</v>
      </c>
      <c r="I25" s="61">
        <v>0.2</v>
      </c>
      <c r="J25" s="61">
        <v>0.25</v>
      </c>
      <c r="K25" s="61">
        <v>0.3</v>
      </c>
      <c r="L25" s="61">
        <v>0.35</v>
      </c>
      <c r="M25" s="61">
        <v>0.4</v>
      </c>
      <c r="N25" s="61">
        <v>0.45</v>
      </c>
      <c r="O25" s="61">
        <v>0.5</v>
      </c>
      <c r="P25" s="61">
        <v>0.5</v>
      </c>
      <c r="Q25" s="61">
        <v>0.5</v>
      </c>
      <c r="R25" s="61">
        <v>0.5</v>
      </c>
      <c r="S25" s="61">
        <v>0.5</v>
      </c>
      <c r="T25" s="61">
        <v>0.5</v>
      </c>
      <c r="U25" s="61">
        <v>0.5</v>
      </c>
      <c r="V25" s="61">
        <v>0.5</v>
      </c>
      <c r="W25" s="61">
        <v>0.5</v>
      </c>
      <c r="X25" s="61">
        <v>0.5</v>
      </c>
      <c r="Y25" s="61">
        <v>0.5</v>
      </c>
      <c r="Z25" s="61">
        <v>0.5</v>
      </c>
      <c r="AA25" s="61">
        <v>0.5</v>
      </c>
      <c r="AB25" s="61">
        <v>0.5</v>
      </c>
      <c r="AC25" s="61">
        <v>0.5</v>
      </c>
      <c r="AD25" s="61">
        <v>0.5</v>
      </c>
      <c r="AE25" s="61">
        <v>0.5</v>
      </c>
      <c r="AF25" s="61">
        <v>0.5</v>
      </c>
      <c r="AG25" s="61">
        <v>0.5</v>
      </c>
      <c r="AH25" s="99"/>
      <c r="AI25" s="61">
        <f t="shared" si="22"/>
        <v>0</v>
      </c>
      <c r="AJ25" s="61">
        <f t="shared" ref="AJ25:AJ27" si="53">+D25</f>
        <v>0</v>
      </c>
      <c r="AK25" s="61">
        <f t="shared" ref="AK25:AK27" si="54">+E25</f>
        <v>0</v>
      </c>
      <c r="AL25" s="61">
        <f t="shared" ref="AL25:AL27" si="55">+F25</f>
        <v>0.05</v>
      </c>
      <c r="AM25" s="61">
        <f t="shared" ref="AM25:AM27" si="56">+G25</f>
        <v>0.1</v>
      </c>
      <c r="AN25" s="61">
        <f t="shared" ref="AN25:AN27" si="57">+H25</f>
        <v>0.15</v>
      </c>
      <c r="AO25" s="61">
        <f t="shared" ref="AO25:AO27" si="58">+I25</f>
        <v>0.2</v>
      </c>
      <c r="AP25" s="61">
        <f t="shared" ref="AP25:AP27" si="59">+J25</f>
        <v>0.25</v>
      </c>
      <c r="AQ25" s="61">
        <f t="shared" ref="AQ25:AQ27" si="60">+K25</f>
        <v>0.3</v>
      </c>
      <c r="AR25" s="61">
        <f t="shared" ref="AR25:AR27" si="61">+L25</f>
        <v>0.35</v>
      </c>
      <c r="AS25" s="61">
        <f t="shared" ref="AS25:AS27" si="62">+M25</f>
        <v>0.4</v>
      </c>
      <c r="AT25" s="61">
        <f t="shared" ref="AT25:AT27" si="63">+N25</f>
        <v>0.45</v>
      </c>
      <c r="AU25" s="61">
        <f t="shared" ref="AU25:AU27" si="64">+O25</f>
        <v>0.5</v>
      </c>
      <c r="AV25" s="61">
        <f t="shared" ref="AV25:AV27" si="65">+P25</f>
        <v>0.5</v>
      </c>
      <c r="AW25" s="61">
        <f t="shared" ref="AW25:AW27" si="66">+Q25</f>
        <v>0.5</v>
      </c>
      <c r="AX25" s="61">
        <f t="shared" ref="AX25:AX27" si="67">+R25</f>
        <v>0.5</v>
      </c>
      <c r="AY25" s="61">
        <f t="shared" ref="AY25:AY27" si="68">+S25</f>
        <v>0.5</v>
      </c>
      <c r="AZ25" s="61">
        <f t="shared" ref="AZ25:AZ27" si="69">+T25</f>
        <v>0.5</v>
      </c>
      <c r="BA25" s="61">
        <f t="shared" ref="BA25:BA27" si="70">+U25</f>
        <v>0.5</v>
      </c>
      <c r="BB25" s="61">
        <f t="shared" ref="BB25:BB27" si="71">+V25</f>
        <v>0.5</v>
      </c>
      <c r="BC25" s="61">
        <f t="shared" ref="BC25:BC27" si="72">+W25</f>
        <v>0.5</v>
      </c>
      <c r="BD25" s="61">
        <f t="shared" ref="BD25:BD27" si="73">+X25</f>
        <v>0.5</v>
      </c>
      <c r="BE25" s="61">
        <f t="shared" ref="BE25:BE27" si="74">+Y25</f>
        <v>0.5</v>
      </c>
      <c r="BF25" s="61">
        <f t="shared" ref="BF25:BF27" si="75">+Z25</f>
        <v>0.5</v>
      </c>
      <c r="BG25" s="61">
        <f t="shared" ref="BG25:BG27" si="76">+AA25</f>
        <v>0.5</v>
      </c>
      <c r="BH25" s="61">
        <f t="shared" ref="BH25:BH27" si="77">+AB25</f>
        <v>0.5</v>
      </c>
      <c r="BI25" s="61">
        <f t="shared" ref="BI25:BI27" si="78">+AC25</f>
        <v>0.5</v>
      </c>
      <c r="BJ25" s="61">
        <f t="shared" ref="BJ25:BJ27" si="79">+AD25</f>
        <v>0.5</v>
      </c>
      <c r="BK25" s="61">
        <f t="shared" ref="BK25:BK27" si="80">+AE25</f>
        <v>0.5</v>
      </c>
      <c r="BL25" s="61">
        <f t="shared" ref="BL25:BL27" si="81">+AF25</f>
        <v>0.5</v>
      </c>
      <c r="BM25" s="61">
        <f t="shared" ref="BM25:BM27" si="82">+AG25</f>
        <v>0.5</v>
      </c>
    </row>
    <row r="26" spans="1:65" ht="12" customHeight="1">
      <c r="A26" s="243" t="s">
        <v>842</v>
      </c>
      <c r="B26" s="245" t="s">
        <v>843</v>
      </c>
      <c r="C26" s="118">
        <v>0</v>
      </c>
      <c r="D26" s="140">
        <f>+'A.3 Shadow prices'!$F$31*-1*C$16</f>
        <v>0</v>
      </c>
      <c r="E26" s="140">
        <f>+'A.3 Shadow prices'!$F$31*-1*D$16</f>
        <v>0</v>
      </c>
      <c r="F26" s="140">
        <f>+'A.3 Shadow prices'!$F$31*-1*E$16</f>
        <v>0</v>
      </c>
      <c r="G26" s="140">
        <f>+'A.3 Shadow prices'!$F$31*-1*F$16</f>
        <v>0</v>
      </c>
      <c r="H26" s="140">
        <f>+'A.3 Shadow prices'!$F$31*-1*G$16</f>
        <v>0</v>
      </c>
      <c r="I26" s="140">
        <f>+'A.3 Shadow prices'!$F$31*-1*H$16</f>
        <v>0</v>
      </c>
      <c r="J26" s="140">
        <f>+'A.3 Shadow prices'!$F$31*-1*I$16</f>
        <v>0</v>
      </c>
      <c r="K26" s="140">
        <f>+'A.3 Shadow prices'!$F$31*-1*J$16</f>
        <v>0</v>
      </c>
      <c r="L26" s="140">
        <f>+'A.3 Shadow prices'!$F$31*-1*K$16</f>
        <v>5.6678713952262632</v>
      </c>
      <c r="M26" s="140">
        <f>+'A.3 Shadow prices'!$F$31*-1*L$16</f>
        <v>5.6678713952262632</v>
      </c>
      <c r="N26" s="140">
        <f>+'A.3 Shadow prices'!$F$31*-1*M$16</f>
        <v>5.6678713952262632</v>
      </c>
      <c r="O26" s="140">
        <f>+'A.3 Shadow prices'!$F$31*-1*N$16</f>
        <v>5.6678713952262632</v>
      </c>
      <c r="P26" s="140">
        <f>+'A.3 Shadow prices'!$F$31*-1*O$16</f>
        <v>5.6678713952262632</v>
      </c>
      <c r="Q26" s="140">
        <f>+'A.3 Shadow prices'!$F$31*-1*P$16</f>
        <v>5.6678713952262632</v>
      </c>
      <c r="R26" s="140">
        <f>+'A.3 Shadow prices'!$F$31*-1*Q$16</f>
        <v>5.6678713952262632</v>
      </c>
      <c r="S26" s="140">
        <f>+'A.3 Shadow prices'!$F$31*-1*R$16</f>
        <v>5.6678713952262632</v>
      </c>
      <c r="T26" s="140">
        <f>+'A.3 Shadow prices'!$F$31*-1*S$16</f>
        <v>5.6678713952262632</v>
      </c>
      <c r="U26" s="140">
        <f>+'A.3 Shadow prices'!$F$31*-1*T$16</f>
        <v>5.6678713952262632</v>
      </c>
      <c r="V26" s="140">
        <f>+'A.3 Shadow prices'!$F$31*-1*U$16</f>
        <v>5.6678713952262632</v>
      </c>
      <c r="W26" s="140">
        <f>+'A.3 Shadow prices'!$F$31*-1*V$16</f>
        <v>5.6678713952262632</v>
      </c>
      <c r="X26" s="140">
        <f>+'A.3 Shadow prices'!$F$31*-1*W$16</f>
        <v>5.6678713952262632</v>
      </c>
      <c r="Y26" s="140">
        <f>+'A.3 Shadow prices'!$F$31*-1*X$16</f>
        <v>5.6678713952262632</v>
      </c>
      <c r="Z26" s="140">
        <f>+'A.3 Shadow prices'!$F$31*-1*Y$16</f>
        <v>5.6678713952262632</v>
      </c>
      <c r="AA26" s="140">
        <f>+'A.3 Shadow prices'!$F$31*-1*Z$16</f>
        <v>5.6678713952262632</v>
      </c>
      <c r="AB26" s="140">
        <f>+'A.3 Shadow prices'!$F$31*-1*AA$16</f>
        <v>5.6678713952262632</v>
      </c>
      <c r="AC26" s="140">
        <f>+'A.3 Shadow prices'!$F$31*-1*AB$16</f>
        <v>5.6678713952262632</v>
      </c>
      <c r="AD26" s="140">
        <f>+'A.3 Shadow prices'!$F$31*-1*AC$16</f>
        <v>5.6678713952262632</v>
      </c>
      <c r="AE26" s="140">
        <f>+'A.3 Shadow prices'!$F$31*-1*AD$16</f>
        <v>5.6678713952262632</v>
      </c>
      <c r="AF26" s="140">
        <f>+'A.3 Shadow prices'!$F$31*-1*AE$16</f>
        <v>5.6678713952262632</v>
      </c>
      <c r="AG26" s="140">
        <f>+'A.3 Shadow prices'!$F$31*-1*AF$16</f>
        <v>5.6678713952262632</v>
      </c>
      <c r="AH26" s="140">
        <f t="shared" ref="AH26:AH27" si="83">+$C26+$C26*AH$25</f>
        <v>0</v>
      </c>
      <c r="AI26" s="140">
        <f>+C26</f>
        <v>0</v>
      </c>
      <c r="AJ26" s="140">
        <f t="shared" si="53"/>
        <v>0</v>
      </c>
      <c r="AK26" s="140">
        <f t="shared" si="54"/>
        <v>0</v>
      </c>
      <c r="AL26" s="140">
        <f t="shared" si="55"/>
        <v>0</v>
      </c>
      <c r="AM26" s="140">
        <f t="shared" si="56"/>
        <v>0</v>
      </c>
      <c r="AN26" s="140">
        <f t="shared" si="57"/>
        <v>0</v>
      </c>
      <c r="AO26" s="140">
        <f t="shared" si="58"/>
        <v>0</v>
      </c>
      <c r="AP26" s="140">
        <f t="shared" si="59"/>
        <v>0</v>
      </c>
      <c r="AQ26" s="140">
        <f t="shared" si="60"/>
        <v>0</v>
      </c>
      <c r="AR26" s="140">
        <f t="shared" si="61"/>
        <v>5.6678713952262632</v>
      </c>
      <c r="AS26" s="140">
        <f t="shared" si="62"/>
        <v>5.6678713952262632</v>
      </c>
      <c r="AT26" s="140">
        <f t="shared" si="63"/>
        <v>5.6678713952262632</v>
      </c>
      <c r="AU26" s="140">
        <f t="shared" si="64"/>
        <v>5.6678713952262632</v>
      </c>
      <c r="AV26" s="140">
        <f t="shared" si="65"/>
        <v>5.6678713952262632</v>
      </c>
      <c r="AW26" s="140">
        <f t="shared" si="66"/>
        <v>5.6678713952262632</v>
      </c>
      <c r="AX26" s="140">
        <f t="shared" si="67"/>
        <v>5.6678713952262632</v>
      </c>
      <c r="AY26" s="140">
        <f t="shared" si="68"/>
        <v>5.6678713952262632</v>
      </c>
      <c r="AZ26" s="140">
        <f t="shared" si="69"/>
        <v>5.6678713952262632</v>
      </c>
      <c r="BA26" s="140">
        <f t="shared" si="70"/>
        <v>5.6678713952262632</v>
      </c>
      <c r="BB26" s="140">
        <f t="shared" si="71"/>
        <v>5.6678713952262632</v>
      </c>
      <c r="BC26" s="140">
        <f t="shared" si="72"/>
        <v>5.6678713952262632</v>
      </c>
      <c r="BD26" s="140">
        <f t="shared" si="73"/>
        <v>5.6678713952262632</v>
      </c>
      <c r="BE26" s="140">
        <f t="shared" si="74"/>
        <v>5.6678713952262632</v>
      </c>
      <c r="BF26" s="140">
        <f t="shared" si="75"/>
        <v>5.6678713952262632</v>
      </c>
      <c r="BG26" s="140">
        <f t="shared" si="76"/>
        <v>5.6678713952262632</v>
      </c>
      <c r="BH26" s="140">
        <f t="shared" si="77"/>
        <v>5.6678713952262632</v>
      </c>
      <c r="BI26" s="140">
        <f t="shared" si="78"/>
        <v>5.6678713952262632</v>
      </c>
      <c r="BJ26" s="140">
        <f t="shared" si="79"/>
        <v>5.6678713952262632</v>
      </c>
      <c r="BK26" s="140">
        <f t="shared" si="80"/>
        <v>5.6678713952262632</v>
      </c>
      <c r="BL26" s="140">
        <f t="shared" si="81"/>
        <v>5.6678713952262632</v>
      </c>
      <c r="BM26" s="140">
        <f t="shared" si="82"/>
        <v>5.6678713952262632</v>
      </c>
    </row>
    <row r="27" spans="1:65" ht="12" customHeight="1">
      <c r="A27" s="243" t="s">
        <v>844</v>
      </c>
      <c r="B27" s="245" t="s">
        <v>845</v>
      </c>
      <c r="C27" s="118">
        <v>0</v>
      </c>
      <c r="D27" s="140">
        <f>+'A.3 Shadow prices'!$G$31*-1*C$16</f>
        <v>0</v>
      </c>
      <c r="E27" s="140">
        <f>+'A.3 Shadow prices'!$G$31*-1*D$16</f>
        <v>0</v>
      </c>
      <c r="F27" s="140">
        <f>+'A.3 Shadow prices'!$G$31*-1*E$16</f>
        <v>0</v>
      </c>
      <c r="G27" s="140">
        <f>+'A.3 Shadow prices'!$G$31*-1*F$16</f>
        <v>0</v>
      </c>
      <c r="H27" s="140">
        <f>+'A.3 Shadow prices'!$G$31*-1*G$16</f>
        <v>0</v>
      </c>
      <c r="I27" s="140">
        <f>+'A.3 Shadow prices'!$G$31*-1*H$16</f>
        <v>0</v>
      </c>
      <c r="J27" s="140">
        <f>+'A.3 Shadow prices'!$G$31*-1*I$16</f>
        <v>0</v>
      </c>
      <c r="K27" s="140">
        <f>+'A.3 Shadow prices'!$G$31*-1*J$16</f>
        <v>0</v>
      </c>
      <c r="L27" s="140">
        <f>+'A.3 Shadow prices'!$G$31*-1*K$16</f>
        <v>73.900000000000006</v>
      </c>
      <c r="M27" s="140">
        <f>+'A.3 Shadow prices'!$G$31*-1*L$16</f>
        <v>73.900000000000006</v>
      </c>
      <c r="N27" s="140">
        <f>+'A.3 Shadow prices'!$G$31*-1*M$16</f>
        <v>73.900000000000006</v>
      </c>
      <c r="O27" s="140">
        <f>+'A.3 Shadow prices'!$G$31*-1*N$16</f>
        <v>73.900000000000006</v>
      </c>
      <c r="P27" s="140">
        <f>+'A.3 Shadow prices'!$G$31*-1*O$16</f>
        <v>73.900000000000006</v>
      </c>
      <c r="Q27" s="140">
        <f>+'A.3 Shadow prices'!$G$31*-1*P$16</f>
        <v>73.900000000000006</v>
      </c>
      <c r="R27" s="140">
        <f>+'A.3 Shadow prices'!$G$31*-1*Q$16</f>
        <v>73.900000000000006</v>
      </c>
      <c r="S27" s="140">
        <f>+'A.3 Shadow prices'!$G$31*-1*R$16</f>
        <v>73.900000000000006</v>
      </c>
      <c r="T27" s="140">
        <f>+'A.3 Shadow prices'!$G$31*-1*S$16</f>
        <v>73.900000000000006</v>
      </c>
      <c r="U27" s="140">
        <f>+'A.3 Shadow prices'!$G$31*-1*T$16</f>
        <v>73.900000000000006</v>
      </c>
      <c r="V27" s="140">
        <f>+'A.3 Shadow prices'!$G$31*-1*U$16</f>
        <v>73.900000000000006</v>
      </c>
      <c r="W27" s="140">
        <f>+'A.3 Shadow prices'!$G$31*-1*V$16</f>
        <v>73.900000000000006</v>
      </c>
      <c r="X27" s="140">
        <f>+'A.3 Shadow prices'!$G$31*-1*W$16</f>
        <v>73.900000000000006</v>
      </c>
      <c r="Y27" s="140">
        <f>+'A.3 Shadow prices'!$G$31*-1*X$16</f>
        <v>73.900000000000006</v>
      </c>
      <c r="Z27" s="140">
        <f>+'A.3 Shadow prices'!$G$31*-1*Y$16</f>
        <v>73.900000000000006</v>
      </c>
      <c r="AA27" s="140">
        <f>+'A.3 Shadow prices'!$G$31*-1*Z$16</f>
        <v>73.900000000000006</v>
      </c>
      <c r="AB27" s="140">
        <f>+'A.3 Shadow prices'!$G$31*-1*AA$16</f>
        <v>73.900000000000006</v>
      </c>
      <c r="AC27" s="140">
        <f>+'A.3 Shadow prices'!$G$31*-1*AB$16</f>
        <v>73.900000000000006</v>
      </c>
      <c r="AD27" s="140">
        <f>+'A.3 Shadow prices'!$G$31*-1*AC$16</f>
        <v>73.900000000000006</v>
      </c>
      <c r="AE27" s="140">
        <f>+'A.3 Shadow prices'!$G$31*-1*AD$16</f>
        <v>73.900000000000006</v>
      </c>
      <c r="AF27" s="140">
        <f>+'A.3 Shadow prices'!$G$31*-1*AE$16</f>
        <v>73.900000000000006</v>
      </c>
      <c r="AG27" s="140">
        <f>+'A.3 Shadow prices'!$G$31*-1*AF$16</f>
        <v>73.900000000000006</v>
      </c>
      <c r="AH27" s="140">
        <f t="shared" si="83"/>
        <v>0</v>
      </c>
      <c r="AI27" s="140">
        <f>+C27</f>
        <v>0</v>
      </c>
      <c r="AJ27" s="140">
        <f t="shared" si="53"/>
        <v>0</v>
      </c>
      <c r="AK27" s="140">
        <f t="shared" si="54"/>
        <v>0</v>
      </c>
      <c r="AL27" s="140">
        <f t="shared" si="55"/>
        <v>0</v>
      </c>
      <c r="AM27" s="140">
        <f t="shared" si="56"/>
        <v>0</v>
      </c>
      <c r="AN27" s="140">
        <f t="shared" si="57"/>
        <v>0</v>
      </c>
      <c r="AO27" s="140">
        <f t="shared" si="58"/>
        <v>0</v>
      </c>
      <c r="AP27" s="140">
        <f t="shared" si="59"/>
        <v>0</v>
      </c>
      <c r="AQ27" s="140">
        <f t="shared" si="60"/>
        <v>0</v>
      </c>
      <c r="AR27" s="140">
        <f t="shared" si="61"/>
        <v>73.900000000000006</v>
      </c>
      <c r="AS27" s="140">
        <f t="shared" si="62"/>
        <v>73.900000000000006</v>
      </c>
      <c r="AT27" s="140">
        <f t="shared" si="63"/>
        <v>73.900000000000006</v>
      </c>
      <c r="AU27" s="140">
        <f t="shared" si="64"/>
        <v>73.900000000000006</v>
      </c>
      <c r="AV27" s="140">
        <f t="shared" si="65"/>
        <v>73.900000000000006</v>
      </c>
      <c r="AW27" s="140">
        <f t="shared" si="66"/>
        <v>73.900000000000006</v>
      </c>
      <c r="AX27" s="140">
        <f t="shared" si="67"/>
        <v>73.900000000000006</v>
      </c>
      <c r="AY27" s="140">
        <f t="shared" si="68"/>
        <v>73.900000000000006</v>
      </c>
      <c r="AZ27" s="140">
        <f t="shared" si="69"/>
        <v>73.900000000000006</v>
      </c>
      <c r="BA27" s="140">
        <f t="shared" si="70"/>
        <v>73.900000000000006</v>
      </c>
      <c r="BB27" s="140">
        <f t="shared" si="71"/>
        <v>73.900000000000006</v>
      </c>
      <c r="BC27" s="140">
        <f t="shared" si="72"/>
        <v>73.900000000000006</v>
      </c>
      <c r="BD27" s="140">
        <f t="shared" si="73"/>
        <v>73.900000000000006</v>
      </c>
      <c r="BE27" s="140">
        <f t="shared" si="74"/>
        <v>73.900000000000006</v>
      </c>
      <c r="BF27" s="140">
        <f t="shared" si="75"/>
        <v>73.900000000000006</v>
      </c>
      <c r="BG27" s="140">
        <f t="shared" si="76"/>
        <v>73.900000000000006</v>
      </c>
      <c r="BH27" s="140">
        <f t="shared" si="77"/>
        <v>73.900000000000006</v>
      </c>
      <c r="BI27" s="140">
        <f t="shared" si="78"/>
        <v>73.900000000000006</v>
      </c>
      <c r="BJ27" s="140">
        <f t="shared" si="79"/>
        <v>73.900000000000006</v>
      </c>
      <c r="BK27" s="140">
        <f t="shared" si="80"/>
        <v>73.900000000000006</v>
      </c>
      <c r="BL27" s="140">
        <f t="shared" si="81"/>
        <v>73.900000000000006</v>
      </c>
      <c r="BM27" s="140">
        <f t="shared" si="82"/>
        <v>73.900000000000006</v>
      </c>
    </row>
    <row r="28" spans="1:65" ht="12" customHeight="1">
      <c r="A28" s="121" t="s">
        <v>846</v>
      </c>
      <c r="B28" s="107"/>
      <c r="C28" s="114"/>
      <c r="D28" s="115"/>
      <c r="E28" s="115"/>
      <c r="F28" s="115"/>
      <c r="G28" s="116"/>
      <c r="H28" s="116"/>
      <c r="I28" s="116"/>
      <c r="J28" s="116"/>
      <c r="K28" s="310"/>
      <c r="L28" s="116"/>
      <c r="M28" s="116"/>
      <c r="N28" s="116"/>
      <c r="O28" s="116"/>
      <c r="P28" s="116"/>
      <c r="Q28" s="116"/>
      <c r="R28" s="310"/>
      <c r="S28" s="310"/>
      <c r="T28" s="116"/>
      <c r="U28" s="116"/>
      <c r="V28" s="116"/>
      <c r="W28" s="116"/>
      <c r="X28" s="116"/>
      <c r="Y28" s="116"/>
      <c r="Z28" s="116"/>
      <c r="AA28" s="310"/>
      <c r="AB28" s="116"/>
      <c r="AC28" s="116"/>
      <c r="AD28" s="116"/>
      <c r="AE28" s="116"/>
      <c r="AF28" s="116"/>
      <c r="AG28" s="310"/>
      <c r="AH28" s="117"/>
      <c r="AI28" s="118"/>
      <c r="AJ28" s="122"/>
      <c r="AK28" s="122"/>
      <c r="AL28" s="122"/>
      <c r="AM28" s="123"/>
      <c r="AN28" s="123"/>
      <c r="AO28" s="123"/>
      <c r="AP28" s="123"/>
      <c r="AQ28" s="123"/>
      <c r="AR28" s="123"/>
      <c r="AS28" s="123"/>
    </row>
    <row r="29" spans="1:65" ht="12" customHeight="1">
      <c r="A29" s="121" t="s">
        <v>614</v>
      </c>
      <c r="B29" s="107"/>
      <c r="C29" s="114"/>
      <c r="D29" s="115"/>
      <c r="E29" s="115"/>
      <c r="F29" s="115"/>
      <c r="G29" s="116"/>
      <c r="H29" s="116"/>
      <c r="I29" s="116"/>
      <c r="J29" s="116"/>
      <c r="K29" s="310"/>
      <c r="L29" s="116"/>
      <c r="M29" s="116"/>
      <c r="N29" s="116"/>
      <c r="O29" s="116"/>
      <c r="P29" s="116"/>
      <c r="Q29" s="116"/>
      <c r="R29" s="310"/>
      <c r="S29" s="310"/>
      <c r="T29" s="116"/>
      <c r="U29" s="116"/>
      <c r="V29" s="116"/>
      <c r="W29" s="116"/>
      <c r="X29" s="116"/>
      <c r="Y29" s="116"/>
      <c r="Z29" s="116"/>
      <c r="AA29" s="310"/>
      <c r="AB29" s="116"/>
      <c r="AC29" s="116"/>
      <c r="AD29" s="116"/>
      <c r="AE29" s="116"/>
      <c r="AF29" s="116"/>
      <c r="AG29" s="310"/>
      <c r="AH29" s="117"/>
      <c r="AI29" s="118"/>
      <c r="AJ29" s="122"/>
      <c r="AK29" s="122"/>
      <c r="AL29" s="122"/>
      <c r="AM29" s="123"/>
      <c r="AN29" s="123"/>
      <c r="AO29" s="123"/>
      <c r="AP29" s="123"/>
      <c r="AQ29" s="123"/>
      <c r="AR29" s="123"/>
      <c r="AS29" s="123"/>
    </row>
    <row r="30" spans="1:65" ht="12.6" customHeight="1">
      <c r="A30" s="221" t="s">
        <v>847</v>
      </c>
      <c r="B30" s="13" t="s">
        <v>617</v>
      </c>
      <c r="C30" s="222">
        <v>0</v>
      </c>
      <c r="D30" s="222">
        <f>SUM(D31:D34)</f>
        <v>200</v>
      </c>
      <c r="E30" s="222">
        <f t="shared" ref="E30:AG30" si="84">SUM(E31:E34)</f>
        <v>0</v>
      </c>
      <c r="F30" s="222">
        <f t="shared" si="84"/>
        <v>0</v>
      </c>
      <c r="G30" s="222">
        <f t="shared" si="84"/>
        <v>0</v>
      </c>
      <c r="H30" s="222">
        <f t="shared" si="84"/>
        <v>20</v>
      </c>
      <c r="I30" s="222">
        <f t="shared" si="84"/>
        <v>0</v>
      </c>
      <c r="J30" s="222">
        <f t="shared" si="84"/>
        <v>0</v>
      </c>
      <c r="K30" s="222">
        <f t="shared" si="84"/>
        <v>0</v>
      </c>
      <c r="L30" s="222">
        <f t="shared" si="84"/>
        <v>0</v>
      </c>
      <c r="M30" s="311">
        <f t="shared" si="84"/>
        <v>60</v>
      </c>
      <c r="N30" s="222">
        <f t="shared" si="84"/>
        <v>0</v>
      </c>
      <c r="O30" s="222">
        <f t="shared" si="84"/>
        <v>0</v>
      </c>
      <c r="P30" s="222">
        <f t="shared" si="84"/>
        <v>0</v>
      </c>
      <c r="Q30" s="222">
        <f t="shared" si="84"/>
        <v>0</v>
      </c>
      <c r="R30" s="222">
        <f t="shared" si="84"/>
        <v>20</v>
      </c>
      <c r="S30" s="222">
        <f t="shared" si="84"/>
        <v>0</v>
      </c>
      <c r="T30" s="222">
        <f t="shared" si="84"/>
        <v>0</v>
      </c>
      <c r="U30" s="222">
        <f t="shared" si="84"/>
        <v>0</v>
      </c>
      <c r="V30" s="222">
        <f t="shared" si="84"/>
        <v>0</v>
      </c>
      <c r="W30" s="222">
        <f t="shared" si="84"/>
        <v>120</v>
      </c>
      <c r="X30" s="222">
        <f t="shared" si="84"/>
        <v>0</v>
      </c>
      <c r="Y30" s="222">
        <f t="shared" si="84"/>
        <v>0</v>
      </c>
      <c r="Z30" s="222">
        <f t="shared" si="84"/>
        <v>0</v>
      </c>
      <c r="AA30" s="222">
        <f t="shared" si="84"/>
        <v>0</v>
      </c>
      <c r="AB30" s="222">
        <f t="shared" si="84"/>
        <v>56</v>
      </c>
      <c r="AC30" s="222">
        <f t="shared" si="84"/>
        <v>0</v>
      </c>
      <c r="AD30" s="222">
        <f t="shared" si="84"/>
        <v>0</v>
      </c>
      <c r="AE30" s="222">
        <f t="shared" si="84"/>
        <v>0</v>
      </c>
      <c r="AF30" s="222">
        <f t="shared" si="84"/>
        <v>0</v>
      </c>
      <c r="AG30" s="222">
        <f t="shared" si="84"/>
        <v>60</v>
      </c>
      <c r="AH30" s="117"/>
      <c r="AI30" s="118">
        <f>+C30</f>
        <v>0</v>
      </c>
      <c r="AJ30" s="118">
        <f t="shared" ref="AJ30:BM38" si="85">+D30</f>
        <v>200</v>
      </c>
      <c r="AK30" s="118">
        <f t="shared" si="85"/>
        <v>0</v>
      </c>
      <c r="AL30" s="118">
        <f t="shared" si="85"/>
        <v>0</v>
      </c>
      <c r="AM30" s="118">
        <f t="shared" si="85"/>
        <v>0</v>
      </c>
      <c r="AN30" s="118">
        <f t="shared" si="85"/>
        <v>20</v>
      </c>
      <c r="AO30" s="118">
        <f t="shared" si="85"/>
        <v>0</v>
      </c>
      <c r="AP30" s="118">
        <f t="shared" si="85"/>
        <v>0</v>
      </c>
      <c r="AQ30" s="118">
        <f t="shared" si="85"/>
        <v>0</v>
      </c>
      <c r="AR30" s="118">
        <f t="shared" si="85"/>
        <v>0</v>
      </c>
      <c r="AS30" s="118">
        <f t="shared" si="85"/>
        <v>60</v>
      </c>
      <c r="AT30" s="118">
        <f t="shared" si="85"/>
        <v>0</v>
      </c>
      <c r="AU30" s="118">
        <f t="shared" si="85"/>
        <v>0</v>
      </c>
      <c r="AV30" s="118">
        <f t="shared" si="85"/>
        <v>0</v>
      </c>
      <c r="AW30" s="118">
        <f t="shared" si="85"/>
        <v>0</v>
      </c>
      <c r="AX30" s="118">
        <f t="shared" si="85"/>
        <v>20</v>
      </c>
      <c r="AY30" s="118">
        <f t="shared" si="85"/>
        <v>0</v>
      </c>
      <c r="AZ30" s="118">
        <f t="shared" si="85"/>
        <v>0</v>
      </c>
      <c r="BA30" s="118">
        <f t="shared" si="85"/>
        <v>0</v>
      </c>
      <c r="BB30" s="118">
        <f t="shared" si="85"/>
        <v>0</v>
      </c>
      <c r="BC30" s="118">
        <f t="shared" si="85"/>
        <v>120</v>
      </c>
      <c r="BD30" s="118">
        <f t="shared" si="85"/>
        <v>0</v>
      </c>
      <c r="BE30" s="118">
        <f t="shared" si="85"/>
        <v>0</v>
      </c>
      <c r="BF30" s="118">
        <f t="shared" si="85"/>
        <v>0</v>
      </c>
      <c r="BG30" s="118">
        <f t="shared" si="85"/>
        <v>0</v>
      </c>
      <c r="BH30" s="118">
        <f t="shared" si="85"/>
        <v>56</v>
      </c>
      <c r="BI30" s="118">
        <f t="shared" si="85"/>
        <v>0</v>
      </c>
      <c r="BJ30" s="118">
        <f t="shared" si="85"/>
        <v>0</v>
      </c>
      <c r="BK30" s="118">
        <f t="shared" si="85"/>
        <v>0</v>
      </c>
      <c r="BL30" s="118">
        <f t="shared" si="85"/>
        <v>0</v>
      </c>
      <c r="BM30" s="118">
        <f t="shared" si="85"/>
        <v>60</v>
      </c>
    </row>
    <row r="31" spans="1:65" ht="12" customHeight="1">
      <c r="A31" s="222" t="s">
        <v>642</v>
      </c>
      <c r="B31" s="13" t="s">
        <v>617</v>
      </c>
      <c r="C31" s="222">
        <v>0</v>
      </c>
      <c r="D31" s="311">
        <f>+'Model 3-Productive parameters '!C3</f>
        <v>60</v>
      </c>
      <c r="E31" s="222">
        <v>0</v>
      </c>
      <c r="F31" s="222">
        <v>0</v>
      </c>
      <c r="G31" s="222">
        <v>0</v>
      </c>
      <c r="H31" s="311">
        <v>0</v>
      </c>
      <c r="I31" s="222">
        <v>0</v>
      </c>
      <c r="J31" s="222">
        <v>0</v>
      </c>
      <c r="K31" s="222">
        <v>0</v>
      </c>
      <c r="L31" s="222">
        <v>0</v>
      </c>
      <c r="M31" s="311">
        <v>0</v>
      </c>
      <c r="N31" s="222">
        <v>0</v>
      </c>
      <c r="O31" s="222">
        <v>0</v>
      </c>
      <c r="P31" s="222">
        <v>0</v>
      </c>
      <c r="Q31" s="222">
        <v>0</v>
      </c>
      <c r="R31" s="222">
        <v>0</v>
      </c>
      <c r="S31" s="222">
        <v>0</v>
      </c>
      <c r="T31" s="222">
        <v>0</v>
      </c>
      <c r="U31" s="222">
        <v>0</v>
      </c>
      <c r="V31" s="222">
        <v>0</v>
      </c>
      <c r="W31" s="222">
        <v>0</v>
      </c>
      <c r="X31" s="222">
        <v>0</v>
      </c>
      <c r="Y31" s="222">
        <v>0</v>
      </c>
      <c r="Z31" s="222">
        <v>0</v>
      </c>
      <c r="AA31" s="222">
        <v>0</v>
      </c>
      <c r="AB31" s="311">
        <f>+'Model 2 - Productive parameters'!$C4</f>
        <v>36</v>
      </c>
      <c r="AC31" s="222">
        <v>0</v>
      </c>
      <c r="AD31" s="222">
        <v>0</v>
      </c>
      <c r="AE31" s="222">
        <v>0</v>
      </c>
      <c r="AF31" s="222">
        <v>0</v>
      </c>
      <c r="AG31" s="222">
        <v>0</v>
      </c>
      <c r="AH31" s="117"/>
      <c r="AI31" s="118">
        <f t="shared" ref="AI31:AI48" si="86">+C31</f>
        <v>0</v>
      </c>
      <c r="AJ31" s="118">
        <f t="shared" si="85"/>
        <v>60</v>
      </c>
      <c r="AK31" s="118">
        <f t="shared" si="85"/>
        <v>0</v>
      </c>
      <c r="AL31" s="118">
        <f t="shared" si="85"/>
        <v>0</v>
      </c>
      <c r="AM31" s="118">
        <f t="shared" si="85"/>
        <v>0</v>
      </c>
      <c r="AN31" s="118">
        <f t="shared" si="85"/>
        <v>0</v>
      </c>
      <c r="AO31" s="118">
        <f t="shared" si="85"/>
        <v>0</v>
      </c>
      <c r="AP31" s="118">
        <f t="shared" si="85"/>
        <v>0</v>
      </c>
      <c r="AQ31" s="118">
        <f t="shared" si="85"/>
        <v>0</v>
      </c>
      <c r="AR31" s="118">
        <f t="shared" si="85"/>
        <v>0</v>
      </c>
      <c r="AS31" s="118">
        <f t="shared" si="85"/>
        <v>0</v>
      </c>
      <c r="AT31" s="118">
        <f t="shared" si="85"/>
        <v>0</v>
      </c>
      <c r="AU31" s="118">
        <f t="shared" si="85"/>
        <v>0</v>
      </c>
      <c r="AV31" s="118">
        <f t="shared" si="85"/>
        <v>0</v>
      </c>
      <c r="AW31" s="118">
        <f t="shared" si="85"/>
        <v>0</v>
      </c>
      <c r="AX31" s="118">
        <f t="shared" si="85"/>
        <v>0</v>
      </c>
      <c r="AY31" s="118">
        <f t="shared" si="85"/>
        <v>0</v>
      </c>
      <c r="AZ31" s="118">
        <f t="shared" si="85"/>
        <v>0</v>
      </c>
      <c r="BA31" s="118">
        <f t="shared" si="85"/>
        <v>0</v>
      </c>
      <c r="BB31" s="118">
        <f t="shared" si="85"/>
        <v>0</v>
      </c>
      <c r="BC31" s="118">
        <f t="shared" si="85"/>
        <v>0</v>
      </c>
      <c r="BD31" s="118">
        <f t="shared" si="85"/>
        <v>0</v>
      </c>
      <c r="BE31" s="118">
        <f t="shared" si="85"/>
        <v>0</v>
      </c>
      <c r="BF31" s="118">
        <f t="shared" si="85"/>
        <v>0</v>
      </c>
      <c r="BG31" s="118">
        <f t="shared" si="85"/>
        <v>0</v>
      </c>
      <c r="BH31" s="118">
        <f t="shared" si="85"/>
        <v>36</v>
      </c>
      <c r="BI31" s="118">
        <f t="shared" si="85"/>
        <v>0</v>
      </c>
      <c r="BJ31" s="118">
        <f t="shared" si="85"/>
        <v>0</v>
      </c>
      <c r="BK31" s="118">
        <f t="shared" si="85"/>
        <v>0</v>
      </c>
      <c r="BL31" s="118">
        <f t="shared" si="85"/>
        <v>0</v>
      </c>
      <c r="BM31" s="118">
        <f t="shared" si="85"/>
        <v>0</v>
      </c>
    </row>
    <row r="32" spans="1:65" ht="12" customHeight="1">
      <c r="A32" s="222" t="s">
        <v>643</v>
      </c>
      <c r="B32" s="13" t="s">
        <v>617</v>
      </c>
      <c r="C32" s="222">
        <v>0</v>
      </c>
      <c r="D32" s="311">
        <f>+'Model 3-Productive parameters '!C4</f>
        <v>40</v>
      </c>
      <c r="E32" s="222">
        <v>0</v>
      </c>
      <c r="F32" s="222">
        <v>0</v>
      </c>
      <c r="G32" s="222">
        <v>0</v>
      </c>
      <c r="H32" s="311">
        <v>20</v>
      </c>
      <c r="I32" s="222">
        <v>0</v>
      </c>
      <c r="J32" s="222">
        <v>0</v>
      </c>
      <c r="K32" s="222">
        <v>0</v>
      </c>
      <c r="L32" s="222">
        <v>0</v>
      </c>
      <c r="M32" s="311">
        <f>+H32</f>
        <v>20</v>
      </c>
      <c r="N32" s="222">
        <v>0</v>
      </c>
      <c r="O32" s="222">
        <v>0</v>
      </c>
      <c r="P32" s="222">
        <v>0</v>
      </c>
      <c r="Q32" s="222">
        <v>0</v>
      </c>
      <c r="R32" s="311">
        <v>20</v>
      </c>
      <c r="S32" s="222">
        <v>0</v>
      </c>
      <c r="T32" s="222">
        <v>0</v>
      </c>
      <c r="U32" s="222">
        <v>0</v>
      </c>
      <c r="V32" s="222">
        <v>0</v>
      </c>
      <c r="W32" s="311">
        <f>+R32</f>
        <v>20</v>
      </c>
      <c r="X32" s="222">
        <v>0</v>
      </c>
      <c r="Y32" s="222">
        <v>0</v>
      </c>
      <c r="Z32" s="222">
        <v>0</v>
      </c>
      <c r="AA32" s="222">
        <v>0</v>
      </c>
      <c r="AB32" s="311">
        <f>+W32</f>
        <v>20</v>
      </c>
      <c r="AC32" s="222">
        <v>0</v>
      </c>
      <c r="AD32" s="222">
        <v>0</v>
      </c>
      <c r="AE32" s="222">
        <v>0</v>
      </c>
      <c r="AF32" s="222">
        <v>0</v>
      </c>
      <c r="AG32" s="311">
        <f>+AB32</f>
        <v>20</v>
      </c>
      <c r="AH32" s="117"/>
      <c r="AI32" s="118">
        <f t="shared" si="86"/>
        <v>0</v>
      </c>
      <c r="AJ32" s="118">
        <f t="shared" si="85"/>
        <v>40</v>
      </c>
      <c r="AK32" s="118">
        <f t="shared" si="85"/>
        <v>0</v>
      </c>
      <c r="AL32" s="118">
        <f t="shared" si="85"/>
        <v>0</v>
      </c>
      <c r="AM32" s="118">
        <f t="shared" si="85"/>
        <v>0</v>
      </c>
      <c r="AN32" s="118">
        <f t="shared" si="85"/>
        <v>20</v>
      </c>
      <c r="AO32" s="118">
        <f t="shared" si="85"/>
        <v>0</v>
      </c>
      <c r="AP32" s="118">
        <f t="shared" si="85"/>
        <v>0</v>
      </c>
      <c r="AQ32" s="118">
        <f t="shared" si="85"/>
        <v>0</v>
      </c>
      <c r="AR32" s="118">
        <f t="shared" si="85"/>
        <v>0</v>
      </c>
      <c r="AS32" s="118">
        <f t="shared" si="85"/>
        <v>20</v>
      </c>
      <c r="AT32" s="118">
        <f t="shared" si="85"/>
        <v>0</v>
      </c>
      <c r="AU32" s="118">
        <f t="shared" si="85"/>
        <v>0</v>
      </c>
      <c r="AV32" s="118">
        <f t="shared" si="85"/>
        <v>0</v>
      </c>
      <c r="AW32" s="118">
        <f t="shared" si="85"/>
        <v>0</v>
      </c>
      <c r="AX32" s="118">
        <f t="shared" si="85"/>
        <v>20</v>
      </c>
      <c r="AY32" s="118">
        <f t="shared" si="85"/>
        <v>0</v>
      </c>
      <c r="AZ32" s="118">
        <f t="shared" si="85"/>
        <v>0</v>
      </c>
      <c r="BA32" s="118">
        <f t="shared" si="85"/>
        <v>0</v>
      </c>
      <c r="BB32" s="118">
        <f t="shared" si="85"/>
        <v>0</v>
      </c>
      <c r="BC32" s="118">
        <f t="shared" si="85"/>
        <v>20</v>
      </c>
      <c r="BD32" s="118">
        <f t="shared" si="85"/>
        <v>0</v>
      </c>
      <c r="BE32" s="118">
        <f t="shared" si="85"/>
        <v>0</v>
      </c>
      <c r="BF32" s="118">
        <f t="shared" si="85"/>
        <v>0</v>
      </c>
      <c r="BG32" s="118">
        <f t="shared" si="85"/>
        <v>0</v>
      </c>
      <c r="BH32" s="118">
        <f t="shared" si="85"/>
        <v>20</v>
      </c>
      <c r="BI32" s="118">
        <f t="shared" si="85"/>
        <v>0</v>
      </c>
      <c r="BJ32" s="118">
        <f t="shared" si="85"/>
        <v>0</v>
      </c>
      <c r="BK32" s="118">
        <f t="shared" si="85"/>
        <v>0</v>
      </c>
      <c r="BL32" s="118">
        <f t="shared" si="85"/>
        <v>0</v>
      </c>
      <c r="BM32" s="118">
        <f t="shared" si="85"/>
        <v>20</v>
      </c>
    </row>
    <row r="33" spans="1:65" ht="12" customHeight="1">
      <c r="A33" s="222" t="s">
        <v>644</v>
      </c>
      <c r="B33" s="13" t="s">
        <v>617</v>
      </c>
      <c r="C33" s="222">
        <v>0</v>
      </c>
      <c r="D33" s="311">
        <f>+'Model 3-Productive parameters '!C5</f>
        <v>60</v>
      </c>
      <c r="E33" s="222">
        <v>0</v>
      </c>
      <c r="F33" s="222">
        <v>0</v>
      </c>
      <c r="G33" s="222">
        <v>0</v>
      </c>
      <c r="H33" s="222">
        <v>0</v>
      </c>
      <c r="I33" s="222">
        <v>0</v>
      </c>
      <c r="J33" s="222">
        <v>0</v>
      </c>
      <c r="K33" s="222">
        <v>0</v>
      </c>
      <c r="L33" s="222">
        <v>0</v>
      </c>
      <c r="M33" s="311">
        <v>0</v>
      </c>
      <c r="N33" s="222">
        <v>0</v>
      </c>
      <c r="O33" s="222">
        <v>0</v>
      </c>
      <c r="P33" s="222">
        <v>0</v>
      </c>
      <c r="Q33" s="222">
        <v>0</v>
      </c>
      <c r="R33" s="222">
        <v>0</v>
      </c>
      <c r="S33" s="222">
        <v>0</v>
      </c>
      <c r="T33" s="222">
        <v>0</v>
      </c>
      <c r="U33" s="222">
        <v>0</v>
      </c>
      <c r="V33" s="222">
        <v>0</v>
      </c>
      <c r="W33" s="311">
        <f>+D33</f>
        <v>60</v>
      </c>
      <c r="X33" s="222">
        <v>0</v>
      </c>
      <c r="Y33" s="222">
        <v>0</v>
      </c>
      <c r="Z33" s="222">
        <v>0</v>
      </c>
      <c r="AA33" s="222">
        <v>0</v>
      </c>
      <c r="AB33" s="222">
        <v>0</v>
      </c>
      <c r="AC33" s="222">
        <v>0</v>
      </c>
      <c r="AD33" s="222">
        <v>0</v>
      </c>
      <c r="AE33" s="222">
        <v>0</v>
      </c>
      <c r="AF33" s="222">
        <v>0</v>
      </c>
      <c r="AG33" s="222">
        <v>0</v>
      </c>
      <c r="AH33" s="117"/>
      <c r="AI33" s="118">
        <f t="shared" si="86"/>
        <v>0</v>
      </c>
      <c r="AJ33" s="118">
        <f t="shared" si="85"/>
        <v>60</v>
      </c>
      <c r="AK33" s="118">
        <f t="shared" si="85"/>
        <v>0</v>
      </c>
      <c r="AL33" s="118">
        <f t="shared" si="85"/>
        <v>0</v>
      </c>
      <c r="AM33" s="118">
        <f t="shared" si="85"/>
        <v>0</v>
      </c>
      <c r="AN33" s="118">
        <f t="shared" si="85"/>
        <v>0</v>
      </c>
      <c r="AO33" s="118">
        <f t="shared" si="85"/>
        <v>0</v>
      </c>
      <c r="AP33" s="118">
        <f t="shared" si="85"/>
        <v>0</v>
      </c>
      <c r="AQ33" s="118">
        <f t="shared" si="85"/>
        <v>0</v>
      </c>
      <c r="AR33" s="118">
        <f t="shared" si="85"/>
        <v>0</v>
      </c>
      <c r="AS33" s="118">
        <f t="shared" si="85"/>
        <v>0</v>
      </c>
      <c r="AT33" s="118">
        <f t="shared" si="85"/>
        <v>0</v>
      </c>
      <c r="AU33" s="118">
        <f t="shared" si="85"/>
        <v>0</v>
      </c>
      <c r="AV33" s="118">
        <f t="shared" si="85"/>
        <v>0</v>
      </c>
      <c r="AW33" s="118">
        <f t="shared" si="85"/>
        <v>0</v>
      </c>
      <c r="AX33" s="118">
        <f t="shared" si="85"/>
        <v>0</v>
      </c>
      <c r="AY33" s="118">
        <f t="shared" si="85"/>
        <v>0</v>
      </c>
      <c r="AZ33" s="118">
        <f t="shared" si="85"/>
        <v>0</v>
      </c>
      <c r="BA33" s="118">
        <f t="shared" si="85"/>
        <v>0</v>
      </c>
      <c r="BB33" s="118">
        <f t="shared" si="85"/>
        <v>0</v>
      </c>
      <c r="BC33" s="118">
        <f t="shared" si="85"/>
        <v>60</v>
      </c>
      <c r="BD33" s="118">
        <f t="shared" si="85"/>
        <v>0</v>
      </c>
      <c r="BE33" s="118">
        <f t="shared" si="85"/>
        <v>0</v>
      </c>
      <c r="BF33" s="118">
        <f t="shared" si="85"/>
        <v>0</v>
      </c>
      <c r="BG33" s="118">
        <f t="shared" si="85"/>
        <v>0</v>
      </c>
      <c r="BH33" s="118">
        <f t="shared" si="85"/>
        <v>0</v>
      </c>
      <c r="BI33" s="118">
        <f t="shared" si="85"/>
        <v>0</v>
      </c>
      <c r="BJ33" s="118">
        <f t="shared" si="85"/>
        <v>0</v>
      </c>
      <c r="BK33" s="118">
        <f t="shared" si="85"/>
        <v>0</v>
      </c>
      <c r="BL33" s="118">
        <f t="shared" si="85"/>
        <v>0</v>
      </c>
      <c r="BM33" s="118">
        <f t="shared" si="85"/>
        <v>0</v>
      </c>
    </row>
    <row r="34" spans="1:65" ht="12" customHeight="1">
      <c r="A34" s="13" t="s">
        <v>645</v>
      </c>
      <c r="B34" s="13" t="s">
        <v>617</v>
      </c>
      <c r="C34" s="222">
        <v>0</v>
      </c>
      <c r="D34" s="311">
        <f>+'Model 3-Productive parameters '!C6</f>
        <v>40</v>
      </c>
      <c r="E34" s="222">
        <v>0</v>
      </c>
      <c r="F34" s="222">
        <v>0</v>
      </c>
      <c r="G34" s="222">
        <v>0</v>
      </c>
      <c r="H34" s="222">
        <v>0</v>
      </c>
      <c r="I34" s="222">
        <v>0</v>
      </c>
      <c r="J34" s="222">
        <v>0</v>
      </c>
      <c r="K34" s="222">
        <v>0</v>
      </c>
      <c r="L34" s="222">
        <v>0</v>
      </c>
      <c r="M34" s="311">
        <f>+D34</f>
        <v>40</v>
      </c>
      <c r="N34" s="222">
        <v>0</v>
      </c>
      <c r="O34" s="222">
        <v>0</v>
      </c>
      <c r="P34" s="222">
        <v>0</v>
      </c>
      <c r="Q34" s="222">
        <v>0</v>
      </c>
      <c r="R34" s="222">
        <v>0</v>
      </c>
      <c r="S34" s="222">
        <v>0</v>
      </c>
      <c r="T34" s="222">
        <v>0</v>
      </c>
      <c r="U34" s="222">
        <v>0</v>
      </c>
      <c r="V34" s="222">
        <v>0</v>
      </c>
      <c r="W34" s="311">
        <f>+M34</f>
        <v>40</v>
      </c>
      <c r="X34" s="222">
        <v>0</v>
      </c>
      <c r="Y34" s="222">
        <v>0</v>
      </c>
      <c r="Z34" s="222">
        <v>0</v>
      </c>
      <c r="AA34" s="222">
        <v>0</v>
      </c>
      <c r="AB34" s="222">
        <v>0</v>
      </c>
      <c r="AC34" s="222">
        <v>0</v>
      </c>
      <c r="AD34" s="222">
        <v>0</v>
      </c>
      <c r="AE34" s="222">
        <v>0</v>
      </c>
      <c r="AF34" s="222">
        <v>0</v>
      </c>
      <c r="AG34" s="311">
        <f>+W34</f>
        <v>40</v>
      </c>
      <c r="AH34" s="117"/>
      <c r="AI34" s="118">
        <f t="shared" si="86"/>
        <v>0</v>
      </c>
      <c r="AJ34" s="118">
        <f t="shared" si="85"/>
        <v>40</v>
      </c>
      <c r="AK34" s="118">
        <f t="shared" si="85"/>
        <v>0</v>
      </c>
      <c r="AL34" s="118">
        <f t="shared" si="85"/>
        <v>0</v>
      </c>
      <c r="AM34" s="118">
        <f t="shared" si="85"/>
        <v>0</v>
      </c>
      <c r="AN34" s="118">
        <f t="shared" si="85"/>
        <v>0</v>
      </c>
      <c r="AO34" s="118">
        <f t="shared" si="85"/>
        <v>0</v>
      </c>
      <c r="AP34" s="118">
        <f t="shared" si="85"/>
        <v>0</v>
      </c>
      <c r="AQ34" s="118">
        <f t="shared" si="85"/>
        <v>0</v>
      </c>
      <c r="AR34" s="118">
        <f t="shared" si="85"/>
        <v>0</v>
      </c>
      <c r="AS34" s="118">
        <f t="shared" si="85"/>
        <v>40</v>
      </c>
      <c r="AT34" s="118">
        <f t="shared" si="85"/>
        <v>0</v>
      </c>
      <c r="AU34" s="118">
        <f t="shared" si="85"/>
        <v>0</v>
      </c>
      <c r="AV34" s="118">
        <f t="shared" si="85"/>
        <v>0</v>
      </c>
      <c r="AW34" s="118">
        <f t="shared" si="85"/>
        <v>0</v>
      </c>
      <c r="AX34" s="118">
        <f t="shared" si="85"/>
        <v>0</v>
      </c>
      <c r="AY34" s="118">
        <f t="shared" si="85"/>
        <v>0</v>
      </c>
      <c r="AZ34" s="118">
        <f t="shared" si="85"/>
        <v>0</v>
      </c>
      <c r="BA34" s="118">
        <f t="shared" si="85"/>
        <v>0</v>
      </c>
      <c r="BB34" s="118">
        <f t="shared" si="85"/>
        <v>0</v>
      </c>
      <c r="BC34" s="118">
        <f t="shared" si="85"/>
        <v>40</v>
      </c>
      <c r="BD34" s="118">
        <f t="shared" si="85"/>
        <v>0</v>
      </c>
      <c r="BE34" s="118">
        <f t="shared" si="85"/>
        <v>0</v>
      </c>
      <c r="BF34" s="118">
        <f t="shared" si="85"/>
        <v>0</v>
      </c>
      <c r="BG34" s="118">
        <f t="shared" si="85"/>
        <v>0</v>
      </c>
      <c r="BH34" s="118">
        <f t="shared" si="85"/>
        <v>0</v>
      </c>
      <c r="BI34" s="118">
        <f t="shared" si="85"/>
        <v>0</v>
      </c>
      <c r="BJ34" s="118">
        <f t="shared" si="85"/>
        <v>0</v>
      </c>
      <c r="BK34" s="118">
        <f t="shared" si="85"/>
        <v>0</v>
      </c>
      <c r="BL34" s="118">
        <f t="shared" si="85"/>
        <v>0</v>
      </c>
      <c r="BM34" s="118">
        <f t="shared" si="85"/>
        <v>40</v>
      </c>
    </row>
    <row r="35" spans="1:65" ht="12" customHeight="1">
      <c r="A35" s="90" t="s">
        <v>646</v>
      </c>
      <c r="B35" s="13" t="s">
        <v>625</v>
      </c>
      <c r="C35" s="222">
        <v>0</v>
      </c>
      <c r="D35" s="222">
        <v>2</v>
      </c>
      <c r="E35" s="222">
        <v>2</v>
      </c>
      <c r="F35" s="222">
        <v>2</v>
      </c>
      <c r="G35" s="222">
        <v>2</v>
      </c>
      <c r="H35" s="222">
        <v>2</v>
      </c>
      <c r="I35" s="222">
        <v>2</v>
      </c>
      <c r="J35" s="222">
        <v>2</v>
      </c>
      <c r="K35" s="222">
        <v>2</v>
      </c>
      <c r="L35" s="222">
        <v>2</v>
      </c>
      <c r="M35" s="222">
        <v>2</v>
      </c>
      <c r="N35" s="222">
        <v>2</v>
      </c>
      <c r="O35" s="222">
        <v>2</v>
      </c>
      <c r="P35" s="222">
        <v>2</v>
      </c>
      <c r="Q35" s="222">
        <v>2</v>
      </c>
      <c r="R35" s="222">
        <v>2</v>
      </c>
      <c r="S35" s="222">
        <v>2</v>
      </c>
      <c r="T35" s="222">
        <v>2</v>
      </c>
      <c r="U35" s="222">
        <v>2</v>
      </c>
      <c r="V35" s="222">
        <v>2</v>
      </c>
      <c r="W35" s="222">
        <v>2</v>
      </c>
      <c r="X35" s="222">
        <v>2</v>
      </c>
      <c r="Y35" s="222">
        <v>2</v>
      </c>
      <c r="Z35" s="222">
        <v>2</v>
      </c>
      <c r="AA35" s="222">
        <v>2</v>
      </c>
      <c r="AB35" s="222">
        <v>2</v>
      </c>
      <c r="AC35" s="222">
        <v>2</v>
      </c>
      <c r="AD35" s="222">
        <v>2</v>
      </c>
      <c r="AE35" s="222">
        <v>2</v>
      </c>
      <c r="AF35" s="222">
        <v>2</v>
      </c>
      <c r="AG35" s="222">
        <v>2</v>
      </c>
      <c r="AH35" s="117"/>
      <c r="AI35" s="118">
        <f t="shared" si="86"/>
        <v>0</v>
      </c>
      <c r="AJ35" s="118">
        <f t="shared" si="85"/>
        <v>2</v>
      </c>
      <c r="AK35" s="118">
        <f t="shared" si="85"/>
        <v>2</v>
      </c>
      <c r="AL35" s="118">
        <f t="shared" si="85"/>
        <v>2</v>
      </c>
      <c r="AM35" s="118">
        <f t="shared" si="85"/>
        <v>2</v>
      </c>
      <c r="AN35" s="118">
        <f t="shared" si="85"/>
        <v>2</v>
      </c>
      <c r="AO35" s="118">
        <f t="shared" si="85"/>
        <v>2</v>
      </c>
      <c r="AP35" s="118">
        <f t="shared" si="85"/>
        <v>2</v>
      </c>
      <c r="AQ35" s="118">
        <f t="shared" si="85"/>
        <v>2</v>
      </c>
      <c r="AR35" s="118">
        <f t="shared" si="85"/>
        <v>2</v>
      </c>
      <c r="AS35" s="118">
        <f t="shared" si="85"/>
        <v>2</v>
      </c>
      <c r="AT35" s="118">
        <f t="shared" si="85"/>
        <v>2</v>
      </c>
      <c r="AU35" s="118">
        <f t="shared" si="85"/>
        <v>2</v>
      </c>
      <c r="AV35" s="118">
        <f t="shared" si="85"/>
        <v>2</v>
      </c>
      <c r="AW35" s="118">
        <f t="shared" si="85"/>
        <v>2</v>
      </c>
      <c r="AX35" s="118">
        <f t="shared" si="85"/>
        <v>2</v>
      </c>
      <c r="AY35" s="118">
        <f t="shared" si="85"/>
        <v>2</v>
      </c>
      <c r="AZ35" s="118">
        <f t="shared" si="85"/>
        <v>2</v>
      </c>
      <c r="BA35" s="118">
        <f t="shared" si="85"/>
        <v>2</v>
      </c>
      <c r="BB35" s="118">
        <f t="shared" si="85"/>
        <v>2</v>
      </c>
      <c r="BC35" s="118">
        <f t="shared" si="85"/>
        <v>2</v>
      </c>
      <c r="BD35" s="118">
        <f t="shared" si="85"/>
        <v>2</v>
      </c>
      <c r="BE35" s="118">
        <f t="shared" si="85"/>
        <v>2</v>
      </c>
      <c r="BF35" s="118">
        <f t="shared" si="85"/>
        <v>2</v>
      </c>
      <c r="BG35" s="118">
        <f t="shared" si="85"/>
        <v>2</v>
      </c>
      <c r="BH35" s="118">
        <f t="shared" si="85"/>
        <v>2</v>
      </c>
      <c r="BI35" s="118">
        <f t="shared" si="85"/>
        <v>2</v>
      </c>
      <c r="BJ35" s="118">
        <f t="shared" si="85"/>
        <v>2</v>
      </c>
      <c r="BK35" s="118">
        <f t="shared" si="85"/>
        <v>2</v>
      </c>
      <c r="BL35" s="118">
        <f t="shared" si="85"/>
        <v>2</v>
      </c>
      <c r="BM35" s="118">
        <f t="shared" si="85"/>
        <v>2</v>
      </c>
    </row>
    <row r="36" spans="1:65" ht="12" customHeight="1">
      <c r="A36" s="90" t="s">
        <v>647</v>
      </c>
      <c r="B36" s="13" t="s">
        <v>627</v>
      </c>
      <c r="C36" s="222">
        <v>0</v>
      </c>
      <c r="D36" s="222">
        <v>0</v>
      </c>
      <c r="E36" s="222">
        <v>0</v>
      </c>
      <c r="F36" s="222">
        <v>0</v>
      </c>
      <c r="G36" s="222">
        <v>0</v>
      </c>
      <c r="H36" s="222">
        <v>0</v>
      </c>
      <c r="I36" s="222">
        <v>0</v>
      </c>
      <c r="J36" s="222">
        <v>0</v>
      </c>
      <c r="K36" s="222">
        <v>0</v>
      </c>
      <c r="L36" s="222">
        <v>0</v>
      </c>
      <c r="M36" s="222">
        <v>0</v>
      </c>
      <c r="N36" s="222">
        <v>0</v>
      </c>
      <c r="O36" s="222">
        <v>0</v>
      </c>
      <c r="P36" s="222">
        <v>0</v>
      </c>
      <c r="Q36" s="222">
        <v>0</v>
      </c>
      <c r="R36" s="222">
        <v>0</v>
      </c>
      <c r="S36" s="222">
        <v>0</v>
      </c>
      <c r="T36" s="222">
        <v>0</v>
      </c>
      <c r="U36" s="222">
        <v>0</v>
      </c>
      <c r="V36" s="222">
        <v>0</v>
      </c>
      <c r="W36" s="222">
        <v>0</v>
      </c>
      <c r="X36" s="222">
        <v>0</v>
      </c>
      <c r="Y36" s="222">
        <v>0</v>
      </c>
      <c r="Z36" s="222">
        <v>0</v>
      </c>
      <c r="AA36" s="222">
        <v>0</v>
      </c>
      <c r="AB36" s="222">
        <v>0</v>
      </c>
      <c r="AC36" s="222">
        <v>0</v>
      </c>
      <c r="AD36" s="222">
        <v>0</v>
      </c>
      <c r="AE36" s="222">
        <v>0</v>
      </c>
      <c r="AF36" s="222">
        <v>0</v>
      </c>
      <c r="AG36" s="222">
        <v>0</v>
      </c>
      <c r="AH36" s="117"/>
      <c r="AI36" s="118">
        <f t="shared" si="86"/>
        <v>0</v>
      </c>
      <c r="AJ36" s="118">
        <f t="shared" si="85"/>
        <v>0</v>
      </c>
      <c r="AK36" s="118">
        <f t="shared" si="85"/>
        <v>0</v>
      </c>
      <c r="AL36" s="118">
        <f t="shared" si="85"/>
        <v>0</v>
      </c>
      <c r="AM36" s="118">
        <f t="shared" si="85"/>
        <v>0</v>
      </c>
      <c r="AN36" s="118">
        <f t="shared" si="85"/>
        <v>0</v>
      </c>
      <c r="AO36" s="118">
        <f t="shared" si="85"/>
        <v>0</v>
      </c>
      <c r="AP36" s="118">
        <f t="shared" si="85"/>
        <v>0</v>
      </c>
      <c r="AQ36" s="118">
        <f t="shared" si="85"/>
        <v>0</v>
      </c>
      <c r="AR36" s="118">
        <f t="shared" si="85"/>
        <v>0</v>
      </c>
      <c r="AS36" s="118">
        <f t="shared" si="85"/>
        <v>0</v>
      </c>
      <c r="AT36" s="118">
        <f t="shared" si="85"/>
        <v>0</v>
      </c>
      <c r="AU36" s="118">
        <f t="shared" si="85"/>
        <v>0</v>
      </c>
      <c r="AV36" s="118">
        <f t="shared" si="85"/>
        <v>0</v>
      </c>
      <c r="AW36" s="118">
        <f t="shared" si="85"/>
        <v>0</v>
      </c>
      <c r="AX36" s="118">
        <f t="shared" si="85"/>
        <v>0</v>
      </c>
      <c r="AY36" s="118">
        <f t="shared" si="85"/>
        <v>0</v>
      </c>
      <c r="AZ36" s="118">
        <f t="shared" si="85"/>
        <v>0</v>
      </c>
      <c r="BA36" s="118">
        <f t="shared" si="85"/>
        <v>0</v>
      </c>
      <c r="BB36" s="118">
        <f t="shared" si="85"/>
        <v>0</v>
      </c>
      <c r="BC36" s="118">
        <f t="shared" si="85"/>
        <v>0</v>
      </c>
      <c r="BD36" s="118">
        <f t="shared" si="85"/>
        <v>0</v>
      </c>
      <c r="BE36" s="118">
        <f t="shared" si="85"/>
        <v>0</v>
      </c>
      <c r="BF36" s="118">
        <f t="shared" si="85"/>
        <v>0</v>
      </c>
      <c r="BG36" s="118">
        <f t="shared" si="85"/>
        <v>0</v>
      </c>
      <c r="BH36" s="118">
        <f t="shared" si="85"/>
        <v>0</v>
      </c>
      <c r="BI36" s="118">
        <f t="shared" si="85"/>
        <v>0</v>
      </c>
      <c r="BJ36" s="118">
        <f t="shared" si="85"/>
        <v>0</v>
      </c>
      <c r="BK36" s="118">
        <f t="shared" si="85"/>
        <v>0</v>
      </c>
      <c r="BL36" s="118">
        <f t="shared" si="85"/>
        <v>0</v>
      </c>
      <c r="BM36" s="118">
        <f t="shared" si="85"/>
        <v>0</v>
      </c>
    </row>
    <row r="37" spans="1:65" ht="12" customHeight="1">
      <c r="A37" s="221" t="s">
        <v>648</v>
      </c>
      <c r="B37" s="13" t="s">
        <v>625</v>
      </c>
      <c r="C37" s="222">
        <v>1</v>
      </c>
      <c r="D37" s="222">
        <v>2</v>
      </c>
      <c r="E37" s="222">
        <v>2</v>
      </c>
      <c r="F37" s="222">
        <v>2</v>
      </c>
      <c r="G37" s="222">
        <v>2</v>
      </c>
      <c r="H37" s="222">
        <v>2</v>
      </c>
      <c r="I37" s="222">
        <v>2</v>
      </c>
      <c r="J37" s="222">
        <v>2</v>
      </c>
      <c r="K37" s="222">
        <v>2</v>
      </c>
      <c r="L37" s="222">
        <v>2</v>
      </c>
      <c r="M37" s="222">
        <v>2</v>
      </c>
      <c r="N37" s="222">
        <v>2</v>
      </c>
      <c r="O37" s="222">
        <v>2</v>
      </c>
      <c r="P37" s="222">
        <v>2</v>
      </c>
      <c r="Q37" s="222">
        <v>2</v>
      </c>
      <c r="R37" s="222">
        <v>2</v>
      </c>
      <c r="S37" s="222">
        <v>2</v>
      </c>
      <c r="T37" s="222">
        <v>2</v>
      </c>
      <c r="U37" s="222">
        <v>2</v>
      </c>
      <c r="V37" s="222">
        <v>2</v>
      </c>
      <c r="W37" s="222">
        <v>2</v>
      </c>
      <c r="X37" s="222">
        <v>2</v>
      </c>
      <c r="Y37" s="222">
        <v>2</v>
      </c>
      <c r="Z37" s="222">
        <v>2</v>
      </c>
      <c r="AA37" s="222">
        <v>2</v>
      </c>
      <c r="AB37" s="222">
        <v>2</v>
      </c>
      <c r="AC37" s="222">
        <v>2</v>
      </c>
      <c r="AD37" s="222">
        <v>2</v>
      </c>
      <c r="AE37" s="222">
        <v>2</v>
      </c>
      <c r="AF37" s="222">
        <v>2</v>
      </c>
      <c r="AG37" s="222">
        <v>2</v>
      </c>
      <c r="AH37" s="117"/>
      <c r="AI37" s="118">
        <f t="shared" si="86"/>
        <v>1</v>
      </c>
      <c r="AJ37" s="118">
        <f t="shared" si="85"/>
        <v>2</v>
      </c>
      <c r="AK37" s="118">
        <f t="shared" si="85"/>
        <v>2</v>
      </c>
      <c r="AL37" s="118">
        <f t="shared" si="85"/>
        <v>2</v>
      </c>
      <c r="AM37" s="118">
        <f t="shared" si="85"/>
        <v>2</v>
      </c>
      <c r="AN37" s="118">
        <f t="shared" si="85"/>
        <v>2</v>
      </c>
      <c r="AO37" s="118">
        <f t="shared" si="85"/>
        <v>2</v>
      </c>
      <c r="AP37" s="118">
        <f t="shared" si="85"/>
        <v>2</v>
      </c>
      <c r="AQ37" s="118">
        <f t="shared" si="85"/>
        <v>2</v>
      </c>
      <c r="AR37" s="118">
        <f t="shared" si="85"/>
        <v>2</v>
      </c>
      <c r="AS37" s="118">
        <f t="shared" si="85"/>
        <v>2</v>
      </c>
      <c r="AT37" s="118">
        <f t="shared" si="85"/>
        <v>2</v>
      </c>
      <c r="AU37" s="118">
        <f t="shared" si="85"/>
        <v>2</v>
      </c>
      <c r="AV37" s="118">
        <f t="shared" si="85"/>
        <v>2</v>
      </c>
      <c r="AW37" s="118">
        <f t="shared" si="85"/>
        <v>2</v>
      </c>
      <c r="AX37" s="118">
        <f t="shared" si="85"/>
        <v>2</v>
      </c>
      <c r="AY37" s="118">
        <f t="shared" si="85"/>
        <v>2</v>
      </c>
      <c r="AZ37" s="118">
        <f t="shared" si="85"/>
        <v>2</v>
      </c>
      <c r="BA37" s="118">
        <f t="shared" si="85"/>
        <v>2</v>
      </c>
      <c r="BB37" s="118">
        <f t="shared" si="85"/>
        <v>2</v>
      </c>
      <c r="BC37" s="118">
        <f t="shared" si="85"/>
        <v>2</v>
      </c>
      <c r="BD37" s="118">
        <f t="shared" si="85"/>
        <v>2</v>
      </c>
      <c r="BE37" s="118">
        <f t="shared" si="85"/>
        <v>2</v>
      </c>
      <c r="BF37" s="118">
        <f t="shared" si="85"/>
        <v>2</v>
      </c>
      <c r="BG37" s="118">
        <f t="shared" si="85"/>
        <v>2</v>
      </c>
      <c r="BH37" s="118">
        <f t="shared" si="85"/>
        <v>2</v>
      </c>
      <c r="BI37" s="118">
        <f t="shared" si="85"/>
        <v>2</v>
      </c>
      <c r="BJ37" s="118">
        <f t="shared" si="85"/>
        <v>2</v>
      </c>
      <c r="BK37" s="118">
        <f t="shared" si="85"/>
        <v>2</v>
      </c>
      <c r="BL37" s="118">
        <f t="shared" si="85"/>
        <v>2</v>
      </c>
      <c r="BM37" s="118">
        <f t="shared" si="85"/>
        <v>2</v>
      </c>
    </row>
    <row r="38" spans="1:65" ht="12" customHeight="1">
      <c r="A38" s="222" t="s">
        <v>628</v>
      </c>
      <c r="C38" s="222">
        <v>1</v>
      </c>
      <c r="D38" s="222">
        <v>2</v>
      </c>
      <c r="E38" s="222">
        <v>2</v>
      </c>
      <c r="F38" s="222">
        <v>2</v>
      </c>
      <c r="G38" s="222">
        <v>2</v>
      </c>
      <c r="H38" s="222">
        <v>2</v>
      </c>
      <c r="I38" s="222">
        <v>2</v>
      </c>
      <c r="J38" s="222">
        <v>2</v>
      </c>
      <c r="K38" s="222">
        <v>2</v>
      </c>
      <c r="L38" s="222">
        <v>2</v>
      </c>
      <c r="M38" s="222">
        <v>2</v>
      </c>
      <c r="N38" s="222">
        <v>2</v>
      </c>
      <c r="O38" s="222">
        <v>2</v>
      </c>
      <c r="P38" s="222">
        <v>2</v>
      </c>
      <c r="Q38" s="222">
        <v>2</v>
      </c>
      <c r="R38" s="222">
        <v>2</v>
      </c>
      <c r="S38" s="222">
        <v>2</v>
      </c>
      <c r="T38" s="222">
        <v>2</v>
      </c>
      <c r="U38" s="222">
        <v>2</v>
      </c>
      <c r="V38" s="222">
        <v>2</v>
      </c>
      <c r="W38" s="222">
        <v>2</v>
      </c>
      <c r="X38" s="222">
        <v>2</v>
      </c>
      <c r="Y38" s="222">
        <v>2</v>
      </c>
      <c r="Z38" s="222">
        <v>2</v>
      </c>
      <c r="AA38" s="222">
        <v>2</v>
      </c>
      <c r="AB38" s="222">
        <v>2</v>
      </c>
      <c r="AC38" s="222">
        <v>2</v>
      </c>
      <c r="AD38" s="222">
        <v>2</v>
      </c>
      <c r="AE38" s="222">
        <v>2</v>
      </c>
      <c r="AF38" s="222">
        <v>2</v>
      </c>
      <c r="AG38" s="222">
        <v>2</v>
      </c>
      <c r="AH38" s="222"/>
      <c r="AI38" s="118">
        <f t="shared" si="86"/>
        <v>1</v>
      </c>
      <c r="AJ38" s="118">
        <f t="shared" si="85"/>
        <v>2</v>
      </c>
      <c r="AK38" s="118">
        <f t="shared" si="85"/>
        <v>2</v>
      </c>
      <c r="AL38" s="118">
        <f t="shared" si="85"/>
        <v>2</v>
      </c>
      <c r="AM38" s="118">
        <f t="shared" si="85"/>
        <v>2</v>
      </c>
      <c r="AN38" s="118">
        <f t="shared" si="85"/>
        <v>2</v>
      </c>
      <c r="AO38" s="118">
        <f t="shared" si="85"/>
        <v>2</v>
      </c>
      <c r="AP38" s="118">
        <f t="shared" si="85"/>
        <v>2</v>
      </c>
      <c r="AQ38" s="118">
        <f t="shared" si="85"/>
        <v>2</v>
      </c>
      <c r="AR38" s="118">
        <f t="shared" si="85"/>
        <v>2</v>
      </c>
      <c r="AS38" s="118">
        <f t="shared" si="85"/>
        <v>2</v>
      </c>
      <c r="AT38" s="118">
        <f t="shared" si="85"/>
        <v>2</v>
      </c>
      <c r="AU38" s="118">
        <f t="shared" si="85"/>
        <v>2</v>
      </c>
      <c r="AV38" s="118">
        <f t="shared" si="85"/>
        <v>2</v>
      </c>
      <c r="AW38" s="118">
        <f t="shared" si="85"/>
        <v>2</v>
      </c>
      <c r="AX38" s="118">
        <f t="shared" si="85"/>
        <v>2</v>
      </c>
      <c r="AY38" s="118">
        <f t="shared" ref="AY38:AY48" si="87">+S38</f>
        <v>2</v>
      </c>
      <c r="AZ38" s="118">
        <f t="shared" ref="AZ38:AZ48" si="88">+T38</f>
        <v>2</v>
      </c>
      <c r="BA38" s="118">
        <f t="shared" ref="BA38:BA48" si="89">+U38</f>
        <v>2</v>
      </c>
      <c r="BB38" s="118">
        <f t="shared" ref="BB38:BB48" si="90">+V38</f>
        <v>2</v>
      </c>
      <c r="BC38" s="118">
        <f t="shared" ref="BC38:BC48" si="91">+W38</f>
        <v>2</v>
      </c>
      <c r="BD38" s="118">
        <f t="shared" ref="BD38:BD48" si="92">+X38</f>
        <v>2</v>
      </c>
      <c r="BE38" s="118">
        <f t="shared" ref="BE38:BE48" si="93">+Y38</f>
        <v>2</v>
      </c>
      <c r="BF38" s="118">
        <f t="shared" ref="BF38:BF48" si="94">+Z38</f>
        <v>2</v>
      </c>
      <c r="BG38" s="118">
        <f t="shared" ref="BG38:BG48" si="95">+AA38</f>
        <v>2</v>
      </c>
      <c r="BH38" s="118">
        <f t="shared" ref="BH38:BH48" si="96">+AB38</f>
        <v>2</v>
      </c>
      <c r="BI38" s="118">
        <f t="shared" ref="BI38:BI48" si="97">+AC38</f>
        <v>2</v>
      </c>
      <c r="BJ38" s="118">
        <f t="shared" ref="BJ38:BJ48" si="98">+AD38</f>
        <v>2</v>
      </c>
      <c r="BK38" s="118">
        <f t="shared" ref="BK38:BK48" si="99">+AE38</f>
        <v>2</v>
      </c>
      <c r="BL38" s="118">
        <f t="shared" ref="BL38:BL48" si="100">+AF38</f>
        <v>2</v>
      </c>
      <c r="BM38" s="118">
        <f t="shared" ref="BM38:BM48" si="101">+AG38</f>
        <v>2</v>
      </c>
    </row>
    <row r="39" spans="1:65" ht="12" customHeight="1">
      <c r="A39" s="222" t="s">
        <v>629</v>
      </c>
      <c r="B39" s="13" t="s">
        <v>617</v>
      </c>
      <c r="C39" s="222">
        <v>1</v>
      </c>
      <c r="D39" s="222">
        <v>2</v>
      </c>
      <c r="E39" s="222">
        <v>2</v>
      </c>
      <c r="F39" s="222">
        <v>2</v>
      </c>
      <c r="G39" s="222">
        <v>2</v>
      </c>
      <c r="H39" s="222">
        <v>2</v>
      </c>
      <c r="I39" s="222">
        <v>2</v>
      </c>
      <c r="J39" s="222">
        <v>2</v>
      </c>
      <c r="K39" s="222">
        <v>2</v>
      </c>
      <c r="L39" s="222">
        <v>2</v>
      </c>
      <c r="M39" s="222">
        <v>2</v>
      </c>
      <c r="N39" s="222">
        <v>2</v>
      </c>
      <c r="O39" s="222">
        <v>2</v>
      </c>
      <c r="P39" s="222">
        <v>2</v>
      </c>
      <c r="Q39" s="222">
        <v>2</v>
      </c>
      <c r="R39" s="222">
        <v>2</v>
      </c>
      <c r="S39" s="222">
        <v>2</v>
      </c>
      <c r="T39" s="222">
        <v>2</v>
      </c>
      <c r="U39" s="222">
        <v>2</v>
      </c>
      <c r="V39" s="222">
        <v>2</v>
      </c>
      <c r="W39" s="222">
        <v>2</v>
      </c>
      <c r="X39" s="222">
        <v>2</v>
      </c>
      <c r="Y39" s="222">
        <v>2</v>
      </c>
      <c r="Z39" s="222">
        <v>2</v>
      </c>
      <c r="AA39" s="222">
        <v>2</v>
      </c>
      <c r="AB39" s="222">
        <v>2</v>
      </c>
      <c r="AC39" s="222">
        <v>2</v>
      </c>
      <c r="AD39" s="222">
        <v>2</v>
      </c>
      <c r="AE39" s="222">
        <v>2</v>
      </c>
      <c r="AF39" s="222">
        <v>2</v>
      </c>
      <c r="AG39" s="222">
        <v>2</v>
      </c>
      <c r="AH39" s="222"/>
      <c r="AI39" s="118">
        <f t="shared" si="86"/>
        <v>1</v>
      </c>
      <c r="AJ39" s="118">
        <f t="shared" ref="AJ39:AJ48" si="102">+D39</f>
        <v>2</v>
      </c>
      <c r="AK39" s="118">
        <f t="shared" ref="AK39:AK48" si="103">+E39</f>
        <v>2</v>
      </c>
      <c r="AL39" s="118">
        <f t="shared" ref="AL39:AL48" si="104">+F39</f>
        <v>2</v>
      </c>
      <c r="AM39" s="118">
        <f t="shared" ref="AM39:AM48" si="105">+G39</f>
        <v>2</v>
      </c>
      <c r="AN39" s="118">
        <f t="shared" ref="AN39:AN48" si="106">+H39</f>
        <v>2</v>
      </c>
      <c r="AO39" s="118">
        <f t="shared" ref="AO39:AO48" si="107">+I39</f>
        <v>2</v>
      </c>
      <c r="AP39" s="118">
        <f t="shared" ref="AP39:AP48" si="108">+J39</f>
        <v>2</v>
      </c>
      <c r="AQ39" s="118">
        <f t="shared" ref="AQ39:AQ48" si="109">+K39</f>
        <v>2</v>
      </c>
      <c r="AR39" s="118">
        <f t="shared" ref="AR39:AR48" si="110">+L39</f>
        <v>2</v>
      </c>
      <c r="AS39" s="118">
        <f t="shared" ref="AS39:AS48" si="111">+M39</f>
        <v>2</v>
      </c>
      <c r="AT39" s="118">
        <f t="shared" ref="AT39:AT48" si="112">+N39</f>
        <v>2</v>
      </c>
      <c r="AU39" s="118">
        <f t="shared" ref="AU39:AU48" si="113">+O39</f>
        <v>2</v>
      </c>
      <c r="AV39" s="118">
        <f t="shared" ref="AV39:AV48" si="114">+P39</f>
        <v>2</v>
      </c>
      <c r="AW39" s="118">
        <f t="shared" ref="AW39:AW48" si="115">+Q39</f>
        <v>2</v>
      </c>
      <c r="AX39" s="118">
        <f t="shared" ref="AX39:AX48" si="116">+R39</f>
        <v>2</v>
      </c>
      <c r="AY39" s="118">
        <f t="shared" si="87"/>
        <v>2</v>
      </c>
      <c r="AZ39" s="118">
        <f t="shared" si="88"/>
        <v>2</v>
      </c>
      <c r="BA39" s="118">
        <f t="shared" si="89"/>
        <v>2</v>
      </c>
      <c r="BB39" s="118">
        <f t="shared" si="90"/>
        <v>2</v>
      </c>
      <c r="BC39" s="118">
        <f t="shared" si="91"/>
        <v>2</v>
      </c>
      <c r="BD39" s="118">
        <f t="shared" si="92"/>
        <v>2</v>
      </c>
      <c r="BE39" s="118">
        <f t="shared" si="93"/>
        <v>2</v>
      </c>
      <c r="BF39" s="118">
        <f t="shared" si="94"/>
        <v>2</v>
      </c>
      <c r="BG39" s="118">
        <f t="shared" si="95"/>
        <v>2</v>
      </c>
      <c r="BH39" s="118">
        <f t="shared" si="96"/>
        <v>2</v>
      </c>
      <c r="BI39" s="118">
        <f t="shared" si="97"/>
        <v>2</v>
      </c>
      <c r="BJ39" s="118">
        <f t="shared" si="98"/>
        <v>2</v>
      </c>
      <c r="BK39" s="118">
        <f t="shared" si="99"/>
        <v>2</v>
      </c>
      <c r="BL39" s="118">
        <f t="shared" si="100"/>
        <v>2</v>
      </c>
      <c r="BM39" s="118">
        <f t="shared" si="101"/>
        <v>2</v>
      </c>
    </row>
    <row r="40" spans="1:65" ht="12" customHeight="1">
      <c r="A40" s="221" t="s">
        <v>629</v>
      </c>
      <c r="B40" s="13" t="s">
        <v>916</v>
      </c>
      <c r="C40" s="222">
        <v>1</v>
      </c>
      <c r="D40" s="222">
        <v>2</v>
      </c>
      <c r="E40" s="222">
        <v>2</v>
      </c>
      <c r="F40" s="222">
        <v>2</v>
      </c>
      <c r="G40" s="222">
        <v>2</v>
      </c>
      <c r="H40" s="222">
        <v>2</v>
      </c>
      <c r="I40" s="222">
        <v>2</v>
      </c>
      <c r="J40" s="222">
        <v>2</v>
      </c>
      <c r="K40" s="222">
        <v>2</v>
      </c>
      <c r="L40" s="222">
        <v>2</v>
      </c>
      <c r="M40" s="222">
        <v>2</v>
      </c>
      <c r="N40" s="222">
        <v>2</v>
      </c>
      <c r="O40" s="222">
        <v>2</v>
      </c>
      <c r="P40" s="222">
        <v>2</v>
      </c>
      <c r="Q40" s="222">
        <v>2</v>
      </c>
      <c r="R40" s="222">
        <v>2</v>
      </c>
      <c r="S40" s="222">
        <v>2</v>
      </c>
      <c r="T40" s="222">
        <v>2</v>
      </c>
      <c r="U40" s="222">
        <v>2</v>
      </c>
      <c r="V40" s="222">
        <v>2</v>
      </c>
      <c r="W40" s="222">
        <v>2</v>
      </c>
      <c r="X40" s="222">
        <v>2</v>
      </c>
      <c r="Y40" s="222">
        <v>2</v>
      </c>
      <c r="Z40" s="222">
        <v>2</v>
      </c>
      <c r="AA40" s="222">
        <v>2</v>
      </c>
      <c r="AB40" s="222">
        <v>2</v>
      </c>
      <c r="AC40" s="222">
        <v>2</v>
      </c>
      <c r="AD40" s="222">
        <v>2</v>
      </c>
      <c r="AE40" s="222">
        <v>2</v>
      </c>
      <c r="AF40" s="222">
        <v>2</v>
      </c>
      <c r="AG40" s="222">
        <v>2</v>
      </c>
      <c r="AH40" s="222"/>
      <c r="AI40" s="118">
        <f t="shared" si="86"/>
        <v>1</v>
      </c>
      <c r="AJ40" s="118">
        <f t="shared" si="102"/>
        <v>2</v>
      </c>
      <c r="AK40" s="118">
        <f t="shared" si="103"/>
        <v>2</v>
      </c>
      <c r="AL40" s="118">
        <f t="shared" si="104"/>
        <v>2</v>
      </c>
      <c r="AM40" s="118">
        <f t="shared" si="105"/>
        <v>2</v>
      </c>
      <c r="AN40" s="118">
        <f t="shared" si="106"/>
        <v>2</v>
      </c>
      <c r="AO40" s="118">
        <f t="shared" si="107"/>
        <v>2</v>
      </c>
      <c r="AP40" s="118">
        <f t="shared" si="108"/>
        <v>2</v>
      </c>
      <c r="AQ40" s="118">
        <f t="shared" si="109"/>
        <v>2</v>
      </c>
      <c r="AR40" s="118">
        <f t="shared" si="110"/>
        <v>2</v>
      </c>
      <c r="AS40" s="118">
        <f t="shared" si="111"/>
        <v>2</v>
      </c>
      <c r="AT40" s="118">
        <f t="shared" si="112"/>
        <v>2</v>
      </c>
      <c r="AU40" s="118">
        <f t="shared" si="113"/>
        <v>2</v>
      </c>
      <c r="AV40" s="118">
        <f t="shared" si="114"/>
        <v>2</v>
      </c>
      <c r="AW40" s="118">
        <f t="shared" si="115"/>
        <v>2</v>
      </c>
      <c r="AX40" s="118">
        <f t="shared" si="116"/>
        <v>2</v>
      </c>
      <c r="AY40" s="118">
        <f t="shared" si="87"/>
        <v>2</v>
      </c>
      <c r="AZ40" s="118">
        <f t="shared" si="88"/>
        <v>2</v>
      </c>
      <c r="BA40" s="118">
        <f t="shared" si="89"/>
        <v>2</v>
      </c>
      <c r="BB40" s="118">
        <f t="shared" si="90"/>
        <v>2</v>
      </c>
      <c r="BC40" s="118">
        <f t="shared" si="91"/>
        <v>2</v>
      </c>
      <c r="BD40" s="118">
        <f t="shared" si="92"/>
        <v>2</v>
      </c>
      <c r="BE40" s="118">
        <f t="shared" si="93"/>
        <v>2</v>
      </c>
      <c r="BF40" s="118">
        <f t="shared" si="94"/>
        <v>2</v>
      </c>
      <c r="BG40" s="118">
        <f t="shared" si="95"/>
        <v>2</v>
      </c>
      <c r="BH40" s="118">
        <f t="shared" si="96"/>
        <v>2</v>
      </c>
      <c r="BI40" s="118">
        <f t="shared" si="97"/>
        <v>2</v>
      </c>
      <c r="BJ40" s="118">
        <f t="shared" si="98"/>
        <v>2</v>
      </c>
      <c r="BK40" s="118">
        <f t="shared" si="99"/>
        <v>2</v>
      </c>
      <c r="BL40" s="118">
        <f t="shared" si="100"/>
        <v>2</v>
      </c>
      <c r="BM40" s="118">
        <f t="shared" si="101"/>
        <v>2</v>
      </c>
    </row>
    <row r="41" spans="1:65" ht="12" customHeight="1">
      <c r="A41" s="221" t="s">
        <v>630</v>
      </c>
      <c r="C41" s="222">
        <f t="shared" ref="C41:AH41" si="117">SUM(C42:C45)</f>
        <v>10</v>
      </c>
      <c r="D41" s="222">
        <f t="shared" si="117"/>
        <v>25</v>
      </c>
      <c r="E41" s="222">
        <f t="shared" si="117"/>
        <v>25</v>
      </c>
      <c r="F41" s="222">
        <f t="shared" si="117"/>
        <v>25</v>
      </c>
      <c r="G41" s="222">
        <f t="shared" si="117"/>
        <v>25</v>
      </c>
      <c r="H41" s="222">
        <f t="shared" si="117"/>
        <v>25</v>
      </c>
      <c r="I41" s="222">
        <f t="shared" si="117"/>
        <v>25</v>
      </c>
      <c r="J41" s="222">
        <f t="shared" si="117"/>
        <v>25</v>
      </c>
      <c r="K41" s="311">
        <f t="shared" si="117"/>
        <v>25</v>
      </c>
      <c r="L41" s="222">
        <f t="shared" si="117"/>
        <v>25</v>
      </c>
      <c r="M41" s="222">
        <f t="shared" si="117"/>
        <v>25</v>
      </c>
      <c r="N41" s="222">
        <f t="shared" si="117"/>
        <v>25</v>
      </c>
      <c r="O41" s="222">
        <f t="shared" si="117"/>
        <v>25</v>
      </c>
      <c r="P41" s="222">
        <f t="shared" si="117"/>
        <v>25</v>
      </c>
      <c r="Q41" s="222">
        <f t="shared" si="117"/>
        <v>25</v>
      </c>
      <c r="R41" s="311">
        <f t="shared" si="117"/>
        <v>25</v>
      </c>
      <c r="S41" s="311">
        <f t="shared" si="117"/>
        <v>25</v>
      </c>
      <c r="T41" s="222">
        <f t="shared" si="117"/>
        <v>25</v>
      </c>
      <c r="U41" s="222">
        <f t="shared" si="117"/>
        <v>25</v>
      </c>
      <c r="V41" s="222">
        <f t="shared" si="117"/>
        <v>25</v>
      </c>
      <c r="W41" s="222">
        <f t="shared" si="117"/>
        <v>25</v>
      </c>
      <c r="X41" s="222">
        <f t="shared" si="117"/>
        <v>25</v>
      </c>
      <c r="Y41" s="222">
        <f t="shared" si="117"/>
        <v>25</v>
      </c>
      <c r="Z41" s="222">
        <f t="shared" si="117"/>
        <v>25</v>
      </c>
      <c r="AA41" s="311">
        <f t="shared" si="117"/>
        <v>25</v>
      </c>
      <c r="AB41" s="222">
        <v>30</v>
      </c>
      <c r="AC41" s="222">
        <v>30</v>
      </c>
      <c r="AD41" s="222">
        <v>30</v>
      </c>
      <c r="AE41" s="222">
        <v>17</v>
      </c>
      <c r="AF41" s="222">
        <v>17</v>
      </c>
      <c r="AG41" s="311">
        <f t="shared" si="117"/>
        <v>25</v>
      </c>
      <c r="AH41" s="222">
        <f t="shared" si="117"/>
        <v>0</v>
      </c>
      <c r="AI41" s="118">
        <f t="shared" si="86"/>
        <v>10</v>
      </c>
      <c r="AJ41" s="118">
        <f t="shared" si="102"/>
        <v>25</v>
      </c>
      <c r="AK41" s="118">
        <f t="shared" si="103"/>
        <v>25</v>
      </c>
      <c r="AL41" s="118">
        <f t="shared" si="104"/>
        <v>25</v>
      </c>
      <c r="AM41" s="118">
        <f t="shared" si="105"/>
        <v>25</v>
      </c>
      <c r="AN41" s="118">
        <f t="shared" si="106"/>
        <v>25</v>
      </c>
      <c r="AO41" s="118">
        <f t="shared" si="107"/>
        <v>25</v>
      </c>
      <c r="AP41" s="118">
        <f t="shared" si="108"/>
        <v>25</v>
      </c>
      <c r="AQ41" s="118">
        <f t="shared" si="109"/>
        <v>25</v>
      </c>
      <c r="AR41" s="118">
        <f t="shared" si="110"/>
        <v>25</v>
      </c>
      <c r="AS41" s="118">
        <f t="shared" si="111"/>
        <v>25</v>
      </c>
      <c r="AT41" s="118">
        <f t="shared" si="112"/>
        <v>25</v>
      </c>
      <c r="AU41" s="118">
        <f t="shared" si="113"/>
        <v>25</v>
      </c>
      <c r="AV41" s="118">
        <f t="shared" si="114"/>
        <v>25</v>
      </c>
      <c r="AW41" s="118">
        <f t="shared" si="115"/>
        <v>25</v>
      </c>
      <c r="AX41" s="118">
        <f t="shared" si="116"/>
        <v>25</v>
      </c>
      <c r="AY41" s="118">
        <f t="shared" si="87"/>
        <v>25</v>
      </c>
      <c r="AZ41" s="118">
        <f t="shared" si="88"/>
        <v>25</v>
      </c>
      <c r="BA41" s="118">
        <f t="shared" si="89"/>
        <v>25</v>
      </c>
      <c r="BB41" s="118">
        <f t="shared" si="90"/>
        <v>25</v>
      </c>
      <c r="BC41" s="118">
        <f t="shared" si="91"/>
        <v>25</v>
      </c>
      <c r="BD41" s="118">
        <f t="shared" si="92"/>
        <v>25</v>
      </c>
      <c r="BE41" s="118">
        <f t="shared" si="93"/>
        <v>25</v>
      </c>
      <c r="BF41" s="118">
        <f t="shared" si="94"/>
        <v>25</v>
      </c>
      <c r="BG41" s="118">
        <f t="shared" si="95"/>
        <v>25</v>
      </c>
      <c r="BH41" s="118">
        <f t="shared" si="96"/>
        <v>30</v>
      </c>
      <c r="BI41" s="118">
        <f t="shared" si="97"/>
        <v>30</v>
      </c>
      <c r="BJ41" s="118">
        <f t="shared" si="98"/>
        <v>30</v>
      </c>
      <c r="BK41" s="118">
        <f t="shared" si="99"/>
        <v>17</v>
      </c>
      <c r="BL41" s="118">
        <f t="shared" si="100"/>
        <v>17</v>
      </c>
      <c r="BM41" s="118">
        <f t="shared" si="101"/>
        <v>25</v>
      </c>
    </row>
    <row r="42" spans="1:65" ht="12" customHeight="1">
      <c r="A42" s="222" t="s">
        <v>632</v>
      </c>
      <c r="B42" s="222" t="s">
        <v>631</v>
      </c>
      <c r="C42" s="222">
        <v>4</v>
      </c>
      <c r="D42" s="222">
        <v>10</v>
      </c>
      <c r="E42" s="222">
        <v>10</v>
      </c>
      <c r="F42" s="222">
        <v>10</v>
      </c>
      <c r="G42" s="222">
        <v>10</v>
      </c>
      <c r="H42" s="222">
        <v>10</v>
      </c>
      <c r="I42" s="222">
        <v>10</v>
      </c>
      <c r="J42" s="222">
        <v>10</v>
      </c>
      <c r="K42" s="222">
        <v>10</v>
      </c>
      <c r="L42" s="222">
        <v>10</v>
      </c>
      <c r="M42" s="222">
        <v>10</v>
      </c>
      <c r="N42" s="222">
        <v>10</v>
      </c>
      <c r="O42" s="222">
        <v>10</v>
      </c>
      <c r="P42" s="222">
        <v>10</v>
      </c>
      <c r="Q42" s="222">
        <v>10</v>
      </c>
      <c r="R42" s="222">
        <v>10</v>
      </c>
      <c r="S42" s="222">
        <v>10</v>
      </c>
      <c r="T42" s="222">
        <v>10</v>
      </c>
      <c r="U42" s="222">
        <v>10</v>
      </c>
      <c r="V42" s="222">
        <v>10</v>
      </c>
      <c r="W42" s="222">
        <v>10</v>
      </c>
      <c r="X42" s="222">
        <v>10</v>
      </c>
      <c r="Y42" s="222">
        <v>10</v>
      </c>
      <c r="Z42" s="222">
        <v>10</v>
      </c>
      <c r="AA42" s="222">
        <v>10</v>
      </c>
      <c r="AB42" s="222">
        <v>10</v>
      </c>
      <c r="AC42" s="222">
        <v>10</v>
      </c>
      <c r="AD42" s="222">
        <v>10</v>
      </c>
      <c r="AE42" s="222">
        <v>10</v>
      </c>
      <c r="AF42" s="222">
        <v>10</v>
      </c>
      <c r="AG42" s="222">
        <v>10</v>
      </c>
      <c r="AH42" s="117"/>
      <c r="AI42" s="118">
        <f t="shared" si="86"/>
        <v>4</v>
      </c>
      <c r="AJ42" s="118">
        <f t="shared" si="102"/>
        <v>10</v>
      </c>
      <c r="AK42" s="118">
        <f t="shared" si="103"/>
        <v>10</v>
      </c>
      <c r="AL42" s="118">
        <f t="shared" si="104"/>
        <v>10</v>
      </c>
      <c r="AM42" s="118">
        <f t="shared" si="105"/>
        <v>10</v>
      </c>
      <c r="AN42" s="118">
        <f t="shared" si="106"/>
        <v>10</v>
      </c>
      <c r="AO42" s="118">
        <f t="shared" si="107"/>
        <v>10</v>
      </c>
      <c r="AP42" s="118">
        <f t="shared" si="108"/>
        <v>10</v>
      </c>
      <c r="AQ42" s="118">
        <f t="shared" si="109"/>
        <v>10</v>
      </c>
      <c r="AR42" s="118">
        <f t="shared" si="110"/>
        <v>10</v>
      </c>
      <c r="AS42" s="118">
        <f t="shared" si="111"/>
        <v>10</v>
      </c>
      <c r="AT42" s="118">
        <f t="shared" si="112"/>
        <v>10</v>
      </c>
      <c r="AU42" s="118">
        <f t="shared" si="113"/>
        <v>10</v>
      </c>
      <c r="AV42" s="118">
        <f t="shared" si="114"/>
        <v>10</v>
      </c>
      <c r="AW42" s="118">
        <f t="shared" si="115"/>
        <v>10</v>
      </c>
      <c r="AX42" s="118">
        <f t="shared" si="116"/>
        <v>10</v>
      </c>
      <c r="AY42" s="118">
        <f t="shared" si="87"/>
        <v>10</v>
      </c>
      <c r="AZ42" s="118">
        <f t="shared" si="88"/>
        <v>10</v>
      </c>
      <c r="BA42" s="118">
        <f t="shared" si="89"/>
        <v>10</v>
      </c>
      <c r="BB42" s="118">
        <f t="shared" si="90"/>
        <v>10</v>
      </c>
      <c r="BC42" s="118">
        <f t="shared" si="91"/>
        <v>10</v>
      </c>
      <c r="BD42" s="118">
        <f t="shared" si="92"/>
        <v>10</v>
      </c>
      <c r="BE42" s="118">
        <f t="shared" si="93"/>
        <v>10</v>
      </c>
      <c r="BF42" s="118">
        <f t="shared" si="94"/>
        <v>10</v>
      </c>
      <c r="BG42" s="118">
        <f t="shared" si="95"/>
        <v>10</v>
      </c>
      <c r="BH42" s="118">
        <f t="shared" si="96"/>
        <v>10</v>
      </c>
      <c r="BI42" s="118">
        <f t="shared" si="97"/>
        <v>10</v>
      </c>
      <c r="BJ42" s="118">
        <f t="shared" si="98"/>
        <v>10</v>
      </c>
      <c r="BK42" s="118">
        <f t="shared" si="99"/>
        <v>10</v>
      </c>
      <c r="BL42" s="118">
        <f t="shared" si="100"/>
        <v>10</v>
      </c>
      <c r="BM42" s="118">
        <f t="shared" si="101"/>
        <v>10</v>
      </c>
    </row>
    <row r="43" spans="1:65" ht="12" customHeight="1">
      <c r="A43" s="222" t="s">
        <v>633</v>
      </c>
      <c r="B43" s="222" t="s">
        <v>631</v>
      </c>
      <c r="C43" s="222">
        <v>2</v>
      </c>
      <c r="D43" s="222">
        <v>5</v>
      </c>
      <c r="E43" s="222">
        <v>5</v>
      </c>
      <c r="F43" s="222">
        <v>5</v>
      </c>
      <c r="G43" s="222">
        <v>5</v>
      </c>
      <c r="H43" s="222">
        <v>5</v>
      </c>
      <c r="I43" s="222">
        <v>5</v>
      </c>
      <c r="J43" s="222">
        <v>5</v>
      </c>
      <c r="K43" s="222">
        <v>5</v>
      </c>
      <c r="L43" s="222">
        <v>5</v>
      </c>
      <c r="M43" s="222">
        <v>5</v>
      </c>
      <c r="N43" s="222">
        <v>5</v>
      </c>
      <c r="O43" s="222">
        <v>5</v>
      </c>
      <c r="P43" s="222">
        <v>5</v>
      </c>
      <c r="Q43" s="222">
        <v>5</v>
      </c>
      <c r="R43" s="222">
        <v>5</v>
      </c>
      <c r="S43" s="222">
        <v>5</v>
      </c>
      <c r="T43" s="222">
        <v>5</v>
      </c>
      <c r="U43" s="222">
        <v>5</v>
      </c>
      <c r="V43" s="222">
        <v>5</v>
      </c>
      <c r="W43" s="222">
        <v>5</v>
      </c>
      <c r="X43" s="222">
        <v>5</v>
      </c>
      <c r="Y43" s="222">
        <v>5</v>
      </c>
      <c r="Z43" s="222">
        <v>5</v>
      </c>
      <c r="AA43" s="222">
        <v>5</v>
      </c>
      <c r="AB43" s="222">
        <v>5</v>
      </c>
      <c r="AC43" s="222">
        <v>5</v>
      </c>
      <c r="AD43" s="222">
        <v>5</v>
      </c>
      <c r="AE43" s="222">
        <v>5</v>
      </c>
      <c r="AF43" s="222">
        <v>5</v>
      </c>
      <c r="AG43" s="222">
        <v>5</v>
      </c>
      <c r="AH43" s="117"/>
      <c r="AI43" s="118">
        <f t="shared" si="86"/>
        <v>2</v>
      </c>
      <c r="AJ43" s="118">
        <f t="shared" si="102"/>
        <v>5</v>
      </c>
      <c r="AK43" s="118">
        <f t="shared" si="103"/>
        <v>5</v>
      </c>
      <c r="AL43" s="118">
        <f t="shared" si="104"/>
        <v>5</v>
      </c>
      <c r="AM43" s="118">
        <f t="shared" si="105"/>
        <v>5</v>
      </c>
      <c r="AN43" s="118">
        <f t="shared" si="106"/>
        <v>5</v>
      </c>
      <c r="AO43" s="118">
        <f t="shared" si="107"/>
        <v>5</v>
      </c>
      <c r="AP43" s="118">
        <f t="shared" si="108"/>
        <v>5</v>
      </c>
      <c r="AQ43" s="118">
        <f t="shared" si="109"/>
        <v>5</v>
      </c>
      <c r="AR43" s="118">
        <f t="shared" si="110"/>
        <v>5</v>
      </c>
      <c r="AS43" s="118">
        <f t="shared" si="111"/>
        <v>5</v>
      </c>
      <c r="AT43" s="118">
        <f t="shared" si="112"/>
        <v>5</v>
      </c>
      <c r="AU43" s="118">
        <f t="shared" si="113"/>
        <v>5</v>
      </c>
      <c r="AV43" s="118">
        <f t="shared" si="114"/>
        <v>5</v>
      </c>
      <c r="AW43" s="118">
        <f t="shared" si="115"/>
        <v>5</v>
      </c>
      <c r="AX43" s="118">
        <f t="shared" si="116"/>
        <v>5</v>
      </c>
      <c r="AY43" s="118">
        <f t="shared" si="87"/>
        <v>5</v>
      </c>
      <c r="AZ43" s="118">
        <f t="shared" si="88"/>
        <v>5</v>
      </c>
      <c r="BA43" s="118">
        <f t="shared" si="89"/>
        <v>5</v>
      </c>
      <c r="BB43" s="118">
        <f t="shared" si="90"/>
        <v>5</v>
      </c>
      <c r="BC43" s="118">
        <f t="shared" si="91"/>
        <v>5</v>
      </c>
      <c r="BD43" s="118">
        <f t="shared" si="92"/>
        <v>5</v>
      </c>
      <c r="BE43" s="118">
        <f t="shared" si="93"/>
        <v>5</v>
      </c>
      <c r="BF43" s="118">
        <f t="shared" si="94"/>
        <v>5</v>
      </c>
      <c r="BG43" s="118">
        <f t="shared" si="95"/>
        <v>5</v>
      </c>
      <c r="BH43" s="118">
        <f t="shared" si="96"/>
        <v>5</v>
      </c>
      <c r="BI43" s="118">
        <f t="shared" si="97"/>
        <v>5</v>
      </c>
      <c r="BJ43" s="118">
        <f t="shared" si="98"/>
        <v>5</v>
      </c>
      <c r="BK43" s="118">
        <f t="shared" si="99"/>
        <v>5</v>
      </c>
      <c r="BL43" s="118">
        <f t="shared" si="100"/>
        <v>5</v>
      </c>
      <c r="BM43" s="118">
        <f t="shared" si="101"/>
        <v>5</v>
      </c>
    </row>
    <row r="44" spans="1:65" ht="12" customHeight="1">
      <c r="A44" s="222" t="s">
        <v>683</v>
      </c>
      <c r="B44" s="222" t="s">
        <v>631</v>
      </c>
      <c r="C44" s="222">
        <v>2</v>
      </c>
      <c r="D44" s="222">
        <v>5</v>
      </c>
      <c r="E44" s="222">
        <v>5</v>
      </c>
      <c r="F44" s="222">
        <v>5</v>
      </c>
      <c r="G44" s="222">
        <v>5</v>
      </c>
      <c r="H44" s="222">
        <v>5</v>
      </c>
      <c r="I44" s="222">
        <v>5</v>
      </c>
      <c r="J44" s="222">
        <v>5</v>
      </c>
      <c r="K44" s="222">
        <v>5</v>
      </c>
      <c r="L44" s="222">
        <v>5</v>
      </c>
      <c r="M44" s="222">
        <v>5</v>
      </c>
      <c r="N44" s="222">
        <v>5</v>
      </c>
      <c r="O44" s="222">
        <v>5</v>
      </c>
      <c r="P44" s="222">
        <v>5</v>
      </c>
      <c r="Q44" s="222">
        <v>5</v>
      </c>
      <c r="R44" s="222">
        <v>5</v>
      </c>
      <c r="S44" s="222">
        <v>5</v>
      </c>
      <c r="T44" s="222">
        <v>5</v>
      </c>
      <c r="U44" s="222">
        <v>5</v>
      </c>
      <c r="V44" s="222">
        <v>5</v>
      </c>
      <c r="W44" s="222">
        <v>5</v>
      </c>
      <c r="X44" s="222">
        <v>5</v>
      </c>
      <c r="Y44" s="222">
        <v>5</v>
      </c>
      <c r="Z44" s="222">
        <v>5</v>
      </c>
      <c r="AA44" s="222">
        <v>5</v>
      </c>
      <c r="AB44" s="222">
        <v>5</v>
      </c>
      <c r="AC44" s="222">
        <v>5</v>
      </c>
      <c r="AD44" s="222">
        <v>5</v>
      </c>
      <c r="AE44" s="222">
        <v>5</v>
      </c>
      <c r="AF44" s="222">
        <v>5</v>
      </c>
      <c r="AG44" s="222">
        <v>5</v>
      </c>
      <c r="AH44" s="117"/>
      <c r="AI44" s="118">
        <f t="shared" si="86"/>
        <v>2</v>
      </c>
      <c r="AJ44" s="118">
        <f t="shared" si="102"/>
        <v>5</v>
      </c>
      <c r="AK44" s="118">
        <f t="shared" si="103"/>
        <v>5</v>
      </c>
      <c r="AL44" s="118">
        <f t="shared" si="104"/>
        <v>5</v>
      </c>
      <c r="AM44" s="118">
        <f t="shared" si="105"/>
        <v>5</v>
      </c>
      <c r="AN44" s="118">
        <f t="shared" si="106"/>
        <v>5</v>
      </c>
      <c r="AO44" s="118">
        <f t="shared" si="107"/>
        <v>5</v>
      </c>
      <c r="AP44" s="118">
        <f t="shared" si="108"/>
        <v>5</v>
      </c>
      <c r="AQ44" s="118">
        <f t="shared" si="109"/>
        <v>5</v>
      </c>
      <c r="AR44" s="118">
        <f t="shared" si="110"/>
        <v>5</v>
      </c>
      <c r="AS44" s="118">
        <f t="shared" si="111"/>
        <v>5</v>
      </c>
      <c r="AT44" s="118">
        <f t="shared" si="112"/>
        <v>5</v>
      </c>
      <c r="AU44" s="118">
        <f t="shared" si="113"/>
        <v>5</v>
      </c>
      <c r="AV44" s="118">
        <f t="shared" si="114"/>
        <v>5</v>
      </c>
      <c r="AW44" s="118">
        <f t="shared" si="115"/>
        <v>5</v>
      </c>
      <c r="AX44" s="118">
        <f t="shared" si="116"/>
        <v>5</v>
      </c>
      <c r="AY44" s="118">
        <f t="shared" si="87"/>
        <v>5</v>
      </c>
      <c r="AZ44" s="118">
        <f t="shared" si="88"/>
        <v>5</v>
      </c>
      <c r="BA44" s="118">
        <f t="shared" si="89"/>
        <v>5</v>
      </c>
      <c r="BB44" s="118">
        <f t="shared" si="90"/>
        <v>5</v>
      </c>
      <c r="BC44" s="118">
        <f t="shared" si="91"/>
        <v>5</v>
      </c>
      <c r="BD44" s="118">
        <f t="shared" si="92"/>
        <v>5</v>
      </c>
      <c r="BE44" s="118">
        <f t="shared" si="93"/>
        <v>5</v>
      </c>
      <c r="BF44" s="118">
        <f t="shared" si="94"/>
        <v>5</v>
      </c>
      <c r="BG44" s="118">
        <f t="shared" si="95"/>
        <v>5</v>
      </c>
      <c r="BH44" s="118">
        <f t="shared" si="96"/>
        <v>5</v>
      </c>
      <c r="BI44" s="118">
        <f t="shared" si="97"/>
        <v>5</v>
      </c>
      <c r="BJ44" s="118">
        <f t="shared" si="98"/>
        <v>5</v>
      </c>
      <c r="BK44" s="118">
        <f t="shared" si="99"/>
        <v>5</v>
      </c>
      <c r="BL44" s="118">
        <f t="shared" si="100"/>
        <v>5</v>
      </c>
      <c r="BM44" s="118">
        <f t="shared" si="101"/>
        <v>5</v>
      </c>
    </row>
    <row r="45" spans="1:65" ht="12" customHeight="1">
      <c r="A45" s="222" t="s">
        <v>634</v>
      </c>
      <c r="B45" s="222" t="s">
        <v>631</v>
      </c>
      <c r="C45" s="222">
        <v>2</v>
      </c>
      <c r="D45" s="222">
        <v>5</v>
      </c>
      <c r="E45" s="222">
        <v>5</v>
      </c>
      <c r="F45" s="222">
        <v>5</v>
      </c>
      <c r="G45" s="222">
        <v>5</v>
      </c>
      <c r="H45" s="222">
        <v>5</v>
      </c>
      <c r="I45" s="222">
        <v>5</v>
      </c>
      <c r="J45" s="222">
        <v>5</v>
      </c>
      <c r="K45" s="222">
        <v>5</v>
      </c>
      <c r="L45" s="222">
        <v>5</v>
      </c>
      <c r="M45" s="222">
        <v>5</v>
      </c>
      <c r="N45" s="222">
        <v>5</v>
      </c>
      <c r="O45" s="222">
        <v>5</v>
      </c>
      <c r="P45" s="222">
        <v>5</v>
      </c>
      <c r="Q45" s="222">
        <v>5</v>
      </c>
      <c r="R45" s="222">
        <v>5</v>
      </c>
      <c r="S45" s="222">
        <v>5</v>
      </c>
      <c r="T45" s="222">
        <v>5</v>
      </c>
      <c r="U45" s="222">
        <v>5</v>
      </c>
      <c r="V45" s="222">
        <v>5</v>
      </c>
      <c r="W45" s="222">
        <v>5</v>
      </c>
      <c r="X45" s="222">
        <v>5</v>
      </c>
      <c r="Y45" s="222">
        <v>5</v>
      </c>
      <c r="Z45" s="222">
        <v>5</v>
      </c>
      <c r="AA45" s="222">
        <v>5</v>
      </c>
      <c r="AB45" s="222">
        <v>5</v>
      </c>
      <c r="AC45" s="222">
        <v>5</v>
      </c>
      <c r="AD45" s="222">
        <v>5</v>
      </c>
      <c r="AE45" s="222">
        <v>5</v>
      </c>
      <c r="AF45" s="222">
        <v>5</v>
      </c>
      <c r="AG45" s="222">
        <v>5</v>
      </c>
      <c r="AH45" s="117"/>
      <c r="AI45" s="118">
        <f t="shared" si="86"/>
        <v>2</v>
      </c>
      <c r="AJ45" s="118">
        <f t="shared" si="102"/>
        <v>5</v>
      </c>
      <c r="AK45" s="118">
        <f t="shared" si="103"/>
        <v>5</v>
      </c>
      <c r="AL45" s="118">
        <f t="shared" si="104"/>
        <v>5</v>
      </c>
      <c r="AM45" s="118">
        <f t="shared" si="105"/>
        <v>5</v>
      </c>
      <c r="AN45" s="118">
        <f t="shared" si="106"/>
        <v>5</v>
      </c>
      <c r="AO45" s="118">
        <f t="shared" si="107"/>
        <v>5</v>
      </c>
      <c r="AP45" s="118">
        <f t="shared" si="108"/>
        <v>5</v>
      </c>
      <c r="AQ45" s="118">
        <f t="shared" si="109"/>
        <v>5</v>
      </c>
      <c r="AR45" s="118">
        <f t="shared" si="110"/>
        <v>5</v>
      </c>
      <c r="AS45" s="118">
        <f t="shared" si="111"/>
        <v>5</v>
      </c>
      <c r="AT45" s="118">
        <f t="shared" si="112"/>
        <v>5</v>
      </c>
      <c r="AU45" s="118">
        <f t="shared" si="113"/>
        <v>5</v>
      </c>
      <c r="AV45" s="118">
        <f t="shared" si="114"/>
        <v>5</v>
      </c>
      <c r="AW45" s="118">
        <f t="shared" si="115"/>
        <v>5</v>
      </c>
      <c r="AX45" s="118">
        <f t="shared" si="116"/>
        <v>5</v>
      </c>
      <c r="AY45" s="118">
        <f t="shared" si="87"/>
        <v>5</v>
      </c>
      <c r="AZ45" s="118">
        <f t="shared" si="88"/>
        <v>5</v>
      </c>
      <c r="BA45" s="118">
        <f t="shared" si="89"/>
        <v>5</v>
      </c>
      <c r="BB45" s="118">
        <f t="shared" si="90"/>
        <v>5</v>
      </c>
      <c r="BC45" s="118">
        <f t="shared" si="91"/>
        <v>5</v>
      </c>
      <c r="BD45" s="118">
        <f t="shared" si="92"/>
        <v>5</v>
      </c>
      <c r="BE45" s="118">
        <f t="shared" si="93"/>
        <v>5</v>
      </c>
      <c r="BF45" s="118">
        <f t="shared" si="94"/>
        <v>5</v>
      </c>
      <c r="BG45" s="118">
        <f t="shared" si="95"/>
        <v>5</v>
      </c>
      <c r="BH45" s="118">
        <f t="shared" si="96"/>
        <v>5</v>
      </c>
      <c r="BI45" s="118">
        <f t="shared" si="97"/>
        <v>5</v>
      </c>
      <c r="BJ45" s="118">
        <f t="shared" si="98"/>
        <v>5</v>
      </c>
      <c r="BK45" s="118">
        <f t="shared" si="99"/>
        <v>5</v>
      </c>
      <c r="BL45" s="118">
        <f t="shared" si="100"/>
        <v>5</v>
      </c>
      <c r="BM45" s="118">
        <f t="shared" si="101"/>
        <v>5</v>
      </c>
    </row>
    <row r="46" spans="1:65" ht="12" customHeight="1">
      <c r="A46" s="222" t="s">
        <v>635</v>
      </c>
      <c r="B46" s="222" t="s">
        <v>631</v>
      </c>
      <c r="C46" s="222">
        <v>2</v>
      </c>
      <c r="D46" s="222">
        <v>5</v>
      </c>
      <c r="E46" s="222">
        <v>5</v>
      </c>
      <c r="F46" s="222">
        <v>5</v>
      </c>
      <c r="G46" s="222">
        <v>5</v>
      </c>
      <c r="H46" s="222">
        <v>5</v>
      </c>
      <c r="I46" s="222">
        <v>5</v>
      </c>
      <c r="J46" s="222">
        <v>5</v>
      </c>
      <c r="K46" s="222">
        <v>5</v>
      </c>
      <c r="L46" s="222">
        <v>5</v>
      </c>
      <c r="M46" s="222">
        <v>5</v>
      </c>
      <c r="N46" s="222">
        <v>5</v>
      </c>
      <c r="O46" s="222">
        <v>5</v>
      </c>
      <c r="P46" s="222">
        <v>5</v>
      </c>
      <c r="Q46" s="222">
        <v>5</v>
      </c>
      <c r="R46" s="222">
        <v>5</v>
      </c>
      <c r="S46" s="222">
        <v>5</v>
      </c>
      <c r="T46" s="222">
        <v>5</v>
      </c>
      <c r="U46" s="222">
        <v>5</v>
      </c>
      <c r="V46" s="222">
        <v>5</v>
      </c>
      <c r="W46" s="222">
        <v>5</v>
      </c>
      <c r="X46" s="222">
        <v>5</v>
      </c>
      <c r="Y46" s="222">
        <v>5</v>
      </c>
      <c r="Z46" s="222">
        <v>5</v>
      </c>
      <c r="AA46" s="222">
        <v>5</v>
      </c>
      <c r="AB46" s="222">
        <v>5</v>
      </c>
      <c r="AC46" s="222">
        <v>5</v>
      </c>
      <c r="AD46" s="222">
        <v>5</v>
      </c>
      <c r="AE46" s="222">
        <v>5</v>
      </c>
      <c r="AF46" s="222">
        <v>5</v>
      </c>
      <c r="AG46" s="222">
        <v>5</v>
      </c>
      <c r="AH46" s="117"/>
      <c r="AI46" s="118">
        <f t="shared" si="86"/>
        <v>2</v>
      </c>
      <c r="AJ46" s="118">
        <f t="shared" si="102"/>
        <v>5</v>
      </c>
      <c r="AK46" s="118">
        <f t="shared" si="103"/>
        <v>5</v>
      </c>
      <c r="AL46" s="118">
        <f t="shared" si="104"/>
        <v>5</v>
      </c>
      <c r="AM46" s="118">
        <f t="shared" si="105"/>
        <v>5</v>
      </c>
      <c r="AN46" s="118">
        <f t="shared" si="106"/>
        <v>5</v>
      </c>
      <c r="AO46" s="118">
        <f t="shared" si="107"/>
        <v>5</v>
      </c>
      <c r="AP46" s="118">
        <f t="shared" si="108"/>
        <v>5</v>
      </c>
      <c r="AQ46" s="118">
        <f t="shared" si="109"/>
        <v>5</v>
      </c>
      <c r="AR46" s="118">
        <f t="shared" si="110"/>
        <v>5</v>
      </c>
      <c r="AS46" s="118">
        <f t="shared" si="111"/>
        <v>5</v>
      </c>
      <c r="AT46" s="118">
        <f t="shared" si="112"/>
        <v>5</v>
      </c>
      <c r="AU46" s="118">
        <f t="shared" si="113"/>
        <v>5</v>
      </c>
      <c r="AV46" s="118">
        <f t="shared" si="114"/>
        <v>5</v>
      </c>
      <c r="AW46" s="118">
        <f t="shared" si="115"/>
        <v>5</v>
      </c>
      <c r="AX46" s="118">
        <f t="shared" si="116"/>
        <v>5</v>
      </c>
      <c r="AY46" s="118">
        <f t="shared" si="87"/>
        <v>5</v>
      </c>
      <c r="AZ46" s="118">
        <f t="shared" si="88"/>
        <v>5</v>
      </c>
      <c r="BA46" s="118">
        <f t="shared" si="89"/>
        <v>5</v>
      </c>
      <c r="BB46" s="118">
        <f t="shared" si="90"/>
        <v>5</v>
      </c>
      <c r="BC46" s="118">
        <f t="shared" si="91"/>
        <v>5</v>
      </c>
      <c r="BD46" s="118">
        <f t="shared" si="92"/>
        <v>5</v>
      </c>
      <c r="BE46" s="118">
        <f t="shared" si="93"/>
        <v>5</v>
      </c>
      <c r="BF46" s="118">
        <f t="shared" si="94"/>
        <v>5</v>
      </c>
      <c r="BG46" s="118">
        <f t="shared" si="95"/>
        <v>5</v>
      </c>
      <c r="BH46" s="118">
        <f t="shared" si="96"/>
        <v>5</v>
      </c>
      <c r="BI46" s="118">
        <f t="shared" si="97"/>
        <v>5</v>
      </c>
      <c r="BJ46" s="118">
        <f t="shared" si="98"/>
        <v>5</v>
      </c>
      <c r="BK46" s="118">
        <f t="shared" si="99"/>
        <v>5</v>
      </c>
      <c r="BL46" s="118">
        <f t="shared" si="100"/>
        <v>5</v>
      </c>
      <c r="BM46" s="118">
        <f t="shared" si="101"/>
        <v>5</v>
      </c>
    </row>
    <row r="47" spans="1:65" ht="12" customHeight="1">
      <c r="A47" s="222" t="s">
        <v>684</v>
      </c>
      <c r="B47" s="222" t="s">
        <v>631</v>
      </c>
      <c r="C47" s="222">
        <v>4</v>
      </c>
      <c r="D47" s="222">
        <v>0</v>
      </c>
      <c r="E47" s="222">
        <v>0</v>
      </c>
      <c r="F47" s="222">
        <v>0</v>
      </c>
      <c r="G47" s="222">
        <v>0</v>
      </c>
      <c r="H47" s="222">
        <v>10</v>
      </c>
      <c r="I47" s="222">
        <v>0</v>
      </c>
      <c r="J47" s="222">
        <v>0</v>
      </c>
      <c r="K47" s="222">
        <v>0</v>
      </c>
      <c r="L47" s="222">
        <v>0</v>
      </c>
      <c r="M47" s="222">
        <v>20</v>
      </c>
      <c r="N47" s="222">
        <v>0</v>
      </c>
      <c r="O47" s="222">
        <v>0</v>
      </c>
      <c r="P47" s="222">
        <v>0</v>
      </c>
      <c r="Q47" s="222">
        <v>0</v>
      </c>
      <c r="R47" s="311">
        <v>10</v>
      </c>
      <c r="S47" s="222">
        <v>0</v>
      </c>
      <c r="T47" s="222">
        <v>0</v>
      </c>
      <c r="U47" s="222">
        <v>0</v>
      </c>
      <c r="V47" s="222">
        <v>0</v>
      </c>
      <c r="W47" s="311">
        <v>30</v>
      </c>
      <c r="X47" s="222">
        <v>0</v>
      </c>
      <c r="Y47" s="222">
        <v>0</v>
      </c>
      <c r="Z47" s="222">
        <v>0</v>
      </c>
      <c r="AA47" s="222">
        <v>0</v>
      </c>
      <c r="AB47" s="311">
        <v>20</v>
      </c>
      <c r="AC47" s="222">
        <v>0</v>
      </c>
      <c r="AD47" s="222">
        <v>0</v>
      </c>
      <c r="AE47" s="222">
        <v>0</v>
      </c>
      <c r="AF47" s="222">
        <v>0</v>
      </c>
      <c r="AG47" s="222">
        <v>20</v>
      </c>
      <c r="AH47" s="117"/>
      <c r="AI47" s="118">
        <f t="shared" si="86"/>
        <v>4</v>
      </c>
      <c r="AJ47" s="118">
        <f t="shared" si="102"/>
        <v>0</v>
      </c>
      <c r="AK47" s="118">
        <f t="shared" si="103"/>
        <v>0</v>
      </c>
      <c r="AL47" s="118">
        <f t="shared" si="104"/>
        <v>0</v>
      </c>
      <c r="AM47" s="118">
        <f t="shared" si="105"/>
        <v>0</v>
      </c>
      <c r="AN47" s="118">
        <f t="shared" si="106"/>
        <v>10</v>
      </c>
      <c r="AO47" s="118">
        <f t="shared" si="107"/>
        <v>0</v>
      </c>
      <c r="AP47" s="118">
        <f t="shared" si="108"/>
        <v>0</v>
      </c>
      <c r="AQ47" s="118">
        <f t="shared" si="109"/>
        <v>0</v>
      </c>
      <c r="AR47" s="118">
        <f t="shared" si="110"/>
        <v>0</v>
      </c>
      <c r="AS47" s="118">
        <f t="shared" si="111"/>
        <v>20</v>
      </c>
      <c r="AT47" s="118">
        <f t="shared" si="112"/>
        <v>0</v>
      </c>
      <c r="AU47" s="118">
        <f t="shared" si="113"/>
        <v>0</v>
      </c>
      <c r="AV47" s="118">
        <f t="shared" si="114"/>
        <v>0</v>
      </c>
      <c r="AW47" s="118">
        <f t="shared" si="115"/>
        <v>0</v>
      </c>
      <c r="AX47" s="118">
        <f t="shared" si="116"/>
        <v>10</v>
      </c>
      <c r="AY47" s="118">
        <f t="shared" si="87"/>
        <v>0</v>
      </c>
      <c r="AZ47" s="118">
        <f t="shared" si="88"/>
        <v>0</v>
      </c>
      <c r="BA47" s="118">
        <f t="shared" si="89"/>
        <v>0</v>
      </c>
      <c r="BB47" s="118">
        <f t="shared" si="90"/>
        <v>0</v>
      </c>
      <c r="BC47" s="118">
        <f t="shared" si="91"/>
        <v>30</v>
      </c>
      <c r="BD47" s="118">
        <f t="shared" si="92"/>
        <v>0</v>
      </c>
      <c r="BE47" s="118">
        <f t="shared" si="93"/>
        <v>0</v>
      </c>
      <c r="BF47" s="118">
        <f t="shared" si="94"/>
        <v>0</v>
      </c>
      <c r="BG47" s="118">
        <f t="shared" si="95"/>
        <v>0</v>
      </c>
      <c r="BH47" s="118">
        <f t="shared" si="96"/>
        <v>20</v>
      </c>
      <c r="BI47" s="118">
        <f t="shared" si="97"/>
        <v>0</v>
      </c>
      <c r="BJ47" s="118">
        <f t="shared" si="98"/>
        <v>0</v>
      </c>
      <c r="BK47" s="118">
        <f t="shared" si="99"/>
        <v>0</v>
      </c>
      <c r="BL47" s="118">
        <f t="shared" si="100"/>
        <v>0</v>
      </c>
      <c r="BM47" s="118">
        <f t="shared" si="101"/>
        <v>20</v>
      </c>
    </row>
    <row r="48" spans="1:65" ht="12" customHeight="1">
      <c r="A48" s="222" t="s">
        <v>934</v>
      </c>
      <c r="B48" s="222" t="s">
        <v>631</v>
      </c>
      <c r="C48" s="222">
        <v>2</v>
      </c>
      <c r="D48" s="222">
        <v>2</v>
      </c>
      <c r="E48" s="222">
        <v>2</v>
      </c>
      <c r="F48" s="222">
        <v>2</v>
      </c>
      <c r="G48" s="222">
        <v>4</v>
      </c>
      <c r="H48" s="222">
        <v>4</v>
      </c>
      <c r="I48" s="222">
        <v>4</v>
      </c>
      <c r="J48" s="222">
        <v>4</v>
      </c>
      <c r="K48" s="222">
        <v>4</v>
      </c>
      <c r="L48" s="222">
        <v>4</v>
      </c>
      <c r="M48" s="222">
        <v>4</v>
      </c>
      <c r="N48" s="222">
        <v>4</v>
      </c>
      <c r="O48" s="222">
        <v>4</v>
      </c>
      <c r="P48" s="222">
        <v>4</v>
      </c>
      <c r="Q48" s="222">
        <v>4</v>
      </c>
      <c r="R48" s="222">
        <v>4</v>
      </c>
      <c r="S48" s="222">
        <v>4</v>
      </c>
      <c r="T48" s="222">
        <v>4</v>
      </c>
      <c r="U48" s="222">
        <v>4</v>
      </c>
      <c r="V48" s="222">
        <v>4</v>
      </c>
      <c r="W48" s="311">
        <v>4</v>
      </c>
      <c r="X48" s="222">
        <v>4</v>
      </c>
      <c r="Y48" s="222">
        <v>4</v>
      </c>
      <c r="Z48" s="222">
        <v>4</v>
      </c>
      <c r="AA48" s="222">
        <v>4</v>
      </c>
      <c r="AB48" s="311">
        <v>4</v>
      </c>
      <c r="AC48" s="222">
        <v>4</v>
      </c>
      <c r="AD48" s="222">
        <v>4</v>
      </c>
      <c r="AE48" s="222">
        <v>4</v>
      </c>
      <c r="AF48" s="222">
        <v>4</v>
      </c>
      <c r="AG48" s="222">
        <v>4</v>
      </c>
      <c r="AH48" s="117"/>
      <c r="AI48" s="118">
        <f t="shared" si="86"/>
        <v>2</v>
      </c>
      <c r="AJ48" s="118">
        <f t="shared" si="102"/>
        <v>2</v>
      </c>
      <c r="AK48" s="118">
        <f t="shared" si="103"/>
        <v>2</v>
      </c>
      <c r="AL48" s="118">
        <f t="shared" si="104"/>
        <v>2</v>
      </c>
      <c r="AM48" s="118">
        <f t="shared" si="105"/>
        <v>4</v>
      </c>
      <c r="AN48" s="118">
        <f t="shared" si="106"/>
        <v>4</v>
      </c>
      <c r="AO48" s="118">
        <f t="shared" si="107"/>
        <v>4</v>
      </c>
      <c r="AP48" s="118">
        <f t="shared" si="108"/>
        <v>4</v>
      </c>
      <c r="AQ48" s="118">
        <f t="shared" si="109"/>
        <v>4</v>
      </c>
      <c r="AR48" s="118">
        <f t="shared" si="110"/>
        <v>4</v>
      </c>
      <c r="AS48" s="118">
        <f t="shared" si="111"/>
        <v>4</v>
      </c>
      <c r="AT48" s="118">
        <f t="shared" si="112"/>
        <v>4</v>
      </c>
      <c r="AU48" s="118">
        <f t="shared" si="113"/>
        <v>4</v>
      </c>
      <c r="AV48" s="118">
        <f t="shared" si="114"/>
        <v>4</v>
      </c>
      <c r="AW48" s="118">
        <f t="shared" si="115"/>
        <v>4</v>
      </c>
      <c r="AX48" s="118">
        <f t="shared" si="116"/>
        <v>4</v>
      </c>
      <c r="AY48" s="118">
        <f t="shared" si="87"/>
        <v>4</v>
      </c>
      <c r="AZ48" s="118">
        <f t="shared" si="88"/>
        <v>4</v>
      </c>
      <c r="BA48" s="118">
        <f t="shared" si="89"/>
        <v>4</v>
      </c>
      <c r="BB48" s="118">
        <f t="shared" si="90"/>
        <v>4</v>
      </c>
      <c r="BC48" s="118">
        <f t="shared" si="91"/>
        <v>4</v>
      </c>
      <c r="BD48" s="118">
        <f t="shared" si="92"/>
        <v>4</v>
      </c>
      <c r="BE48" s="118">
        <f t="shared" si="93"/>
        <v>4</v>
      </c>
      <c r="BF48" s="118">
        <f t="shared" si="94"/>
        <v>4</v>
      </c>
      <c r="BG48" s="118">
        <f t="shared" si="95"/>
        <v>4</v>
      </c>
      <c r="BH48" s="118">
        <f t="shared" si="96"/>
        <v>4</v>
      </c>
      <c r="BI48" s="118">
        <f t="shared" si="97"/>
        <v>4</v>
      </c>
      <c r="BJ48" s="118">
        <f t="shared" si="98"/>
        <v>4</v>
      </c>
      <c r="BK48" s="118">
        <f t="shared" si="99"/>
        <v>4</v>
      </c>
      <c r="BL48" s="118">
        <f t="shared" si="100"/>
        <v>4</v>
      </c>
      <c r="BM48" s="118">
        <f t="shared" si="101"/>
        <v>4</v>
      </c>
    </row>
    <row r="49" spans="1:65" ht="12">
      <c r="A49" s="125" t="s">
        <v>848</v>
      </c>
      <c r="B49" s="126"/>
      <c r="C49" s="127"/>
      <c r="D49" s="612"/>
      <c r="E49" s="612"/>
      <c r="F49" s="612"/>
      <c r="G49" s="612"/>
      <c r="H49" s="612"/>
      <c r="I49" s="612"/>
      <c r="J49" s="612"/>
      <c r="K49" s="612"/>
      <c r="L49" s="612"/>
      <c r="M49" s="613"/>
      <c r="N49" s="211"/>
      <c r="O49" s="211"/>
      <c r="P49" s="211"/>
      <c r="Q49" s="211"/>
      <c r="R49" s="211"/>
      <c r="S49" s="211"/>
      <c r="T49" s="211"/>
      <c r="U49" s="211"/>
      <c r="V49" s="211"/>
      <c r="W49" s="211"/>
      <c r="X49" s="211"/>
      <c r="Y49" s="211"/>
      <c r="Z49" s="211"/>
      <c r="AA49" s="211"/>
      <c r="AB49" s="211"/>
      <c r="AC49" s="211"/>
      <c r="AD49" s="211"/>
      <c r="AE49" s="211"/>
      <c r="AF49" s="211"/>
      <c r="AG49" s="211"/>
      <c r="AH49" s="128"/>
      <c r="AI49" s="129" t="s">
        <v>848</v>
      </c>
      <c r="AJ49" s="130"/>
      <c r="AK49" s="130"/>
      <c r="AL49" s="130"/>
      <c r="AM49" s="130"/>
      <c r="AN49" s="130"/>
      <c r="AO49" s="130"/>
      <c r="AP49" s="130"/>
      <c r="AQ49" s="130"/>
      <c r="AR49" s="130"/>
      <c r="AS49" s="130"/>
      <c r="AT49" s="130"/>
      <c r="AU49" s="130"/>
      <c r="AV49" s="130"/>
      <c r="AW49" s="130"/>
      <c r="AX49" s="130"/>
      <c r="AY49" s="130"/>
      <c r="AZ49" s="130"/>
      <c r="BA49" s="130"/>
      <c r="BB49" s="130"/>
      <c r="BC49" s="130"/>
      <c r="BD49" s="130"/>
      <c r="BE49" s="130"/>
      <c r="BF49" s="130"/>
      <c r="BG49" s="130"/>
      <c r="BH49" s="130"/>
      <c r="BI49" s="130"/>
      <c r="BJ49" s="130"/>
      <c r="BK49" s="130"/>
      <c r="BL49" s="130"/>
      <c r="BM49" s="130"/>
    </row>
    <row r="50" spans="1:65">
      <c r="A50" s="608" t="s">
        <v>772</v>
      </c>
      <c r="B50" s="131"/>
      <c r="C50" s="108" t="s">
        <v>773</v>
      </c>
      <c r="D50" s="606" t="s">
        <v>702</v>
      </c>
      <c r="E50" s="606"/>
      <c r="F50" s="606"/>
      <c r="G50" s="606"/>
      <c r="H50" s="606"/>
      <c r="I50" s="606"/>
      <c r="J50" s="606"/>
      <c r="K50" s="606"/>
      <c r="L50" s="606"/>
      <c r="M50" s="606"/>
      <c r="N50" s="606"/>
      <c r="O50" s="606"/>
      <c r="P50" s="606"/>
      <c r="Q50" s="606"/>
      <c r="R50" s="606"/>
      <c r="S50" s="606"/>
      <c r="T50" s="606"/>
      <c r="U50" s="606"/>
      <c r="V50" s="606"/>
      <c r="W50" s="606"/>
      <c r="X50" s="606"/>
      <c r="Y50" s="606"/>
      <c r="Z50" s="606"/>
      <c r="AA50" s="606"/>
      <c r="AB50" s="606"/>
      <c r="AC50" s="606"/>
      <c r="AD50" s="606"/>
      <c r="AE50" s="606"/>
      <c r="AF50" s="606"/>
      <c r="AG50" s="606"/>
      <c r="AH50" s="110"/>
      <c r="AI50" s="108" t="s">
        <v>773</v>
      </c>
      <c r="AJ50" s="607" t="s">
        <v>702</v>
      </c>
      <c r="AK50" s="607"/>
      <c r="AL50" s="607"/>
      <c r="AM50" s="607"/>
      <c r="AN50" s="607"/>
      <c r="AO50" s="607"/>
      <c r="AP50" s="607"/>
      <c r="AQ50" s="607"/>
      <c r="AR50" s="607"/>
      <c r="AS50" s="607"/>
      <c r="AT50" s="607"/>
      <c r="AU50" s="607"/>
      <c r="AV50" s="607"/>
      <c r="AW50" s="607"/>
      <c r="AX50" s="607"/>
      <c r="AY50" s="607"/>
      <c r="AZ50" s="607"/>
      <c r="BA50" s="607"/>
      <c r="BB50" s="607"/>
      <c r="BC50" s="607"/>
      <c r="BD50" s="607"/>
      <c r="BE50" s="607"/>
      <c r="BF50" s="607"/>
      <c r="BG50" s="607"/>
      <c r="BH50" s="607"/>
      <c r="BI50" s="607"/>
      <c r="BJ50" s="607"/>
      <c r="BK50" s="607"/>
      <c r="BL50" s="607"/>
      <c r="BM50" s="607"/>
    </row>
    <row r="51" spans="1:65">
      <c r="A51" s="609"/>
      <c r="B51" s="132"/>
      <c r="C51" s="111" t="s">
        <v>774</v>
      </c>
      <c r="D51" s="112" t="s">
        <v>775</v>
      </c>
      <c r="E51" s="112" t="s">
        <v>776</v>
      </c>
      <c r="F51" s="112" t="s">
        <v>777</v>
      </c>
      <c r="G51" s="112" t="s">
        <v>778</v>
      </c>
      <c r="H51" s="112" t="s">
        <v>805</v>
      </c>
      <c r="I51" s="112" t="s">
        <v>806</v>
      </c>
      <c r="J51" s="112" t="s">
        <v>807</v>
      </c>
      <c r="K51" s="112" t="s">
        <v>808</v>
      </c>
      <c r="L51" s="112" t="s">
        <v>809</v>
      </c>
      <c r="M51" s="112" t="s">
        <v>810</v>
      </c>
      <c r="N51" s="112" t="s">
        <v>811</v>
      </c>
      <c r="O51" s="112" t="s">
        <v>812</v>
      </c>
      <c r="P51" s="112" t="s">
        <v>813</v>
      </c>
      <c r="Q51" s="112" t="s">
        <v>814</v>
      </c>
      <c r="R51" s="112" t="s">
        <v>815</v>
      </c>
      <c r="S51" s="112" t="s">
        <v>816</v>
      </c>
      <c r="T51" s="112" t="s">
        <v>817</v>
      </c>
      <c r="U51" s="112" t="s">
        <v>818</v>
      </c>
      <c r="V51" s="112" t="s">
        <v>819</v>
      </c>
      <c r="W51" s="112" t="s">
        <v>820</v>
      </c>
      <c r="X51" s="112" t="s">
        <v>821</v>
      </c>
      <c r="Y51" s="112" t="s">
        <v>822</v>
      </c>
      <c r="Z51" s="112" t="s">
        <v>823</v>
      </c>
      <c r="AA51" s="112" t="s">
        <v>824</v>
      </c>
      <c r="AB51" s="112" t="s">
        <v>825</v>
      </c>
      <c r="AC51" s="112" t="s">
        <v>826</v>
      </c>
      <c r="AD51" s="112" t="s">
        <v>827</v>
      </c>
      <c r="AE51" s="112" t="s">
        <v>828</v>
      </c>
      <c r="AF51" s="112" t="s">
        <v>829</v>
      </c>
      <c r="AG51" s="112" t="s">
        <v>830</v>
      </c>
      <c r="AH51" s="99"/>
      <c r="AI51" s="111" t="s">
        <v>774</v>
      </c>
      <c r="AJ51" s="112" t="s">
        <v>775</v>
      </c>
      <c r="AK51" s="112" t="s">
        <v>776</v>
      </c>
      <c r="AL51" s="112" t="s">
        <v>777</v>
      </c>
      <c r="AM51" s="112" t="s">
        <v>778</v>
      </c>
      <c r="AN51" s="112" t="s">
        <v>805</v>
      </c>
      <c r="AO51" s="112" t="s">
        <v>806</v>
      </c>
      <c r="AP51" s="112" t="s">
        <v>807</v>
      </c>
      <c r="AQ51" s="112" t="s">
        <v>808</v>
      </c>
      <c r="AR51" s="112" t="s">
        <v>809</v>
      </c>
      <c r="AS51" s="112" t="s">
        <v>810</v>
      </c>
      <c r="AT51" s="112" t="s">
        <v>811</v>
      </c>
      <c r="AU51" s="112" t="s">
        <v>812</v>
      </c>
      <c r="AV51" s="112" t="s">
        <v>813</v>
      </c>
      <c r="AW51" s="112" t="s">
        <v>814</v>
      </c>
      <c r="AX51" s="112" t="s">
        <v>815</v>
      </c>
      <c r="AY51" s="112" t="s">
        <v>816</v>
      </c>
      <c r="AZ51" s="112" t="s">
        <v>817</v>
      </c>
      <c r="BA51" s="112" t="s">
        <v>818</v>
      </c>
      <c r="BB51" s="112" t="s">
        <v>819</v>
      </c>
      <c r="BC51" s="112" t="s">
        <v>820</v>
      </c>
      <c r="BD51" s="112" t="s">
        <v>821</v>
      </c>
      <c r="BE51" s="112" t="s">
        <v>822</v>
      </c>
      <c r="BF51" s="112" t="s">
        <v>823</v>
      </c>
      <c r="BG51" s="112" t="s">
        <v>824</v>
      </c>
      <c r="BH51" s="112" t="s">
        <v>825</v>
      </c>
      <c r="BI51" s="112" t="s">
        <v>826</v>
      </c>
      <c r="BJ51" s="112" t="s">
        <v>827</v>
      </c>
      <c r="BK51" s="112" t="s">
        <v>828</v>
      </c>
      <c r="BL51" s="112" t="s">
        <v>829</v>
      </c>
      <c r="BM51" s="112" t="s">
        <v>830</v>
      </c>
    </row>
    <row r="52" spans="1:65" ht="12">
      <c r="A52" s="113" t="s">
        <v>849</v>
      </c>
      <c r="B52" s="131"/>
      <c r="C52" s="108"/>
      <c r="D52" s="98"/>
      <c r="E52" s="98"/>
      <c r="F52" s="98"/>
      <c r="G52" s="98"/>
      <c r="H52" s="98"/>
      <c r="I52" s="98"/>
      <c r="J52" s="98"/>
      <c r="K52" s="98"/>
      <c r="L52" s="98"/>
      <c r="M52" s="98"/>
      <c r="N52" s="98"/>
      <c r="O52" s="98"/>
      <c r="P52" s="98"/>
      <c r="Q52" s="98"/>
      <c r="R52" s="98"/>
      <c r="S52" s="98"/>
      <c r="T52" s="98"/>
      <c r="U52" s="98"/>
      <c r="V52" s="98"/>
      <c r="W52" s="98"/>
      <c r="X52" s="98"/>
      <c r="Y52" s="98"/>
      <c r="Z52" s="98"/>
      <c r="AA52" s="98"/>
      <c r="AB52" s="98"/>
      <c r="AC52" s="98"/>
      <c r="AD52" s="98"/>
      <c r="AE52" s="98"/>
      <c r="AF52" s="98"/>
      <c r="AG52" s="98"/>
      <c r="AH52" s="99"/>
      <c r="AI52" s="108"/>
      <c r="AJ52" s="98"/>
      <c r="AK52" s="98"/>
      <c r="AL52" s="98"/>
      <c r="AM52" s="98"/>
      <c r="AN52" s="98"/>
      <c r="AO52" s="98"/>
      <c r="AP52" s="98"/>
      <c r="AQ52" s="98"/>
      <c r="AR52" s="98"/>
      <c r="AS52" s="98"/>
    </row>
    <row r="53" spans="1:65" ht="12">
      <c r="A53" s="113"/>
      <c r="B53" s="107" t="s">
        <v>850</v>
      </c>
      <c r="C53" s="239">
        <f>SUM(C54:C58)</f>
        <v>1599</v>
      </c>
      <c r="D53" s="239">
        <f t="shared" ref="D53:AH53" si="118">SUM(D54:D58)</f>
        <v>900</v>
      </c>
      <c r="E53" s="239">
        <f t="shared" si="118"/>
        <v>900</v>
      </c>
      <c r="F53" s="239">
        <f t="shared" si="118"/>
        <v>1800</v>
      </c>
      <c r="G53" s="239">
        <f t="shared" si="118"/>
        <v>2700</v>
      </c>
      <c r="H53" s="239">
        <f t="shared" si="118"/>
        <v>3900</v>
      </c>
      <c r="I53" s="239">
        <f t="shared" si="118"/>
        <v>5400</v>
      </c>
      <c r="J53" s="239">
        <f t="shared" si="118"/>
        <v>0</v>
      </c>
      <c r="K53" s="239">
        <f t="shared" si="118"/>
        <v>0</v>
      </c>
      <c r="L53" s="239">
        <f t="shared" si="118"/>
        <v>0</v>
      </c>
      <c r="M53" s="239">
        <f t="shared" si="118"/>
        <v>600</v>
      </c>
      <c r="N53" s="239">
        <f t="shared" si="118"/>
        <v>0</v>
      </c>
      <c r="O53" s="239">
        <f t="shared" si="118"/>
        <v>0</v>
      </c>
      <c r="P53" s="239">
        <f t="shared" si="118"/>
        <v>3600</v>
      </c>
      <c r="Q53" s="239">
        <f t="shared" si="118"/>
        <v>3600</v>
      </c>
      <c r="R53" s="239">
        <f t="shared" si="118"/>
        <v>3900</v>
      </c>
      <c r="S53" s="239">
        <f t="shared" si="118"/>
        <v>3600</v>
      </c>
      <c r="T53" s="239">
        <f t="shared" si="118"/>
        <v>5400</v>
      </c>
      <c r="U53" s="239">
        <f t="shared" si="118"/>
        <v>5400</v>
      </c>
      <c r="V53" s="239">
        <f t="shared" si="118"/>
        <v>0</v>
      </c>
      <c r="W53" s="239">
        <f t="shared" si="118"/>
        <v>1140</v>
      </c>
      <c r="X53" s="239">
        <f t="shared" si="118"/>
        <v>0</v>
      </c>
      <c r="Y53" s="239">
        <f t="shared" si="118"/>
        <v>0</v>
      </c>
      <c r="Z53" s="239">
        <f t="shared" si="118"/>
        <v>3600</v>
      </c>
      <c r="AA53" s="239">
        <f t="shared" si="118"/>
        <v>3600</v>
      </c>
      <c r="AB53" s="239">
        <f t="shared" si="118"/>
        <v>6654</v>
      </c>
      <c r="AC53" s="239">
        <f t="shared" si="118"/>
        <v>3600</v>
      </c>
      <c r="AD53" s="239">
        <f t="shared" si="118"/>
        <v>5400</v>
      </c>
      <c r="AE53" s="239">
        <f t="shared" si="118"/>
        <v>5400</v>
      </c>
      <c r="AF53" s="239">
        <f t="shared" si="118"/>
        <v>0</v>
      </c>
      <c r="AG53" s="239">
        <f t="shared" si="118"/>
        <v>300</v>
      </c>
      <c r="AH53" s="239" t="e">
        <f t="shared" si="118"/>
        <v>#REF!</v>
      </c>
      <c r="AI53" s="239">
        <f>SUM(AI54:AI58)+AI60+AI61</f>
        <v>1654.1136575225623</v>
      </c>
      <c r="AJ53" s="239">
        <f t="shared" ref="AJ53:BM53" si="119">SUM(AJ54:AJ58)+AJ60+AJ61</f>
        <v>900</v>
      </c>
      <c r="AK53" s="239">
        <f t="shared" si="119"/>
        <v>900</v>
      </c>
      <c r="AL53" s="239">
        <f t="shared" si="119"/>
        <v>1800</v>
      </c>
      <c r="AM53" s="239">
        <f t="shared" si="119"/>
        <v>2700</v>
      </c>
      <c r="AN53" s="239">
        <f t="shared" si="119"/>
        <v>3858.9231442137552</v>
      </c>
      <c r="AO53" s="239">
        <f t="shared" si="119"/>
        <v>5400</v>
      </c>
      <c r="AP53" s="239">
        <f t="shared" si="119"/>
        <v>0</v>
      </c>
      <c r="AQ53" s="239">
        <f t="shared" si="119"/>
        <v>0</v>
      </c>
      <c r="AR53" s="239">
        <f t="shared" si="119"/>
        <v>871.26251377519816</v>
      </c>
      <c r="AS53" s="239">
        <f t="shared" si="119"/>
        <v>1389.1088022027088</v>
      </c>
      <c r="AT53" s="239">
        <f t="shared" si="119"/>
        <v>871.26251377519816</v>
      </c>
      <c r="AU53" s="239">
        <f t="shared" si="119"/>
        <v>871.26251377519816</v>
      </c>
      <c r="AV53" s="239">
        <f t="shared" si="119"/>
        <v>4471.2625137751984</v>
      </c>
      <c r="AW53" s="239">
        <f t="shared" si="119"/>
        <v>4471.2625137751984</v>
      </c>
      <c r="AX53" s="239">
        <f t="shared" si="119"/>
        <v>4730.1856579889536</v>
      </c>
      <c r="AY53" s="239">
        <f t="shared" si="119"/>
        <v>4471.2625137751984</v>
      </c>
      <c r="AZ53" s="239">
        <f t="shared" si="119"/>
        <v>6271.2625137751984</v>
      </c>
      <c r="BA53" s="239">
        <f t="shared" si="119"/>
        <v>6271.2625137751984</v>
      </c>
      <c r="BB53" s="239">
        <f t="shared" si="119"/>
        <v>871.26251377519816</v>
      </c>
      <c r="BC53" s="239">
        <f t="shared" si="119"/>
        <v>1995.9599214536981</v>
      </c>
      <c r="BD53" s="239">
        <f t="shared" si="119"/>
        <v>871.26251377519816</v>
      </c>
      <c r="BE53" s="239">
        <f t="shared" si="119"/>
        <v>871.26251377519816</v>
      </c>
      <c r="BF53" s="239">
        <f t="shared" si="119"/>
        <v>4471.2625137751984</v>
      </c>
      <c r="BG53" s="239">
        <f t="shared" si="119"/>
        <v>4471.2625137751984</v>
      </c>
      <c r="BH53" s="239">
        <f t="shared" si="119"/>
        <v>7701.3287378417954</v>
      </c>
      <c r="BI53" s="239">
        <f t="shared" si="119"/>
        <v>4471.2625137751984</v>
      </c>
      <c r="BJ53" s="239">
        <f t="shared" si="119"/>
        <v>6271.2625137751984</v>
      </c>
      <c r="BK53" s="239">
        <f t="shared" si="119"/>
        <v>6271.2625137751984</v>
      </c>
      <c r="BL53" s="239">
        <f t="shared" si="119"/>
        <v>871.26251377519816</v>
      </c>
      <c r="BM53" s="239">
        <f t="shared" si="119"/>
        <v>1130.1856579889536</v>
      </c>
    </row>
    <row r="54" spans="1:65">
      <c r="A54" s="218" t="s">
        <v>637</v>
      </c>
      <c r="B54" s="107" t="s">
        <v>851</v>
      </c>
      <c r="C54" s="313">
        <f>+$C$3*C9*C17*'B. Forpricemodel 2'!$E7</f>
        <v>459.00000000000006</v>
      </c>
      <c r="D54" s="313">
        <f>+$D$3*D9*D17*'B. Forpricemodel 2'!$E7</f>
        <v>0</v>
      </c>
      <c r="E54" s="313">
        <f>+$D$3*E9*E17*'B. Forpricemodel 2'!$E7</f>
        <v>0</v>
      </c>
      <c r="F54" s="313">
        <f>+$D$3*F9*F17*'B. Forpricemodel 2'!$E7</f>
        <v>0</v>
      </c>
      <c r="G54" s="313">
        <f>+$D$3*G9*G17*'B. Forpricemodel 2'!$E7</f>
        <v>0</v>
      </c>
      <c r="H54" s="313">
        <f>+$D$3*H9*H17*'B. Forpricemodel 2'!$E7</f>
        <v>0</v>
      </c>
      <c r="I54" s="313">
        <f>+$D$3*I9*I17*'B. Forpricemodel 2'!$E7</f>
        <v>0</v>
      </c>
      <c r="J54" s="313">
        <f>+$D$3*J9*J17*'B. Forpricemodel 2'!$E7</f>
        <v>0</v>
      </c>
      <c r="K54" s="313">
        <f>+$D$3*K9*K17*'B. Forpricemodel 2'!$E7</f>
        <v>0</v>
      </c>
      <c r="L54" s="313">
        <f>+$D$3*L9*L17*'B. Forpricemodel 2'!$E7</f>
        <v>0</v>
      </c>
      <c r="M54" s="313">
        <f>+$D$3*M9*M17*'B. Forpricemodel 2'!$E7</f>
        <v>0</v>
      </c>
      <c r="N54" s="313">
        <f>+$D$3*N9*N17*'B. Forpricemodel 2'!$E7</f>
        <v>0</v>
      </c>
      <c r="O54" s="313">
        <f>+$D$3*O9*O17*'B. Forpricemodel 2'!$E7</f>
        <v>0</v>
      </c>
      <c r="P54" s="313">
        <f>+$D$3*P9*P17*'B. Forpricemodel 2'!$E7</f>
        <v>0</v>
      </c>
      <c r="Q54" s="313">
        <f>+$D$3*Q9*Q17*'B. Forpricemodel 2'!$E7</f>
        <v>0</v>
      </c>
      <c r="R54" s="313">
        <f>+$D$3*R9*R17*'B. Forpricemodel 2'!$E7</f>
        <v>0</v>
      </c>
      <c r="S54" s="313">
        <f>+$D$3*S9*S17*'B. Forpricemodel 2'!$E7</f>
        <v>0</v>
      </c>
      <c r="T54" s="313">
        <f>+$D$3*T9*T17*'B. Forpricemodel 2'!$E7</f>
        <v>0</v>
      </c>
      <c r="U54" s="313">
        <f>+$D$3*U9*U17*'B. Forpricemodel 2'!$E7</f>
        <v>0</v>
      </c>
      <c r="V54" s="313">
        <f>+$D$3*V9*V17*'B. Forpricemodel 2'!$E7</f>
        <v>0</v>
      </c>
      <c r="W54" s="313">
        <f>+$D$3*W9*W17*'B. Forpricemodel 2'!$E7</f>
        <v>0</v>
      </c>
      <c r="X54" s="313">
        <f>+$D$3*X9*X17*'B. Forpricemodel 2'!$E7</f>
        <v>0</v>
      </c>
      <c r="Y54" s="313">
        <f>+$D$3*Y9*Y17*'B. Forpricemodel 2'!$E7</f>
        <v>0</v>
      </c>
      <c r="Z54" s="313">
        <f>+$D$3*Z9*Z17*'B. Forpricemodel 2'!$E7</f>
        <v>0</v>
      </c>
      <c r="AA54" s="313">
        <f>+$D$3*AA9*AA17*'B. Forpricemodel 2'!$E7</f>
        <v>0</v>
      </c>
      <c r="AB54" s="313">
        <f>+$D$3*AB9*AB17*'B. Forpricemodel 2'!$E7</f>
        <v>2754</v>
      </c>
      <c r="AC54" s="313">
        <f>+$D$3*AC9*AC17*'B. Forpricemodel 2'!$E7</f>
        <v>0</v>
      </c>
      <c r="AD54" s="313">
        <f>+$D$3*AD9*AD17*'B. Forpricemodel 2'!$E7</f>
        <v>0</v>
      </c>
      <c r="AE54" s="313">
        <f>+$D$3*AE9*AE17*'B. Forpricemodel 2'!$E7</f>
        <v>0</v>
      </c>
      <c r="AF54" s="313">
        <f>+$D$3*AF9*AF17*'B. Forpricemodel 2'!$E7</f>
        <v>0</v>
      </c>
      <c r="AG54" s="313">
        <f>+$D$3*AG9*AG17*'B. Forpricemodel 2'!$E7</f>
        <v>0</v>
      </c>
      <c r="AH54" s="313">
        <f>+$D$3*AH9*AH17*'B. Forpricemodel 2'!$E7</f>
        <v>0</v>
      </c>
      <c r="AI54" s="313">
        <f>+$C$3*AI9*AI17*'B. Forpricemodel 2'!$F7</f>
        <v>495.19051330880723</v>
      </c>
      <c r="AJ54" s="313">
        <f>+$D$3*AJ9*AJ17*'B. ForePricesstry model 1'!$F7</f>
        <v>0</v>
      </c>
      <c r="AK54" s="313">
        <f>+$D$3*AK9*AK17*'B. ForePricesstry model 1'!$F7</f>
        <v>0</v>
      </c>
      <c r="AL54" s="313">
        <f>+$D$3*AL9*AL17*'B. ForePricesstry model 1'!$F7</f>
        <v>0</v>
      </c>
      <c r="AM54" s="313">
        <f>+$D$3*AM9*AM17*'B. ForePricesstry model 1'!$F7</f>
        <v>0</v>
      </c>
      <c r="AN54" s="313">
        <f>+$D$3*AN9*AN17*'B. ForePricesstry model 1'!$F7</f>
        <v>0</v>
      </c>
      <c r="AO54" s="313">
        <f>+$D$3*AO9*AO17*'B. ForePricesstry model 1'!$F7</f>
        <v>0</v>
      </c>
      <c r="AP54" s="313">
        <f>+$D$3*AP9*AP17*'B. ForePricesstry model 1'!$F7</f>
        <v>0</v>
      </c>
      <c r="AQ54" s="313">
        <f>+$D$3*AQ9*AQ17*'B. ForePricesstry model 1'!$F7</f>
        <v>0</v>
      </c>
      <c r="AR54" s="313">
        <f>+$D$3*AR9*AR17*'B. ForePricesstry model 1'!$F7</f>
        <v>0</v>
      </c>
      <c r="AS54" s="313">
        <f>+$D$3*AS9*AS17*'B. ForePricesstry model 1'!$F7</f>
        <v>0</v>
      </c>
      <c r="AT54" s="313">
        <f>+$D$3*AT9*AT17*'B. ForePricesstry model 1'!$F7</f>
        <v>0</v>
      </c>
      <c r="AU54" s="313">
        <f>+$D$3*AU9*AU17*'B. ForePricesstry model 1'!$F7</f>
        <v>0</v>
      </c>
      <c r="AV54" s="313">
        <f>+$D$3*AV9*AV17*'B. ForePricesstry model 1'!$F7</f>
        <v>0</v>
      </c>
      <c r="AW54" s="313">
        <f>+$D$3*AW9*AW17*'B. ForePricesstry model 1'!$F7</f>
        <v>0</v>
      </c>
      <c r="AX54" s="313">
        <f>+$D$3*AX9*AX17*'B. ForePricesstry model 1'!$F7</f>
        <v>0</v>
      </c>
      <c r="AY54" s="313">
        <f>+$D$3*AY9*AY17*'B. ForePricesstry model 1'!$F7</f>
        <v>0</v>
      </c>
      <c r="AZ54" s="313">
        <f>+$D$3*AZ9*AZ17*'B. ForePricesstry model 1'!$F7</f>
        <v>0</v>
      </c>
      <c r="BA54" s="313">
        <f>+$D$3*BA9*BA17*'B. ForePricesstry model 1'!$F7</f>
        <v>0</v>
      </c>
      <c r="BB54" s="313">
        <f>+$D$3*BB9*BB17*'B. ForePricesstry model 1'!$F7</f>
        <v>0</v>
      </c>
      <c r="BC54" s="313">
        <f>+$D$3*BC9*BC17*'B. ForePricesstry model 1'!$F7</f>
        <v>0</v>
      </c>
      <c r="BD54" s="313">
        <f>+$D$3*BD9*BD17*'B. ForePricesstry model 1'!$F7</f>
        <v>0</v>
      </c>
      <c r="BE54" s="313">
        <f>+$D$3*BE9*BE17*'B. ForePricesstry model 1'!$F7</f>
        <v>0</v>
      </c>
      <c r="BF54" s="313">
        <f>+$D$3*BF9*BF17*'B. ForePricesstry model 1'!$F7</f>
        <v>0</v>
      </c>
      <c r="BG54" s="313">
        <f>+$D$3*BG9*BG17*'B. ForePricesstry model 1'!$F7</f>
        <v>0</v>
      </c>
      <c r="BH54" s="313">
        <f>+$D$3*BH9*BH17*'B. ForePricesstry model 1'!$F7</f>
        <v>2971.1430798528427</v>
      </c>
      <c r="BI54" s="313">
        <f>+$D$3*BI9*BI17*'B. ForePricesstry model 1'!$F7</f>
        <v>0</v>
      </c>
      <c r="BJ54" s="313">
        <f>+$D$3*BJ9*BJ17*'B. ForePricesstry model 1'!$F7</f>
        <v>0</v>
      </c>
      <c r="BK54" s="313">
        <f>+$D$3*BK9*BK17*'B. ForePricesstry model 1'!$F7</f>
        <v>0</v>
      </c>
      <c r="BL54" s="313">
        <f>+$D$3*BL9*BL17*'B. ForePricesstry model 1'!$F7</f>
        <v>0</v>
      </c>
      <c r="BM54" s="313">
        <f>+$D$3*BM9*BM17*'B. ForePricesstry model 1'!$F7</f>
        <v>0</v>
      </c>
    </row>
    <row r="55" spans="1:65">
      <c r="A55" s="218" t="s">
        <v>638</v>
      </c>
      <c r="B55" s="107" t="s">
        <v>851</v>
      </c>
      <c r="C55" s="313">
        <f>+$C$3*C10*C18*'B. Forpricemodel 2'!$E8</f>
        <v>75</v>
      </c>
      <c r="D55" s="313">
        <f>+$D$3*D10*D18*'B. Forpricemodel 2'!$E8</f>
        <v>0</v>
      </c>
      <c r="E55" s="313">
        <f>+$D$3*E10*E18*'B. Forpricemodel 2'!$E8</f>
        <v>0</v>
      </c>
      <c r="F55" s="313">
        <f>+$D$3*F10*F18*'B. Forpricemodel 2'!$E8</f>
        <v>0</v>
      </c>
      <c r="G55" s="313">
        <f>+$D$3*G10*G18*'B. Forpricemodel 2'!$E8</f>
        <v>0</v>
      </c>
      <c r="H55" s="313">
        <f>+$D$3*H10*H18*'B. Forpricemodel 2'!$E8</f>
        <v>300</v>
      </c>
      <c r="I55" s="313">
        <f>+$D$3*I10*I18*'B. Forpricemodel 2'!$E8</f>
        <v>0</v>
      </c>
      <c r="J55" s="313">
        <f>+$D$3*J10*J18*'B. Forpricemodel 2'!$E8</f>
        <v>0</v>
      </c>
      <c r="K55" s="313">
        <f>+$D$3*K10*K18*'B. Forpricemodel 2'!$E8</f>
        <v>0</v>
      </c>
      <c r="L55" s="313">
        <f>+$D$3*L10*L18*'B. Forpricemodel 2'!$E8</f>
        <v>0</v>
      </c>
      <c r="M55" s="313">
        <f>+$D$3*M10*M18*'B. Forpricemodel 2'!$E8</f>
        <v>300</v>
      </c>
      <c r="N55" s="313">
        <f>+$D$3*N10*N18*'B. Forpricemodel 2'!$E8</f>
        <v>0</v>
      </c>
      <c r="O55" s="313">
        <f>+$D$3*O10*O18*'B. Forpricemodel 2'!$E8</f>
        <v>0</v>
      </c>
      <c r="P55" s="313">
        <f>+$D$3*P10*P18*'B. Forpricemodel 2'!$E8</f>
        <v>0</v>
      </c>
      <c r="Q55" s="313">
        <f>+$D$3*Q10*Q18*'B. Forpricemodel 2'!$E8</f>
        <v>0</v>
      </c>
      <c r="R55" s="313">
        <f>+$D$3*R10*R18*'B. Forpricemodel 2'!$E8</f>
        <v>300</v>
      </c>
      <c r="S55" s="313">
        <f>+$D$3*S10*S18*'B. Forpricemodel 2'!$E8</f>
        <v>0</v>
      </c>
      <c r="T55" s="313">
        <f>+$D$3*T10*T18*'B. Forpricemodel 2'!$E8</f>
        <v>0</v>
      </c>
      <c r="U55" s="313">
        <f>+$D$3*U10*U18*'B. Forpricemodel 2'!$E8</f>
        <v>0</v>
      </c>
      <c r="V55" s="313">
        <f>+$D$3*V10*V18*'B. Forpricemodel 2'!$E8</f>
        <v>0</v>
      </c>
      <c r="W55" s="313">
        <f>+$D$3*W10*W18*'B. Forpricemodel 2'!$E8</f>
        <v>300</v>
      </c>
      <c r="X55" s="313">
        <f>+$D$3*X10*X18*'B. Forpricemodel 2'!$E8</f>
        <v>0</v>
      </c>
      <c r="Y55" s="313">
        <f>+$D$3*Y10*Y18*'B. Forpricemodel 2'!$E8</f>
        <v>0</v>
      </c>
      <c r="Z55" s="313">
        <f>+$D$3*Z10*Z18*'B. Forpricemodel 2'!$E8</f>
        <v>0</v>
      </c>
      <c r="AA55" s="313">
        <f>+$D$3*AA10*AA18*'B. Forpricemodel 2'!$E8</f>
        <v>0</v>
      </c>
      <c r="AB55" s="313">
        <f>+$D$3*AB10*AB18*'B. Forpricemodel 2'!$E8</f>
        <v>300</v>
      </c>
      <c r="AC55" s="313">
        <f>+$D$3*AC10*AC18*'B. Forpricemodel 2'!$E8</f>
        <v>0</v>
      </c>
      <c r="AD55" s="313">
        <f>+$D$3*AD10*AD18*'B. Forpricemodel 2'!$E8</f>
        <v>0</v>
      </c>
      <c r="AE55" s="313">
        <f>+$D$3*AE10*AE18*'B. Forpricemodel 2'!$E8</f>
        <v>0</v>
      </c>
      <c r="AF55" s="313">
        <f>+$D$3*AF10*AF18*'B. Forpricemodel 2'!$E8</f>
        <v>0</v>
      </c>
      <c r="AG55" s="313">
        <f>+$D$3*AG10*AG18*'B. Forpricemodel 2'!$E8</f>
        <v>300</v>
      </c>
      <c r="AH55" s="134"/>
      <c r="AI55" s="313">
        <f>+$C$3*AI10*AI18*'B. Forpricemodel 2'!$F8</f>
        <v>80.91348256679855</v>
      </c>
      <c r="AJ55" s="313">
        <f>+$D$3*AJ10*AJ18*'B. ForePricesstry model 1'!$F8</f>
        <v>0</v>
      </c>
      <c r="AK55" s="313">
        <f>+$D$3*AK10*AK18*'B. ForePricesstry model 1'!$F8</f>
        <v>0</v>
      </c>
      <c r="AL55" s="313">
        <f>+$D$3*AL10*AL18*'B. ForePricesstry model 1'!$F8</f>
        <v>0</v>
      </c>
      <c r="AM55" s="313">
        <f>+$D$3*AM10*AM18*'B. ForePricesstry model 1'!$F8</f>
        <v>0</v>
      </c>
      <c r="AN55" s="313">
        <f>+$D$3*AN10*AN18*'B. ForePricesstry model 1'!$F8</f>
        <v>258.92314421375539</v>
      </c>
      <c r="AO55" s="313">
        <f>+$D$3*AO10*AO18*'B. ForePricesstry model 1'!$F8</f>
        <v>0</v>
      </c>
      <c r="AP55" s="313">
        <f>+$D$3*AP10*AP18*'B. ForePricesstry model 1'!$F8</f>
        <v>0</v>
      </c>
      <c r="AQ55" s="313">
        <f>+$D$3*AQ10*AQ18*'B. ForePricesstry model 1'!$F8</f>
        <v>0</v>
      </c>
      <c r="AR55" s="313">
        <f>+$D$3*AR10*AR18*'B. ForePricesstry model 1'!$F8</f>
        <v>0</v>
      </c>
      <c r="AS55" s="313">
        <f>+$D$3*AS10*AS18*'B. ForePricesstry model 1'!$F8</f>
        <v>258.92314421375539</v>
      </c>
      <c r="AT55" s="313">
        <f>+$D$3*AT10*AT18*'B. ForePricesstry model 1'!$F8</f>
        <v>0</v>
      </c>
      <c r="AU55" s="313">
        <f>+$D$3*AU10*AU18*'B. ForePricesstry model 1'!$F8</f>
        <v>0</v>
      </c>
      <c r="AV55" s="313">
        <f>+$D$3*AV10*AV18*'B. ForePricesstry model 1'!$F8</f>
        <v>0</v>
      </c>
      <c r="AW55" s="313">
        <f>+$D$3*AW10*AW18*'B. ForePricesstry model 1'!$F8</f>
        <v>0</v>
      </c>
      <c r="AX55" s="313">
        <f>+$D$3*AX10*AX18*'B. ForePricesstry model 1'!$F8</f>
        <v>258.92314421375539</v>
      </c>
      <c r="AY55" s="313">
        <f>+$D$3*AY10*AY18*'B. ForePricesstry model 1'!$F8</f>
        <v>0</v>
      </c>
      <c r="AZ55" s="313">
        <f>+$D$3*AZ10*AZ18*'B. ForePricesstry model 1'!$F8</f>
        <v>0</v>
      </c>
      <c r="BA55" s="313">
        <f>+$D$3*BA10*BA18*'B. ForePricesstry model 1'!$F8</f>
        <v>0</v>
      </c>
      <c r="BB55" s="313">
        <f>+$D$3*BB10*BB18*'B. ForePricesstry model 1'!$F8</f>
        <v>0</v>
      </c>
      <c r="BC55" s="313">
        <f>+$D$3*BC10*BC18*'B. ForePricesstry model 1'!$F8</f>
        <v>258.92314421375539</v>
      </c>
      <c r="BD55" s="313">
        <f>+$D$3*BD10*BD18*'B. ForePricesstry model 1'!$F8</f>
        <v>0</v>
      </c>
      <c r="BE55" s="313">
        <f>+$D$3*BE10*BE18*'B. ForePricesstry model 1'!$F8</f>
        <v>0</v>
      </c>
      <c r="BF55" s="313">
        <f>+$D$3*BF10*BF18*'B. ForePricesstry model 1'!$F8</f>
        <v>0</v>
      </c>
      <c r="BG55" s="313">
        <f>+$D$3*BG10*BG18*'B. ForePricesstry model 1'!$F8</f>
        <v>0</v>
      </c>
      <c r="BH55" s="313">
        <f>+$D$3*BH10*BH18*'B. ForePricesstry model 1'!$F8</f>
        <v>258.92314421375539</v>
      </c>
      <c r="BI55" s="313">
        <f>+$D$3*BI10*BI18*'B. ForePricesstry model 1'!$F8</f>
        <v>0</v>
      </c>
      <c r="BJ55" s="313">
        <f>+$D$3*BJ10*BJ18*'B. ForePricesstry model 1'!$F8</f>
        <v>0</v>
      </c>
      <c r="BK55" s="313">
        <f>+$D$3*BK10*BK18*'B. ForePricesstry model 1'!$F8</f>
        <v>0</v>
      </c>
      <c r="BL55" s="313">
        <f>+$D$3*BL10*BL18*'B. ForePricesstry model 1'!$F8</f>
        <v>0</v>
      </c>
      <c r="BM55" s="313">
        <f>+$D$3*BM10*BM18*'B. ForePricesstry model 1'!$F8</f>
        <v>258.92314421375539</v>
      </c>
    </row>
    <row r="56" spans="1:65">
      <c r="A56" s="218" t="s">
        <v>639</v>
      </c>
      <c r="B56" s="107" t="s">
        <v>851</v>
      </c>
      <c r="C56" s="313">
        <f>+$C$3*C11*C19*'B. Forpricemodel 2'!$E9</f>
        <v>90</v>
      </c>
      <c r="D56" s="313">
        <f>+$D$3*D11*D19*'B. Forpricemodel 2'!$E9</f>
        <v>0</v>
      </c>
      <c r="E56" s="313">
        <f>+$D$3*E11*E19*'B. Forpricemodel 2'!$E9</f>
        <v>0</v>
      </c>
      <c r="F56" s="313">
        <f>+$D$3*F11*F19*'B. Forpricemodel 2'!$E9</f>
        <v>0</v>
      </c>
      <c r="G56" s="313">
        <f>+$D$3*G11*G19*'B. Forpricemodel 2'!$E9</f>
        <v>0</v>
      </c>
      <c r="H56" s="313">
        <f>+$D$3*H11*H19*'B. Forpricemodel 2'!$E9</f>
        <v>0</v>
      </c>
      <c r="I56" s="313">
        <f>+$D$3*I11*I19*'B. Forpricemodel 2'!$E9</f>
        <v>0</v>
      </c>
      <c r="J56" s="313">
        <f>+$D$3*J11*J19*'B. Forpricemodel 2'!$E9</f>
        <v>0</v>
      </c>
      <c r="K56" s="313">
        <f>+$D$3*K11*K19*'B. Forpricemodel 2'!$E9</f>
        <v>0</v>
      </c>
      <c r="L56" s="313">
        <f>+$D$3*L11*L19*'B. Forpricemodel 2'!$E9</f>
        <v>0</v>
      </c>
      <c r="M56" s="313">
        <f>+$D$3*M11*M19*'B. Forpricemodel 2'!$E9</f>
        <v>0</v>
      </c>
      <c r="N56" s="313">
        <f>+$D$3*N11*N19*'B. Forpricemodel 2'!$E9</f>
        <v>0</v>
      </c>
      <c r="O56" s="313">
        <f>+$D$3*O11*O19*'B. Forpricemodel 2'!$E9</f>
        <v>0</v>
      </c>
      <c r="P56" s="313">
        <f>+$D$3*P11*P19*'B. Forpricemodel 2'!$E9</f>
        <v>0</v>
      </c>
      <c r="Q56" s="313">
        <f>+$D$3*Q11*Q19*'B. Forpricemodel 2'!$E9</f>
        <v>0</v>
      </c>
      <c r="R56" s="313">
        <f>+$D$3*R11*R19*'B. Forpricemodel 2'!$E9</f>
        <v>0</v>
      </c>
      <c r="S56" s="313">
        <f>+$D$3*S11*S19*'B. Forpricemodel 2'!$E9</f>
        <v>0</v>
      </c>
      <c r="T56" s="313">
        <f>+$D$3*T11*T19*'B. Forpricemodel 2'!$E9</f>
        <v>0</v>
      </c>
      <c r="U56" s="313">
        <f>+$D$3*U11*U19*'B. Forpricemodel 2'!$E9</f>
        <v>0</v>
      </c>
      <c r="V56" s="313">
        <f>+$D$3*V11*V19*'B. Forpricemodel 2'!$E9</f>
        <v>0</v>
      </c>
      <c r="W56" s="313">
        <f>+$D$3*W11*W19*'B. Forpricemodel 2'!$E9</f>
        <v>540</v>
      </c>
      <c r="X56" s="313">
        <f>+$D$3*X11*X19*'B. Forpricemodel 2'!$E9</f>
        <v>0</v>
      </c>
      <c r="Y56" s="313">
        <f>+$D$3*Y11*Y19*'B. Forpricemodel 2'!$E9</f>
        <v>0</v>
      </c>
      <c r="Z56" s="313">
        <f>+$D$3*Z11*Z19*'B. Forpricemodel 2'!$E9</f>
        <v>0</v>
      </c>
      <c r="AA56" s="313">
        <f>+$D$3*AA11*AA19*'B. Forpricemodel 2'!$E9</f>
        <v>0</v>
      </c>
      <c r="AB56" s="313">
        <f>+$D$3*AB11*AB19*'B. Forpricemodel 2'!$E9</f>
        <v>0</v>
      </c>
      <c r="AC56" s="313">
        <f>+$D$3*AC11*AC19*'B. Forpricemodel 2'!$E9</f>
        <v>0</v>
      </c>
      <c r="AD56" s="313">
        <f>+$D$3*AD11*AD19*'B. Forpricemodel 2'!$E9</f>
        <v>0</v>
      </c>
      <c r="AE56" s="313">
        <f>+$D$3*AE11*AE19*'B. Forpricemodel 2'!$E9</f>
        <v>0</v>
      </c>
      <c r="AF56" s="313">
        <f>+$D$3*AF11*AF19*'B. Forpricemodel 2'!$E9</f>
        <v>0</v>
      </c>
      <c r="AG56" s="313">
        <f>+$D$3*AG11*AG19*'B. Forpricemodel 2'!$E9</f>
        <v>0</v>
      </c>
      <c r="AH56" s="134"/>
      <c r="AI56" s="313">
        <f>+$C$3*AI11*AI19*'B. Forpricemodel 2'!$F9</f>
        <v>97.096179080158265</v>
      </c>
      <c r="AJ56" s="313">
        <f>+$D$3*AJ11*AJ19*'B. ForePricesstry model 1'!$F9</f>
        <v>0</v>
      </c>
      <c r="AK56" s="313">
        <f>+$D$3*AK11*AK19*'B. ForePricesstry model 1'!$F9</f>
        <v>0</v>
      </c>
      <c r="AL56" s="313">
        <f>+$D$3*AL11*AL19*'B. ForePricesstry model 1'!$F9</f>
        <v>0</v>
      </c>
      <c r="AM56" s="313">
        <f>+$D$3*AM11*AM19*'B. ForePricesstry model 1'!$F9</f>
        <v>0</v>
      </c>
      <c r="AN56" s="313">
        <f>+$D$3*AN11*AN19*'B. ForePricesstry model 1'!$F9</f>
        <v>0</v>
      </c>
      <c r="AO56" s="313">
        <f>+$D$3*AO11*AO19*'B. ForePricesstry model 1'!$F9</f>
        <v>0</v>
      </c>
      <c r="AP56" s="313">
        <f>+$D$3*AP11*AP19*'B. ForePricesstry model 1'!$F9</f>
        <v>0</v>
      </c>
      <c r="AQ56" s="313">
        <f>+$D$3*AQ11*AQ19*'B. ForePricesstry model 1'!$F9</f>
        <v>0</v>
      </c>
      <c r="AR56" s="313">
        <f>+$D$3*AR11*AR19*'B. ForePricesstry model 1'!$F9</f>
        <v>0</v>
      </c>
      <c r="AS56" s="313">
        <f>+$D$3*AS11*AS19*'B. ForePricesstry model 1'!$F9</f>
        <v>0</v>
      </c>
      <c r="AT56" s="313">
        <f>+$D$3*AT11*AT19*'B. ForePricesstry model 1'!$F9</f>
        <v>0</v>
      </c>
      <c r="AU56" s="313">
        <f>+$D$3*AU11*AU19*'B. ForePricesstry model 1'!$F9</f>
        <v>0</v>
      </c>
      <c r="AV56" s="313">
        <f>+$D$3*AV11*AV19*'B. ForePricesstry model 1'!$F9</f>
        <v>0</v>
      </c>
      <c r="AW56" s="313">
        <f>+$D$3*AW11*AW19*'B. ForePricesstry model 1'!$F9</f>
        <v>0</v>
      </c>
      <c r="AX56" s="313">
        <f>+$D$3*AX11*AX19*'B. ForePricesstry model 1'!$F9</f>
        <v>0</v>
      </c>
      <c r="AY56" s="313">
        <f>+$D$3*AY11*AY19*'B. ForePricesstry model 1'!$F9</f>
        <v>0</v>
      </c>
      <c r="AZ56" s="313">
        <f>+$D$3*AZ11*AZ19*'B. ForePricesstry model 1'!$F9</f>
        <v>0</v>
      </c>
      <c r="BA56" s="313">
        <f>+$D$3*BA11*BA19*'B. ForePricesstry model 1'!$F9</f>
        <v>0</v>
      </c>
      <c r="BB56" s="313">
        <f>+$D$3*BB11*BB19*'B. ForePricesstry model 1'!$F9</f>
        <v>0</v>
      </c>
      <c r="BC56" s="313">
        <f>+$D$3*BC11*BC19*'B. ForePricesstry model 1'!$F9</f>
        <v>606.8511192509892</v>
      </c>
      <c r="BD56" s="313">
        <f>+$D$3*BD11*BD19*'B. ForePricesstry model 1'!$F9</f>
        <v>0</v>
      </c>
      <c r="BE56" s="313">
        <f>+$D$3*BE11*BE19*'B. ForePricesstry model 1'!$F9</f>
        <v>0</v>
      </c>
      <c r="BF56" s="313">
        <f>+$D$3*BF11*BF19*'B. ForePricesstry model 1'!$F9</f>
        <v>0</v>
      </c>
      <c r="BG56" s="313">
        <f>+$D$3*BG11*BG19*'B. ForePricesstry model 1'!$F9</f>
        <v>0</v>
      </c>
      <c r="BH56" s="313">
        <f>+$D$3*BH11*BH19*'B. ForePricesstry model 1'!$F9</f>
        <v>0</v>
      </c>
      <c r="BI56" s="313">
        <f>+$D$3*BI11*BI19*'B. ForePricesstry model 1'!$F9</f>
        <v>0</v>
      </c>
      <c r="BJ56" s="313">
        <f>+$D$3*BJ11*BJ19*'B. ForePricesstry model 1'!$F9</f>
        <v>0</v>
      </c>
      <c r="BK56" s="313">
        <f>+$D$3*BK11*BK19*'B. ForePricesstry model 1'!$F9</f>
        <v>0</v>
      </c>
      <c r="BL56" s="313">
        <f>+$D$3*BL11*BL19*'B. ForePricesstry model 1'!$F9</f>
        <v>0</v>
      </c>
      <c r="BM56" s="313">
        <f>+$D$3*BM11*BM19*'B. ForePricesstry model 1'!$F9</f>
        <v>0</v>
      </c>
    </row>
    <row r="57" spans="1:65">
      <c r="A57" s="215" t="s">
        <v>931</v>
      </c>
      <c r="B57" s="107" t="s">
        <v>851</v>
      </c>
      <c r="C57" s="313">
        <f>+$C$3*C12*C20*'B. Forpricemodel 2'!$E10</f>
        <v>75</v>
      </c>
      <c r="D57" s="313">
        <f>+$D$3*D12*D20*'B. Forpricemodel 2'!$E10</f>
        <v>0</v>
      </c>
      <c r="E57" s="313">
        <f>+$D$3*E12*E20*'B. Forpricemodel 2'!$E10</f>
        <v>0</v>
      </c>
      <c r="F57" s="313">
        <f>+$D$3*F12*F20*'B. Forpricemodel 2'!$E10</f>
        <v>0</v>
      </c>
      <c r="G57" s="313">
        <f>+$D$3*G12*G20*'B. Forpricemodel 2'!$E10</f>
        <v>0</v>
      </c>
      <c r="H57" s="313">
        <f>+$D$3*H12*H20*'B. Forpricemodel 2'!$E10</f>
        <v>0</v>
      </c>
      <c r="I57" s="313">
        <f>+$D$3*I12*I20*'B. Forpricemodel 2'!$E10</f>
        <v>0</v>
      </c>
      <c r="J57" s="313">
        <f>+$D$3*J12*J20*'B. Forpricemodel 2'!$E10</f>
        <v>0</v>
      </c>
      <c r="K57" s="313">
        <f>+$D$3*K12*K20*'B. Forpricemodel 2'!$E10</f>
        <v>0</v>
      </c>
      <c r="L57" s="313">
        <f>+$D$3*L12*L20*'B. Forpricemodel 2'!$E10</f>
        <v>0</v>
      </c>
      <c r="M57" s="313">
        <f>+$D$3*M12*M20*'B. Forpricemodel 2'!$E10</f>
        <v>300</v>
      </c>
      <c r="N57" s="313">
        <f>+$D$3*N12*N20*'B. Forpricemodel 2'!$E10</f>
        <v>0</v>
      </c>
      <c r="O57" s="313">
        <f>+$D$3*O12*O20*'B. Forpricemodel 2'!$E10</f>
        <v>0</v>
      </c>
      <c r="P57" s="313">
        <f>+$D$3*P12*P20*'B. Forpricemodel 2'!$E10</f>
        <v>0</v>
      </c>
      <c r="Q57" s="313">
        <f>+$D$3*Q12*Q20*'B. Forpricemodel 2'!$E10</f>
        <v>0</v>
      </c>
      <c r="R57" s="313">
        <f>+$D$3*R12*R20*'B. Forpricemodel 2'!$E10</f>
        <v>0</v>
      </c>
      <c r="S57" s="313">
        <f>+$D$3*S12*S20*'B. Forpricemodel 2'!$E10</f>
        <v>0</v>
      </c>
      <c r="T57" s="313">
        <f>+$D$3*T12*T20*'B. Forpricemodel 2'!$E10</f>
        <v>0</v>
      </c>
      <c r="U57" s="313">
        <f>+$D$3*U12*U20*'B. Forpricemodel 2'!$E10</f>
        <v>0</v>
      </c>
      <c r="V57" s="313">
        <f>+$D$3*V12*V20*'B. Forpricemodel 2'!$E10</f>
        <v>0</v>
      </c>
      <c r="W57" s="313">
        <f>+$D$3*W12*W20*'B. Forpricemodel 2'!$E10</f>
        <v>300</v>
      </c>
      <c r="X57" s="313">
        <f>+$D$3*X12*X20*'B. Forpricemodel 2'!$E10</f>
        <v>0</v>
      </c>
      <c r="Y57" s="313">
        <f>+$D$3*Y12*Y20*'B. Forpricemodel 2'!$E10</f>
        <v>0</v>
      </c>
      <c r="Z57" s="313">
        <f>+$D$3*Z12*Z20*'B. Forpricemodel 2'!$E10</f>
        <v>0</v>
      </c>
      <c r="AA57" s="313">
        <f>+$D$3*AA12*AA20*'B. Forpricemodel 2'!$E10</f>
        <v>0</v>
      </c>
      <c r="AB57" s="313">
        <f>+$D$3*AB12*AB20*'B. Forpricemodel 2'!$E10</f>
        <v>0</v>
      </c>
      <c r="AC57" s="313">
        <f>+$D$3*AC12*AC20*'B. Forpricemodel 2'!$E10</f>
        <v>0</v>
      </c>
      <c r="AD57" s="313">
        <f>+$D$3*AD12*AD20*'B. Forpricemodel 2'!$E10</f>
        <v>0</v>
      </c>
      <c r="AE57" s="313">
        <f>+$D$3*AE12*AE20*'B. Forpricemodel 2'!$E10</f>
        <v>0</v>
      </c>
      <c r="AF57" s="313">
        <f>+$D$3*AF12*AF20*'B. Forpricemodel 2'!$E10</f>
        <v>0</v>
      </c>
      <c r="AG57" s="313">
        <f>+$D$3*AG12*AG20*'B. Forpricemodel 2'!$E10</f>
        <v>0</v>
      </c>
      <c r="AH57" s="239" t="e">
        <f>+$D$3*#REF!*#REF!*'B. Prices - agroforestry'!$E50</f>
        <v>#REF!</v>
      </c>
      <c r="AI57" s="313">
        <f>+$C$3*AI12*AI20*'B. Forpricemodel 2'!$F10</f>
        <v>80.91348256679855</v>
      </c>
      <c r="AJ57" s="313">
        <f>+$D$3*AJ12*AJ20*'B. ForePricesstry model 1'!$F10</f>
        <v>0</v>
      </c>
      <c r="AK57" s="313">
        <f>+$D$3*AK12*AK20*'B. ForePricesstry model 1'!$F10</f>
        <v>0</v>
      </c>
      <c r="AL57" s="313">
        <f>+$D$3*AL12*AL20*'B. ForePricesstry model 1'!$F10</f>
        <v>0</v>
      </c>
      <c r="AM57" s="313">
        <f>+$D$3*AM12*AM20*'B. ForePricesstry model 1'!$F10</f>
        <v>0</v>
      </c>
      <c r="AN57" s="313">
        <f>+$D$3*AN12*AN20*'B. ForePricesstry model 1'!$F10</f>
        <v>0</v>
      </c>
      <c r="AO57" s="313">
        <f>+$D$3*AO12*AO20*'B. ForePricesstry model 1'!$F10</f>
        <v>0</v>
      </c>
      <c r="AP57" s="313">
        <f>+$D$3*AP12*AP20*'B. ForePricesstry model 1'!$F10</f>
        <v>0</v>
      </c>
      <c r="AQ57" s="313">
        <f>+$D$3*AQ12*AQ20*'B. ForePricesstry model 1'!$F10</f>
        <v>0</v>
      </c>
      <c r="AR57" s="313">
        <f>+$D$3*AR12*AR20*'B. ForePricesstry model 1'!$F10</f>
        <v>0</v>
      </c>
      <c r="AS57" s="313">
        <f>+$D$3*AS12*AS20*'B. ForePricesstry model 1'!$F10</f>
        <v>258.92314421375539</v>
      </c>
      <c r="AT57" s="313">
        <f>+$D$3*AT12*AT20*'B. ForePricesstry model 1'!$F10</f>
        <v>0</v>
      </c>
      <c r="AU57" s="313">
        <f>+$D$3*AU12*AU20*'B. ForePricesstry model 1'!$F10</f>
        <v>0</v>
      </c>
      <c r="AV57" s="313">
        <f>+$D$3*AV12*AV20*'B. ForePricesstry model 1'!$F10</f>
        <v>0</v>
      </c>
      <c r="AW57" s="313">
        <f>+$D$3*AW12*AW20*'B. ForePricesstry model 1'!$F10</f>
        <v>0</v>
      </c>
      <c r="AX57" s="313">
        <f>+$D$3*AX12*AX20*'B. ForePricesstry model 1'!$F10</f>
        <v>0</v>
      </c>
      <c r="AY57" s="313">
        <f>+$D$3*AY12*AY20*'B. ForePricesstry model 1'!$F10</f>
        <v>0</v>
      </c>
      <c r="AZ57" s="313">
        <f>+$D$3*AZ12*AZ20*'B. ForePricesstry model 1'!$F10</f>
        <v>0</v>
      </c>
      <c r="BA57" s="313">
        <f>+$D$3*BA12*BA20*'B. ForePricesstry model 1'!$F10</f>
        <v>0</v>
      </c>
      <c r="BB57" s="313">
        <f>+$D$3*BB12*BB20*'B. ForePricesstry model 1'!$F10</f>
        <v>0</v>
      </c>
      <c r="BC57" s="313">
        <f>+$D$3*BC12*BC20*'B. ForePricesstry model 1'!$F10</f>
        <v>258.92314421375539</v>
      </c>
      <c r="BD57" s="313">
        <f>+$D$3*BD12*BD20*'B. ForePricesstry model 1'!$F10</f>
        <v>0</v>
      </c>
      <c r="BE57" s="313">
        <f>+$D$3*BE12*BE20*'B. ForePricesstry model 1'!$F10</f>
        <v>0</v>
      </c>
      <c r="BF57" s="313">
        <f>+$D$3*BF12*BF20*'B. ForePricesstry model 1'!$F10</f>
        <v>0</v>
      </c>
      <c r="BG57" s="313">
        <f>+$D$3*BG12*BG20*'B. ForePricesstry model 1'!$F10</f>
        <v>0</v>
      </c>
      <c r="BH57" s="313">
        <f>+$D$3*BH12*BH20*'B. ForePricesstry model 1'!$F10</f>
        <v>0</v>
      </c>
      <c r="BI57" s="313">
        <f>+$D$3*BI12*BI20*'B. ForePricesstry model 1'!$F10</f>
        <v>0</v>
      </c>
      <c r="BJ57" s="313">
        <f>+$D$3*BJ12*BJ20*'B. ForePricesstry model 1'!$F10</f>
        <v>0</v>
      </c>
      <c r="BK57" s="313">
        <f>+$D$3*BK12*BK20*'B. ForePricesstry model 1'!$F10</f>
        <v>0</v>
      </c>
      <c r="BL57" s="313">
        <f>+$D$3*BL12*BL20*'B. ForePricesstry model 1'!$F10</f>
        <v>0</v>
      </c>
      <c r="BM57" s="313">
        <f>+$D$3*BM12*BM20*'B. ForePricesstry model 1'!$F10</f>
        <v>0</v>
      </c>
    </row>
    <row r="58" spans="1:65">
      <c r="A58" s="215" t="s">
        <v>935</v>
      </c>
      <c r="B58" s="107" t="s">
        <v>851</v>
      </c>
      <c r="C58" s="313">
        <f>+$C$3*C23*C12*'B. Forpricemodel 2'!$E11</f>
        <v>900</v>
      </c>
      <c r="D58" s="313">
        <f>+$D$3*D23*D12*'B. Forpricemodel 2'!$E11</f>
        <v>900</v>
      </c>
      <c r="E58" s="313">
        <f>+$D$3*E23*E12*'B. Forpricemodel 2'!$E11</f>
        <v>900</v>
      </c>
      <c r="F58" s="313">
        <f>+$D$3*F23*F12*'B. Forpricemodel 2'!$E11</f>
        <v>1800</v>
      </c>
      <c r="G58" s="313">
        <f>+$D$3*G23*G12*'B. Forpricemodel 2'!$E11</f>
        <v>2700</v>
      </c>
      <c r="H58" s="313">
        <f>+$D$3*H23*H12*'B. Forpricemodel 2'!$E11</f>
        <v>3600</v>
      </c>
      <c r="I58" s="313">
        <f>+$D$3*I23*I12*'B. Forpricemodel 2'!$E11</f>
        <v>5400</v>
      </c>
      <c r="J58" s="313">
        <f>+$D$3*J23*J12*'B. Forpricemodel 2'!$E11</f>
        <v>0</v>
      </c>
      <c r="K58" s="313">
        <f>+$D$3*K23*K12*'B. Forpricemodel 2'!$E11</f>
        <v>0</v>
      </c>
      <c r="L58" s="313">
        <f>+$D$3*L23*L12*'B. Forpricemodel 2'!$E11</f>
        <v>0</v>
      </c>
      <c r="M58" s="313">
        <f>+$D$3*M23*M12*'B. Forpricemodel 2'!$E11</f>
        <v>0</v>
      </c>
      <c r="N58" s="313">
        <f>+$D$3*N23*N12*'B. Forpricemodel 2'!$E11</f>
        <v>0</v>
      </c>
      <c r="O58" s="313">
        <f>+$D$3*O23*O12*'B. Forpricemodel 2'!$E11</f>
        <v>0</v>
      </c>
      <c r="P58" s="313">
        <f>+$D$3*P23*P12*'B. Forpricemodel 2'!$E11</f>
        <v>3600</v>
      </c>
      <c r="Q58" s="313">
        <f>+$D$3*Q23*Q12*'B. Forpricemodel 2'!$E11</f>
        <v>3600</v>
      </c>
      <c r="R58" s="313">
        <f>+$D$3*R23*R12*'B. Forpricemodel 2'!$E11</f>
        <v>3600</v>
      </c>
      <c r="S58" s="313">
        <f>+$D$3*S23*S12*'B. Forpricemodel 2'!$E11</f>
        <v>3600</v>
      </c>
      <c r="T58" s="313">
        <f>+$D$3*T23*T12*'B. Forpricemodel 2'!$E11</f>
        <v>5400</v>
      </c>
      <c r="U58" s="313">
        <f>+$D$3*U23*U12*'B. Forpricemodel 2'!$E11</f>
        <v>5400</v>
      </c>
      <c r="V58" s="313">
        <f>+$D$3*V23*V12*'B. Forpricemodel 2'!$E11</f>
        <v>0</v>
      </c>
      <c r="W58" s="313">
        <f>+$D$3*W23*W12*'B. Forpricemodel 2'!$E11</f>
        <v>0</v>
      </c>
      <c r="X58" s="313">
        <f>+$D$3*X23*X12*'B. Forpricemodel 2'!$E11</f>
        <v>0</v>
      </c>
      <c r="Y58" s="313">
        <f>+$D$3*Y23*Y12*'B. Forpricemodel 2'!$E11</f>
        <v>0</v>
      </c>
      <c r="Z58" s="313">
        <f>+$D$3*Z23*Z12*'B. Forpricemodel 2'!$E11</f>
        <v>3600</v>
      </c>
      <c r="AA58" s="313">
        <f>+$D$3*AA23*AA12*'B. Forpricemodel 2'!$E11</f>
        <v>3600</v>
      </c>
      <c r="AB58" s="313">
        <f>+$D$3*AB23*AB12*'B. Forpricemodel 2'!$E11</f>
        <v>3600</v>
      </c>
      <c r="AC58" s="313">
        <f>+$D$3*AC23*AC12*'B. Forpricemodel 2'!$E11</f>
        <v>3600</v>
      </c>
      <c r="AD58" s="313">
        <f>+$D$3*AD23*AD12*'B. Forpricemodel 2'!$E11</f>
        <v>5400</v>
      </c>
      <c r="AE58" s="313">
        <f>+$D$3*AE23*AE12*'B. Forpricemodel 2'!$E11</f>
        <v>5400</v>
      </c>
      <c r="AF58" s="313">
        <f>+$D$3*AF23*AF12*'B. Forpricemodel 2'!$E11</f>
        <v>0</v>
      </c>
      <c r="AG58" s="313">
        <f>+$D$3*AG23*AG12*'B. Forpricemodel 2'!$E11</f>
        <v>0</v>
      </c>
      <c r="AH58" s="313">
        <f>+$D$3*AH23*AH12*'B. Forpricemodel 2'!$E11</f>
        <v>0</v>
      </c>
      <c r="AI58" s="313">
        <f>+$C$3*AI23*AI12*'B. Forpricemodel 2'!$E11</f>
        <v>900</v>
      </c>
      <c r="AJ58" s="313">
        <f>+$D$3*AJ23*AJ12*'B. Forpricemodel 2'!$E11</f>
        <v>900</v>
      </c>
      <c r="AK58" s="313">
        <f>+$D$3*AK23*AK12*'B. Forpricemodel 2'!$E11</f>
        <v>900</v>
      </c>
      <c r="AL58" s="313">
        <f>+$D$3*AL23*AL12*'B. Forpricemodel 2'!$E11</f>
        <v>1800</v>
      </c>
      <c r="AM58" s="313">
        <f>+$D$3*AM23*AM12*'B. Forpricemodel 2'!$E11</f>
        <v>2700</v>
      </c>
      <c r="AN58" s="313">
        <f>+$D$3*AN23*AN12*'B. Forpricemodel 2'!$E11</f>
        <v>3600</v>
      </c>
      <c r="AO58" s="313">
        <f>+$D$3*AO23*AO12*'B. Forpricemodel 2'!$E11</f>
        <v>5400</v>
      </c>
      <c r="AP58" s="313">
        <f>+$D$3*AP23*AP12*'B. Forpricemodel 2'!$E11</f>
        <v>0</v>
      </c>
      <c r="AQ58" s="313">
        <f>+$D$3*AQ23*AQ12*'B. Forpricemodel 2'!$E11</f>
        <v>0</v>
      </c>
      <c r="AR58" s="313">
        <f>+$D$3*AR23*AR12*'B. Forpricemodel 2'!$E11</f>
        <v>0</v>
      </c>
      <c r="AS58" s="313">
        <f>+$D$3*AS23*AS12*'B. Forpricemodel 2'!$E11</f>
        <v>0</v>
      </c>
      <c r="AT58" s="313">
        <f>+$D$3*AT23*AT12*'B. Forpricemodel 2'!$E11</f>
        <v>0</v>
      </c>
      <c r="AU58" s="313">
        <f>+$D$3*AU23*AU12*'B. Forpricemodel 2'!$E11</f>
        <v>0</v>
      </c>
      <c r="AV58" s="313">
        <f>+$D$3*AV23*AV12*'B. Forpricemodel 2'!$E11</f>
        <v>3600</v>
      </c>
      <c r="AW58" s="313">
        <f>+$D$3*AW23*AW12*'B. Forpricemodel 2'!$E11</f>
        <v>3600</v>
      </c>
      <c r="AX58" s="313">
        <f>+$D$3*AX23*AX12*'B. Forpricemodel 2'!$E11</f>
        <v>3600</v>
      </c>
      <c r="AY58" s="313">
        <f>+$D$3*AY23*AY12*'B. Forpricemodel 2'!$E11</f>
        <v>3600</v>
      </c>
      <c r="AZ58" s="313">
        <f>+$D$3*AZ23*AZ12*'B. Forpricemodel 2'!$E11</f>
        <v>5400</v>
      </c>
      <c r="BA58" s="313">
        <f>+$D$3*BA23*BA12*'B. Forpricemodel 2'!$E11</f>
        <v>5400</v>
      </c>
      <c r="BB58" s="313">
        <f>+$D$3*BB23*BB12*'B. Forpricemodel 2'!$E11</f>
        <v>0</v>
      </c>
      <c r="BC58" s="313">
        <f>+$D$3*BC23*BC12*'B. Forpricemodel 2'!$E11</f>
        <v>0</v>
      </c>
      <c r="BD58" s="313">
        <f>+$D$3*BD23*BD12*'B. Forpricemodel 2'!$E11</f>
        <v>0</v>
      </c>
      <c r="BE58" s="313">
        <f>+$D$3*BE23*BE12*'B. Forpricemodel 2'!$E11</f>
        <v>0</v>
      </c>
      <c r="BF58" s="313">
        <f>+$D$3*BF23*BF12*'B. Forpricemodel 2'!$E11</f>
        <v>3600</v>
      </c>
      <c r="BG58" s="313">
        <f>+$D$3*BG23*BG12*'B. Forpricemodel 2'!$E11</f>
        <v>3600</v>
      </c>
      <c r="BH58" s="313">
        <f>+$D$3*BH23*BH12*'B. Forpricemodel 2'!$E11</f>
        <v>3600</v>
      </c>
      <c r="BI58" s="313">
        <f>+$D$3*BI23*BI12*'B. Forpricemodel 2'!$E11</f>
        <v>3600</v>
      </c>
      <c r="BJ58" s="313">
        <f>+$D$3*BJ23*BJ12*'B. Forpricemodel 2'!$E11</f>
        <v>5400</v>
      </c>
      <c r="BK58" s="313">
        <f>+$D$3*BK23*BK12*'B. Forpricemodel 2'!$E11</f>
        <v>5400</v>
      </c>
      <c r="BL58" s="313">
        <f>+$D$3*BL23*BL12*'B. Forpricemodel 2'!$E11</f>
        <v>0</v>
      </c>
      <c r="BM58" s="313">
        <f>+$D$3*BM23*BM12*'B. Forpricemodel 2'!$E11</f>
        <v>0</v>
      </c>
    </row>
    <row r="59" spans="1:65">
      <c r="A59" s="215"/>
      <c r="B59" s="107" t="s">
        <v>851</v>
      </c>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239"/>
      <c r="AI59" s="313"/>
      <c r="AJ59" s="313"/>
      <c r="AK59" s="313"/>
      <c r="AL59" s="313"/>
      <c r="AM59" s="313"/>
      <c r="AN59" s="313"/>
      <c r="AO59" s="313"/>
      <c r="AP59" s="313"/>
      <c r="AQ59" s="313"/>
      <c r="AR59" s="313"/>
      <c r="AS59" s="313"/>
      <c r="AT59" s="313"/>
      <c r="AU59" s="313"/>
      <c r="AV59" s="313"/>
      <c r="AW59" s="313"/>
      <c r="AX59" s="313"/>
      <c r="AY59" s="313"/>
      <c r="AZ59" s="313"/>
      <c r="BA59" s="313"/>
      <c r="BB59" s="313"/>
      <c r="BC59" s="313"/>
      <c r="BD59" s="313"/>
      <c r="BE59" s="313"/>
      <c r="BF59" s="313"/>
      <c r="BG59" s="313"/>
      <c r="BH59" s="313"/>
      <c r="BI59" s="313"/>
      <c r="BJ59" s="313"/>
      <c r="BK59" s="313"/>
      <c r="BL59" s="313"/>
      <c r="BM59" s="313"/>
    </row>
    <row r="60" spans="1:65">
      <c r="A60" s="243" t="s">
        <v>852</v>
      </c>
      <c r="B60" s="107" t="s">
        <v>851</v>
      </c>
      <c r="C60" s="107"/>
      <c r="D60" s="107"/>
      <c r="E60" s="107"/>
      <c r="F60" s="107"/>
      <c r="G60" s="107"/>
      <c r="H60" s="107"/>
      <c r="I60" s="107"/>
      <c r="J60" s="107"/>
      <c r="K60" s="107"/>
      <c r="L60" s="107"/>
      <c r="M60" s="107"/>
      <c r="N60" s="107"/>
      <c r="O60" s="107"/>
      <c r="P60" s="107"/>
      <c r="Q60" s="107"/>
      <c r="R60" s="107"/>
      <c r="S60" s="107"/>
      <c r="T60" s="107"/>
      <c r="U60" s="107"/>
      <c r="V60" s="107"/>
      <c r="W60" s="107"/>
      <c r="X60" s="107"/>
      <c r="Y60" s="107"/>
      <c r="Z60" s="107"/>
      <c r="AA60" s="107"/>
      <c r="AB60" s="107"/>
      <c r="AC60" s="107"/>
      <c r="AD60" s="107"/>
      <c r="AE60" s="107"/>
      <c r="AF60" s="107"/>
      <c r="AG60" s="107"/>
      <c r="AH60" s="134"/>
      <c r="AI60" s="238">
        <f>$C$3*AI26*'B. Forpricemodel 2'!$F13</f>
        <v>0</v>
      </c>
      <c r="AJ60" s="238">
        <f>$D$3*AJ26*'B. Forpricemodel 2'!$F13</f>
        <v>0</v>
      </c>
      <c r="AK60" s="238">
        <f>$D$3*AK26*'B. Forpricemodel 2'!$F13</f>
        <v>0</v>
      </c>
      <c r="AL60" s="238">
        <f>$D$3*AL26*'B. Forpricemodel 2'!$F13</f>
        <v>0</v>
      </c>
      <c r="AM60" s="238">
        <f>$D$3*AM26*'B. Forpricemodel 2'!$F13</f>
        <v>0</v>
      </c>
      <c r="AN60" s="238">
        <f>$D$3*AN26*'B. Forpricemodel 2'!$F13</f>
        <v>0</v>
      </c>
      <c r="AO60" s="238">
        <f>$D$3*AO26*'B. Forpricemodel 2'!$F13</f>
        <v>0</v>
      </c>
      <c r="AP60" s="238">
        <f>$D$3*AP26*'B. Forpricemodel 2'!$F13</f>
        <v>0</v>
      </c>
      <c r="AQ60" s="238">
        <f>$D$3*AQ26*'B. Forpricemodel 2'!$F13</f>
        <v>0</v>
      </c>
      <c r="AR60" s="238">
        <f>$D$3*AR26*'B. Forpricemodel 2'!$F13</f>
        <v>244.5905137751981</v>
      </c>
      <c r="AS60" s="238">
        <f>$D$3*AS26*'B. Forpricemodel 2'!$F13</f>
        <v>244.5905137751981</v>
      </c>
      <c r="AT60" s="238">
        <f>$D$3*AT26*'B. Forpricemodel 2'!$F13</f>
        <v>244.5905137751981</v>
      </c>
      <c r="AU60" s="238">
        <f>$D$3*AU26*'B. Forpricemodel 2'!$F13</f>
        <v>244.5905137751981</v>
      </c>
      <c r="AV60" s="238">
        <f>$D$3*AV26*'B. Forpricemodel 2'!$F13</f>
        <v>244.5905137751981</v>
      </c>
      <c r="AW60" s="238">
        <f>$D$3*AW26*'B. Forpricemodel 2'!$F13</f>
        <v>244.5905137751981</v>
      </c>
      <c r="AX60" s="238">
        <f>$D$3*AX26*'B. Forpricemodel 2'!$F13</f>
        <v>244.5905137751981</v>
      </c>
      <c r="AY60" s="238">
        <f>$D$3*AY26*'B. Forpricemodel 2'!$F13</f>
        <v>244.5905137751981</v>
      </c>
      <c r="AZ60" s="238">
        <f>$D$3*AZ26*'B. Forpricemodel 2'!$F13</f>
        <v>244.5905137751981</v>
      </c>
      <c r="BA60" s="238">
        <f>$D$3*BA26*'B. Forpricemodel 2'!$F13</f>
        <v>244.5905137751981</v>
      </c>
      <c r="BB60" s="238">
        <f>$D$3*BB26*'B. Forpricemodel 2'!$F13</f>
        <v>244.5905137751981</v>
      </c>
      <c r="BC60" s="238">
        <f>$D$3*BC26*'B. Forpricemodel 2'!$F13</f>
        <v>244.5905137751981</v>
      </c>
      <c r="BD60" s="238">
        <f>$D$3*BD26*'B. Forpricemodel 2'!$F13</f>
        <v>244.5905137751981</v>
      </c>
      <c r="BE60" s="238">
        <f>$D$3*BE26*'B. Forpricemodel 2'!$F13</f>
        <v>244.5905137751981</v>
      </c>
      <c r="BF60" s="238">
        <f>$D$3*BF26*'B. Forpricemodel 2'!$F13</f>
        <v>244.5905137751981</v>
      </c>
      <c r="BG60" s="238">
        <f>$D$3*BG26*'B. Forpricemodel 2'!$F13</f>
        <v>244.5905137751981</v>
      </c>
      <c r="BH60" s="238">
        <f>$D$3*BH26*'B. Forpricemodel 2'!$F13</f>
        <v>244.5905137751981</v>
      </c>
      <c r="BI60" s="238">
        <f>$D$3*BI26*'B. Forpricemodel 2'!$F13</f>
        <v>244.5905137751981</v>
      </c>
      <c r="BJ60" s="238">
        <f>$D$3*BJ26*'B. Forpricemodel 2'!$F13</f>
        <v>244.5905137751981</v>
      </c>
      <c r="BK60" s="238">
        <f>$D$3*BK26*'B. Forpricemodel 2'!$F13</f>
        <v>244.5905137751981</v>
      </c>
      <c r="BL60" s="238">
        <f>$D$3*BL26*'B. Forpricemodel 2'!$F13</f>
        <v>244.5905137751981</v>
      </c>
      <c r="BM60" s="238">
        <f>$D$3*BM26*'B. Forpricemodel 2'!$F13</f>
        <v>244.5905137751981</v>
      </c>
    </row>
    <row r="61" spans="1:65">
      <c r="A61" s="244" t="s">
        <v>844</v>
      </c>
      <c r="B61" s="107" t="s">
        <v>851</v>
      </c>
      <c r="C61" s="133"/>
      <c r="D61" s="133"/>
      <c r="E61" s="133"/>
      <c r="F61" s="133"/>
      <c r="G61" s="133"/>
      <c r="H61" s="133"/>
      <c r="I61" s="133"/>
      <c r="J61" s="133"/>
      <c r="K61" s="133"/>
      <c r="L61" s="133"/>
      <c r="M61" s="133"/>
      <c r="N61" s="133"/>
      <c r="O61" s="133"/>
      <c r="P61" s="133"/>
      <c r="Q61" s="133"/>
      <c r="R61" s="133"/>
      <c r="S61" s="133"/>
      <c r="T61" s="133"/>
      <c r="U61" s="133"/>
      <c r="V61" s="133"/>
      <c r="W61" s="133"/>
      <c r="X61" s="133"/>
      <c r="Y61" s="133"/>
      <c r="Z61" s="133"/>
      <c r="AA61" s="133"/>
      <c r="AB61" s="133"/>
      <c r="AC61" s="133"/>
      <c r="AD61" s="133"/>
      <c r="AE61" s="133"/>
      <c r="AF61" s="133"/>
      <c r="AG61" s="133"/>
      <c r="AH61" s="134"/>
      <c r="AI61" s="238">
        <f>$C$3*AI27*'B. Forpricemodel 2'!$F14</f>
        <v>0</v>
      </c>
      <c r="AJ61" s="238">
        <f>$D$3*AJ27*'B. Forpricemodel 2'!$F14</f>
        <v>0</v>
      </c>
      <c r="AK61" s="238">
        <f>$D$3*AK27*'B. Forpricemodel 2'!$F14</f>
        <v>0</v>
      </c>
      <c r="AL61" s="238">
        <f>$D$3*AL27*'B. Forpricemodel 2'!$F14</f>
        <v>0</v>
      </c>
      <c r="AM61" s="238">
        <f>$D$3*AM27*'B. Forpricemodel 2'!$F14</f>
        <v>0</v>
      </c>
      <c r="AN61" s="238">
        <f>$D$3*AN27*'B. Forpricemodel 2'!$F14</f>
        <v>0</v>
      </c>
      <c r="AO61" s="238">
        <f>$D$3*AO27*'B. Forpricemodel 2'!$F14</f>
        <v>0</v>
      </c>
      <c r="AP61" s="238">
        <f>$D$3*AP27*'B. Forpricemodel 2'!$F14</f>
        <v>0</v>
      </c>
      <c r="AQ61" s="238">
        <f>$D$3*AQ27*'B. Forpricemodel 2'!$F14</f>
        <v>0</v>
      </c>
      <c r="AR61" s="238">
        <f>$D$3*AR27*'B. Forpricemodel 2'!$F14</f>
        <v>626.67200000000003</v>
      </c>
      <c r="AS61" s="238">
        <f>$D$3*AS27*'B. Forpricemodel 2'!$F14</f>
        <v>626.67200000000003</v>
      </c>
      <c r="AT61" s="238">
        <f>$D$3*AT27*'B. Forpricemodel 2'!$F14</f>
        <v>626.67200000000003</v>
      </c>
      <c r="AU61" s="238">
        <f>$D$3*AU27*'B. Forpricemodel 2'!$F14</f>
        <v>626.67200000000003</v>
      </c>
      <c r="AV61" s="238">
        <f>$D$3*AV27*'B. Forpricemodel 2'!$F14</f>
        <v>626.67200000000003</v>
      </c>
      <c r="AW61" s="238">
        <f>$D$3*AW27*'B. Forpricemodel 2'!$F14</f>
        <v>626.67200000000003</v>
      </c>
      <c r="AX61" s="238">
        <f>$D$3*AX27*'B. Forpricemodel 2'!$F14</f>
        <v>626.67200000000003</v>
      </c>
      <c r="AY61" s="238">
        <f>$D$3*AY27*'B. Forpricemodel 2'!$F14</f>
        <v>626.67200000000003</v>
      </c>
      <c r="AZ61" s="238">
        <f>$D$3*AZ27*'B. Forpricemodel 2'!$F14</f>
        <v>626.67200000000003</v>
      </c>
      <c r="BA61" s="238">
        <f>$D$3*BA27*'B. Forpricemodel 2'!$F14</f>
        <v>626.67200000000003</v>
      </c>
      <c r="BB61" s="238">
        <f>$D$3*BB27*'B. Forpricemodel 2'!$F14</f>
        <v>626.67200000000003</v>
      </c>
      <c r="BC61" s="238">
        <f>$D$3*BC27*'B. Forpricemodel 2'!$F14</f>
        <v>626.67200000000003</v>
      </c>
      <c r="BD61" s="238">
        <f>$D$3*BD27*'B. Forpricemodel 2'!$F14</f>
        <v>626.67200000000003</v>
      </c>
      <c r="BE61" s="238">
        <f>$D$3*BE27*'B. Forpricemodel 2'!$F14</f>
        <v>626.67200000000003</v>
      </c>
      <c r="BF61" s="238">
        <f>$D$3*BF27*'B. Forpricemodel 2'!$F14</f>
        <v>626.67200000000003</v>
      </c>
      <c r="BG61" s="238">
        <f>$D$3*BG27*'B. Forpricemodel 2'!$F14</f>
        <v>626.67200000000003</v>
      </c>
      <c r="BH61" s="238">
        <f>$D$3*BH27*'B. Forpricemodel 2'!$F14</f>
        <v>626.67200000000003</v>
      </c>
      <c r="BI61" s="238">
        <f>$D$3*BI27*'B. Forpricemodel 2'!$F14</f>
        <v>626.67200000000003</v>
      </c>
      <c r="BJ61" s="238">
        <f>$D$3*BJ27*'B. Forpricemodel 2'!$F14</f>
        <v>626.67200000000003</v>
      </c>
      <c r="BK61" s="238">
        <f>$D$3*BK27*'B. Forpricemodel 2'!$F14</f>
        <v>626.67200000000003</v>
      </c>
      <c r="BL61" s="238">
        <f>$D$3*BL27*'B. Forpricemodel 2'!$F14</f>
        <v>626.67200000000003</v>
      </c>
      <c r="BM61" s="238">
        <f>$D$3*BM27*'B. Forpricemodel 2'!$F14</f>
        <v>626.67200000000003</v>
      </c>
    </row>
    <row r="62" spans="1:65" ht="12">
      <c r="A62" s="113" t="s">
        <v>853</v>
      </c>
      <c r="B62" s="131"/>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4"/>
      <c r="AI62" s="239"/>
      <c r="AJ62" s="239"/>
      <c r="AK62" s="239"/>
      <c r="AL62" s="239"/>
      <c r="AM62" s="239"/>
      <c r="AN62" s="239"/>
      <c r="AO62" s="239"/>
      <c r="AP62" s="239"/>
      <c r="AQ62" s="239"/>
      <c r="AR62" s="239"/>
      <c r="AS62" s="239"/>
      <c r="AT62" s="92"/>
      <c r="AU62" s="92"/>
      <c r="AV62" s="92"/>
      <c r="AW62" s="92"/>
      <c r="AX62" s="92"/>
      <c r="AY62" s="92"/>
      <c r="AZ62" s="92"/>
      <c r="BA62" s="92"/>
      <c r="BB62" s="92"/>
      <c r="BC62" s="92"/>
      <c r="BD62" s="92"/>
      <c r="BE62" s="92"/>
      <c r="BF62" s="92"/>
      <c r="BG62" s="92"/>
      <c r="BH62" s="92"/>
      <c r="BI62" s="92"/>
      <c r="BJ62" s="92"/>
      <c r="BK62" s="92"/>
      <c r="BL62" s="92"/>
      <c r="BM62" s="92"/>
    </row>
    <row r="63" spans="1:65" ht="12">
      <c r="A63" s="113" t="s">
        <v>614</v>
      </c>
      <c r="B63" s="131"/>
      <c r="C63" s="133">
        <f>+C64+C72+C73</f>
        <v>40</v>
      </c>
      <c r="D63" s="133">
        <f t="shared" ref="D63:BM63" si="120">+D64+D72+D73</f>
        <v>580</v>
      </c>
      <c r="E63" s="133">
        <f t="shared" si="120"/>
        <v>180</v>
      </c>
      <c r="F63" s="133">
        <f t="shared" si="120"/>
        <v>180</v>
      </c>
      <c r="G63" s="133">
        <f t="shared" si="120"/>
        <v>180</v>
      </c>
      <c r="H63" s="133">
        <f t="shared" si="120"/>
        <v>220</v>
      </c>
      <c r="I63" s="133">
        <f t="shared" si="120"/>
        <v>180</v>
      </c>
      <c r="J63" s="133">
        <f t="shared" si="120"/>
        <v>180</v>
      </c>
      <c r="K63" s="133">
        <f t="shared" si="120"/>
        <v>180</v>
      </c>
      <c r="L63" s="133">
        <f t="shared" si="120"/>
        <v>180</v>
      </c>
      <c r="M63" s="133">
        <f t="shared" si="120"/>
        <v>300</v>
      </c>
      <c r="N63" s="133">
        <f t="shared" si="120"/>
        <v>180</v>
      </c>
      <c r="O63" s="133">
        <f t="shared" si="120"/>
        <v>180</v>
      </c>
      <c r="P63" s="133">
        <f t="shared" si="120"/>
        <v>180</v>
      </c>
      <c r="Q63" s="133">
        <f t="shared" si="120"/>
        <v>180</v>
      </c>
      <c r="R63" s="133">
        <f t="shared" si="120"/>
        <v>220</v>
      </c>
      <c r="S63" s="133">
        <f t="shared" si="120"/>
        <v>180</v>
      </c>
      <c r="T63" s="133">
        <f t="shared" si="120"/>
        <v>180</v>
      </c>
      <c r="U63" s="133">
        <f t="shared" si="120"/>
        <v>180</v>
      </c>
      <c r="V63" s="133">
        <f t="shared" si="120"/>
        <v>180</v>
      </c>
      <c r="W63" s="133">
        <f t="shared" si="120"/>
        <v>420</v>
      </c>
      <c r="X63" s="133">
        <f t="shared" si="120"/>
        <v>180</v>
      </c>
      <c r="Y63" s="133">
        <f t="shared" si="120"/>
        <v>180</v>
      </c>
      <c r="Z63" s="133">
        <f t="shared" si="120"/>
        <v>180</v>
      </c>
      <c r="AA63" s="133">
        <f t="shared" si="120"/>
        <v>180</v>
      </c>
      <c r="AB63" s="133">
        <f t="shared" si="120"/>
        <v>292</v>
      </c>
      <c r="AC63" s="133">
        <f t="shared" si="120"/>
        <v>180</v>
      </c>
      <c r="AD63" s="133">
        <f t="shared" si="120"/>
        <v>180</v>
      </c>
      <c r="AE63" s="133">
        <f t="shared" si="120"/>
        <v>180</v>
      </c>
      <c r="AF63" s="133">
        <f t="shared" si="120"/>
        <v>180</v>
      </c>
      <c r="AG63" s="133">
        <f t="shared" si="120"/>
        <v>300</v>
      </c>
      <c r="AH63" s="133">
        <f t="shared" si="120"/>
        <v>0</v>
      </c>
      <c r="AI63" s="133">
        <f t="shared" si="120"/>
        <v>36.697247706422019</v>
      </c>
      <c r="AJ63" s="133">
        <f t="shared" si="120"/>
        <v>532.11009174311926</v>
      </c>
      <c r="AK63" s="133">
        <f t="shared" si="120"/>
        <v>165.13761467889907</v>
      </c>
      <c r="AL63" s="133">
        <f t="shared" si="120"/>
        <v>165.13761467889907</v>
      </c>
      <c r="AM63" s="133">
        <f t="shared" si="120"/>
        <v>165.13761467889907</v>
      </c>
      <c r="AN63" s="133">
        <f t="shared" si="120"/>
        <v>201.83486238532112</v>
      </c>
      <c r="AO63" s="133">
        <f t="shared" si="120"/>
        <v>165.13761467889907</v>
      </c>
      <c r="AP63" s="133">
        <f t="shared" si="120"/>
        <v>165.13761467889907</v>
      </c>
      <c r="AQ63" s="133">
        <f t="shared" si="120"/>
        <v>165.13761467889907</v>
      </c>
      <c r="AR63" s="133">
        <f t="shared" si="120"/>
        <v>165.13761467889907</v>
      </c>
      <c r="AS63" s="133">
        <f t="shared" si="120"/>
        <v>275.22935779816515</v>
      </c>
      <c r="AT63" s="133">
        <f t="shared" si="120"/>
        <v>165.13761467889907</v>
      </c>
      <c r="AU63" s="133">
        <f t="shared" si="120"/>
        <v>165.13761467889907</v>
      </c>
      <c r="AV63" s="133">
        <f t="shared" si="120"/>
        <v>165.13761467889907</v>
      </c>
      <c r="AW63" s="133">
        <f t="shared" si="120"/>
        <v>165.13761467889907</v>
      </c>
      <c r="AX63" s="133">
        <f t="shared" si="120"/>
        <v>201.83486238532112</v>
      </c>
      <c r="AY63" s="133">
        <f t="shared" si="120"/>
        <v>165.13761467889907</v>
      </c>
      <c r="AZ63" s="133">
        <f t="shared" si="120"/>
        <v>165.13761467889907</v>
      </c>
      <c r="BA63" s="133">
        <f t="shared" si="120"/>
        <v>165.13761467889907</v>
      </c>
      <c r="BB63" s="133">
        <f t="shared" si="120"/>
        <v>165.13761467889907</v>
      </c>
      <c r="BC63" s="133">
        <f t="shared" si="120"/>
        <v>385.32110091743112</v>
      </c>
      <c r="BD63" s="133">
        <f t="shared" si="120"/>
        <v>165.13761467889907</v>
      </c>
      <c r="BE63" s="133">
        <f t="shared" si="120"/>
        <v>165.13761467889907</v>
      </c>
      <c r="BF63" s="133">
        <f t="shared" si="120"/>
        <v>165.13761467889907</v>
      </c>
      <c r="BG63" s="133">
        <f t="shared" si="120"/>
        <v>165.13761467889907</v>
      </c>
      <c r="BH63" s="133">
        <f t="shared" si="120"/>
        <v>267.88990825688074</v>
      </c>
      <c r="BI63" s="133">
        <f t="shared" si="120"/>
        <v>165.13761467889907</v>
      </c>
      <c r="BJ63" s="133">
        <f t="shared" si="120"/>
        <v>165.13761467889907</v>
      </c>
      <c r="BK63" s="133">
        <f t="shared" si="120"/>
        <v>165.13761467889907</v>
      </c>
      <c r="BL63" s="133">
        <f t="shared" si="120"/>
        <v>165.13761467889907</v>
      </c>
      <c r="BM63" s="133">
        <f t="shared" si="120"/>
        <v>275.22935779816515</v>
      </c>
    </row>
    <row r="64" spans="1:65" ht="12" customHeight="1">
      <c r="A64" s="221" t="s">
        <v>847</v>
      </c>
      <c r="B64" s="222"/>
      <c r="C64" s="280">
        <f>SUM(C65:C71)</f>
        <v>10</v>
      </c>
      <c r="D64" s="280">
        <f t="shared" ref="D64:BM64" si="121">SUM(D65:D71)</f>
        <v>520</v>
      </c>
      <c r="E64" s="280">
        <f t="shared" si="121"/>
        <v>120</v>
      </c>
      <c r="F64" s="280">
        <f t="shared" si="121"/>
        <v>120</v>
      </c>
      <c r="G64" s="280">
        <f t="shared" si="121"/>
        <v>120</v>
      </c>
      <c r="H64" s="280">
        <f t="shared" si="121"/>
        <v>160</v>
      </c>
      <c r="I64" s="280">
        <f t="shared" si="121"/>
        <v>120</v>
      </c>
      <c r="J64" s="280">
        <f t="shared" si="121"/>
        <v>120</v>
      </c>
      <c r="K64" s="280">
        <f t="shared" si="121"/>
        <v>120</v>
      </c>
      <c r="L64" s="280">
        <f t="shared" si="121"/>
        <v>120</v>
      </c>
      <c r="M64" s="280">
        <f t="shared" si="121"/>
        <v>240</v>
      </c>
      <c r="N64" s="280">
        <f t="shared" si="121"/>
        <v>120</v>
      </c>
      <c r="O64" s="280">
        <f t="shared" si="121"/>
        <v>120</v>
      </c>
      <c r="P64" s="280">
        <f t="shared" si="121"/>
        <v>120</v>
      </c>
      <c r="Q64" s="280">
        <f t="shared" si="121"/>
        <v>120</v>
      </c>
      <c r="R64" s="280">
        <f t="shared" si="121"/>
        <v>160</v>
      </c>
      <c r="S64" s="280">
        <f t="shared" si="121"/>
        <v>120</v>
      </c>
      <c r="T64" s="280">
        <f t="shared" si="121"/>
        <v>120</v>
      </c>
      <c r="U64" s="280">
        <f t="shared" si="121"/>
        <v>120</v>
      </c>
      <c r="V64" s="280">
        <f t="shared" si="121"/>
        <v>120</v>
      </c>
      <c r="W64" s="280">
        <f t="shared" si="121"/>
        <v>360</v>
      </c>
      <c r="X64" s="280">
        <f t="shared" si="121"/>
        <v>120</v>
      </c>
      <c r="Y64" s="280">
        <f t="shared" si="121"/>
        <v>120</v>
      </c>
      <c r="Z64" s="280">
        <f t="shared" si="121"/>
        <v>120</v>
      </c>
      <c r="AA64" s="280">
        <f t="shared" si="121"/>
        <v>120</v>
      </c>
      <c r="AB64" s="280">
        <f t="shared" si="121"/>
        <v>232</v>
      </c>
      <c r="AC64" s="280">
        <f t="shared" si="121"/>
        <v>120</v>
      </c>
      <c r="AD64" s="280">
        <f t="shared" si="121"/>
        <v>120</v>
      </c>
      <c r="AE64" s="280">
        <f t="shared" si="121"/>
        <v>120</v>
      </c>
      <c r="AF64" s="280">
        <f t="shared" si="121"/>
        <v>120</v>
      </c>
      <c r="AG64" s="280">
        <f t="shared" si="121"/>
        <v>240</v>
      </c>
      <c r="AH64" s="280">
        <f t="shared" si="121"/>
        <v>0</v>
      </c>
      <c r="AI64" s="280">
        <f t="shared" si="121"/>
        <v>9.1743119266055047</v>
      </c>
      <c r="AJ64" s="280">
        <f t="shared" si="121"/>
        <v>477.06422018348616</v>
      </c>
      <c r="AK64" s="280">
        <f t="shared" si="121"/>
        <v>110.09174311926606</v>
      </c>
      <c r="AL64" s="280">
        <f t="shared" si="121"/>
        <v>110.09174311926606</v>
      </c>
      <c r="AM64" s="280">
        <f t="shared" si="121"/>
        <v>110.09174311926606</v>
      </c>
      <c r="AN64" s="280">
        <f t="shared" si="121"/>
        <v>146.78899082568807</v>
      </c>
      <c r="AO64" s="280">
        <f t="shared" si="121"/>
        <v>110.09174311926606</v>
      </c>
      <c r="AP64" s="280">
        <f t="shared" si="121"/>
        <v>110.09174311926606</v>
      </c>
      <c r="AQ64" s="280">
        <f t="shared" si="121"/>
        <v>110.09174311926606</v>
      </c>
      <c r="AR64" s="280">
        <f t="shared" si="121"/>
        <v>110.09174311926606</v>
      </c>
      <c r="AS64" s="280">
        <f t="shared" si="121"/>
        <v>220.18348623853211</v>
      </c>
      <c r="AT64" s="280">
        <f t="shared" si="121"/>
        <v>110.09174311926606</v>
      </c>
      <c r="AU64" s="280">
        <f t="shared" si="121"/>
        <v>110.09174311926606</v>
      </c>
      <c r="AV64" s="280">
        <f t="shared" si="121"/>
        <v>110.09174311926606</v>
      </c>
      <c r="AW64" s="280">
        <f t="shared" si="121"/>
        <v>110.09174311926606</v>
      </c>
      <c r="AX64" s="280">
        <f t="shared" si="121"/>
        <v>146.78899082568807</v>
      </c>
      <c r="AY64" s="280">
        <f t="shared" si="121"/>
        <v>110.09174311926606</v>
      </c>
      <c r="AZ64" s="280">
        <f t="shared" si="121"/>
        <v>110.09174311926606</v>
      </c>
      <c r="BA64" s="280">
        <f t="shared" si="121"/>
        <v>110.09174311926606</v>
      </c>
      <c r="BB64" s="280">
        <f t="shared" si="121"/>
        <v>110.09174311926606</v>
      </c>
      <c r="BC64" s="280">
        <f t="shared" si="121"/>
        <v>330.27522935779814</v>
      </c>
      <c r="BD64" s="280">
        <f t="shared" si="121"/>
        <v>110.09174311926606</v>
      </c>
      <c r="BE64" s="280">
        <f t="shared" si="121"/>
        <v>110.09174311926606</v>
      </c>
      <c r="BF64" s="280">
        <f t="shared" si="121"/>
        <v>110.09174311926606</v>
      </c>
      <c r="BG64" s="280">
        <f t="shared" si="121"/>
        <v>110.09174311926606</v>
      </c>
      <c r="BH64" s="280">
        <f t="shared" si="121"/>
        <v>212.8440366972477</v>
      </c>
      <c r="BI64" s="280">
        <f t="shared" si="121"/>
        <v>110.09174311926606</v>
      </c>
      <c r="BJ64" s="280">
        <f t="shared" si="121"/>
        <v>110.09174311926606</v>
      </c>
      <c r="BK64" s="280">
        <f t="shared" si="121"/>
        <v>110.09174311926606</v>
      </c>
      <c r="BL64" s="280">
        <f t="shared" si="121"/>
        <v>110.09174311926606</v>
      </c>
      <c r="BM64" s="280">
        <f t="shared" si="121"/>
        <v>220.18348623853211</v>
      </c>
    </row>
    <row r="65" spans="1:65" ht="12" customHeight="1">
      <c r="A65" s="222" t="s">
        <v>642</v>
      </c>
      <c r="B65" s="13" t="s">
        <v>851</v>
      </c>
      <c r="C65" s="222">
        <f>+$C$3*C31*'B. Forpricemodel 2'!$E17</f>
        <v>0</v>
      </c>
      <c r="D65" s="222">
        <f>+$D$3*D31*'B. Forpricemodel 2'!$E17</f>
        <v>120</v>
      </c>
      <c r="E65" s="222">
        <f>+$D$3*E31*'B. Forpricemodel 2'!$E17</f>
        <v>0</v>
      </c>
      <c r="F65" s="222">
        <f>+$D$3*F31*'B. Forpricemodel 2'!$E17</f>
        <v>0</v>
      </c>
      <c r="G65" s="222">
        <f>+$D$3*G31*'B. Forpricemodel 2'!$E17</f>
        <v>0</v>
      </c>
      <c r="H65" s="222">
        <f>+$D$3*H31*'B. Forpricemodel 2'!$E17</f>
        <v>0</v>
      </c>
      <c r="I65" s="222">
        <f>+$D$3*I31*'B. Forpricemodel 2'!$E17</f>
        <v>0</v>
      </c>
      <c r="J65" s="222">
        <f>+$D$3*J31*'B. Forpricemodel 2'!$E17</f>
        <v>0</v>
      </c>
      <c r="K65" s="222">
        <f>+$D$3*K31*'B. Forpricemodel 2'!$E17</f>
        <v>0</v>
      </c>
      <c r="L65" s="222">
        <f>+$D$3*L31*'B. Forpricemodel 2'!$E17</f>
        <v>0</v>
      </c>
      <c r="M65" s="222">
        <f>+$D$3*M31*'B. Forpricemodel 2'!$E17</f>
        <v>0</v>
      </c>
      <c r="N65" s="222">
        <f>+$D$3*N31*'B. Forpricemodel 2'!$E17</f>
        <v>0</v>
      </c>
      <c r="O65" s="222">
        <f>+$D$3*O31*'B. Forpricemodel 2'!$E17</f>
        <v>0</v>
      </c>
      <c r="P65" s="222">
        <f>+$D$3*P31*'B. Forpricemodel 2'!$E17</f>
        <v>0</v>
      </c>
      <c r="Q65" s="222">
        <f>+$D$3*Q31*'B. Forpricemodel 2'!$E17</f>
        <v>0</v>
      </c>
      <c r="R65" s="222">
        <f>+$D$3*R31*'B. Forpricemodel 2'!$E17</f>
        <v>0</v>
      </c>
      <c r="S65" s="222">
        <f>+$D$3*S31*'B. Forpricemodel 2'!$E17</f>
        <v>0</v>
      </c>
      <c r="T65" s="222">
        <f>+$D$3*T31*'B. Forpricemodel 2'!$E17</f>
        <v>0</v>
      </c>
      <c r="U65" s="222">
        <f>+$D$3*U31*'B. Forpricemodel 2'!$E17</f>
        <v>0</v>
      </c>
      <c r="V65" s="222">
        <f>+$D$3*V31*'B. Forpricemodel 2'!$E17</f>
        <v>0</v>
      </c>
      <c r="W65" s="222">
        <f>+$D$3*W31*'B. Forpricemodel 2'!$E17</f>
        <v>0</v>
      </c>
      <c r="X65" s="222">
        <f>+$D$3*X31*'B. Forpricemodel 2'!$E17</f>
        <v>0</v>
      </c>
      <c r="Y65" s="222">
        <f>+$D$3*Y31*'B. Forpricemodel 2'!$E17</f>
        <v>0</v>
      </c>
      <c r="Z65" s="222">
        <f>+$D$3*Z31*'B. Forpricemodel 2'!$E17</f>
        <v>0</v>
      </c>
      <c r="AA65" s="222">
        <f>+$D$3*AA31*'B. Forpricemodel 2'!$E17</f>
        <v>0</v>
      </c>
      <c r="AB65" s="222">
        <f>+$D$3*AB31*'B. Forpricemodel 2'!$E17</f>
        <v>72</v>
      </c>
      <c r="AC65" s="222">
        <f>+$D$3*AC31*'B. Forpricemodel 2'!$E17</f>
        <v>0</v>
      </c>
      <c r="AD65" s="222">
        <f>+$D$3*AD31*'B. Forpricemodel 2'!$E17</f>
        <v>0</v>
      </c>
      <c r="AE65" s="222">
        <f>+$D$3*AE31*'B. Forpricemodel 2'!$E17</f>
        <v>0</v>
      </c>
      <c r="AF65" s="222">
        <f>+$D$3*AF31*'B. Forpricemodel 2'!$E17</f>
        <v>0</v>
      </c>
      <c r="AG65" s="222">
        <f>+$D$3*AG31*'B. Forpricemodel 2'!$E17</f>
        <v>0</v>
      </c>
      <c r="AH65" s="222">
        <f>+$D$3*AH31*'B. Forpricemodel 2'!$E17</f>
        <v>0</v>
      </c>
      <c r="AI65" s="315">
        <f>+$C$3*AI31*'B. Forpricemodel 2'!$F17</f>
        <v>0</v>
      </c>
      <c r="AJ65" s="315">
        <f>+$C$3*AJ31*'B. Forpricemodel 2'!$F17</f>
        <v>110.09174311926604</v>
      </c>
      <c r="AK65" s="315">
        <f>+$C$3*AK31*'B. Forpricemodel 2'!$F17</f>
        <v>0</v>
      </c>
      <c r="AL65" s="315">
        <f>+$C$3*AL31*'B. Forpricemodel 2'!$F17</f>
        <v>0</v>
      </c>
      <c r="AM65" s="315">
        <f>+$D$3*AM31*'B. Forpricemodel 2'!$F17</f>
        <v>0</v>
      </c>
      <c r="AN65" s="315">
        <f>+$D$3*AN31*'B. Forpricemodel 2'!$F17</f>
        <v>0</v>
      </c>
      <c r="AO65" s="315">
        <f>+$D$3*AO31*'B. Forpricemodel 2'!$F17</f>
        <v>0</v>
      </c>
      <c r="AP65" s="315">
        <f>+$D$3*AP31*'B. Forpricemodel 2'!$F17</f>
        <v>0</v>
      </c>
      <c r="AQ65" s="315">
        <f>+$D$3*AQ31*'B. Forpricemodel 2'!$F17</f>
        <v>0</v>
      </c>
      <c r="AR65" s="315">
        <f>+$D$3*AR31*'B. Forpricemodel 2'!$F17</f>
        <v>0</v>
      </c>
      <c r="AS65" s="315">
        <f>+$D$3*AS31*'B. Forpricemodel 2'!$F17</f>
        <v>0</v>
      </c>
      <c r="AT65" s="315">
        <f>+$D$3*AT31*'B. Forpricemodel 2'!$F17</f>
        <v>0</v>
      </c>
      <c r="AU65" s="315">
        <f>+$D$3*AU31*'B. Forpricemodel 2'!$F17</f>
        <v>0</v>
      </c>
      <c r="AV65" s="315">
        <f>+$D$3*AV31*'B. Forpricemodel 2'!$F17</f>
        <v>0</v>
      </c>
      <c r="AW65" s="315">
        <f>+$D$3*AW31*'B. Forpricemodel 2'!$F17</f>
        <v>0</v>
      </c>
      <c r="AX65" s="315">
        <f>+$D$3*AX31*'B. Forpricemodel 2'!$F17</f>
        <v>0</v>
      </c>
      <c r="AY65" s="315">
        <f>+$D$3*AY31*'B. Forpricemodel 2'!$F17</f>
        <v>0</v>
      </c>
      <c r="AZ65" s="315">
        <f>+$D$3*AZ31*'B. Forpricemodel 2'!$F17</f>
        <v>0</v>
      </c>
      <c r="BA65" s="315">
        <f>+$D$3*BA31*'B. Forpricemodel 2'!$F17</f>
        <v>0</v>
      </c>
      <c r="BB65" s="315">
        <f>+$D$3*BB31*'B. Forpricemodel 2'!$F17</f>
        <v>0</v>
      </c>
      <c r="BC65" s="315">
        <f>+$D$3*BC31*'B. Forpricemodel 2'!$F17</f>
        <v>0</v>
      </c>
      <c r="BD65" s="315">
        <f>+$D$3*BD31*'B. Forpricemodel 2'!$F17</f>
        <v>0</v>
      </c>
      <c r="BE65" s="315">
        <f>+$D$3*BE31*'B. Forpricemodel 2'!$F17</f>
        <v>0</v>
      </c>
      <c r="BF65" s="315">
        <f>+$D$3*BF31*'B. Forpricemodel 2'!$F17</f>
        <v>0</v>
      </c>
      <c r="BG65" s="315">
        <f>+$D$3*BG31*'B. Forpricemodel 2'!$F17</f>
        <v>0</v>
      </c>
      <c r="BH65" s="315">
        <f>+$D$3*BH31*'B. Forpricemodel 2'!$F17</f>
        <v>66.055045871559628</v>
      </c>
      <c r="BI65" s="315">
        <f>+$D$3*BI31*'B. Forpricemodel 2'!$F17</f>
        <v>0</v>
      </c>
      <c r="BJ65" s="315">
        <f>+$D$3*BJ31*'B. Forpricemodel 2'!$F17</f>
        <v>0</v>
      </c>
      <c r="BK65" s="315">
        <f>+$D$3*BK31*'B. Forpricemodel 2'!$F17</f>
        <v>0</v>
      </c>
      <c r="BL65" s="315">
        <f>+$D$3*BL31*'B. Forpricemodel 2'!$F17</f>
        <v>0</v>
      </c>
      <c r="BM65" s="315">
        <f>+$D$3*BM31*'B. Forpricemodel 2'!$F17</f>
        <v>0</v>
      </c>
    </row>
    <row r="66" spans="1:65" ht="12" customHeight="1">
      <c r="A66" s="222" t="s">
        <v>643</v>
      </c>
      <c r="B66" s="13" t="s">
        <v>851</v>
      </c>
      <c r="C66" s="222">
        <f>+$C$3*C32*'B. Forpricemodel 2'!$E18</f>
        <v>0</v>
      </c>
      <c r="D66" s="222">
        <f>+$D$3*D32*'B. Forpricemodel 2'!$E18</f>
        <v>80</v>
      </c>
      <c r="E66" s="222">
        <f>+$D$3*E32*'B. Forpricemodel 2'!$E18</f>
        <v>0</v>
      </c>
      <c r="F66" s="222">
        <f>+$D$3*F32*'B. Forpricemodel 2'!$E18</f>
        <v>0</v>
      </c>
      <c r="G66" s="222">
        <f>+$D$3*G32*'B. Forpricemodel 2'!$E18</f>
        <v>0</v>
      </c>
      <c r="H66" s="222">
        <f>+$D$3*H32*'B. Forpricemodel 2'!$E18</f>
        <v>40</v>
      </c>
      <c r="I66" s="222">
        <f>+$D$3*I32*'B. Forpricemodel 2'!$E18</f>
        <v>0</v>
      </c>
      <c r="J66" s="222">
        <f>+$D$3*J32*'B. Forpricemodel 2'!$E18</f>
        <v>0</v>
      </c>
      <c r="K66" s="222">
        <f>+$D$3*K32*'B. Forpricemodel 2'!$E18</f>
        <v>0</v>
      </c>
      <c r="L66" s="222">
        <f>+$D$3*L32*'B. Forpricemodel 2'!$E18</f>
        <v>0</v>
      </c>
      <c r="M66" s="222">
        <f>+$D$3*M32*'B. Forpricemodel 2'!$E18</f>
        <v>40</v>
      </c>
      <c r="N66" s="222">
        <f>+$D$3*N32*'B. Forpricemodel 2'!$E18</f>
        <v>0</v>
      </c>
      <c r="O66" s="222">
        <f>+$D$3*O32*'B. Forpricemodel 2'!$E18</f>
        <v>0</v>
      </c>
      <c r="P66" s="222">
        <f>+$D$3*P32*'B. Forpricemodel 2'!$E18</f>
        <v>0</v>
      </c>
      <c r="Q66" s="222">
        <f>+$D$3*Q32*'B. Forpricemodel 2'!$E18</f>
        <v>0</v>
      </c>
      <c r="R66" s="222">
        <f>+$D$3*R32*'B. Forpricemodel 2'!$E18</f>
        <v>40</v>
      </c>
      <c r="S66" s="222">
        <f>+$D$3*S32*'B. Forpricemodel 2'!$E18</f>
        <v>0</v>
      </c>
      <c r="T66" s="222">
        <f>+$D$3*T32*'B. Forpricemodel 2'!$E18</f>
        <v>0</v>
      </c>
      <c r="U66" s="222">
        <f>+$D$3*U32*'B. Forpricemodel 2'!$E18</f>
        <v>0</v>
      </c>
      <c r="V66" s="222">
        <f>+$D$3*V32*'B. Forpricemodel 2'!$E18</f>
        <v>0</v>
      </c>
      <c r="W66" s="222">
        <f>+$D$3*W32*'B. Forpricemodel 2'!$E18</f>
        <v>40</v>
      </c>
      <c r="X66" s="222">
        <f>+$D$3*X32*'B. Forpricemodel 2'!$E18</f>
        <v>0</v>
      </c>
      <c r="Y66" s="222">
        <f>+$D$3*Y32*'B. Forpricemodel 2'!$E18</f>
        <v>0</v>
      </c>
      <c r="Z66" s="222">
        <f>+$D$3*Z32*'B. Forpricemodel 2'!$E18</f>
        <v>0</v>
      </c>
      <c r="AA66" s="222">
        <f>+$D$3*AA32*'B. Forpricemodel 2'!$E18</f>
        <v>0</v>
      </c>
      <c r="AB66" s="222">
        <f>+$D$3*AB32*'B. Forpricemodel 2'!$E18</f>
        <v>40</v>
      </c>
      <c r="AC66" s="222">
        <f>+$D$3*AC32*'B. Forpricemodel 2'!$E18</f>
        <v>0</v>
      </c>
      <c r="AD66" s="222">
        <f>+$D$3*AD32*'B. Forpricemodel 2'!$E18</f>
        <v>0</v>
      </c>
      <c r="AE66" s="222">
        <f>+$D$3*AE32*'B. Forpricemodel 2'!$E18</f>
        <v>0</v>
      </c>
      <c r="AF66" s="222">
        <f>+$D$3*AF32*'B. Forpricemodel 2'!$E18</f>
        <v>0</v>
      </c>
      <c r="AG66" s="222">
        <f>+$D$3*AG32*'B. Forpricemodel 2'!$E18</f>
        <v>40</v>
      </c>
      <c r="AH66" s="117"/>
      <c r="AI66" s="315">
        <f>+$C$3*AI32*'B. Forpricemodel 2'!$F18</f>
        <v>0</v>
      </c>
      <c r="AJ66" s="315">
        <f>+$C$3*AJ32*'B. Forpricemodel 2'!$F18</f>
        <v>73.394495412844037</v>
      </c>
      <c r="AK66" s="315">
        <f>+$C$3*AK32*'B. Forpricemodel 2'!$F18</f>
        <v>0</v>
      </c>
      <c r="AL66" s="315">
        <f>+$C$3*AL32*'B. Forpricemodel 2'!$F18</f>
        <v>0</v>
      </c>
      <c r="AM66" s="315">
        <f>+$D$3*AM32*'B. Forpricemodel 2'!$F18</f>
        <v>0</v>
      </c>
      <c r="AN66" s="315">
        <f>+$D$3*AN32*'B. Forpricemodel 2'!$F18</f>
        <v>36.697247706422019</v>
      </c>
      <c r="AO66" s="315">
        <f>+$D$3*AO32*'B. Forpricemodel 2'!$F18</f>
        <v>0</v>
      </c>
      <c r="AP66" s="315">
        <f>+$D$3*AP32*'B. Forpricemodel 2'!$F18</f>
        <v>0</v>
      </c>
      <c r="AQ66" s="315">
        <f>+$D$3*AQ32*'B. Forpricemodel 2'!$F18</f>
        <v>0</v>
      </c>
      <c r="AR66" s="315">
        <f>+$D$3*AR32*'B. Forpricemodel 2'!$F18</f>
        <v>0</v>
      </c>
      <c r="AS66" s="315">
        <f>+$D$3*AS32*'B. Forpricemodel 2'!$F18</f>
        <v>36.697247706422019</v>
      </c>
      <c r="AT66" s="315">
        <f>+$D$3*AT32*'B. Forpricemodel 2'!$F18</f>
        <v>0</v>
      </c>
      <c r="AU66" s="315">
        <f>+$D$3*AU32*'B. Forpricemodel 2'!$F18</f>
        <v>0</v>
      </c>
      <c r="AV66" s="315">
        <f>+$D$3*AV32*'B. Forpricemodel 2'!$F18</f>
        <v>0</v>
      </c>
      <c r="AW66" s="315">
        <f>+$D$3*AW32*'B. Forpricemodel 2'!$F18</f>
        <v>0</v>
      </c>
      <c r="AX66" s="315">
        <f>+$D$3*AX32*'B. Forpricemodel 2'!$F18</f>
        <v>36.697247706422019</v>
      </c>
      <c r="AY66" s="315">
        <f>+$D$3*AY32*'B. Forpricemodel 2'!$F18</f>
        <v>0</v>
      </c>
      <c r="AZ66" s="315">
        <f>+$D$3*AZ32*'B. Forpricemodel 2'!$F18</f>
        <v>0</v>
      </c>
      <c r="BA66" s="315">
        <f>+$D$3*BA32*'B. Forpricemodel 2'!$F18</f>
        <v>0</v>
      </c>
      <c r="BB66" s="315">
        <f>+$D$3*BB32*'B. Forpricemodel 2'!$F18</f>
        <v>0</v>
      </c>
      <c r="BC66" s="315">
        <f>+$D$3*BC32*'B. Forpricemodel 2'!$F18</f>
        <v>36.697247706422019</v>
      </c>
      <c r="BD66" s="315">
        <f>+$D$3*BD32*'B. Forpricemodel 2'!$F18</f>
        <v>0</v>
      </c>
      <c r="BE66" s="315">
        <f>+$D$3*BE32*'B. Forpricemodel 2'!$F18</f>
        <v>0</v>
      </c>
      <c r="BF66" s="315">
        <f>+$D$3*BF32*'B. Forpricemodel 2'!$F18</f>
        <v>0</v>
      </c>
      <c r="BG66" s="315">
        <f>+$D$3*BG32*'B. Forpricemodel 2'!$F18</f>
        <v>0</v>
      </c>
      <c r="BH66" s="315">
        <f>+$D$3*BH32*'B. Forpricemodel 2'!$F18</f>
        <v>36.697247706422019</v>
      </c>
      <c r="BI66" s="315">
        <f>+$D$3*BI32*'B. Forpricemodel 2'!$F18</f>
        <v>0</v>
      </c>
      <c r="BJ66" s="315">
        <f>+$D$3*BJ32*'B. Forpricemodel 2'!$F18</f>
        <v>0</v>
      </c>
      <c r="BK66" s="315">
        <f>+$D$3*BK32*'B. Forpricemodel 2'!$F18</f>
        <v>0</v>
      </c>
      <c r="BL66" s="315">
        <f>+$D$3*BL32*'B. Forpricemodel 2'!$F18</f>
        <v>0</v>
      </c>
      <c r="BM66" s="315">
        <f>+$D$3*BM32*'B. Forpricemodel 2'!$F18</f>
        <v>36.697247706422019</v>
      </c>
    </row>
    <row r="67" spans="1:65" ht="12" customHeight="1">
      <c r="A67" s="222" t="s">
        <v>644</v>
      </c>
      <c r="B67" s="13" t="s">
        <v>851</v>
      </c>
      <c r="C67" s="222">
        <f>+$C$3*C33*'B. Forpricemodel 2'!$E19</f>
        <v>0</v>
      </c>
      <c r="D67" s="222">
        <f>+$D$3*D33*'B. Forpricemodel 2'!$E19</f>
        <v>120</v>
      </c>
      <c r="E67" s="222">
        <f>+$D$3*E33*'B. Forpricemodel 2'!$E19</f>
        <v>0</v>
      </c>
      <c r="F67" s="222">
        <f>+$D$3*F33*'B. Forpricemodel 2'!$E19</f>
        <v>0</v>
      </c>
      <c r="G67" s="222">
        <f>+$D$3*G33*'B. Forpricemodel 2'!$E19</f>
        <v>0</v>
      </c>
      <c r="H67" s="222">
        <f>+$D$3*H33*'B. Forpricemodel 2'!$E19</f>
        <v>0</v>
      </c>
      <c r="I67" s="222">
        <f>+$D$3*I33*'B. Forpricemodel 2'!$E19</f>
        <v>0</v>
      </c>
      <c r="J67" s="222">
        <f>+$D$3*J33*'B. Forpricemodel 2'!$E19</f>
        <v>0</v>
      </c>
      <c r="K67" s="222">
        <f>+$D$3*K33*'B. Forpricemodel 2'!$E19</f>
        <v>0</v>
      </c>
      <c r="L67" s="222">
        <f>+$D$3*L33*'B. Forpricemodel 2'!$E19</f>
        <v>0</v>
      </c>
      <c r="M67" s="222">
        <f>+$D$3*M33*'B. Forpricemodel 2'!$E19</f>
        <v>0</v>
      </c>
      <c r="N67" s="222">
        <f>+$D$3*N33*'B. Forpricemodel 2'!$E19</f>
        <v>0</v>
      </c>
      <c r="O67" s="222">
        <f>+$D$3*O33*'B. Forpricemodel 2'!$E19</f>
        <v>0</v>
      </c>
      <c r="P67" s="222">
        <f>+$D$3*P33*'B. Forpricemodel 2'!$E19</f>
        <v>0</v>
      </c>
      <c r="Q67" s="222">
        <f>+$D$3*Q33*'B. Forpricemodel 2'!$E19</f>
        <v>0</v>
      </c>
      <c r="R67" s="222">
        <f>+$D$3*R33*'B. Forpricemodel 2'!$E19</f>
        <v>0</v>
      </c>
      <c r="S67" s="222">
        <f>+$D$3*S33*'B. Forpricemodel 2'!$E19</f>
        <v>0</v>
      </c>
      <c r="T67" s="222">
        <f>+$D$3*T33*'B. Forpricemodel 2'!$E19</f>
        <v>0</v>
      </c>
      <c r="U67" s="222">
        <f>+$D$3*U33*'B. Forpricemodel 2'!$E19</f>
        <v>0</v>
      </c>
      <c r="V67" s="222">
        <f>+$D$3*V33*'B. Forpricemodel 2'!$E19</f>
        <v>0</v>
      </c>
      <c r="W67" s="222">
        <f>+$D$3*W33*'B. Forpricemodel 2'!$E19</f>
        <v>120</v>
      </c>
      <c r="X67" s="222">
        <f>+$D$3*X33*'B. Forpricemodel 2'!$E19</f>
        <v>0</v>
      </c>
      <c r="Y67" s="222">
        <f>+$D$3*Y33*'B. Forpricemodel 2'!$E19</f>
        <v>0</v>
      </c>
      <c r="Z67" s="222">
        <f>+$D$3*Z33*'B. Forpricemodel 2'!$E19</f>
        <v>0</v>
      </c>
      <c r="AA67" s="222">
        <f>+$D$3*AA33*'B. Forpricemodel 2'!$E19</f>
        <v>0</v>
      </c>
      <c r="AB67" s="222">
        <f>+$D$3*AB33*'B. Forpricemodel 2'!$E19</f>
        <v>0</v>
      </c>
      <c r="AC67" s="222">
        <f>+$D$3*AC33*'B. Forpricemodel 2'!$E19</f>
        <v>0</v>
      </c>
      <c r="AD67" s="222">
        <f>+$D$3*AD33*'B. Forpricemodel 2'!$E19</f>
        <v>0</v>
      </c>
      <c r="AE67" s="222">
        <f>+$D$3*AE33*'B. Forpricemodel 2'!$E19</f>
        <v>0</v>
      </c>
      <c r="AF67" s="222">
        <f>+$D$3*AF33*'B. Forpricemodel 2'!$E19</f>
        <v>0</v>
      </c>
      <c r="AG67" s="222">
        <f>+$D$3*AG33*'B. Forpricemodel 2'!$E19</f>
        <v>0</v>
      </c>
      <c r="AH67" s="117"/>
      <c r="AI67" s="315">
        <f>+$C$3*AI33*'B. Forpricemodel 2'!$F19</f>
        <v>0</v>
      </c>
      <c r="AJ67" s="315">
        <f>+$C$3*AJ33*'B. Forpricemodel 2'!$F19</f>
        <v>110.09174311926604</v>
      </c>
      <c r="AK67" s="315">
        <f>+$C$3*AK33*'B. Forpricemodel 2'!$F19</f>
        <v>0</v>
      </c>
      <c r="AL67" s="315">
        <f>+$C$3*AL33*'B. Forpricemodel 2'!$F19</f>
        <v>0</v>
      </c>
      <c r="AM67" s="315">
        <f>+$D$3*AM33*'B. Forpricemodel 2'!$F19</f>
        <v>0</v>
      </c>
      <c r="AN67" s="315">
        <f>+$D$3*AN33*'B. Forpricemodel 2'!$F19</f>
        <v>0</v>
      </c>
      <c r="AO67" s="315">
        <f>+$D$3*AO33*'B. Forpricemodel 2'!$F19</f>
        <v>0</v>
      </c>
      <c r="AP67" s="315">
        <f>+$D$3*AP33*'B. Forpricemodel 2'!$F19</f>
        <v>0</v>
      </c>
      <c r="AQ67" s="315">
        <f>+$D$3*AQ33*'B. Forpricemodel 2'!$F19</f>
        <v>0</v>
      </c>
      <c r="AR67" s="315">
        <f>+$D$3*AR33*'B. Forpricemodel 2'!$F19</f>
        <v>0</v>
      </c>
      <c r="AS67" s="315">
        <f>+$D$3*AS33*'B. Forpricemodel 2'!$F19</f>
        <v>0</v>
      </c>
      <c r="AT67" s="315">
        <f>+$D$3*AT33*'B. Forpricemodel 2'!$F19</f>
        <v>0</v>
      </c>
      <c r="AU67" s="315">
        <f>+$D$3*AU33*'B. Forpricemodel 2'!$F19</f>
        <v>0</v>
      </c>
      <c r="AV67" s="315">
        <f>+$D$3*AV33*'B. Forpricemodel 2'!$F19</f>
        <v>0</v>
      </c>
      <c r="AW67" s="315">
        <f>+$D$3*AW33*'B. Forpricemodel 2'!$F19</f>
        <v>0</v>
      </c>
      <c r="AX67" s="315">
        <f>+$D$3*AX33*'B. Forpricemodel 2'!$F19</f>
        <v>0</v>
      </c>
      <c r="AY67" s="315">
        <f>+$D$3*AY33*'B. Forpricemodel 2'!$F19</f>
        <v>0</v>
      </c>
      <c r="AZ67" s="315">
        <f>+$D$3*AZ33*'B. Forpricemodel 2'!$F19</f>
        <v>0</v>
      </c>
      <c r="BA67" s="315">
        <f>+$D$3*BA33*'B. Forpricemodel 2'!$F19</f>
        <v>0</v>
      </c>
      <c r="BB67" s="315">
        <f>+$D$3*BB33*'B. Forpricemodel 2'!$F19</f>
        <v>0</v>
      </c>
      <c r="BC67" s="315">
        <f>+$D$3*BC33*'B. Forpricemodel 2'!$F19</f>
        <v>110.09174311926604</v>
      </c>
      <c r="BD67" s="315">
        <f>+$D$3*BD33*'B. Forpricemodel 2'!$F19</f>
        <v>0</v>
      </c>
      <c r="BE67" s="315">
        <f>+$D$3*BE33*'B. Forpricemodel 2'!$F19</f>
        <v>0</v>
      </c>
      <c r="BF67" s="315">
        <f>+$D$3*BF33*'B. Forpricemodel 2'!$F19</f>
        <v>0</v>
      </c>
      <c r="BG67" s="315">
        <f>+$D$3*BG33*'B. Forpricemodel 2'!$F19</f>
        <v>0</v>
      </c>
      <c r="BH67" s="315">
        <f>+$D$3*BH33*'B. Forpricemodel 2'!$F19</f>
        <v>0</v>
      </c>
      <c r="BI67" s="315">
        <f>+$D$3*BI33*'B. Forpricemodel 2'!$F19</f>
        <v>0</v>
      </c>
      <c r="BJ67" s="315">
        <f>+$D$3*BJ33*'B. Forpricemodel 2'!$F19</f>
        <v>0</v>
      </c>
      <c r="BK67" s="315">
        <f>+$D$3*BK33*'B. Forpricemodel 2'!$F19</f>
        <v>0</v>
      </c>
      <c r="BL67" s="315">
        <f>+$D$3*BL33*'B. Forpricemodel 2'!$F19</f>
        <v>0</v>
      </c>
      <c r="BM67" s="315">
        <f>+$D$3*BM33*'B. Forpricemodel 2'!$F19</f>
        <v>0</v>
      </c>
    </row>
    <row r="68" spans="1:65" ht="12" customHeight="1">
      <c r="A68" s="13" t="s">
        <v>645</v>
      </c>
      <c r="B68" s="13" t="s">
        <v>851</v>
      </c>
      <c r="C68" s="222">
        <f>+$C$3*C34*'B. Forpricemodel 2'!$E20</f>
        <v>0</v>
      </c>
      <c r="D68" s="222">
        <f>+$D$3*D34*'B. Forpricemodel 2'!$E20</f>
        <v>80</v>
      </c>
      <c r="E68" s="222">
        <f>+$D$3*E34*'B. Forpricemodel 2'!$E20</f>
        <v>0</v>
      </c>
      <c r="F68" s="222">
        <f>+$D$3*F34*'B. Forpricemodel 2'!$E20</f>
        <v>0</v>
      </c>
      <c r="G68" s="222">
        <f>+$D$3*G34*'B. Forpricemodel 2'!$E20</f>
        <v>0</v>
      </c>
      <c r="H68" s="222">
        <f>+$D$3*H34*'B. Forpricemodel 2'!$E20</f>
        <v>0</v>
      </c>
      <c r="I68" s="222">
        <f>+$D$3*I34*'B. Forpricemodel 2'!$E20</f>
        <v>0</v>
      </c>
      <c r="J68" s="222">
        <f>+$D$3*J34*'B. Forpricemodel 2'!$E20</f>
        <v>0</v>
      </c>
      <c r="K68" s="222">
        <f>+$D$3*K34*'B. Forpricemodel 2'!$E20</f>
        <v>0</v>
      </c>
      <c r="L68" s="222">
        <f>+$D$3*L34*'B. Forpricemodel 2'!$E20</f>
        <v>0</v>
      </c>
      <c r="M68" s="222">
        <f>+$D$3*M34*'B. Forpricemodel 2'!$E20</f>
        <v>80</v>
      </c>
      <c r="N68" s="222">
        <f>+$D$3*N34*'B. Forpricemodel 2'!$E20</f>
        <v>0</v>
      </c>
      <c r="O68" s="222">
        <f>+$D$3*O34*'B. Forpricemodel 2'!$E20</f>
        <v>0</v>
      </c>
      <c r="P68" s="222">
        <f>+$D$3*P34*'B. Forpricemodel 2'!$E20</f>
        <v>0</v>
      </c>
      <c r="Q68" s="222">
        <f>+$D$3*Q34*'B. Forpricemodel 2'!$E20</f>
        <v>0</v>
      </c>
      <c r="R68" s="222">
        <f>+$D$3*R34*'B. Forpricemodel 2'!$E20</f>
        <v>0</v>
      </c>
      <c r="S68" s="222">
        <f>+$D$3*S34*'B. Forpricemodel 2'!$E20</f>
        <v>0</v>
      </c>
      <c r="T68" s="222">
        <f>+$D$3*T34*'B. Forpricemodel 2'!$E20</f>
        <v>0</v>
      </c>
      <c r="U68" s="222">
        <f>+$D$3*U34*'B. Forpricemodel 2'!$E20</f>
        <v>0</v>
      </c>
      <c r="V68" s="222">
        <f>+$D$3*V34*'B. Forpricemodel 2'!$E20</f>
        <v>0</v>
      </c>
      <c r="W68" s="222">
        <f>+$D$3*W34*'B. Forpricemodel 2'!$E20</f>
        <v>80</v>
      </c>
      <c r="X68" s="222">
        <f>+$D$3*X34*'B. Forpricemodel 2'!$E20</f>
        <v>0</v>
      </c>
      <c r="Y68" s="222">
        <f>+$D$3*Y34*'B. Forpricemodel 2'!$E20</f>
        <v>0</v>
      </c>
      <c r="Z68" s="222">
        <f>+$D$3*Z34*'B. Forpricemodel 2'!$E20</f>
        <v>0</v>
      </c>
      <c r="AA68" s="222">
        <f>+$D$3*AA34*'B. Forpricemodel 2'!$E20</f>
        <v>0</v>
      </c>
      <c r="AB68" s="222">
        <f>+$D$3*AB34*'B. Forpricemodel 2'!$E20</f>
        <v>0</v>
      </c>
      <c r="AC68" s="222">
        <f>+$D$3*AC34*'B. Forpricemodel 2'!$E20</f>
        <v>0</v>
      </c>
      <c r="AD68" s="222">
        <f>+$D$3*AD34*'B. Forpricemodel 2'!$E20</f>
        <v>0</v>
      </c>
      <c r="AE68" s="222">
        <f>+$D$3*AE34*'B. Forpricemodel 2'!$E20</f>
        <v>0</v>
      </c>
      <c r="AF68" s="222">
        <f>+$D$3*AF34*'B. Forpricemodel 2'!$E20</f>
        <v>0</v>
      </c>
      <c r="AG68" s="222">
        <f>+$D$3*AG34*'B. Forpricemodel 2'!$E20</f>
        <v>80</v>
      </c>
      <c r="AH68" s="117"/>
      <c r="AI68" s="315">
        <f>+$C$3*AI34*'B. Forpricemodel 2'!$F20</f>
        <v>0</v>
      </c>
      <c r="AJ68" s="315">
        <f>+$C$3*AJ34*'B. Forpricemodel 2'!$F20</f>
        <v>73.394495412844037</v>
      </c>
      <c r="AK68" s="315">
        <f>+$C$3*AK34*'B. Forpricemodel 2'!$F20</f>
        <v>0</v>
      </c>
      <c r="AL68" s="315">
        <f>+$C$3*AL34*'B. Forpricemodel 2'!$F20</f>
        <v>0</v>
      </c>
      <c r="AM68" s="315">
        <f>+$D$3*AM34*'B. Forpricemodel 2'!$F20</f>
        <v>0</v>
      </c>
      <c r="AN68" s="315">
        <f>+$D$3*AN34*'B. Forpricemodel 2'!$F20</f>
        <v>0</v>
      </c>
      <c r="AO68" s="315">
        <f>+$D$3*AO34*'B. Forpricemodel 2'!$F20</f>
        <v>0</v>
      </c>
      <c r="AP68" s="315">
        <f>+$D$3*AP34*'B. Forpricemodel 2'!$F20</f>
        <v>0</v>
      </c>
      <c r="AQ68" s="315">
        <f>+$D$3*AQ34*'B. Forpricemodel 2'!$F20</f>
        <v>0</v>
      </c>
      <c r="AR68" s="315">
        <f>+$D$3*AR34*'B. Forpricemodel 2'!$F20</f>
        <v>0</v>
      </c>
      <c r="AS68" s="315">
        <f>+$D$3*AS34*'B. Forpricemodel 2'!$F20</f>
        <v>73.394495412844037</v>
      </c>
      <c r="AT68" s="315">
        <f>+$D$3*AT34*'B. Forpricemodel 2'!$F20</f>
        <v>0</v>
      </c>
      <c r="AU68" s="315">
        <f>+$D$3*AU34*'B. Forpricemodel 2'!$F20</f>
        <v>0</v>
      </c>
      <c r="AV68" s="315">
        <f>+$D$3*AV34*'B. Forpricemodel 2'!$F20</f>
        <v>0</v>
      </c>
      <c r="AW68" s="315">
        <f>+$D$3*AW34*'B. Forpricemodel 2'!$F20</f>
        <v>0</v>
      </c>
      <c r="AX68" s="315">
        <f>+$D$3*AX34*'B. Forpricemodel 2'!$F20</f>
        <v>0</v>
      </c>
      <c r="AY68" s="315">
        <f>+$D$3*AY34*'B. Forpricemodel 2'!$F20</f>
        <v>0</v>
      </c>
      <c r="AZ68" s="315">
        <f>+$D$3*AZ34*'B. Forpricemodel 2'!$F20</f>
        <v>0</v>
      </c>
      <c r="BA68" s="315">
        <f>+$D$3*BA34*'B. Forpricemodel 2'!$F20</f>
        <v>0</v>
      </c>
      <c r="BB68" s="315">
        <f>+$D$3*BB34*'B. Forpricemodel 2'!$F20</f>
        <v>0</v>
      </c>
      <c r="BC68" s="315">
        <f>+$D$3*BC34*'B. Forpricemodel 2'!$F20</f>
        <v>73.394495412844037</v>
      </c>
      <c r="BD68" s="315">
        <f>+$D$3*BD34*'B. Forpricemodel 2'!$F20</f>
        <v>0</v>
      </c>
      <c r="BE68" s="315">
        <f>+$D$3*BE34*'B. Forpricemodel 2'!$F20</f>
        <v>0</v>
      </c>
      <c r="BF68" s="315">
        <f>+$D$3*BF34*'B. Forpricemodel 2'!$F20</f>
        <v>0</v>
      </c>
      <c r="BG68" s="315">
        <f>+$D$3*BG34*'B. Forpricemodel 2'!$F20</f>
        <v>0</v>
      </c>
      <c r="BH68" s="315">
        <f>+$D$3*BH34*'B. Forpricemodel 2'!$F20</f>
        <v>0</v>
      </c>
      <c r="BI68" s="315">
        <f>+$D$3*BI34*'B. Forpricemodel 2'!$F20</f>
        <v>0</v>
      </c>
      <c r="BJ68" s="315">
        <f>+$D$3*BJ34*'B. Forpricemodel 2'!$F20</f>
        <v>0</v>
      </c>
      <c r="BK68" s="315">
        <f>+$D$3*BK34*'B. Forpricemodel 2'!$F20</f>
        <v>0</v>
      </c>
      <c r="BL68" s="315">
        <f>+$D$3*BL34*'B. Forpricemodel 2'!$F20</f>
        <v>0</v>
      </c>
      <c r="BM68" s="315">
        <f>+$D$3*BM34*'B. Forpricemodel 2'!$F20</f>
        <v>73.394495412844037</v>
      </c>
    </row>
    <row r="69" spans="1:65" ht="12" customHeight="1">
      <c r="A69" s="90" t="s">
        <v>646</v>
      </c>
      <c r="B69" s="13" t="s">
        <v>851</v>
      </c>
      <c r="C69" s="222">
        <f>+$C$3*C35*'B. Forpricemodel 2'!$E21</f>
        <v>0</v>
      </c>
      <c r="D69" s="222">
        <f>+$D$3*D35*'B. Forpricemodel 2'!$E21</f>
        <v>100</v>
      </c>
      <c r="E69" s="222">
        <f>+$D$3*E35*'B. Forpricemodel 2'!$E21</f>
        <v>100</v>
      </c>
      <c r="F69" s="222">
        <f>+$D$3*F35*'B. Forpricemodel 2'!$E21</f>
        <v>100</v>
      </c>
      <c r="G69" s="222">
        <f>+$D$3*G35*'B. Forpricemodel 2'!$E21</f>
        <v>100</v>
      </c>
      <c r="H69" s="222">
        <f>+$D$3*H35*'B. Forpricemodel 2'!$E21</f>
        <v>100</v>
      </c>
      <c r="I69" s="222">
        <f>+$D$3*I35*'B. Forpricemodel 2'!$E21</f>
        <v>100</v>
      </c>
      <c r="J69" s="222">
        <f>+$D$3*J35*'B. Forpricemodel 2'!$E21</f>
        <v>100</v>
      </c>
      <c r="K69" s="222">
        <f>+$D$3*K35*'B. Forpricemodel 2'!$E21</f>
        <v>100</v>
      </c>
      <c r="L69" s="222">
        <f>+$D$3*L35*'B. Forpricemodel 2'!$E21</f>
        <v>100</v>
      </c>
      <c r="M69" s="222">
        <f>+$D$3*M35*'B. Forpricemodel 2'!$E21</f>
        <v>100</v>
      </c>
      <c r="N69" s="222">
        <f>+$D$3*N35*'B. Forpricemodel 2'!$E21</f>
        <v>100</v>
      </c>
      <c r="O69" s="222">
        <f>+$D$3*O35*'B. Forpricemodel 2'!$E21</f>
        <v>100</v>
      </c>
      <c r="P69" s="222">
        <f>+$D$3*P35*'B. Forpricemodel 2'!$E21</f>
        <v>100</v>
      </c>
      <c r="Q69" s="222">
        <f>+$D$3*Q35*'B. Forpricemodel 2'!$E21</f>
        <v>100</v>
      </c>
      <c r="R69" s="222">
        <f>+$D$3*R35*'B. Forpricemodel 2'!$E21</f>
        <v>100</v>
      </c>
      <c r="S69" s="222">
        <f>+$D$3*S35*'B. Forpricemodel 2'!$E21</f>
        <v>100</v>
      </c>
      <c r="T69" s="222">
        <f>+$D$3*T35*'B. Forpricemodel 2'!$E21</f>
        <v>100</v>
      </c>
      <c r="U69" s="222">
        <f>+$D$3*U35*'B. Forpricemodel 2'!$E21</f>
        <v>100</v>
      </c>
      <c r="V69" s="222">
        <f>+$D$3*V35*'B. Forpricemodel 2'!$E21</f>
        <v>100</v>
      </c>
      <c r="W69" s="222">
        <f>+$D$3*W35*'B. Forpricemodel 2'!$E21</f>
        <v>100</v>
      </c>
      <c r="X69" s="222">
        <f>+$D$3*X35*'B. Forpricemodel 2'!$E21</f>
        <v>100</v>
      </c>
      <c r="Y69" s="222">
        <f>+$D$3*Y35*'B. Forpricemodel 2'!$E21</f>
        <v>100</v>
      </c>
      <c r="Z69" s="222">
        <f>+$D$3*Z35*'B. Forpricemodel 2'!$E21</f>
        <v>100</v>
      </c>
      <c r="AA69" s="222">
        <f>+$D$3*AA35*'B. Forpricemodel 2'!$E21</f>
        <v>100</v>
      </c>
      <c r="AB69" s="222">
        <f>+$D$3*AB35*'B. Forpricemodel 2'!$E21</f>
        <v>100</v>
      </c>
      <c r="AC69" s="222">
        <f>+$D$3*AC35*'B. Forpricemodel 2'!$E21</f>
        <v>100</v>
      </c>
      <c r="AD69" s="222">
        <f>+$D$3*AD35*'B. Forpricemodel 2'!$E21</f>
        <v>100</v>
      </c>
      <c r="AE69" s="222">
        <f>+$D$3*AE35*'B. Forpricemodel 2'!$E21</f>
        <v>100</v>
      </c>
      <c r="AF69" s="222">
        <f>+$D$3*AF35*'B. Forpricemodel 2'!$E21</f>
        <v>100</v>
      </c>
      <c r="AG69" s="222">
        <f>+$D$3*AG35*'B. Forpricemodel 2'!$E21</f>
        <v>100</v>
      </c>
      <c r="AH69" s="117"/>
      <c r="AI69" s="315">
        <f>+$C$3*AI35*'B. Forpricemodel 2'!$F21</f>
        <v>0</v>
      </c>
      <c r="AJ69" s="315">
        <f>+$C$3*AJ35*'B. Forpricemodel 2'!$F21</f>
        <v>91.743119266055047</v>
      </c>
      <c r="AK69" s="315">
        <f>+$C$3*AK35*'B. Forpricemodel 2'!$F21</f>
        <v>91.743119266055047</v>
      </c>
      <c r="AL69" s="315">
        <f>+$C$3*AL35*'B. Forpricemodel 2'!$F21</f>
        <v>91.743119266055047</v>
      </c>
      <c r="AM69" s="315">
        <f>+$D$3*AM35*'B. Forpricemodel 2'!$F21</f>
        <v>91.743119266055047</v>
      </c>
      <c r="AN69" s="315">
        <f>+$D$3*AN35*'B. Forpricemodel 2'!$F21</f>
        <v>91.743119266055047</v>
      </c>
      <c r="AO69" s="315">
        <f>+$D$3*AO35*'B. Forpricemodel 2'!$F21</f>
        <v>91.743119266055047</v>
      </c>
      <c r="AP69" s="315">
        <f>+$D$3*AP35*'B. Forpricemodel 2'!$F21</f>
        <v>91.743119266055047</v>
      </c>
      <c r="AQ69" s="315">
        <f>+$D$3*AQ35*'B. Forpricemodel 2'!$F21</f>
        <v>91.743119266055047</v>
      </c>
      <c r="AR69" s="315">
        <f>+$D$3*AR35*'B. Forpricemodel 2'!$F21</f>
        <v>91.743119266055047</v>
      </c>
      <c r="AS69" s="315">
        <f>+$D$3*AS35*'B. Forpricemodel 2'!$F21</f>
        <v>91.743119266055047</v>
      </c>
      <c r="AT69" s="315">
        <f>+$D$3*AT35*'B. Forpricemodel 2'!$F21</f>
        <v>91.743119266055047</v>
      </c>
      <c r="AU69" s="315">
        <f>+$D$3*AU35*'B. Forpricemodel 2'!$F21</f>
        <v>91.743119266055047</v>
      </c>
      <c r="AV69" s="315">
        <f>+$D$3*AV35*'B. Forpricemodel 2'!$F21</f>
        <v>91.743119266055047</v>
      </c>
      <c r="AW69" s="315">
        <f>+$D$3*AW35*'B. Forpricemodel 2'!$F21</f>
        <v>91.743119266055047</v>
      </c>
      <c r="AX69" s="315">
        <f>+$D$3*AX35*'B. Forpricemodel 2'!$F21</f>
        <v>91.743119266055047</v>
      </c>
      <c r="AY69" s="315">
        <f>+$D$3*AY35*'B. Forpricemodel 2'!$F21</f>
        <v>91.743119266055047</v>
      </c>
      <c r="AZ69" s="315">
        <f>+$D$3*AZ35*'B. Forpricemodel 2'!$F21</f>
        <v>91.743119266055047</v>
      </c>
      <c r="BA69" s="315">
        <f>+$D$3*BA35*'B. Forpricemodel 2'!$F21</f>
        <v>91.743119266055047</v>
      </c>
      <c r="BB69" s="315">
        <f>+$D$3*BB35*'B. Forpricemodel 2'!$F21</f>
        <v>91.743119266055047</v>
      </c>
      <c r="BC69" s="315">
        <f>+$D$3*BC35*'B. Forpricemodel 2'!$F21</f>
        <v>91.743119266055047</v>
      </c>
      <c r="BD69" s="315">
        <f>+$D$3*BD35*'B. Forpricemodel 2'!$F21</f>
        <v>91.743119266055047</v>
      </c>
      <c r="BE69" s="315">
        <f>+$D$3*BE35*'B. Forpricemodel 2'!$F21</f>
        <v>91.743119266055047</v>
      </c>
      <c r="BF69" s="315">
        <f>+$D$3*BF35*'B. Forpricemodel 2'!$F21</f>
        <v>91.743119266055047</v>
      </c>
      <c r="BG69" s="315">
        <f>+$D$3*BG35*'B. Forpricemodel 2'!$F21</f>
        <v>91.743119266055047</v>
      </c>
      <c r="BH69" s="315">
        <f>+$D$3*BH35*'B. Forpricemodel 2'!$F21</f>
        <v>91.743119266055047</v>
      </c>
      <c r="BI69" s="315">
        <f>+$D$3*BI35*'B. Forpricemodel 2'!$F21</f>
        <v>91.743119266055047</v>
      </c>
      <c r="BJ69" s="315">
        <f>+$D$3*BJ35*'B. Forpricemodel 2'!$F21</f>
        <v>91.743119266055047</v>
      </c>
      <c r="BK69" s="315">
        <f>+$D$3*BK35*'B. Forpricemodel 2'!$F21</f>
        <v>91.743119266055047</v>
      </c>
      <c r="BL69" s="315">
        <f>+$D$3*BL35*'B. Forpricemodel 2'!$F21</f>
        <v>91.743119266055047</v>
      </c>
      <c r="BM69" s="315">
        <f>+$D$3*BM35*'B. Forpricemodel 2'!$F21</f>
        <v>91.743119266055047</v>
      </c>
    </row>
    <row r="70" spans="1:65" ht="12" customHeight="1">
      <c r="A70" s="90" t="s">
        <v>647</v>
      </c>
      <c r="B70" s="13" t="s">
        <v>851</v>
      </c>
      <c r="C70" s="222">
        <f>+$C$3*C36*'B. Forpricemodel 2'!$E22</f>
        <v>0</v>
      </c>
      <c r="D70" s="222">
        <f>+$D$3*D36*'B. Forpricemodel 2'!$E22</f>
        <v>0</v>
      </c>
      <c r="E70" s="222">
        <f>+$D$3*E36*'B. Forpricemodel 2'!$E22</f>
        <v>0</v>
      </c>
      <c r="F70" s="222">
        <f>+$D$3*F36*'B. Forpricemodel 2'!$E22</f>
        <v>0</v>
      </c>
      <c r="G70" s="222">
        <f>+$D$3*G36*'B. Forpricemodel 2'!$E22</f>
        <v>0</v>
      </c>
      <c r="H70" s="222">
        <f>+$D$3*H36*'B. Forpricemodel 2'!$E22</f>
        <v>0</v>
      </c>
      <c r="I70" s="222">
        <f>+$D$3*I36*'B. Forpricemodel 2'!$E22</f>
        <v>0</v>
      </c>
      <c r="J70" s="222">
        <f>+$D$3*J36*'B. Forpricemodel 2'!$E22</f>
        <v>0</v>
      </c>
      <c r="K70" s="222">
        <f>+$D$3*K36*'B. Forpricemodel 2'!$E22</f>
        <v>0</v>
      </c>
      <c r="L70" s="222">
        <f>+$D$3*L36*'B. Forpricemodel 2'!$E22</f>
        <v>0</v>
      </c>
      <c r="M70" s="222">
        <f>+$D$3*M36*'B. Forpricemodel 2'!$E22</f>
        <v>0</v>
      </c>
      <c r="N70" s="222">
        <f>+$D$3*N36*'B. Forpricemodel 2'!$E22</f>
        <v>0</v>
      </c>
      <c r="O70" s="222">
        <f>+$D$3*O36*'B. Forpricemodel 2'!$E22</f>
        <v>0</v>
      </c>
      <c r="P70" s="222">
        <f>+$D$3*P36*'B. Forpricemodel 2'!$E22</f>
        <v>0</v>
      </c>
      <c r="Q70" s="222">
        <f>+$D$3*Q36*'B. Forpricemodel 2'!$E22</f>
        <v>0</v>
      </c>
      <c r="R70" s="222">
        <f>+$D$3*R36*'B. Forpricemodel 2'!$E22</f>
        <v>0</v>
      </c>
      <c r="S70" s="222">
        <f>+$D$3*S36*'B. Forpricemodel 2'!$E22</f>
        <v>0</v>
      </c>
      <c r="T70" s="222">
        <f>+$D$3*T36*'B. Forpricemodel 2'!$E22</f>
        <v>0</v>
      </c>
      <c r="U70" s="222">
        <f>+$D$3*U36*'B. Forpricemodel 2'!$E22</f>
        <v>0</v>
      </c>
      <c r="V70" s="222">
        <f>+$D$3*V36*'B. Forpricemodel 2'!$E22</f>
        <v>0</v>
      </c>
      <c r="W70" s="222">
        <f>+$D$3*W36*'B. Forpricemodel 2'!$E22</f>
        <v>0</v>
      </c>
      <c r="X70" s="222">
        <f>+$D$3*X36*'B. Forpricemodel 2'!$E22</f>
        <v>0</v>
      </c>
      <c r="Y70" s="222">
        <f>+$D$3*Y36*'B. Forpricemodel 2'!$E22</f>
        <v>0</v>
      </c>
      <c r="Z70" s="222">
        <f>+$D$3*Z36*'B. Forpricemodel 2'!$E22</f>
        <v>0</v>
      </c>
      <c r="AA70" s="222">
        <f>+$D$3*AA36*'B. Forpricemodel 2'!$E22</f>
        <v>0</v>
      </c>
      <c r="AB70" s="222">
        <f>+$D$3*AB36*'B. Forpricemodel 2'!$E22</f>
        <v>0</v>
      </c>
      <c r="AC70" s="222">
        <f>+$D$3*AC36*'B. Forpricemodel 2'!$E22</f>
        <v>0</v>
      </c>
      <c r="AD70" s="222">
        <f>+$D$3*AD36*'B. Forpricemodel 2'!$E22</f>
        <v>0</v>
      </c>
      <c r="AE70" s="222">
        <f>+$D$3*AE36*'B. Forpricemodel 2'!$E22</f>
        <v>0</v>
      </c>
      <c r="AF70" s="222">
        <f>+$D$3*AF36*'B. Forpricemodel 2'!$E22</f>
        <v>0</v>
      </c>
      <c r="AG70" s="222">
        <f>+$D$3*AG36*'B. Forpricemodel 2'!$E22</f>
        <v>0</v>
      </c>
      <c r="AH70" s="117"/>
      <c r="AI70" s="315">
        <f>+$C$3*AI36*'B. Forpricemodel 2'!$F22</f>
        <v>0</v>
      </c>
      <c r="AJ70" s="315">
        <f>+$C$3*AJ36*'B. Forpricemodel 2'!$F22</f>
        <v>0</v>
      </c>
      <c r="AK70" s="315">
        <f>+$C$3*AK36*'B. Forpricemodel 2'!$F22</f>
        <v>0</v>
      </c>
      <c r="AL70" s="315">
        <f>+$C$3*AL36*'B. Forpricemodel 2'!$F22</f>
        <v>0</v>
      </c>
      <c r="AM70" s="315">
        <f>+$D$3*AM36*'B. Forpricemodel 2'!$F22</f>
        <v>0</v>
      </c>
      <c r="AN70" s="315">
        <f>+$D$3*AN36*'B. Forpricemodel 2'!$F22</f>
        <v>0</v>
      </c>
      <c r="AO70" s="315">
        <f>+$D$3*AO36*'B. Forpricemodel 2'!$F22</f>
        <v>0</v>
      </c>
      <c r="AP70" s="315">
        <f>+$D$3*AP36*'B. Forpricemodel 2'!$F22</f>
        <v>0</v>
      </c>
      <c r="AQ70" s="315">
        <f>+$D$3*AQ36*'B. Forpricemodel 2'!$F22</f>
        <v>0</v>
      </c>
      <c r="AR70" s="315">
        <f>+$D$3*AR36*'B. Forpricemodel 2'!$F22</f>
        <v>0</v>
      </c>
      <c r="AS70" s="315">
        <f>+$D$3*AS36*'B. Forpricemodel 2'!$F22</f>
        <v>0</v>
      </c>
      <c r="AT70" s="315">
        <f>+$D$3*AT36*'B. Forpricemodel 2'!$F22</f>
        <v>0</v>
      </c>
      <c r="AU70" s="315">
        <f>+$D$3*AU36*'B. Forpricemodel 2'!$F22</f>
        <v>0</v>
      </c>
      <c r="AV70" s="315">
        <f>+$D$3*AV36*'B. Forpricemodel 2'!$F22</f>
        <v>0</v>
      </c>
      <c r="AW70" s="315">
        <f>+$D$3*AW36*'B. Forpricemodel 2'!$F22</f>
        <v>0</v>
      </c>
      <c r="AX70" s="315">
        <f>+$D$3*AX36*'B. Forpricemodel 2'!$F22</f>
        <v>0</v>
      </c>
      <c r="AY70" s="315">
        <f>+$D$3*AY36*'B. Forpricemodel 2'!$F22</f>
        <v>0</v>
      </c>
      <c r="AZ70" s="315">
        <f>+$D$3*AZ36*'B. Forpricemodel 2'!$F22</f>
        <v>0</v>
      </c>
      <c r="BA70" s="315">
        <f>+$D$3*BA36*'B. Forpricemodel 2'!$F22</f>
        <v>0</v>
      </c>
      <c r="BB70" s="315">
        <f>+$D$3*BB36*'B. Forpricemodel 2'!$F22</f>
        <v>0</v>
      </c>
      <c r="BC70" s="315">
        <f>+$D$3*BC36*'B. Forpricemodel 2'!$F22</f>
        <v>0</v>
      </c>
      <c r="BD70" s="315">
        <f>+$D$3*BD36*'B. Forpricemodel 2'!$F22</f>
        <v>0</v>
      </c>
      <c r="BE70" s="315">
        <f>+$D$3*BE36*'B. Forpricemodel 2'!$F22</f>
        <v>0</v>
      </c>
      <c r="BF70" s="315">
        <f>+$D$3*BF36*'B. Forpricemodel 2'!$F22</f>
        <v>0</v>
      </c>
      <c r="BG70" s="315">
        <f>+$D$3*BG36*'B. Forpricemodel 2'!$F22</f>
        <v>0</v>
      </c>
      <c r="BH70" s="315">
        <f>+$D$3*BH36*'B. Forpricemodel 2'!$F22</f>
        <v>0</v>
      </c>
      <c r="BI70" s="315">
        <f>+$D$3*BI36*'B. Forpricemodel 2'!$F22</f>
        <v>0</v>
      </c>
      <c r="BJ70" s="315">
        <f>+$D$3*BJ36*'B. Forpricemodel 2'!$F22</f>
        <v>0</v>
      </c>
      <c r="BK70" s="315">
        <f>+$D$3*BK36*'B. Forpricemodel 2'!$F22</f>
        <v>0</v>
      </c>
      <c r="BL70" s="315">
        <f>+$D$3*BL36*'B. Forpricemodel 2'!$F22</f>
        <v>0</v>
      </c>
      <c r="BM70" s="315">
        <f>+$D$3*BM36*'B. Forpricemodel 2'!$F22</f>
        <v>0</v>
      </c>
    </row>
    <row r="71" spans="1:65" ht="12" customHeight="1">
      <c r="A71" s="221" t="s">
        <v>648</v>
      </c>
      <c r="B71" s="13" t="s">
        <v>851</v>
      </c>
      <c r="C71" s="222">
        <f>+$C$3*C37*'B. Forpricemodel 2'!$E23</f>
        <v>10</v>
      </c>
      <c r="D71" s="222">
        <f>+$D$3*D37*'B. Forpricemodel 2'!$E23</f>
        <v>20</v>
      </c>
      <c r="E71" s="222">
        <f>+$D$3*E37*'B. Forpricemodel 2'!$E23</f>
        <v>20</v>
      </c>
      <c r="F71" s="222">
        <f>+$D$3*F37*'B. Forpricemodel 2'!$E23</f>
        <v>20</v>
      </c>
      <c r="G71" s="222">
        <f>+$D$3*G37*'B. Forpricemodel 2'!$E23</f>
        <v>20</v>
      </c>
      <c r="H71" s="222">
        <f>+$D$3*H37*'B. Forpricemodel 2'!$E23</f>
        <v>20</v>
      </c>
      <c r="I71" s="222">
        <f>+$D$3*I37*'B. Forpricemodel 2'!$E23</f>
        <v>20</v>
      </c>
      <c r="J71" s="222">
        <f>+$D$3*J37*'B. Forpricemodel 2'!$E23</f>
        <v>20</v>
      </c>
      <c r="K71" s="222">
        <f>+$D$3*K37*'B. Forpricemodel 2'!$E23</f>
        <v>20</v>
      </c>
      <c r="L71" s="222">
        <f>+$D$3*L37*'B. Forpricemodel 2'!$E23</f>
        <v>20</v>
      </c>
      <c r="M71" s="222">
        <f>+$D$3*M37*'B. Forpricemodel 2'!$E23</f>
        <v>20</v>
      </c>
      <c r="N71" s="222">
        <f>+$D$3*N37*'B. Forpricemodel 2'!$E23</f>
        <v>20</v>
      </c>
      <c r="O71" s="222">
        <f>+$D$3*O37*'B. Forpricemodel 2'!$E23</f>
        <v>20</v>
      </c>
      <c r="P71" s="222">
        <f>+$D$3*P37*'B. Forpricemodel 2'!$E23</f>
        <v>20</v>
      </c>
      <c r="Q71" s="222">
        <f>+$D$3*Q37*'B. Forpricemodel 2'!$E23</f>
        <v>20</v>
      </c>
      <c r="R71" s="222">
        <f>+$D$3*R37*'B. Forpricemodel 2'!$E23</f>
        <v>20</v>
      </c>
      <c r="S71" s="222">
        <f>+$D$3*S37*'B. Forpricemodel 2'!$E23</f>
        <v>20</v>
      </c>
      <c r="T71" s="222">
        <f>+$D$3*T37*'B. Forpricemodel 2'!$E23</f>
        <v>20</v>
      </c>
      <c r="U71" s="222">
        <f>+$D$3*U37*'B. Forpricemodel 2'!$E23</f>
        <v>20</v>
      </c>
      <c r="V71" s="222">
        <f>+$D$3*V37*'B. Forpricemodel 2'!$E23</f>
        <v>20</v>
      </c>
      <c r="W71" s="222">
        <f>+$D$3*W37*'B. Forpricemodel 2'!$E23</f>
        <v>20</v>
      </c>
      <c r="X71" s="222">
        <f>+$D$3*X37*'B. Forpricemodel 2'!$E23</f>
        <v>20</v>
      </c>
      <c r="Y71" s="222">
        <f>+$D$3*Y37*'B. Forpricemodel 2'!$E23</f>
        <v>20</v>
      </c>
      <c r="Z71" s="222">
        <f>+$D$3*Z37*'B. Forpricemodel 2'!$E23</f>
        <v>20</v>
      </c>
      <c r="AA71" s="222">
        <f>+$D$3*AA37*'B. Forpricemodel 2'!$E23</f>
        <v>20</v>
      </c>
      <c r="AB71" s="222">
        <f>+$D$3*AB37*'B. Forpricemodel 2'!$E23</f>
        <v>20</v>
      </c>
      <c r="AC71" s="222">
        <f>+$D$3*AC37*'B. Forpricemodel 2'!$E23</f>
        <v>20</v>
      </c>
      <c r="AD71" s="222">
        <f>+$D$3*AD37*'B. Forpricemodel 2'!$E23</f>
        <v>20</v>
      </c>
      <c r="AE71" s="222">
        <f>+$D$3*AE37*'B. Forpricemodel 2'!$E23</f>
        <v>20</v>
      </c>
      <c r="AF71" s="222">
        <f>+$D$3*AF37*'B. Forpricemodel 2'!$E23</f>
        <v>20</v>
      </c>
      <c r="AG71" s="222">
        <f>+$D$3*AG37*'B. Forpricemodel 2'!$E23</f>
        <v>20</v>
      </c>
      <c r="AH71" s="117"/>
      <c r="AI71" s="315">
        <f>+$C$3*AI37*'B. Forpricemodel 2'!$F23</f>
        <v>9.1743119266055047</v>
      </c>
      <c r="AJ71" s="315">
        <f>+$C$3*AJ37*'B. Forpricemodel 2'!$F23</f>
        <v>18.348623853211009</v>
      </c>
      <c r="AK71" s="315">
        <f>+$C$3*AK37*'B. Forpricemodel 2'!$F23</f>
        <v>18.348623853211009</v>
      </c>
      <c r="AL71" s="315">
        <f>+$C$3*AL37*'B. Forpricemodel 2'!$F23</f>
        <v>18.348623853211009</v>
      </c>
      <c r="AM71" s="315">
        <f>+$D$3*AM37*'B. Forpricemodel 2'!$F23</f>
        <v>18.348623853211009</v>
      </c>
      <c r="AN71" s="315">
        <f>+$D$3*AN37*'B. Forpricemodel 2'!$F23</f>
        <v>18.348623853211009</v>
      </c>
      <c r="AO71" s="315">
        <f>+$D$3*AO37*'B. Forpricemodel 2'!$F23</f>
        <v>18.348623853211009</v>
      </c>
      <c r="AP71" s="315">
        <f>+$D$3*AP37*'B. Forpricemodel 2'!$F23</f>
        <v>18.348623853211009</v>
      </c>
      <c r="AQ71" s="315">
        <f>+$D$3*AQ37*'B. Forpricemodel 2'!$F23</f>
        <v>18.348623853211009</v>
      </c>
      <c r="AR71" s="315">
        <f>+$D$3*AR37*'B. Forpricemodel 2'!$F23</f>
        <v>18.348623853211009</v>
      </c>
      <c r="AS71" s="315">
        <f>+$D$3*AS37*'B. Forpricemodel 2'!$F23</f>
        <v>18.348623853211009</v>
      </c>
      <c r="AT71" s="315">
        <f>+$D$3*AT37*'B. Forpricemodel 2'!$F23</f>
        <v>18.348623853211009</v>
      </c>
      <c r="AU71" s="315">
        <f>+$D$3*AU37*'B. Forpricemodel 2'!$F23</f>
        <v>18.348623853211009</v>
      </c>
      <c r="AV71" s="315">
        <f>+$D$3*AV37*'B. Forpricemodel 2'!$F23</f>
        <v>18.348623853211009</v>
      </c>
      <c r="AW71" s="315">
        <f>+$D$3*AW37*'B. Forpricemodel 2'!$F23</f>
        <v>18.348623853211009</v>
      </c>
      <c r="AX71" s="315">
        <f>+$D$3*AX37*'B. Forpricemodel 2'!$F23</f>
        <v>18.348623853211009</v>
      </c>
      <c r="AY71" s="315">
        <f>+$D$3*AY37*'B. Forpricemodel 2'!$F23</f>
        <v>18.348623853211009</v>
      </c>
      <c r="AZ71" s="315">
        <f>+$D$3*AZ37*'B. Forpricemodel 2'!$F23</f>
        <v>18.348623853211009</v>
      </c>
      <c r="BA71" s="315">
        <f>+$D$3*BA37*'B. Forpricemodel 2'!$F23</f>
        <v>18.348623853211009</v>
      </c>
      <c r="BB71" s="315">
        <f>+$D$3*BB37*'B. Forpricemodel 2'!$F23</f>
        <v>18.348623853211009</v>
      </c>
      <c r="BC71" s="315">
        <f>+$D$3*BC37*'B. Forpricemodel 2'!$F23</f>
        <v>18.348623853211009</v>
      </c>
      <c r="BD71" s="315">
        <f>+$D$3*BD37*'B. Forpricemodel 2'!$F23</f>
        <v>18.348623853211009</v>
      </c>
      <c r="BE71" s="315">
        <f>+$D$3*BE37*'B. Forpricemodel 2'!$F23</f>
        <v>18.348623853211009</v>
      </c>
      <c r="BF71" s="315">
        <f>+$D$3*BF37*'B. Forpricemodel 2'!$F23</f>
        <v>18.348623853211009</v>
      </c>
      <c r="BG71" s="315">
        <f>+$D$3*BG37*'B. Forpricemodel 2'!$F23</f>
        <v>18.348623853211009</v>
      </c>
      <c r="BH71" s="315">
        <f>+$D$3*BH37*'B. Forpricemodel 2'!$F23</f>
        <v>18.348623853211009</v>
      </c>
      <c r="BI71" s="315">
        <f>+$D$3*BI37*'B. Forpricemodel 2'!$F23</f>
        <v>18.348623853211009</v>
      </c>
      <c r="BJ71" s="315">
        <f>+$D$3*BJ37*'B. Forpricemodel 2'!$F23</f>
        <v>18.348623853211009</v>
      </c>
      <c r="BK71" s="315">
        <f>+$D$3*BK37*'B. Forpricemodel 2'!$F23</f>
        <v>18.348623853211009</v>
      </c>
      <c r="BL71" s="315">
        <f>+$D$3*BL37*'B. Forpricemodel 2'!$F23</f>
        <v>18.348623853211009</v>
      </c>
      <c r="BM71" s="315">
        <f>+$D$3*BM37*'B. Forpricemodel 2'!$F23</f>
        <v>18.348623853211009</v>
      </c>
    </row>
    <row r="72" spans="1:65" ht="12" customHeight="1">
      <c r="A72" s="222" t="s">
        <v>628</v>
      </c>
      <c r="B72" s="13" t="s">
        <v>851</v>
      </c>
      <c r="C72" s="222">
        <f>+$C$3*C38*'B. Forpricemodel 2'!$E24</f>
        <v>20</v>
      </c>
      <c r="D72" s="222">
        <f>+$D$3*D38*'B. Forpricemodel 2'!$E24</f>
        <v>40</v>
      </c>
      <c r="E72" s="222">
        <f>+$D$3*E38*'B. Forpricemodel 2'!$E24</f>
        <v>40</v>
      </c>
      <c r="F72" s="222">
        <f>+$D$3*F38*'B. Forpricemodel 2'!$E24</f>
        <v>40</v>
      </c>
      <c r="G72" s="222">
        <f>+$D$3*G38*'B. Forpricemodel 2'!$E24</f>
        <v>40</v>
      </c>
      <c r="H72" s="222">
        <f>+$D$3*H38*'B. Forpricemodel 2'!$E24</f>
        <v>40</v>
      </c>
      <c r="I72" s="222">
        <f>+$D$3*I38*'B. Forpricemodel 2'!$E24</f>
        <v>40</v>
      </c>
      <c r="J72" s="222">
        <f>+$D$3*J38*'B. Forpricemodel 2'!$E24</f>
        <v>40</v>
      </c>
      <c r="K72" s="222">
        <f>+$D$3*K38*'B. Forpricemodel 2'!$E24</f>
        <v>40</v>
      </c>
      <c r="L72" s="222">
        <f>+$D$3*L38*'B. Forpricemodel 2'!$E24</f>
        <v>40</v>
      </c>
      <c r="M72" s="222">
        <f>+$D$3*M38*'B. Forpricemodel 2'!$E24</f>
        <v>40</v>
      </c>
      <c r="N72" s="222">
        <f>+$D$3*N38*'B. Forpricemodel 2'!$E24</f>
        <v>40</v>
      </c>
      <c r="O72" s="222">
        <f>+$D$3*O38*'B. Forpricemodel 2'!$E24</f>
        <v>40</v>
      </c>
      <c r="P72" s="222">
        <f>+$D$3*P38*'B. Forpricemodel 2'!$E24</f>
        <v>40</v>
      </c>
      <c r="Q72" s="222">
        <f>+$D$3*Q38*'B. Forpricemodel 2'!$E24</f>
        <v>40</v>
      </c>
      <c r="R72" s="222">
        <f>+$D$3*R38*'B. Forpricemodel 2'!$E24</f>
        <v>40</v>
      </c>
      <c r="S72" s="222">
        <f>+$D$3*S38*'B. Forpricemodel 2'!$E24</f>
        <v>40</v>
      </c>
      <c r="T72" s="222">
        <f>+$D$3*T38*'B. Forpricemodel 2'!$E24</f>
        <v>40</v>
      </c>
      <c r="U72" s="222">
        <f>+$D$3*U38*'B. Forpricemodel 2'!$E24</f>
        <v>40</v>
      </c>
      <c r="V72" s="222">
        <f>+$D$3*V38*'B. Forpricemodel 2'!$E24</f>
        <v>40</v>
      </c>
      <c r="W72" s="222">
        <f>+$D$3*W38*'B. Forpricemodel 2'!$E24</f>
        <v>40</v>
      </c>
      <c r="X72" s="222">
        <f>+$D$3*X38*'B. Forpricemodel 2'!$E24</f>
        <v>40</v>
      </c>
      <c r="Y72" s="222">
        <f>+$D$3*Y38*'B. Forpricemodel 2'!$E24</f>
        <v>40</v>
      </c>
      <c r="Z72" s="222">
        <f>+$D$3*Z38*'B. Forpricemodel 2'!$E24</f>
        <v>40</v>
      </c>
      <c r="AA72" s="222">
        <f>+$D$3*AA38*'B. Forpricemodel 2'!$E24</f>
        <v>40</v>
      </c>
      <c r="AB72" s="222">
        <f>+$D$3*AB38*'B. Forpricemodel 2'!$E24</f>
        <v>40</v>
      </c>
      <c r="AC72" s="222">
        <f>+$D$3*AC38*'B. Forpricemodel 2'!$E24</f>
        <v>40</v>
      </c>
      <c r="AD72" s="222">
        <f>+$D$3*AD38*'B. Forpricemodel 2'!$E24</f>
        <v>40</v>
      </c>
      <c r="AE72" s="222">
        <f>+$D$3*AE38*'B. Forpricemodel 2'!$E24</f>
        <v>40</v>
      </c>
      <c r="AF72" s="222">
        <f>+$D$3*AF38*'B. Forpricemodel 2'!$E24</f>
        <v>40</v>
      </c>
      <c r="AG72" s="222">
        <f>+$D$3*AG38*'B. Forpricemodel 2'!$E24</f>
        <v>40</v>
      </c>
      <c r="AH72" s="117"/>
      <c r="AI72" s="315">
        <f>+$C$3*AI38*'B. Forpricemodel 2'!$F24</f>
        <v>18.348623853211009</v>
      </c>
      <c r="AJ72" s="315">
        <f>+$C$3*AJ38*'B. Forpricemodel 2'!$F24</f>
        <v>36.697247706422019</v>
      </c>
      <c r="AK72" s="315">
        <f>+$C$3*AK38*'B. Forpricemodel 2'!$F24</f>
        <v>36.697247706422019</v>
      </c>
      <c r="AL72" s="315">
        <f>+$C$3*AL38*'B. Forpricemodel 2'!$F24</f>
        <v>36.697247706422019</v>
      </c>
      <c r="AM72" s="315">
        <f>+$D$3*AM38*'B. Forpricemodel 2'!$F24</f>
        <v>36.697247706422019</v>
      </c>
      <c r="AN72" s="315">
        <f>+$D$3*AN38*'B. Forpricemodel 2'!$F24</f>
        <v>36.697247706422019</v>
      </c>
      <c r="AO72" s="315">
        <f>+$D$3*AO38*'B. Forpricemodel 2'!$F24</f>
        <v>36.697247706422019</v>
      </c>
      <c r="AP72" s="315">
        <f>+$D$3*AP38*'B. Forpricemodel 2'!$F24</f>
        <v>36.697247706422019</v>
      </c>
      <c r="AQ72" s="315">
        <f>+$D$3*AQ38*'B. Forpricemodel 2'!$F24</f>
        <v>36.697247706422019</v>
      </c>
      <c r="AR72" s="315">
        <f>+$D$3*AR38*'B. Forpricemodel 2'!$F24</f>
        <v>36.697247706422019</v>
      </c>
      <c r="AS72" s="315">
        <f>+$D$3*AS38*'B. Forpricemodel 2'!$F24</f>
        <v>36.697247706422019</v>
      </c>
      <c r="AT72" s="315">
        <f>+$D$3*AT38*'B. Forpricemodel 2'!$F24</f>
        <v>36.697247706422019</v>
      </c>
      <c r="AU72" s="315">
        <f>+$D$3*AU38*'B. Forpricemodel 2'!$F24</f>
        <v>36.697247706422019</v>
      </c>
      <c r="AV72" s="315">
        <f>+$D$3*AV38*'B. Forpricemodel 2'!$F24</f>
        <v>36.697247706422019</v>
      </c>
      <c r="AW72" s="315">
        <f>+$D$3*AW38*'B. Forpricemodel 2'!$F24</f>
        <v>36.697247706422019</v>
      </c>
      <c r="AX72" s="315">
        <f>+$D$3*AX38*'B. Forpricemodel 2'!$F24</f>
        <v>36.697247706422019</v>
      </c>
      <c r="AY72" s="315">
        <f>+$D$3*AY38*'B. Forpricemodel 2'!$F24</f>
        <v>36.697247706422019</v>
      </c>
      <c r="AZ72" s="315">
        <f>+$D$3*AZ38*'B. Forpricemodel 2'!$F24</f>
        <v>36.697247706422019</v>
      </c>
      <c r="BA72" s="315">
        <f>+$D$3*BA38*'B. Forpricemodel 2'!$F24</f>
        <v>36.697247706422019</v>
      </c>
      <c r="BB72" s="315">
        <f>+$D$3*BB38*'B. Forpricemodel 2'!$F24</f>
        <v>36.697247706422019</v>
      </c>
      <c r="BC72" s="315">
        <f>+$D$3*BC38*'B. Forpricemodel 2'!$F24</f>
        <v>36.697247706422019</v>
      </c>
      <c r="BD72" s="315">
        <f>+$D$3*BD38*'B. Forpricemodel 2'!$F24</f>
        <v>36.697247706422019</v>
      </c>
      <c r="BE72" s="315">
        <f>+$D$3*BE38*'B. Forpricemodel 2'!$F24</f>
        <v>36.697247706422019</v>
      </c>
      <c r="BF72" s="315">
        <f>+$D$3*BF38*'B. Forpricemodel 2'!$F24</f>
        <v>36.697247706422019</v>
      </c>
      <c r="BG72" s="315">
        <f>+$D$3*BG38*'B. Forpricemodel 2'!$F24</f>
        <v>36.697247706422019</v>
      </c>
      <c r="BH72" s="315">
        <f>+$D$3*BH38*'B. Forpricemodel 2'!$F24</f>
        <v>36.697247706422019</v>
      </c>
      <c r="BI72" s="315">
        <f>+$D$3*BI38*'B. Forpricemodel 2'!$F24</f>
        <v>36.697247706422019</v>
      </c>
      <c r="BJ72" s="315">
        <f>+$D$3*BJ38*'B. Forpricemodel 2'!$F24</f>
        <v>36.697247706422019</v>
      </c>
      <c r="BK72" s="315">
        <f>+$D$3*BK38*'B. Forpricemodel 2'!$F24</f>
        <v>36.697247706422019</v>
      </c>
      <c r="BL72" s="315">
        <f>+$D$3*BL38*'B. Forpricemodel 2'!$F24</f>
        <v>36.697247706422019</v>
      </c>
      <c r="BM72" s="315">
        <f>+$D$3*BM38*'B. Forpricemodel 2'!$F24</f>
        <v>36.697247706422019</v>
      </c>
    </row>
    <row r="73" spans="1:65" ht="12" customHeight="1">
      <c r="A73" s="222" t="s">
        <v>629</v>
      </c>
      <c r="B73" s="13" t="s">
        <v>851</v>
      </c>
      <c r="C73" s="222">
        <f>+$C$3*C39*'B. Forpricemodel 2'!$E25</f>
        <v>10</v>
      </c>
      <c r="D73" s="222">
        <f>+$D$3*D39*'B. Forpricemodel 2'!$E25</f>
        <v>20</v>
      </c>
      <c r="E73" s="222">
        <f>+$D$3*E39*'B. Forpricemodel 2'!$E25</f>
        <v>20</v>
      </c>
      <c r="F73" s="222">
        <f>+$D$3*F39*'B. Forpricemodel 2'!$E25</f>
        <v>20</v>
      </c>
      <c r="G73" s="222">
        <f>+$D$3*G39*'B. Forpricemodel 2'!$E25</f>
        <v>20</v>
      </c>
      <c r="H73" s="222">
        <f>+$D$3*H39*'B. Forpricemodel 2'!$E25</f>
        <v>20</v>
      </c>
      <c r="I73" s="222">
        <f>+$D$3*I39*'B. Forpricemodel 2'!$E25</f>
        <v>20</v>
      </c>
      <c r="J73" s="222">
        <f>+$D$3*J39*'B. Forpricemodel 2'!$E25</f>
        <v>20</v>
      </c>
      <c r="K73" s="222">
        <f>+$D$3*K39*'B. Forpricemodel 2'!$E25</f>
        <v>20</v>
      </c>
      <c r="L73" s="222">
        <f>+$D$3*L39*'B. Forpricemodel 2'!$E25</f>
        <v>20</v>
      </c>
      <c r="M73" s="222">
        <f>+$D$3*M39*'B. Forpricemodel 2'!$E25</f>
        <v>20</v>
      </c>
      <c r="N73" s="222">
        <f>+$D$3*N39*'B. Forpricemodel 2'!$E25</f>
        <v>20</v>
      </c>
      <c r="O73" s="222">
        <f>+$D$3*O39*'B. Forpricemodel 2'!$E25</f>
        <v>20</v>
      </c>
      <c r="P73" s="222">
        <f>+$D$3*P39*'B. Forpricemodel 2'!$E25</f>
        <v>20</v>
      </c>
      <c r="Q73" s="222">
        <f>+$D$3*Q39*'B. Forpricemodel 2'!$E25</f>
        <v>20</v>
      </c>
      <c r="R73" s="222">
        <f>+$D$3*R39*'B. Forpricemodel 2'!$E25</f>
        <v>20</v>
      </c>
      <c r="S73" s="222">
        <f>+$D$3*S39*'B. Forpricemodel 2'!$E25</f>
        <v>20</v>
      </c>
      <c r="T73" s="222">
        <f>+$D$3*T39*'B. Forpricemodel 2'!$E25</f>
        <v>20</v>
      </c>
      <c r="U73" s="222">
        <f>+$D$3*U39*'B. Forpricemodel 2'!$E25</f>
        <v>20</v>
      </c>
      <c r="V73" s="222">
        <f>+$D$3*V39*'B. Forpricemodel 2'!$E25</f>
        <v>20</v>
      </c>
      <c r="W73" s="222">
        <f>+$D$3*W39*'B. Forpricemodel 2'!$E25</f>
        <v>20</v>
      </c>
      <c r="X73" s="222">
        <f>+$D$3*X39*'B. Forpricemodel 2'!$E25</f>
        <v>20</v>
      </c>
      <c r="Y73" s="222">
        <f>+$D$3*Y39*'B. Forpricemodel 2'!$E25</f>
        <v>20</v>
      </c>
      <c r="Z73" s="222">
        <f>+$D$3*Z39*'B. Forpricemodel 2'!$E25</f>
        <v>20</v>
      </c>
      <c r="AA73" s="222">
        <f>+$D$3*AA39*'B. Forpricemodel 2'!$E25</f>
        <v>20</v>
      </c>
      <c r="AB73" s="222">
        <f>+$D$3*AB39*'B. Forpricemodel 2'!$E25</f>
        <v>20</v>
      </c>
      <c r="AC73" s="222">
        <f>+$D$3*AC39*'B. Forpricemodel 2'!$E25</f>
        <v>20</v>
      </c>
      <c r="AD73" s="222">
        <f>+$D$3*AD39*'B. Forpricemodel 2'!$E25</f>
        <v>20</v>
      </c>
      <c r="AE73" s="222">
        <f>+$D$3*AE39*'B. Forpricemodel 2'!$E25</f>
        <v>20</v>
      </c>
      <c r="AF73" s="222">
        <f>+$D$3*AF39*'B. Forpricemodel 2'!$E25</f>
        <v>20</v>
      </c>
      <c r="AG73" s="222">
        <f>+$D$3*AG39*'B. Forpricemodel 2'!$E25</f>
        <v>20</v>
      </c>
      <c r="AH73" s="117"/>
      <c r="AI73" s="315">
        <f>+$C$3*AI39*'B. Forpricemodel 2'!$F25</f>
        <v>9.1743119266055047</v>
      </c>
      <c r="AJ73" s="315">
        <f>+$C$3*AJ39*'B. Forpricemodel 2'!$F25</f>
        <v>18.348623853211009</v>
      </c>
      <c r="AK73" s="315">
        <f>+$C$3*AK39*'B. Forpricemodel 2'!$F25</f>
        <v>18.348623853211009</v>
      </c>
      <c r="AL73" s="315">
        <f>+$C$3*AL39*'B. Forpricemodel 2'!$F25</f>
        <v>18.348623853211009</v>
      </c>
      <c r="AM73" s="315">
        <f>+$D$3*AM39*'B. Forpricemodel 2'!$F25</f>
        <v>18.348623853211009</v>
      </c>
      <c r="AN73" s="315">
        <f>+$D$3*AN39*'B. Forpricemodel 2'!$F25</f>
        <v>18.348623853211009</v>
      </c>
      <c r="AO73" s="315">
        <f>+$D$3*AO39*'B. Forpricemodel 2'!$F25</f>
        <v>18.348623853211009</v>
      </c>
      <c r="AP73" s="315">
        <f>+$D$3*AP39*'B. Forpricemodel 2'!$F25</f>
        <v>18.348623853211009</v>
      </c>
      <c r="AQ73" s="315">
        <f>+$D$3*AQ39*'B. Forpricemodel 2'!$F25</f>
        <v>18.348623853211009</v>
      </c>
      <c r="AR73" s="315">
        <f>+$D$3*AR39*'B. Forpricemodel 2'!$F25</f>
        <v>18.348623853211009</v>
      </c>
      <c r="AS73" s="315">
        <f>+$D$3*AS39*'B. Forpricemodel 2'!$F25</f>
        <v>18.348623853211009</v>
      </c>
      <c r="AT73" s="315">
        <f>+$D$3*AT39*'B. Forpricemodel 2'!$F25</f>
        <v>18.348623853211009</v>
      </c>
      <c r="AU73" s="315">
        <f>+$D$3*AU39*'B. Forpricemodel 2'!$F25</f>
        <v>18.348623853211009</v>
      </c>
      <c r="AV73" s="315">
        <f>+$D$3*AV39*'B. Forpricemodel 2'!$F25</f>
        <v>18.348623853211009</v>
      </c>
      <c r="AW73" s="315">
        <f>+$D$3*AW39*'B. Forpricemodel 2'!$F25</f>
        <v>18.348623853211009</v>
      </c>
      <c r="AX73" s="315">
        <f>+$D$3*AX39*'B. Forpricemodel 2'!$F25</f>
        <v>18.348623853211009</v>
      </c>
      <c r="AY73" s="315">
        <f>+$D$3*AY39*'B. Forpricemodel 2'!$F25</f>
        <v>18.348623853211009</v>
      </c>
      <c r="AZ73" s="315">
        <f>+$D$3*AZ39*'B. Forpricemodel 2'!$F25</f>
        <v>18.348623853211009</v>
      </c>
      <c r="BA73" s="315">
        <f>+$D$3*BA39*'B. Forpricemodel 2'!$F25</f>
        <v>18.348623853211009</v>
      </c>
      <c r="BB73" s="315">
        <f>+$D$3*BB39*'B. Forpricemodel 2'!$F25</f>
        <v>18.348623853211009</v>
      </c>
      <c r="BC73" s="315">
        <f>+$D$3*BC39*'B. Forpricemodel 2'!$F25</f>
        <v>18.348623853211009</v>
      </c>
      <c r="BD73" s="315">
        <f>+$D$3*BD39*'B. Forpricemodel 2'!$F25</f>
        <v>18.348623853211009</v>
      </c>
      <c r="BE73" s="315">
        <f>+$D$3*BE39*'B. Forpricemodel 2'!$F25</f>
        <v>18.348623853211009</v>
      </c>
      <c r="BF73" s="315">
        <f>+$D$3*BF39*'B. Forpricemodel 2'!$F25</f>
        <v>18.348623853211009</v>
      </c>
      <c r="BG73" s="315">
        <f>+$D$3*BG39*'B. Forpricemodel 2'!$F25</f>
        <v>18.348623853211009</v>
      </c>
      <c r="BH73" s="315">
        <f>+$D$3*BH39*'B. Forpricemodel 2'!$F25</f>
        <v>18.348623853211009</v>
      </c>
      <c r="BI73" s="315">
        <f>+$D$3*BI39*'B. Forpricemodel 2'!$F25</f>
        <v>18.348623853211009</v>
      </c>
      <c r="BJ73" s="315">
        <f>+$D$3*BJ39*'B. Forpricemodel 2'!$F25</f>
        <v>18.348623853211009</v>
      </c>
      <c r="BK73" s="315">
        <f>+$D$3*BK39*'B. Forpricemodel 2'!$F25</f>
        <v>18.348623853211009</v>
      </c>
      <c r="BL73" s="315">
        <f>+$D$3*BL39*'B. Forpricemodel 2'!$F25</f>
        <v>18.348623853211009</v>
      </c>
      <c r="BM73" s="315">
        <f>+$D$3*BM39*'B. Forpricemodel 2'!$F25</f>
        <v>18.348623853211009</v>
      </c>
    </row>
    <row r="74" spans="1:65" ht="12" customHeight="1">
      <c r="A74" s="221" t="s">
        <v>630</v>
      </c>
      <c r="C74" s="279">
        <f>SUM(C75:C79)</f>
        <v>159.6</v>
      </c>
      <c r="D74" s="279">
        <f t="shared" ref="D74:BM74" si="122">SUM(D75:D79)</f>
        <v>399</v>
      </c>
      <c r="E74" s="279">
        <f t="shared" si="122"/>
        <v>399</v>
      </c>
      <c r="F74" s="279">
        <f t="shared" si="122"/>
        <v>399</v>
      </c>
      <c r="G74" s="279">
        <f t="shared" si="122"/>
        <v>399</v>
      </c>
      <c r="H74" s="279">
        <f t="shared" si="122"/>
        <v>399</v>
      </c>
      <c r="I74" s="279">
        <f t="shared" si="122"/>
        <v>399</v>
      </c>
      <c r="J74" s="279">
        <f t="shared" si="122"/>
        <v>399</v>
      </c>
      <c r="K74" s="279">
        <f t="shared" si="122"/>
        <v>399</v>
      </c>
      <c r="L74" s="279">
        <f t="shared" si="122"/>
        <v>399</v>
      </c>
      <c r="M74" s="279">
        <f t="shared" si="122"/>
        <v>399</v>
      </c>
      <c r="N74" s="279">
        <f t="shared" si="122"/>
        <v>399</v>
      </c>
      <c r="O74" s="279">
        <f t="shared" si="122"/>
        <v>399</v>
      </c>
      <c r="P74" s="279">
        <f t="shared" si="122"/>
        <v>399</v>
      </c>
      <c r="Q74" s="279">
        <f t="shared" si="122"/>
        <v>399</v>
      </c>
      <c r="R74" s="279">
        <f t="shared" si="122"/>
        <v>399</v>
      </c>
      <c r="S74" s="279">
        <f t="shared" si="122"/>
        <v>399</v>
      </c>
      <c r="T74" s="279">
        <f t="shared" si="122"/>
        <v>399</v>
      </c>
      <c r="U74" s="279">
        <f t="shared" si="122"/>
        <v>399</v>
      </c>
      <c r="V74" s="279">
        <f t="shared" si="122"/>
        <v>399</v>
      </c>
      <c r="W74" s="279">
        <f t="shared" si="122"/>
        <v>399</v>
      </c>
      <c r="X74" s="279">
        <f t="shared" si="122"/>
        <v>399</v>
      </c>
      <c r="Y74" s="279">
        <f t="shared" si="122"/>
        <v>399</v>
      </c>
      <c r="Z74" s="279">
        <f t="shared" si="122"/>
        <v>399</v>
      </c>
      <c r="AA74" s="279">
        <f t="shared" si="122"/>
        <v>399</v>
      </c>
      <c r="AB74" s="279">
        <f t="shared" si="122"/>
        <v>399</v>
      </c>
      <c r="AC74" s="279">
        <f t="shared" si="122"/>
        <v>399</v>
      </c>
      <c r="AD74" s="279">
        <f t="shared" si="122"/>
        <v>399</v>
      </c>
      <c r="AE74" s="279">
        <f t="shared" si="122"/>
        <v>399</v>
      </c>
      <c r="AF74" s="279">
        <f t="shared" si="122"/>
        <v>399</v>
      </c>
      <c r="AG74" s="279">
        <f t="shared" si="122"/>
        <v>399</v>
      </c>
      <c r="AH74" s="279">
        <f t="shared" si="122"/>
        <v>0</v>
      </c>
      <c r="AI74" s="279">
        <f t="shared" si="122"/>
        <v>146.42201834862385</v>
      </c>
      <c r="AJ74" s="279">
        <f t="shared" si="122"/>
        <v>366.05504587155957</v>
      </c>
      <c r="AK74" s="279">
        <f t="shared" si="122"/>
        <v>366.05504587155957</v>
      </c>
      <c r="AL74" s="279">
        <f t="shared" si="122"/>
        <v>366.05504587155957</v>
      </c>
      <c r="AM74" s="279">
        <f t="shared" si="122"/>
        <v>366.05504587155957</v>
      </c>
      <c r="AN74" s="279">
        <f t="shared" si="122"/>
        <v>366.05504587155957</v>
      </c>
      <c r="AO74" s="279">
        <f t="shared" si="122"/>
        <v>366.05504587155957</v>
      </c>
      <c r="AP74" s="279">
        <f t="shared" si="122"/>
        <v>366.05504587155957</v>
      </c>
      <c r="AQ74" s="279">
        <f t="shared" si="122"/>
        <v>366.05504587155957</v>
      </c>
      <c r="AR74" s="279">
        <f t="shared" si="122"/>
        <v>366.05504587155957</v>
      </c>
      <c r="AS74" s="279">
        <f t="shared" si="122"/>
        <v>366.05504587155957</v>
      </c>
      <c r="AT74" s="279">
        <f t="shared" si="122"/>
        <v>366.05504587155957</v>
      </c>
      <c r="AU74" s="279">
        <f t="shared" si="122"/>
        <v>366.05504587155957</v>
      </c>
      <c r="AV74" s="279">
        <f t="shared" si="122"/>
        <v>366.05504587155957</v>
      </c>
      <c r="AW74" s="279">
        <f t="shared" si="122"/>
        <v>366.05504587155957</v>
      </c>
      <c r="AX74" s="279">
        <f t="shared" si="122"/>
        <v>366.05504587155957</v>
      </c>
      <c r="AY74" s="279">
        <f t="shared" si="122"/>
        <v>366.05504587155957</v>
      </c>
      <c r="AZ74" s="279">
        <f t="shared" si="122"/>
        <v>366.05504587155957</v>
      </c>
      <c r="BA74" s="279">
        <f t="shared" si="122"/>
        <v>366.05504587155957</v>
      </c>
      <c r="BB74" s="279">
        <f t="shared" si="122"/>
        <v>366.05504587155957</v>
      </c>
      <c r="BC74" s="279">
        <f t="shared" si="122"/>
        <v>366.05504587155957</v>
      </c>
      <c r="BD74" s="279">
        <f t="shared" si="122"/>
        <v>366.05504587155957</v>
      </c>
      <c r="BE74" s="279">
        <f t="shared" si="122"/>
        <v>366.05504587155957</v>
      </c>
      <c r="BF74" s="279">
        <f t="shared" si="122"/>
        <v>366.05504587155957</v>
      </c>
      <c r="BG74" s="279">
        <f t="shared" si="122"/>
        <v>366.05504587155957</v>
      </c>
      <c r="BH74" s="279">
        <f t="shared" si="122"/>
        <v>366.05504587155957</v>
      </c>
      <c r="BI74" s="279">
        <f t="shared" si="122"/>
        <v>366.05504587155957</v>
      </c>
      <c r="BJ74" s="279">
        <f t="shared" si="122"/>
        <v>366.05504587155957</v>
      </c>
      <c r="BK74" s="279">
        <f t="shared" si="122"/>
        <v>366.05504587155957</v>
      </c>
      <c r="BL74" s="279">
        <f t="shared" si="122"/>
        <v>366.05504587155957</v>
      </c>
      <c r="BM74" s="279">
        <f t="shared" si="122"/>
        <v>366.05504587155957</v>
      </c>
    </row>
    <row r="75" spans="1:65" ht="12" customHeight="1">
      <c r="A75" s="222" t="s">
        <v>632</v>
      </c>
      <c r="B75" s="13" t="s">
        <v>851</v>
      </c>
      <c r="C75" s="222">
        <f>+C42*$C$3*'B. Forpricemodel 2'!$E27</f>
        <v>53.2</v>
      </c>
      <c r="D75" s="222">
        <f>+D42*$D$3*'B. Forpricemodel 2'!$E27</f>
        <v>133</v>
      </c>
      <c r="E75" s="222">
        <f>+E42*$D$3*'B. Forpricemodel 2'!$E27</f>
        <v>133</v>
      </c>
      <c r="F75" s="222">
        <f>+F42*$D$3*'B. Forpricemodel 2'!$E27</f>
        <v>133</v>
      </c>
      <c r="G75" s="222">
        <f>+G42*$D$3*'B. Forpricemodel 2'!$E27</f>
        <v>133</v>
      </c>
      <c r="H75" s="222">
        <f>+H42*$D$3*'B. Forpricemodel 2'!$E27</f>
        <v>133</v>
      </c>
      <c r="I75" s="222">
        <f>+I42*$D$3*'B. Forpricemodel 2'!$E27</f>
        <v>133</v>
      </c>
      <c r="J75" s="222">
        <f>+J42*$D$3*'B. Forpricemodel 2'!$E27</f>
        <v>133</v>
      </c>
      <c r="K75" s="222">
        <f>+K42*$D$3*'B. Forpricemodel 2'!$E27</f>
        <v>133</v>
      </c>
      <c r="L75" s="222">
        <f>+L42*$D$3*'B. Forpricemodel 2'!$E27</f>
        <v>133</v>
      </c>
      <c r="M75" s="222">
        <f>+M42*$D$3*'B. Forpricemodel 2'!$E27</f>
        <v>133</v>
      </c>
      <c r="N75" s="222">
        <f>+N42*$D$3*'B. Forpricemodel 2'!$E27</f>
        <v>133</v>
      </c>
      <c r="O75" s="222">
        <f>+O42*$D$3*'B. Forpricemodel 2'!$E27</f>
        <v>133</v>
      </c>
      <c r="P75" s="222">
        <f>+P42*$D$3*'B. Forpricemodel 2'!$E27</f>
        <v>133</v>
      </c>
      <c r="Q75" s="222">
        <f>+Q42*$D$3*'B. Forpricemodel 2'!$E27</f>
        <v>133</v>
      </c>
      <c r="R75" s="222">
        <f>+R42*$D$3*'B. Forpricemodel 2'!$E27</f>
        <v>133</v>
      </c>
      <c r="S75" s="222">
        <f>+S42*$D$3*'B. Forpricemodel 2'!$E27</f>
        <v>133</v>
      </c>
      <c r="T75" s="222">
        <f>+T42*$D$3*'B. Forpricemodel 2'!$E27</f>
        <v>133</v>
      </c>
      <c r="U75" s="222">
        <f>+U42*$D$3*'B. Forpricemodel 2'!$E27</f>
        <v>133</v>
      </c>
      <c r="V75" s="222">
        <f>+V42*$D$3*'B. Forpricemodel 2'!$E27</f>
        <v>133</v>
      </c>
      <c r="W75" s="222">
        <f>+W42*$D$3*'B. Forpricemodel 2'!$E27</f>
        <v>133</v>
      </c>
      <c r="X75" s="222">
        <f>+X42*$D$3*'B. Forpricemodel 2'!$E27</f>
        <v>133</v>
      </c>
      <c r="Y75" s="222">
        <f>+Y42*$D$3*'B. Forpricemodel 2'!$E27</f>
        <v>133</v>
      </c>
      <c r="Z75" s="222">
        <f>+Z42*$D$3*'B. Forpricemodel 2'!$E27</f>
        <v>133</v>
      </c>
      <c r="AA75" s="222">
        <f>+AA42*$D$3*'B. Forpricemodel 2'!$E27</f>
        <v>133</v>
      </c>
      <c r="AB75" s="222">
        <f>+AB42*$D$3*'B. Forpricemodel 2'!$E27</f>
        <v>133</v>
      </c>
      <c r="AC75" s="222">
        <f>+AC42*$D$3*'B. Forpricemodel 2'!$E27</f>
        <v>133</v>
      </c>
      <c r="AD75" s="222">
        <f>+AD42*$D$3*'B. Forpricemodel 2'!$E27</f>
        <v>133</v>
      </c>
      <c r="AE75" s="222">
        <f>+AE42*$D$3*'B. Forpricemodel 2'!$E27</f>
        <v>133</v>
      </c>
      <c r="AF75" s="222">
        <f>+AF42*$D$3*'B. Forpricemodel 2'!$E27</f>
        <v>133</v>
      </c>
      <c r="AG75" s="222">
        <f>+AG42*$D$3*'B. Forpricemodel 2'!$E27</f>
        <v>133</v>
      </c>
      <c r="AH75" s="222">
        <f>+AH42*$D$3*'B. Forpricemodel 2'!$E27</f>
        <v>0</v>
      </c>
      <c r="AI75" s="314">
        <f>+AI42*$C$3*'B. Forpricemodel 2'!$F27</f>
        <v>48.807339449541281</v>
      </c>
      <c r="AJ75" s="241">
        <f>+AJ42*$D$3*'B. Forpricemodel 2'!$F27</f>
        <v>122.0183486238532</v>
      </c>
      <c r="AK75" s="241">
        <f>+AK42*$D$3*'B. Forpricemodel 2'!$F27</f>
        <v>122.0183486238532</v>
      </c>
      <c r="AL75" s="241">
        <f>+AL42*$D$3*'B. Forpricemodel 2'!$F27</f>
        <v>122.0183486238532</v>
      </c>
      <c r="AM75" s="241">
        <f>+AM42*$D$3*'B. Forpricemodel 2'!$F27</f>
        <v>122.0183486238532</v>
      </c>
      <c r="AN75" s="241">
        <f>+AN42*$D$3*'B. Forpricemodel 2'!$F27</f>
        <v>122.0183486238532</v>
      </c>
      <c r="AO75" s="241">
        <f>+AO42*$D$3*'B. Forpricemodel 2'!$F27</f>
        <v>122.0183486238532</v>
      </c>
      <c r="AP75" s="241">
        <f>+AP42*$D$3*'B. Forpricemodel 2'!$F27</f>
        <v>122.0183486238532</v>
      </c>
      <c r="AQ75" s="241">
        <f>+AQ42*$D$3*'B. Forpricemodel 2'!$F27</f>
        <v>122.0183486238532</v>
      </c>
      <c r="AR75" s="241">
        <f>+AR42*$D$3*'B. Forpricemodel 2'!$F27</f>
        <v>122.0183486238532</v>
      </c>
      <c r="AS75" s="241">
        <f>+AS42*$D$3*'B. Forpricemodel 2'!$F27</f>
        <v>122.0183486238532</v>
      </c>
      <c r="AT75" s="241">
        <f>+AT42*$D$3*'B. Forpricemodel 2'!$F27</f>
        <v>122.0183486238532</v>
      </c>
      <c r="AU75" s="241">
        <f>+AU42*$D$3*'B. Forpricemodel 2'!$F27</f>
        <v>122.0183486238532</v>
      </c>
      <c r="AV75" s="241">
        <f>+AV42*$D$3*'B. Forpricemodel 2'!$F27</f>
        <v>122.0183486238532</v>
      </c>
      <c r="AW75" s="241">
        <f>+AW42*$D$3*'B. Forpricemodel 2'!$F27</f>
        <v>122.0183486238532</v>
      </c>
      <c r="AX75" s="241">
        <f>+AX42*$D$3*'B. Forpricemodel 2'!$F27</f>
        <v>122.0183486238532</v>
      </c>
      <c r="AY75" s="241">
        <f>+AY42*$D$3*'B. Forpricemodel 2'!$F27</f>
        <v>122.0183486238532</v>
      </c>
      <c r="AZ75" s="241">
        <f>+AZ42*$D$3*'B. Forpricemodel 2'!$F27</f>
        <v>122.0183486238532</v>
      </c>
      <c r="BA75" s="241">
        <f>+BA42*$D$3*'B. Forpricemodel 2'!$F27</f>
        <v>122.0183486238532</v>
      </c>
      <c r="BB75" s="241">
        <f>+BB42*$D$3*'B. Forpricemodel 2'!$F27</f>
        <v>122.0183486238532</v>
      </c>
      <c r="BC75" s="241">
        <f>+BC42*$D$3*'B. Forpricemodel 2'!$F27</f>
        <v>122.0183486238532</v>
      </c>
      <c r="BD75" s="241">
        <f>+BD42*$D$3*'B. Forpricemodel 2'!$F27</f>
        <v>122.0183486238532</v>
      </c>
      <c r="BE75" s="241">
        <f>+BE42*$D$3*'B. Forpricemodel 2'!$F27</f>
        <v>122.0183486238532</v>
      </c>
      <c r="BF75" s="241">
        <f>+BF42*$D$3*'B. Forpricemodel 2'!$F27</f>
        <v>122.0183486238532</v>
      </c>
      <c r="BG75" s="241">
        <f>+BG42*$D$3*'B. Forpricemodel 2'!$F27</f>
        <v>122.0183486238532</v>
      </c>
      <c r="BH75" s="241">
        <f>+BH42*$D$3*'B. Forpricemodel 2'!$F27</f>
        <v>122.0183486238532</v>
      </c>
      <c r="BI75" s="241">
        <f>+BI42*$D$3*'B. Forpricemodel 2'!$F27</f>
        <v>122.0183486238532</v>
      </c>
      <c r="BJ75" s="241">
        <f>+BJ42*$D$3*'B. Forpricemodel 2'!$F27</f>
        <v>122.0183486238532</v>
      </c>
      <c r="BK75" s="241">
        <f>+BK42*$D$3*'B. Forpricemodel 2'!$F27</f>
        <v>122.0183486238532</v>
      </c>
      <c r="BL75" s="241">
        <f>+BL42*$D$3*'B. Forpricemodel 2'!$F27</f>
        <v>122.0183486238532</v>
      </c>
      <c r="BM75" s="241">
        <f>+BM42*$D$3*'B. Forpricemodel 2'!$F27</f>
        <v>122.0183486238532</v>
      </c>
    </row>
    <row r="76" spans="1:65" ht="12" customHeight="1">
      <c r="A76" s="222" t="s">
        <v>633</v>
      </c>
      <c r="B76" s="13" t="s">
        <v>851</v>
      </c>
      <c r="C76" s="222">
        <f>+C43*$C$3*'B. Forpricemodel 2'!$E28</f>
        <v>26.6</v>
      </c>
      <c r="D76" s="222">
        <f>+D43*$D$3*'B. Forpricemodel 2'!$E28</f>
        <v>66.5</v>
      </c>
      <c r="E76" s="222">
        <f>+E43*$D$3*'B. Forpricemodel 2'!$E28</f>
        <v>66.5</v>
      </c>
      <c r="F76" s="222">
        <f>+F43*$D$3*'B. Forpricemodel 2'!$E28</f>
        <v>66.5</v>
      </c>
      <c r="G76" s="222">
        <f>+G43*$D$3*'B. Forpricemodel 2'!$E28</f>
        <v>66.5</v>
      </c>
      <c r="H76" s="222">
        <f>+H43*$D$3*'B. Forpricemodel 2'!$E28</f>
        <v>66.5</v>
      </c>
      <c r="I76" s="222">
        <f>+I43*$D$3*'B. Forpricemodel 2'!$E28</f>
        <v>66.5</v>
      </c>
      <c r="J76" s="222">
        <f>+J43*$D$3*'B. Forpricemodel 2'!$E28</f>
        <v>66.5</v>
      </c>
      <c r="K76" s="222">
        <f>+K43*$D$3*'B. Forpricemodel 2'!$E28</f>
        <v>66.5</v>
      </c>
      <c r="L76" s="222">
        <f>+L43*$D$3*'B. Forpricemodel 2'!$E28</f>
        <v>66.5</v>
      </c>
      <c r="M76" s="222">
        <f>+M43*$D$3*'B. Forpricemodel 2'!$E28</f>
        <v>66.5</v>
      </c>
      <c r="N76" s="222">
        <f>+N43*$D$3*'B. Forpricemodel 2'!$E28</f>
        <v>66.5</v>
      </c>
      <c r="O76" s="222">
        <f>+O43*$D$3*'B. Forpricemodel 2'!$E28</f>
        <v>66.5</v>
      </c>
      <c r="P76" s="222">
        <f>+P43*$D$3*'B. Forpricemodel 2'!$E28</f>
        <v>66.5</v>
      </c>
      <c r="Q76" s="222">
        <f>+Q43*$D$3*'B. Forpricemodel 2'!$E28</f>
        <v>66.5</v>
      </c>
      <c r="R76" s="222">
        <f>+R43*$D$3*'B. Forpricemodel 2'!$E28</f>
        <v>66.5</v>
      </c>
      <c r="S76" s="222">
        <f>+S43*$D$3*'B. Forpricemodel 2'!$E28</f>
        <v>66.5</v>
      </c>
      <c r="T76" s="222">
        <f>+T43*$D$3*'B. Forpricemodel 2'!$E28</f>
        <v>66.5</v>
      </c>
      <c r="U76" s="222">
        <f>+U43*$D$3*'B. Forpricemodel 2'!$E28</f>
        <v>66.5</v>
      </c>
      <c r="V76" s="222">
        <f>+V43*$D$3*'B. Forpricemodel 2'!$E28</f>
        <v>66.5</v>
      </c>
      <c r="W76" s="222">
        <f>+W43*$D$3*'B. Forpricemodel 2'!$E28</f>
        <v>66.5</v>
      </c>
      <c r="X76" s="222">
        <f>+X43*$D$3*'B. Forpricemodel 2'!$E28</f>
        <v>66.5</v>
      </c>
      <c r="Y76" s="222">
        <f>+Y43*$D$3*'B. Forpricemodel 2'!$E28</f>
        <v>66.5</v>
      </c>
      <c r="Z76" s="222">
        <f>+Z43*$D$3*'B. Forpricemodel 2'!$E28</f>
        <v>66.5</v>
      </c>
      <c r="AA76" s="222">
        <f>+AA43*$D$3*'B. Forpricemodel 2'!$E28</f>
        <v>66.5</v>
      </c>
      <c r="AB76" s="222">
        <f>+AB43*$D$3*'B. Forpricemodel 2'!$E28</f>
        <v>66.5</v>
      </c>
      <c r="AC76" s="222">
        <f>+AC43*$D$3*'B. Forpricemodel 2'!$E28</f>
        <v>66.5</v>
      </c>
      <c r="AD76" s="222">
        <f>+AD43*$D$3*'B. Forpricemodel 2'!$E28</f>
        <v>66.5</v>
      </c>
      <c r="AE76" s="222">
        <f>+AE43*$D$3*'B. Forpricemodel 2'!$E28</f>
        <v>66.5</v>
      </c>
      <c r="AF76" s="222">
        <f>+AF43*$D$3*'B. Forpricemodel 2'!$E28</f>
        <v>66.5</v>
      </c>
      <c r="AG76" s="222">
        <f>+AG43*$D$3*'B. Forpricemodel 2'!$E28</f>
        <v>66.5</v>
      </c>
      <c r="AH76" s="117"/>
      <c r="AI76" s="314">
        <f>+AI43*$C$3*'B. Forpricemodel 2'!$F28</f>
        <v>24.403669724770641</v>
      </c>
      <c r="AJ76" s="241">
        <f>+AJ43*$D$3*'B. Forpricemodel 2'!$F28</f>
        <v>61.0091743119266</v>
      </c>
      <c r="AK76" s="241">
        <f>+AK43*$D$3*'B. Forpricemodel 2'!$F28</f>
        <v>61.0091743119266</v>
      </c>
      <c r="AL76" s="241">
        <f>+AL43*$D$3*'B. Forpricemodel 2'!$F28</f>
        <v>61.0091743119266</v>
      </c>
      <c r="AM76" s="241">
        <f>+AM43*$D$3*'B. Forpricemodel 2'!$F28</f>
        <v>61.0091743119266</v>
      </c>
      <c r="AN76" s="241">
        <f>+AN43*$D$3*'B. Forpricemodel 2'!$F28</f>
        <v>61.0091743119266</v>
      </c>
      <c r="AO76" s="241">
        <f>+AO43*$D$3*'B. Forpricemodel 2'!$F28</f>
        <v>61.0091743119266</v>
      </c>
      <c r="AP76" s="241">
        <f>+AP43*$D$3*'B. Forpricemodel 2'!$F28</f>
        <v>61.0091743119266</v>
      </c>
      <c r="AQ76" s="241">
        <f>+AQ43*$D$3*'B. Forpricemodel 2'!$F28</f>
        <v>61.0091743119266</v>
      </c>
      <c r="AR76" s="241">
        <f>+AR43*$D$3*'B. Forpricemodel 2'!$F28</f>
        <v>61.0091743119266</v>
      </c>
      <c r="AS76" s="241">
        <f>+AS43*$D$3*'B. Forpricemodel 2'!$F28</f>
        <v>61.0091743119266</v>
      </c>
      <c r="AT76" s="241">
        <f>+AT43*$D$3*'B. Forpricemodel 2'!$F28</f>
        <v>61.0091743119266</v>
      </c>
      <c r="AU76" s="241">
        <f>+AU43*$D$3*'B. Forpricemodel 2'!$F28</f>
        <v>61.0091743119266</v>
      </c>
      <c r="AV76" s="241">
        <f>+AV43*$D$3*'B. Forpricemodel 2'!$F28</f>
        <v>61.0091743119266</v>
      </c>
      <c r="AW76" s="241">
        <f>+AW43*$D$3*'B. Forpricemodel 2'!$F28</f>
        <v>61.0091743119266</v>
      </c>
      <c r="AX76" s="241">
        <f>+AX43*$D$3*'B. Forpricemodel 2'!$F28</f>
        <v>61.0091743119266</v>
      </c>
      <c r="AY76" s="241">
        <f>+AY43*$D$3*'B. Forpricemodel 2'!$F28</f>
        <v>61.0091743119266</v>
      </c>
      <c r="AZ76" s="241">
        <f>+AZ43*$D$3*'B. Forpricemodel 2'!$F28</f>
        <v>61.0091743119266</v>
      </c>
      <c r="BA76" s="241">
        <f>+BA43*$D$3*'B. Forpricemodel 2'!$F28</f>
        <v>61.0091743119266</v>
      </c>
      <c r="BB76" s="241">
        <f>+BB43*$D$3*'B. Forpricemodel 2'!$F28</f>
        <v>61.0091743119266</v>
      </c>
      <c r="BC76" s="241">
        <f>+BC43*$D$3*'B. Forpricemodel 2'!$F28</f>
        <v>61.0091743119266</v>
      </c>
      <c r="BD76" s="241">
        <f>+BD43*$D$3*'B. Forpricemodel 2'!$F28</f>
        <v>61.0091743119266</v>
      </c>
      <c r="BE76" s="241">
        <f>+BE43*$D$3*'B. Forpricemodel 2'!$F28</f>
        <v>61.0091743119266</v>
      </c>
      <c r="BF76" s="241">
        <f>+BF43*$D$3*'B. Forpricemodel 2'!$F28</f>
        <v>61.0091743119266</v>
      </c>
      <c r="BG76" s="241">
        <f>+BG43*$D$3*'B. Forpricemodel 2'!$F28</f>
        <v>61.0091743119266</v>
      </c>
      <c r="BH76" s="241">
        <f>+BH43*$D$3*'B. Forpricemodel 2'!$F28</f>
        <v>61.0091743119266</v>
      </c>
      <c r="BI76" s="241">
        <f>+BI43*$D$3*'B. Forpricemodel 2'!$F28</f>
        <v>61.0091743119266</v>
      </c>
      <c r="BJ76" s="241">
        <f>+BJ43*$D$3*'B. Forpricemodel 2'!$F28</f>
        <v>61.0091743119266</v>
      </c>
      <c r="BK76" s="241">
        <f>+BK43*$D$3*'B. Forpricemodel 2'!$F28</f>
        <v>61.0091743119266</v>
      </c>
      <c r="BL76" s="241">
        <f>+BL43*$D$3*'B. Forpricemodel 2'!$F28</f>
        <v>61.0091743119266</v>
      </c>
      <c r="BM76" s="241">
        <f>+BM43*$D$3*'B. Forpricemodel 2'!$F28</f>
        <v>61.0091743119266</v>
      </c>
    </row>
    <row r="77" spans="1:65" ht="12" customHeight="1">
      <c r="A77" s="222" t="s">
        <v>634</v>
      </c>
      <c r="B77" s="13" t="s">
        <v>851</v>
      </c>
      <c r="C77" s="222">
        <f>+C44*$C$3*'B. Forpricemodel 2'!$E29</f>
        <v>26.6</v>
      </c>
      <c r="D77" s="222">
        <f>+D44*$D$3*'B. Forpricemodel 2'!$E29</f>
        <v>66.5</v>
      </c>
      <c r="E77" s="222">
        <f>+E44*$D$3*'B. Forpricemodel 2'!$E29</f>
        <v>66.5</v>
      </c>
      <c r="F77" s="222">
        <f>+F44*$D$3*'B. Forpricemodel 2'!$E29</f>
        <v>66.5</v>
      </c>
      <c r="G77" s="222">
        <f>+G44*$D$3*'B. Forpricemodel 2'!$E29</f>
        <v>66.5</v>
      </c>
      <c r="H77" s="222">
        <f>+H44*$D$3*'B. Forpricemodel 2'!$E29</f>
        <v>66.5</v>
      </c>
      <c r="I77" s="222">
        <f>+I44*$D$3*'B. Forpricemodel 2'!$E29</f>
        <v>66.5</v>
      </c>
      <c r="J77" s="222">
        <f>+J44*$D$3*'B. Forpricemodel 2'!$E29</f>
        <v>66.5</v>
      </c>
      <c r="K77" s="222">
        <f>+K44*$D$3*'B. Forpricemodel 2'!$E29</f>
        <v>66.5</v>
      </c>
      <c r="L77" s="222">
        <f>+L44*$D$3*'B. Forpricemodel 2'!$E29</f>
        <v>66.5</v>
      </c>
      <c r="M77" s="222">
        <f>+M44*$D$3*'B. Forpricemodel 2'!$E29</f>
        <v>66.5</v>
      </c>
      <c r="N77" s="222">
        <f>+N44*$D$3*'B. Forpricemodel 2'!$E29</f>
        <v>66.5</v>
      </c>
      <c r="O77" s="222">
        <f>+O44*$D$3*'B. Forpricemodel 2'!$E29</f>
        <v>66.5</v>
      </c>
      <c r="P77" s="222">
        <f>+P44*$D$3*'B. Forpricemodel 2'!$E29</f>
        <v>66.5</v>
      </c>
      <c r="Q77" s="222">
        <f>+Q44*$D$3*'B. Forpricemodel 2'!$E29</f>
        <v>66.5</v>
      </c>
      <c r="R77" s="222">
        <f>+R44*$D$3*'B. Forpricemodel 2'!$E29</f>
        <v>66.5</v>
      </c>
      <c r="S77" s="222">
        <f>+S44*$D$3*'B. Forpricemodel 2'!$E29</f>
        <v>66.5</v>
      </c>
      <c r="T77" s="222">
        <f>+T44*$D$3*'B. Forpricemodel 2'!$E29</f>
        <v>66.5</v>
      </c>
      <c r="U77" s="222">
        <f>+U44*$D$3*'B. Forpricemodel 2'!$E29</f>
        <v>66.5</v>
      </c>
      <c r="V77" s="222">
        <f>+V44*$D$3*'B. Forpricemodel 2'!$E29</f>
        <v>66.5</v>
      </c>
      <c r="W77" s="222">
        <f>+W44*$D$3*'B. Forpricemodel 2'!$E29</f>
        <v>66.5</v>
      </c>
      <c r="X77" s="222">
        <f>+X44*$D$3*'B. Forpricemodel 2'!$E29</f>
        <v>66.5</v>
      </c>
      <c r="Y77" s="222">
        <f>+Y44*$D$3*'B. Forpricemodel 2'!$E29</f>
        <v>66.5</v>
      </c>
      <c r="Z77" s="222">
        <f>+Z44*$D$3*'B. Forpricemodel 2'!$E29</f>
        <v>66.5</v>
      </c>
      <c r="AA77" s="222">
        <f>+AA44*$D$3*'B. Forpricemodel 2'!$E29</f>
        <v>66.5</v>
      </c>
      <c r="AB77" s="222">
        <f>+AB44*$D$3*'B. Forpricemodel 2'!$E29</f>
        <v>66.5</v>
      </c>
      <c r="AC77" s="222">
        <f>+AC44*$D$3*'B. Forpricemodel 2'!$E29</f>
        <v>66.5</v>
      </c>
      <c r="AD77" s="222">
        <f>+AD44*$D$3*'B. Forpricemodel 2'!$E29</f>
        <v>66.5</v>
      </c>
      <c r="AE77" s="222">
        <f>+AE44*$D$3*'B. Forpricemodel 2'!$E29</f>
        <v>66.5</v>
      </c>
      <c r="AF77" s="222">
        <f>+AF44*$D$3*'B. Forpricemodel 2'!$E29</f>
        <v>66.5</v>
      </c>
      <c r="AG77" s="222">
        <f>+AG44*$D$3*'B. Forpricemodel 2'!$E29</f>
        <v>66.5</v>
      </c>
      <c r="AH77" s="117"/>
      <c r="AI77" s="314">
        <f>+AI44*$C$3*'B. Forpricemodel 2'!$F29</f>
        <v>24.403669724770641</v>
      </c>
      <c r="AJ77" s="241">
        <f>+AJ44*$D$3*'B. Forpricemodel 2'!$F29</f>
        <v>61.0091743119266</v>
      </c>
      <c r="AK77" s="241">
        <f>+AK44*$D$3*'B. Forpricemodel 2'!$F29</f>
        <v>61.0091743119266</v>
      </c>
      <c r="AL77" s="241">
        <f>+AL44*$D$3*'B. Forpricemodel 2'!$F29</f>
        <v>61.0091743119266</v>
      </c>
      <c r="AM77" s="241">
        <f>+AM44*$D$3*'B. Forpricemodel 2'!$F29</f>
        <v>61.0091743119266</v>
      </c>
      <c r="AN77" s="241">
        <f>+AN44*$D$3*'B. Forpricemodel 2'!$F29</f>
        <v>61.0091743119266</v>
      </c>
      <c r="AO77" s="241">
        <f>+AO44*$D$3*'B. Forpricemodel 2'!$F29</f>
        <v>61.0091743119266</v>
      </c>
      <c r="AP77" s="241">
        <f>+AP44*$D$3*'B. Forpricemodel 2'!$F29</f>
        <v>61.0091743119266</v>
      </c>
      <c r="AQ77" s="241">
        <f>+AQ44*$D$3*'B. Forpricemodel 2'!$F29</f>
        <v>61.0091743119266</v>
      </c>
      <c r="AR77" s="241">
        <f>+AR44*$D$3*'B. Forpricemodel 2'!$F29</f>
        <v>61.0091743119266</v>
      </c>
      <c r="AS77" s="241">
        <f>+AS44*$D$3*'B. Forpricemodel 2'!$F29</f>
        <v>61.0091743119266</v>
      </c>
      <c r="AT77" s="241">
        <f>+AT44*$D$3*'B. Forpricemodel 2'!$F29</f>
        <v>61.0091743119266</v>
      </c>
      <c r="AU77" s="241">
        <f>+AU44*$D$3*'B. Forpricemodel 2'!$F29</f>
        <v>61.0091743119266</v>
      </c>
      <c r="AV77" s="241">
        <f>+AV44*$D$3*'B. Forpricemodel 2'!$F29</f>
        <v>61.0091743119266</v>
      </c>
      <c r="AW77" s="241">
        <f>+AW44*$D$3*'B. Forpricemodel 2'!$F29</f>
        <v>61.0091743119266</v>
      </c>
      <c r="AX77" s="241">
        <f>+AX44*$D$3*'B. Forpricemodel 2'!$F29</f>
        <v>61.0091743119266</v>
      </c>
      <c r="AY77" s="241">
        <f>+AY44*$D$3*'B. Forpricemodel 2'!$F29</f>
        <v>61.0091743119266</v>
      </c>
      <c r="AZ77" s="241">
        <f>+AZ44*$D$3*'B. Forpricemodel 2'!$F29</f>
        <v>61.0091743119266</v>
      </c>
      <c r="BA77" s="241">
        <f>+BA44*$D$3*'B. Forpricemodel 2'!$F29</f>
        <v>61.0091743119266</v>
      </c>
      <c r="BB77" s="241">
        <f>+BB44*$D$3*'B. Forpricemodel 2'!$F29</f>
        <v>61.0091743119266</v>
      </c>
      <c r="BC77" s="241">
        <f>+BC44*$D$3*'B. Forpricemodel 2'!$F29</f>
        <v>61.0091743119266</v>
      </c>
      <c r="BD77" s="241">
        <f>+BD44*$D$3*'B. Forpricemodel 2'!$F29</f>
        <v>61.0091743119266</v>
      </c>
      <c r="BE77" s="241">
        <f>+BE44*$D$3*'B. Forpricemodel 2'!$F29</f>
        <v>61.0091743119266</v>
      </c>
      <c r="BF77" s="241">
        <f>+BF44*$D$3*'B. Forpricemodel 2'!$F29</f>
        <v>61.0091743119266</v>
      </c>
      <c r="BG77" s="241">
        <f>+BG44*$D$3*'B. Forpricemodel 2'!$F29</f>
        <v>61.0091743119266</v>
      </c>
      <c r="BH77" s="241">
        <f>+BH44*$D$3*'B. Forpricemodel 2'!$F29</f>
        <v>61.0091743119266</v>
      </c>
      <c r="BI77" s="241">
        <f>+BI44*$D$3*'B. Forpricemodel 2'!$F29</f>
        <v>61.0091743119266</v>
      </c>
      <c r="BJ77" s="241">
        <f>+BJ44*$D$3*'B. Forpricemodel 2'!$F29</f>
        <v>61.0091743119266</v>
      </c>
      <c r="BK77" s="241">
        <f>+BK44*$D$3*'B. Forpricemodel 2'!$F29</f>
        <v>61.0091743119266</v>
      </c>
      <c r="BL77" s="241">
        <f>+BL44*$D$3*'B. Forpricemodel 2'!$F29</f>
        <v>61.0091743119266</v>
      </c>
      <c r="BM77" s="241">
        <f>+BM44*$D$3*'B. Forpricemodel 2'!$F29</f>
        <v>61.0091743119266</v>
      </c>
    </row>
    <row r="78" spans="1:65" ht="12" customHeight="1">
      <c r="A78" s="222" t="s">
        <v>635</v>
      </c>
      <c r="B78" s="13" t="s">
        <v>851</v>
      </c>
      <c r="C78" s="222">
        <f>+C45*$C$3*'B. Forpricemodel 2'!$E30</f>
        <v>26.6</v>
      </c>
      <c r="D78" s="222">
        <f>+D45*$D$3*'B. Forpricemodel 2'!$E30</f>
        <v>66.5</v>
      </c>
      <c r="E78" s="222">
        <f>+E45*$D$3*'B. Forpricemodel 2'!$E30</f>
        <v>66.5</v>
      </c>
      <c r="F78" s="222">
        <f>+F45*$D$3*'B. Forpricemodel 2'!$E30</f>
        <v>66.5</v>
      </c>
      <c r="G78" s="222">
        <f>+G45*$D$3*'B. Forpricemodel 2'!$E30</f>
        <v>66.5</v>
      </c>
      <c r="H78" s="222">
        <f>+H45*$D$3*'B. Forpricemodel 2'!$E30</f>
        <v>66.5</v>
      </c>
      <c r="I78" s="222">
        <f>+I45*$D$3*'B. Forpricemodel 2'!$E30</f>
        <v>66.5</v>
      </c>
      <c r="J78" s="222">
        <f>+J45*$D$3*'B. Forpricemodel 2'!$E30</f>
        <v>66.5</v>
      </c>
      <c r="K78" s="222">
        <f>+K45*$D$3*'B. Forpricemodel 2'!$E30</f>
        <v>66.5</v>
      </c>
      <c r="L78" s="222">
        <f>+L45*$D$3*'B. Forpricemodel 2'!$E30</f>
        <v>66.5</v>
      </c>
      <c r="M78" s="222">
        <f>+M45*$D$3*'B. Forpricemodel 2'!$E30</f>
        <v>66.5</v>
      </c>
      <c r="N78" s="222">
        <f>+N45*$D$3*'B. Forpricemodel 2'!$E30</f>
        <v>66.5</v>
      </c>
      <c r="O78" s="222">
        <f>+O45*$D$3*'B. Forpricemodel 2'!$E30</f>
        <v>66.5</v>
      </c>
      <c r="P78" s="222">
        <f>+P45*$D$3*'B. Forpricemodel 2'!$E30</f>
        <v>66.5</v>
      </c>
      <c r="Q78" s="222">
        <f>+Q45*$D$3*'B. Forpricemodel 2'!$E30</f>
        <v>66.5</v>
      </c>
      <c r="R78" s="222">
        <f>+R45*$D$3*'B. Forpricemodel 2'!$E30</f>
        <v>66.5</v>
      </c>
      <c r="S78" s="222">
        <f>+S45*$D$3*'B. Forpricemodel 2'!$E30</f>
        <v>66.5</v>
      </c>
      <c r="T78" s="222">
        <f>+T45*$D$3*'B. Forpricemodel 2'!$E30</f>
        <v>66.5</v>
      </c>
      <c r="U78" s="222">
        <f>+U45*$D$3*'B. Forpricemodel 2'!$E30</f>
        <v>66.5</v>
      </c>
      <c r="V78" s="222">
        <f>+V45*$D$3*'B. Forpricemodel 2'!$E30</f>
        <v>66.5</v>
      </c>
      <c r="W78" s="222">
        <f>+W45*$D$3*'B. Forpricemodel 2'!$E30</f>
        <v>66.5</v>
      </c>
      <c r="X78" s="222">
        <f>+X45*$D$3*'B. Forpricemodel 2'!$E30</f>
        <v>66.5</v>
      </c>
      <c r="Y78" s="222">
        <f>+Y45*$D$3*'B. Forpricemodel 2'!$E30</f>
        <v>66.5</v>
      </c>
      <c r="Z78" s="222">
        <f>+Z45*$D$3*'B. Forpricemodel 2'!$E30</f>
        <v>66.5</v>
      </c>
      <c r="AA78" s="222">
        <f>+AA45*$D$3*'B. Forpricemodel 2'!$E30</f>
        <v>66.5</v>
      </c>
      <c r="AB78" s="222">
        <f>+AB45*$D$3*'B. Forpricemodel 2'!$E30</f>
        <v>66.5</v>
      </c>
      <c r="AC78" s="222">
        <f>+AC45*$D$3*'B. Forpricemodel 2'!$E30</f>
        <v>66.5</v>
      </c>
      <c r="AD78" s="222">
        <f>+AD45*$D$3*'B. Forpricemodel 2'!$E30</f>
        <v>66.5</v>
      </c>
      <c r="AE78" s="222">
        <f>+AE45*$D$3*'B. Forpricemodel 2'!$E30</f>
        <v>66.5</v>
      </c>
      <c r="AF78" s="222">
        <f>+AF45*$D$3*'B. Forpricemodel 2'!$E30</f>
        <v>66.5</v>
      </c>
      <c r="AG78" s="222">
        <f>+AG45*$D$3*'B. Forpricemodel 2'!$E30</f>
        <v>66.5</v>
      </c>
      <c r="AH78" s="117"/>
      <c r="AI78" s="314">
        <f>+AI45*$C$3*'B. Forpricemodel 2'!$F30</f>
        <v>24.403669724770641</v>
      </c>
      <c r="AJ78" s="241">
        <f>+AJ45*$D$3*'B. Forpricemodel 2'!$F30</f>
        <v>61.0091743119266</v>
      </c>
      <c r="AK78" s="241">
        <f>+AK45*$D$3*'B. Forpricemodel 2'!$F30</f>
        <v>61.0091743119266</v>
      </c>
      <c r="AL78" s="241">
        <f>+AL45*$D$3*'B. Forpricemodel 2'!$F30</f>
        <v>61.0091743119266</v>
      </c>
      <c r="AM78" s="241">
        <f>+AM45*$D$3*'B. Forpricemodel 2'!$F30</f>
        <v>61.0091743119266</v>
      </c>
      <c r="AN78" s="241">
        <f>+AN45*$D$3*'B. Forpricemodel 2'!$F30</f>
        <v>61.0091743119266</v>
      </c>
      <c r="AO78" s="241">
        <f>+AO45*$D$3*'B. Forpricemodel 2'!$F30</f>
        <v>61.0091743119266</v>
      </c>
      <c r="AP78" s="241">
        <f>+AP45*$D$3*'B. Forpricemodel 2'!$F30</f>
        <v>61.0091743119266</v>
      </c>
      <c r="AQ78" s="241">
        <f>+AQ45*$D$3*'B. Forpricemodel 2'!$F30</f>
        <v>61.0091743119266</v>
      </c>
      <c r="AR78" s="241">
        <f>+AR45*$D$3*'B. Forpricemodel 2'!$F30</f>
        <v>61.0091743119266</v>
      </c>
      <c r="AS78" s="241">
        <f>+AS45*$D$3*'B. Forpricemodel 2'!$F30</f>
        <v>61.0091743119266</v>
      </c>
      <c r="AT78" s="241">
        <f>+AT45*$D$3*'B. Forpricemodel 2'!$F30</f>
        <v>61.0091743119266</v>
      </c>
      <c r="AU78" s="241">
        <f>+AU45*$D$3*'B. Forpricemodel 2'!$F30</f>
        <v>61.0091743119266</v>
      </c>
      <c r="AV78" s="241">
        <f>+AV45*$D$3*'B. Forpricemodel 2'!$F30</f>
        <v>61.0091743119266</v>
      </c>
      <c r="AW78" s="241">
        <f>+AW45*$D$3*'B. Forpricemodel 2'!$F30</f>
        <v>61.0091743119266</v>
      </c>
      <c r="AX78" s="241">
        <f>+AX45*$D$3*'B. Forpricemodel 2'!$F30</f>
        <v>61.0091743119266</v>
      </c>
      <c r="AY78" s="241">
        <f>+AY45*$D$3*'B. Forpricemodel 2'!$F30</f>
        <v>61.0091743119266</v>
      </c>
      <c r="AZ78" s="241">
        <f>+AZ45*$D$3*'B. Forpricemodel 2'!$F30</f>
        <v>61.0091743119266</v>
      </c>
      <c r="BA78" s="241">
        <f>+BA45*$D$3*'B. Forpricemodel 2'!$F30</f>
        <v>61.0091743119266</v>
      </c>
      <c r="BB78" s="241">
        <f>+BB45*$D$3*'B. Forpricemodel 2'!$F30</f>
        <v>61.0091743119266</v>
      </c>
      <c r="BC78" s="241">
        <f>+BC45*$D$3*'B. Forpricemodel 2'!$F30</f>
        <v>61.0091743119266</v>
      </c>
      <c r="BD78" s="241">
        <f>+BD45*$D$3*'B. Forpricemodel 2'!$F30</f>
        <v>61.0091743119266</v>
      </c>
      <c r="BE78" s="241">
        <f>+BE45*$D$3*'B. Forpricemodel 2'!$F30</f>
        <v>61.0091743119266</v>
      </c>
      <c r="BF78" s="241">
        <f>+BF45*$D$3*'B. Forpricemodel 2'!$F30</f>
        <v>61.0091743119266</v>
      </c>
      <c r="BG78" s="241">
        <f>+BG45*$D$3*'B. Forpricemodel 2'!$F30</f>
        <v>61.0091743119266</v>
      </c>
      <c r="BH78" s="241">
        <f>+BH45*$D$3*'B. Forpricemodel 2'!$F30</f>
        <v>61.0091743119266</v>
      </c>
      <c r="BI78" s="241">
        <f>+BI45*$D$3*'B. Forpricemodel 2'!$F30</f>
        <v>61.0091743119266</v>
      </c>
      <c r="BJ78" s="241">
        <f>+BJ45*$D$3*'B. Forpricemodel 2'!$F30</f>
        <v>61.0091743119266</v>
      </c>
      <c r="BK78" s="241">
        <f>+BK45*$D$3*'B. Forpricemodel 2'!$F30</f>
        <v>61.0091743119266</v>
      </c>
      <c r="BL78" s="241">
        <f>+BL45*$D$3*'B. Forpricemodel 2'!$F30</f>
        <v>61.0091743119266</v>
      </c>
      <c r="BM78" s="241">
        <f>+BM45*$D$3*'B. Forpricemodel 2'!$F30</f>
        <v>61.0091743119266</v>
      </c>
    </row>
    <row r="79" spans="1:65" ht="12" customHeight="1">
      <c r="A79" s="222" t="s">
        <v>636</v>
      </c>
      <c r="B79" s="13" t="s">
        <v>851</v>
      </c>
      <c r="C79" s="222">
        <f>+C46*$C$3*'B. Forpricemodel 2'!$E31</f>
        <v>26.6</v>
      </c>
      <c r="D79" s="222">
        <f>+D46*$D$3*'B. Forpricemodel 2'!$E31</f>
        <v>66.5</v>
      </c>
      <c r="E79" s="222">
        <f>+E46*$D$3*'B. Forpricemodel 2'!$E31</f>
        <v>66.5</v>
      </c>
      <c r="F79" s="222">
        <f>+F46*$D$3*'B. Forpricemodel 2'!$E31</f>
        <v>66.5</v>
      </c>
      <c r="G79" s="222">
        <f>+G46*$D$3*'B. Forpricemodel 2'!$E31</f>
        <v>66.5</v>
      </c>
      <c r="H79" s="222">
        <f>+H46*$D$3*'B. Forpricemodel 2'!$E31</f>
        <v>66.5</v>
      </c>
      <c r="I79" s="222">
        <f>+I46*$D$3*'B. Forpricemodel 2'!$E31</f>
        <v>66.5</v>
      </c>
      <c r="J79" s="222">
        <f>+J46*$D$3*'B. Forpricemodel 2'!$E31</f>
        <v>66.5</v>
      </c>
      <c r="K79" s="222">
        <f>+K46*$D$3*'B. Forpricemodel 2'!$E31</f>
        <v>66.5</v>
      </c>
      <c r="L79" s="222">
        <f>+L46*$D$3*'B. Forpricemodel 2'!$E31</f>
        <v>66.5</v>
      </c>
      <c r="M79" s="222">
        <f>+M46*$D$3*'B. Forpricemodel 2'!$E31</f>
        <v>66.5</v>
      </c>
      <c r="N79" s="222">
        <f>+N46*$D$3*'B. Forpricemodel 2'!$E31</f>
        <v>66.5</v>
      </c>
      <c r="O79" s="222">
        <f>+O46*$D$3*'B. Forpricemodel 2'!$E31</f>
        <v>66.5</v>
      </c>
      <c r="P79" s="222">
        <f>+P46*$D$3*'B. Forpricemodel 2'!$E31</f>
        <v>66.5</v>
      </c>
      <c r="Q79" s="222">
        <f>+Q46*$D$3*'B. Forpricemodel 2'!$E31</f>
        <v>66.5</v>
      </c>
      <c r="R79" s="222">
        <f>+R46*$D$3*'B. Forpricemodel 2'!$E31</f>
        <v>66.5</v>
      </c>
      <c r="S79" s="222">
        <f>+S46*$D$3*'B. Forpricemodel 2'!$E31</f>
        <v>66.5</v>
      </c>
      <c r="T79" s="222">
        <f>+T46*$D$3*'B. Forpricemodel 2'!$E31</f>
        <v>66.5</v>
      </c>
      <c r="U79" s="222">
        <f>+U46*$D$3*'B. Forpricemodel 2'!$E31</f>
        <v>66.5</v>
      </c>
      <c r="V79" s="222">
        <f>+V46*$D$3*'B. Forpricemodel 2'!$E31</f>
        <v>66.5</v>
      </c>
      <c r="W79" s="222">
        <f>+W46*$D$3*'B. Forpricemodel 2'!$E31</f>
        <v>66.5</v>
      </c>
      <c r="X79" s="222">
        <f>+X46*$D$3*'B. Forpricemodel 2'!$E31</f>
        <v>66.5</v>
      </c>
      <c r="Y79" s="222">
        <f>+Y46*$D$3*'B. Forpricemodel 2'!$E31</f>
        <v>66.5</v>
      </c>
      <c r="Z79" s="222">
        <f>+Z46*$D$3*'B. Forpricemodel 2'!$E31</f>
        <v>66.5</v>
      </c>
      <c r="AA79" s="222">
        <f>+AA46*$D$3*'B. Forpricemodel 2'!$E31</f>
        <v>66.5</v>
      </c>
      <c r="AB79" s="222">
        <f>+AB46*$D$3*'B. Forpricemodel 2'!$E31</f>
        <v>66.5</v>
      </c>
      <c r="AC79" s="222">
        <f>+AC46*$D$3*'B. Forpricemodel 2'!$E31</f>
        <v>66.5</v>
      </c>
      <c r="AD79" s="222">
        <f>+AD46*$D$3*'B. Forpricemodel 2'!$E31</f>
        <v>66.5</v>
      </c>
      <c r="AE79" s="222">
        <f>+AE46*$D$3*'B. Forpricemodel 2'!$E31</f>
        <v>66.5</v>
      </c>
      <c r="AF79" s="222">
        <f>+AF46*$D$3*'B. Forpricemodel 2'!$E31</f>
        <v>66.5</v>
      </c>
      <c r="AG79" s="222">
        <f>+AG46*$D$3*'B. Forpricemodel 2'!$E31</f>
        <v>66.5</v>
      </c>
      <c r="AH79" s="117"/>
      <c r="AI79" s="314">
        <f>+AI46*$C$3*'B. Forpricemodel 2'!$F31</f>
        <v>24.403669724770641</v>
      </c>
      <c r="AJ79" s="241">
        <f>+AJ46*$D$3*'B. Forpricemodel 2'!$F31</f>
        <v>61.0091743119266</v>
      </c>
      <c r="AK79" s="241">
        <f>+AK46*$D$3*'B. Forpricemodel 2'!$F31</f>
        <v>61.0091743119266</v>
      </c>
      <c r="AL79" s="241">
        <f>+AL46*$D$3*'B. Forpricemodel 2'!$F31</f>
        <v>61.0091743119266</v>
      </c>
      <c r="AM79" s="241">
        <f>+AM46*$D$3*'B. Forpricemodel 2'!$F31</f>
        <v>61.0091743119266</v>
      </c>
      <c r="AN79" s="241">
        <f>+AN46*$D$3*'B. Forpricemodel 2'!$F31</f>
        <v>61.0091743119266</v>
      </c>
      <c r="AO79" s="241">
        <f>+AO46*$D$3*'B. Forpricemodel 2'!$F31</f>
        <v>61.0091743119266</v>
      </c>
      <c r="AP79" s="241">
        <f>+AP46*$D$3*'B. Forpricemodel 2'!$F31</f>
        <v>61.0091743119266</v>
      </c>
      <c r="AQ79" s="241">
        <f>+AQ46*$D$3*'B. Forpricemodel 2'!$F31</f>
        <v>61.0091743119266</v>
      </c>
      <c r="AR79" s="241">
        <f>+AR46*$D$3*'B. Forpricemodel 2'!$F31</f>
        <v>61.0091743119266</v>
      </c>
      <c r="AS79" s="241">
        <f>+AS46*$D$3*'B. Forpricemodel 2'!$F31</f>
        <v>61.0091743119266</v>
      </c>
      <c r="AT79" s="241">
        <f>+AT46*$D$3*'B. Forpricemodel 2'!$F31</f>
        <v>61.0091743119266</v>
      </c>
      <c r="AU79" s="241">
        <f>+AU46*$D$3*'B. Forpricemodel 2'!$F31</f>
        <v>61.0091743119266</v>
      </c>
      <c r="AV79" s="241">
        <f>+AV46*$D$3*'B. Forpricemodel 2'!$F31</f>
        <v>61.0091743119266</v>
      </c>
      <c r="AW79" s="241">
        <f>+AW46*$D$3*'B. Forpricemodel 2'!$F31</f>
        <v>61.0091743119266</v>
      </c>
      <c r="AX79" s="241">
        <f>+AX46*$D$3*'B. Forpricemodel 2'!$F31</f>
        <v>61.0091743119266</v>
      </c>
      <c r="AY79" s="241">
        <f>+AY46*$D$3*'B. Forpricemodel 2'!$F31</f>
        <v>61.0091743119266</v>
      </c>
      <c r="AZ79" s="241">
        <f>+AZ46*$D$3*'B. Forpricemodel 2'!$F31</f>
        <v>61.0091743119266</v>
      </c>
      <c r="BA79" s="241">
        <f>+BA46*$D$3*'B. Forpricemodel 2'!$F31</f>
        <v>61.0091743119266</v>
      </c>
      <c r="BB79" s="241">
        <f>+BB46*$D$3*'B. Forpricemodel 2'!$F31</f>
        <v>61.0091743119266</v>
      </c>
      <c r="BC79" s="241">
        <f>+BC46*$D$3*'B. Forpricemodel 2'!$F31</f>
        <v>61.0091743119266</v>
      </c>
      <c r="BD79" s="241">
        <f>+BD46*$D$3*'B. Forpricemodel 2'!$F31</f>
        <v>61.0091743119266</v>
      </c>
      <c r="BE79" s="241">
        <f>+BE46*$D$3*'B. Forpricemodel 2'!$F31</f>
        <v>61.0091743119266</v>
      </c>
      <c r="BF79" s="241">
        <f>+BF46*$D$3*'B. Forpricemodel 2'!$F31</f>
        <v>61.0091743119266</v>
      </c>
      <c r="BG79" s="241">
        <f>+BG46*$D$3*'B. Forpricemodel 2'!$F31</f>
        <v>61.0091743119266</v>
      </c>
      <c r="BH79" s="241">
        <f>+BH46*$D$3*'B. Forpricemodel 2'!$F31</f>
        <v>61.0091743119266</v>
      </c>
      <c r="BI79" s="241">
        <f>+BI46*$D$3*'B. Forpricemodel 2'!$F31</f>
        <v>61.0091743119266</v>
      </c>
      <c r="BJ79" s="241">
        <f>+BJ46*$D$3*'B. Forpricemodel 2'!$F31</f>
        <v>61.0091743119266</v>
      </c>
      <c r="BK79" s="241">
        <f>+BK46*$D$3*'B. Forpricemodel 2'!$F31</f>
        <v>61.0091743119266</v>
      </c>
      <c r="BL79" s="241">
        <f>+BL46*$D$3*'B. Forpricemodel 2'!$F31</f>
        <v>61.0091743119266</v>
      </c>
      <c r="BM79" s="241">
        <f>+BM46*$D$3*'B. Forpricemodel 2'!$F31</f>
        <v>61.0091743119266</v>
      </c>
    </row>
    <row r="80" spans="1:65" ht="12">
      <c r="A80" s="138" t="s">
        <v>854</v>
      </c>
      <c r="B80" s="96"/>
      <c r="C80" s="135">
        <f>+C63+C74</f>
        <v>199.6</v>
      </c>
      <c r="D80" s="135">
        <f t="shared" ref="D80:BM80" si="123">+D63+D74</f>
        <v>979</v>
      </c>
      <c r="E80" s="135">
        <f t="shared" si="123"/>
        <v>579</v>
      </c>
      <c r="F80" s="135">
        <f t="shared" si="123"/>
        <v>579</v>
      </c>
      <c r="G80" s="135">
        <f t="shared" si="123"/>
        <v>579</v>
      </c>
      <c r="H80" s="135">
        <f t="shared" si="123"/>
        <v>619</v>
      </c>
      <c r="I80" s="135">
        <f t="shared" si="123"/>
        <v>579</v>
      </c>
      <c r="J80" s="135">
        <f t="shared" si="123"/>
        <v>579</v>
      </c>
      <c r="K80" s="135">
        <f t="shared" si="123"/>
        <v>579</v>
      </c>
      <c r="L80" s="135">
        <f t="shared" si="123"/>
        <v>579</v>
      </c>
      <c r="M80" s="135">
        <f t="shared" si="123"/>
        <v>699</v>
      </c>
      <c r="N80" s="135">
        <f t="shared" si="123"/>
        <v>579</v>
      </c>
      <c r="O80" s="135">
        <f t="shared" si="123"/>
        <v>579</v>
      </c>
      <c r="P80" s="135">
        <f t="shared" si="123"/>
        <v>579</v>
      </c>
      <c r="Q80" s="135">
        <f t="shared" si="123"/>
        <v>579</v>
      </c>
      <c r="R80" s="135">
        <f t="shared" si="123"/>
        <v>619</v>
      </c>
      <c r="S80" s="135">
        <f t="shared" si="123"/>
        <v>579</v>
      </c>
      <c r="T80" s="135">
        <f t="shared" si="123"/>
        <v>579</v>
      </c>
      <c r="U80" s="135">
        <f t="shared" si="123"/>
        <v>579</v>
      </c>
      <c r="V80" s="135">
        <f t="shared" si="123"/>
        <v>579</v>
      </c>
      <c r="W80" s="135">
        <f t="shared" si="123"/>
        <v>819</v>
      </c>
      <c r="X80" s="135">
        <f t="shared" si="123"/>
        <v>579</v>
      </c>
      <c r="Y80" s="135">
        <f t="shared" si="123"/>
        <v>579</v>
      </c>
      <c r="Z80" s="135">
        <f t="shared" si="123"/>
        <v>579</v>
      </c>
      <c r="AA80" s="135">
        <f t="shared" si="123"/>
        <v>579</v>
      </c>
      <c r="AB80" s="135">
        <f t="shared" si="123"/>
        <v>691</v>
      </c>
      <c r="AC80" s="135">
        <f t="shared" si="123"/>
        <v>579</v>
      </c>
      <c r="AD80" s="135">
        <f t="shared" si="123"/>
        <v>579</v>
      </c>
      <c r="AE80" s="135">
        <f t="shared" si="123"/>
        <v>579</v>
      </c>
      <c r="AF80" s="135">
        <f t="shared" si="123"/>
        <v>579</v>
      </c>
      <c r="AG80" s="135">
        <f t="shared" si="123"/>
        <v>699</v>
      </c>
      <c r="AH80" s="135">
        <f t="shared" si="123"/>
        <v>0</v>
      </c>
      <c r="AI80" s="135">
        <f t="shared" si="123"/>
        <v>183.11926605504587</v>
      </c>
      <c r="AJ80" s="135">
        <f t="shared" si="123"/>
        <v>898.16513761467877</v>
      </c>
      <c r="AK80" s="135">
        <f t="shared" si="123"/>
        <v>531.19266055045864</v>
      </c>
      <c r="AL80" s="135">
        <f t="shared" si="123"/>
        <v>531.19266055045864</v>
      </c>
      <c r="AM80" s="135">
        <f t="shared" si="123"/>
        <v>531.19266055045864</v>
      </c>
      <c r="AN80" s="135">
        <f t="shared" si="123"/>
        <v>567.88990825688074</v>
      </c>
      <c r="AO80" s="135">
        <f t="shared" si="123"/>
        <v>531.19266055045864</v>
      </c>
      <c r="AP80" s="135">
        <f t="shared" si="123"/>
        <v>531.19266055045864</v>
      </c>
      <c r="AQ80" s="135">
        <f t="shared" si="123"/>
        <v>531.19266055045864</v>
      </c>
      <c r="AR80" s="135">
        <f t="shared" si="123"/>
        <v>531.19266055045864</v>
      </c>
      <c r="AS80" s="135">
        <f t="shared" si="123"/>
        <v>641.28440366972472</v>
      </c>
      <c r="AT80" s="135">
        <f t="shared" si="123"/>
        <v>531.19266055045864</v>
      </c>
      <c r="AU80" s="135">
        <f t="shared" si="123"/>
        <v>531.19266055045864</v>
      </c>
      <c r="AV80" s="135">
        <f t="shared" si="123"/>
        <v>531.19266055045864</v>
      </c>
      <c r="AW80" s="135">
        <f t="shared" si="123"/>
        <v>531.19266055045864</v>
      </c>
      <c r="AX80" s="135">
        <f t="shared" si="123"/>
        <v>567.88990825688074</v>
      </c>
      <c r="AY80" s="135">
        <f t="shared" si="123"/>
        <v>531.19266055045864</v>
      </c>
      <c r="AZ80" s="135">
        <f t="shared" si="123"/>
        <v>531.19266055045864</v>
      </c>
      <c r="BA80" s="135">
        <f t="shared" si="123"/>
        <v>531.19266055045864</v>
      </c>
      <c r="BB80" s="135">
        <f t="shared" si="123"/>
        <v>531.19266055045864</v>
      </c>
      <c r="BC80" s="135">
        <f t="shared" si="123"/>
        <v>751.3761467889907</v>
      </c>
      <c r="BD80" s="135">
        <f t="shared" si="123"/>
        <v>531.19266055045864</v>
      </c>
      <c r="BE80" s="135">
        <f t="shared" si="123"/>
        <v>531.19266055045864</v>
      </c>
      <c r="BF80" s="135">
        <f t="shared" si="123"/>
        <v>531.19266055045864</v>
      </c>
      <c r="BG80" s="135">
        <f t="shared" si="123"/>
        <v>531.19266055045864</v>
      </c>
      <c r="BH80" s="135">
        <f t="shared" si="123"/>
        <v>633.94495412844026</v>
      </c>
      <c r="BI80" s="135">
        <f t="shared" si="123"/>
        <v>531.19266055045864</v>
      </c>
      <c r="BJ80" s="135">
        <f t="shared" si="123"/>
        <v>531.19266055045864</v>
      </c>
      <c r="BK80" s="135">
        <f t="shared" si="123"/>
        <v>531.19266055045864</v>
      </c>
      <c r="BL80" s="135">
        <f t="shared" si="123"/>
        <v>531.19266055045864</v>
      </c>
      <c r="BM80" s="135">
        <f t="shared" si="123"/>
        <v>641.28440366972472</v>
      </c>
    </row>
    <row r="81" spans="1:65" ht="12">
      <c r="A81" s="138" t="s">
        <v>855</v>
      </c>
      <c r="B81" s="96"/>
      <c r="C81" s="135">
        <f>+C53-C80</f>
        <v>1399.4</v>
      </c>
      <c r="D81" s="135">
        <f t="shared" ref="D81:BM81" si="124">+D53-D80</f>
        <v>-79</v>
      </c>
      <c r="E81" s="135">
        <f t="shared" si="124"/>
        <v>321</v>
      </c>
      <c r="F81" s="135">
        <f t="shared" si="124"/>
        <v>1221</v>
      </c>
      <c r="G81" s="135">
        <f t="shared" si="124"/>
        <v>2121</v>
      </c>
      <c r="H81" s="135">
        <f t="shared" si="124"/>
        <v>3281</v>
      </c>
      <c r="I81" s="135">
        <f t="shared" si="124"/>
        <v>4821</v>
      </c>
      <c r="J81" s="135">
        <f t="shared" si="124"/>
        <v>-579</v>
      </c>
      <c r="K81" s="135">
        <f t="shared" si="124"/>
        <v>-579</v>
      </c>
      <c r="L81" s="135">
        <f t="shared" si="124"/>
        <v>-579</v>
      </c>
      <c r="M81" s="135">
        <f t="shared" si="124"/>
        <v>-99</v>
      </c>
      <c r="N81" s="135">
        <f t="shared" si="124"/>
        <v>-579</v>
      </c>
      <c r="O81" s="135">
        <f t="shared" si="124"/>
        <v>-579</v>
      </c>
      <c r="P81" s="135">
        <f t="shared" si="124"/>
        <v>3021</v>
      </c>
      <c r="Q81" s="135">
        <f t="shared" si="124"/>
        <v>3021</v>
      </c>
      <c r="R81" s="135">
        <f t="shared" si="124"/>
        <v>3281</v>
      </c>
      <c r="S81" s="135">
        <f t="shared" si="124"/>
        <v>3021</v>
      </c>
      <c r="T81" s="135">
        <f t="shared" si="124"/>
        <v>4821</v>
      </c>
      <c r="U81" s="135">
        <f t="shared" si="124"/>
        <v>4821</v>
      </c>
      <c r="V81" s="135">
        <f t="shared" si="124"/>
        <v>-579</v>
      </c>
      <c r="W81" s="135">
        <f t="shared" si="124"/>
        <v>321</v>
      </c>
      <c r="X81" s="135">
        <f t="shared" si="124"/>
        <v>-579</v>
      </c>
      <c r="Y81" s="135">
        <f t="shared" si="124"/>
        <v>-579</v>
      </c>
      <c r="Z81" s="135">
        <f t="shared" si="124"/>
        <v>3021</v>
      </c>
      <c r="AA81" s="135">
        <f t="shared" si="124"/>
        <v>3021</v>
      </c>
      <c r="AB81" s="135">
        <f t="shared" si="124"/>
        <v>5963</v>
      </c>
      <c r="AC81" s="135">
        <f t="shared" si="124"/>
        <v>3021</v>
      </c>
      <c r="AD81" s="135">
        <f t="shared" si="124"/>
        <v>4821</v>
      </c>
      <c r="AE81" s="135">
        <f t="shared" si="124"/>
        <v>4821</v>
      </c>
      <c r="AF81" s="135">
        <f t="shared" si="124"/>
        <v>-579</v>
      </c>
      <c r="AG81" s="135">
        <f t="shared" si="124"/>
        <v>-399</v>
      </c>
      <c r="AH81" s="135" t="e">
        <f t="shared" si="124"/>
        <v>#REF!</v>
      </c>
      <c r="AI81" s="135">
        <f t="shared" si="124"/>
        <v>1470.9943914675164</v>
      </c>
      <c r="AJ81" s="135">
        <f t="shared" si="124"/>
        <v>1.8348623853212302</v>
      </c>
      <c r="AK81" s="135">
        <f t="shared" si="124"/>
        <v>368.80733944954136</v>
      </c>
      <c r="AL81" s="135">
        <f t="shared" si="124"/>
        <v>1268.8073394495414</v>
      </c>
      <c r="AM81" s="135">
        <f t="shared" si="124"/>
        <v>2168.8073394495414</v>
      </c>
      <c r="AN81" s="135">
        <f t="shared" si="124"/>
        <v>3291.0332359568747</v>
      </c>
      <c r="AO81" s="135">
        <f t="shared" si="124"/>
        <v>4868.8073394495414</v>
      </c>
      <c r="AP81" s="135">
        <f t="shared" si="124"/>
        <v>-531.19266055045864</v>
      </c>
      <c r="AQ81" s="135">
        <f t="shared" si="124"/>
        <v>-531.19266055045864</v>
      </c>
      <c r="AR81" s="135">
        <f t="shared" si="124"/>
        <v>340.06985322473952</v>
      </c>
      <c r="AS81" s="135">
        <f t="shared" si="124"/>
        <v>747.82439853298411</v>
      </c>
      <c r="AT81" s="135">
        <f t="shared" si="124"/>
        <v>340.06985322473952</v>
      </c>
      <c r="AU81" s="135">
        <f t="shared" si="124"/>
        <v>340.06985322473952</v>
      </c>
      <c r="AV81" s="135">
        <f t="shared" si="124"/>
        <v>3940.0698532247397</v>
      </c>
      <c r="AW81" s="135">
        <f t="shared" si="124"/>
        <v>3940.0698532247397</v>
      </c>
      <c r="AX81" s="135">
        <f t="shared" si="124"/>
        <v>4162.2957497320731</v>
      </c>
      <c r="AY81" s="135">
        <f t="shared" si="124"/>
        <v>3940.0698532247397</v>
      </c>
      <c r="AZ81" s="135">
        <f t="shared" si="124"/>
        <v>5740.0698532247397</v>
      </c>
      <c r="BA81" s="135">
        <f t="shared" si="124"/>
        <v>5740.0698532247397</v>
      </c>
      <c r="BB81" s="135">
        <f t="shared" si="124"/>
        <v>340.06985322473952</v>
      </c>
      <c r="BC81" s="135">
        <f t="shared" si="124"/>
        <v>1244.5837746647076</v>
      </c>
      <c r="BD81" s="135">
        <f t="shared" si="124"/>
        <v>340.06985322473952</v>
      </c>
      <c r="BE81" s="135">
        <f t="shared" si="124"/>
        <v>340.06985322473952</v>
      </c>
      <c r="BF81" s="135">
        <f t="shared" si="124"/>
        <v>3940.0698532247397</v>
      </c>
      <c r="BG81" s="135">
        <f t="shared" si="124"/>
        <v>3940.0698532247397</v>
      </c>
      <c r="BH81" s="135">
        <f t="shared" si="124"/>
        <v>7067.3837837133551</v>
      </c>
      <c r="BI81" s="135">
        <f t="shared" si="124"/>
        <v>3940.0698532247397</v>
      </c>
      <c r="BJ81" s="135">
        <f t="shared" si="124"/>
        <v>5740.0698532247397</v>
      </c>
      <c r="BK81" s="135">
        <f t="shared" si="124"/>
        <v>5740.0698532247397</v>
      </c>
      <c r="BL81" s="135">
        <f t="shared" si="124"/>
        <v>340.06985322473952</v>
      </c>
      <c r="BM81" s="135">
        <f t="shared" si="124"/>
        <v>488.90125431922888</v>
      </c>
    </row>
    <row r="82" spans="1:65">
      <c r="A82" s="137" t="s">
        <v>856</v>
      </c>
      <c r="B82" s="96"/>
      <c r="C82" s="135"/>
      <c r="D82" s="135">
        <f t="shared" ref="D82:AH82" si="125">+D53-$C$53</f>
        <v>-699</v>
      </c>
      <c r="E82" s="135">
        <f t="shared" si="125"/>
        <v>-699</v>
      </c>
      <c r="F82" s="135">
        <f t="shared" si="125"/>
        <v>201</v>
      </c>
      <c r="G82" s="135">
        <f t="shared" si="125"/>
        <v>1101</v>
      </c>
      <c r="H82" s="135">
        <f t="shared" si="125"/>
        <v>2301</v>
      </c>
      <c r="I82" s="135">
        <f t="shared" si="125"/>
        <v>3801</v>
      </c>
      <c r="J82" s="135">
        <f t="shared" si="125"/>
        <v>-1599</v>
      </c>
      <c r="K82" s="135">
        <f t="shared" si="125"/>
        <v>-1599</v>
      </c>
      <c r="L82" s="135">
        <f t="shared" si="125"/>
        <v>-1599</v>
      </c>
      <c r="M82" s="135">
        <f t="shared" si="125"/>
        <v>-999</v>
      </c>
      <c r="N82" s="135">
        <f t="shared" si="125"/>
        <v>-1599</v>
      </c>
      <c r="O82" s="135">
        <f t="shared" si="125"/>
        <v>-1599</v>
      </c>
      <c r="P82" s="135">
        <f t="shared" si="125"/>
        <v>2001</v>
      </c>
      <c r="Q82" s="135">
        <f t="shared" si="125"/>
        <v>2001</v>
      </c>
      <c r="R82" s="135">
        <f t="shared" si="125"/>
        <v>2301</v>
      </c>
      <c r="S82" s="135">
        <f t="shared" si="125"/>
        <v>2001</v>
      </c>
      <c r="T82" s="135">
        <f t="shared" si="125"/>
        <v>3801</v>
      </c>
      <c r="U82" s="135">
        <f t="shared" si="125"/>
        <v>3801</v>
      </c>
      <c r="V82" s="135">
        <f t="shared" si="125"/>
        <v>-1599</v>
      </c>
      <c r="W82" s="135">
        <f t="shared" si="125"/>
        <v>-459</v>
      </c>
      <c r="X82" s="135">
        <f t="shared" si="125"/>
        <v>-1599</v>
      </c>
      <c r="Y82" s="135">
        <f t="shared" si="125"/>
        <v>-1599</v>
      </c>
      <c r="Z82" s="135">
        <f t="shared" si="125"/>
        <v>2001</v>
      </c>
      <c r="AA82" s="135">
        <f t="shared" si="125"/>
        <v>2001</v>
      </c>
      <c r="AB82" s="135">
        <f t="shared" si="125"/>
        <v>5055</v>
      </c>
      <c r="AC82" s="135">
        <f t="shared" si="125"/>
        <v>2001</v>
      </c>
      <c r="AD82" s="135">
        <f t="shared" si="125"/>
        <v>3801</v>
      </c>
      <c r="AE82" s="135">
        <f t="shared" si="125"/>
        <v>3801</v>
      </c>
      <c r="AF82" s="135">
        <f t="shared" si="125"/>
        <v>-1599</v>
      </c>
      <c r="AG82" s="135">
        <f t="shared" si="125"/>
        <v>-1299</v>
      </c>
      <c r="AH82" s="135" t="e">
        <f t="shared" si="125"/>
        <v>#REF!</v>
      </c>
      <c r="AI82" s="135"/>
      <c r="AJ82" s="135">
        <f>+AJ53-$AI$53</f>
        <v>-754.11365752256233</v>
      </c>
      <c r="AK82" s="135">
        <f t="shared" ref="AK82:BM82" si="126">+AK53-$AI$53</f>
        <v>-754.11365752256233</v>
      </c>
      <c r="AL82" s="135">
        <f t="shared" si="126"/>
        <v>145.88634247743767</v>
      </c>
      <c r="AM82" s="135">
        <f t="shared" si="126"/>
        <v>1045.8863424774377</v>
      </c>
      <c r="AN82" s="135">
        <f t="shared" si="126"/>
        <v>2204.8094866911929</v>
      </c>
      <c r="AO82" s="135">
        <f t="shared" si="126"/>
        <v>3745.8863424774377</v>
      </c>
      <c r="AP82" s="135">
        <f t="shared" si="126"/>
        <v>-1654.1136575225623</v>
      </c>
      <c r="AQ82" s="135">
        <f t="shared" si="126"/>
        <v>-1654.1136575225623</v>
      </c>
      <c r="AR82" s="135">
        <f t="shared" si="126"/>
        <v>-782.85114374736418</v>
      </c>
      <c r="AS82" s="135">
        <f t="shared" si="126"/>
        <v>-265.0048553198535</v>
      </c>
      <c r="AT82" s="135">
        <f t="shared" si="126"/>
        <v>-782.85114374736418</v>
      </c>
      <c r="AU82" s="135">
        <f t="shared" si="126"/>
        <v>-782.85114374736418</v>
      </c>
      <c r="AV82" s="135">
        <f t="shared" si="126"/>
        <v>2817.1488562526361</v>
      </c>
      <c r="AW82" s="135">
        <f t="shared" si="126"/>
        <v>2817.1488562526361</v>
      </c>
      <c r="AX82" s="135">
        <f t="shared" si="126"/>
        <v>3076.0720004663913</v>
      </c>
      <c r="AY82" s="135">
        <f t="shared" si="126"/>
        <v>2817.1488562526361</v>
      </c>
      <c r="AZ82" s="135">
        <f t="shared" si="126"/>
        <v>4617.1488562526356</v>
      </c>
      <c r="BA82" s="135">
        <f t="shared" si="126"/>
        <v>4617.1488562526356</v>
      </c>
      <c r="BB82" s="135">
        <f t="shared" si="126"/>
        <v>-782.85114374736418</v>
      </c>
      <c r="BC82" s="135">
        <f t="shared" si="126"/>
        <v>341.84626393113581</v>
      </c>
      <c r="BD82" s="135">
        <f t="shared" si="126"/>
        <v>-782.85114374736418</v>
      </c>
      <c r="BE82" s="135">
        <f t="shared" si="126"/>
        <v>-782.85114374736418</v>
      </c>
      <c r="BF82" s="135">
        <f t="shared" si="126"/>
        <v>2817.1488562526361</v>
      </c>
      <c r="BG82" s="135">
        <f t="shared" si="126"/>
        <v>2817.1488562526361</v>
      </c>
      <c r="BH82" s="135">
        <f t="shared" si="126"/>
        <v>6047.2150803192326</v>
      </c>
      <c r="BI82" s="135">
        <f t="shared" si="126"/>
        <v>2817.1488562526361</v>
      </c>
      <c r="BJ82" s="135">
        <f t="shared" si="126"/>
        <v>4617.1488562526356</v>
      </c>
      <c r="BK82" s="135">
        <f t="shared" si="126"/>
        <v>4617.1488562526356</v>
      </c>
      <c r="BL82" s="135">
        <f t="shared" si="126"/>
        <v>-782.85114374736418</v>
      </c>
      <c r="BM82" s="135">
        <f t="shared" si="126"/>
        <v>-523.92799953360873</v>
      </c>
    </row>
    <row r="83" spans="1:65">
      <c r="A83" s="137" t="s">
        <v>857</v>
      </c>
      <c r="B83" s="96"/>
      <c r="C83" s="135"/>
      <c r="D83" s="135">
        <f>+D80-$C$80</f>
        <v>779.4</v>
      </c>
      <c r="E83" s="135">
        <f t="shared" ref="E83:AG83" si="127">+E80-$C$80</f>
        <v>379.4</v>
      </c>
      <c r="F83" s="135">
        <f t="shared" si="127"/>
        <v>379.4</v>
      </c>
      <c r="G83" s="135">
        <f t="shared" si="127"/>
        <v>379.4</v>
      </c>
      <c r="H83" s="135">
        <f t="shared" si="127"/>
        <v>419.4</v>
      </c>
      <c r="I83" s="135">
        <f t="shared" si="127"/>
        <v>379.4</v>
      </c>
      <c r="J83" s="135">
        <f t="shared" si="127"/>
        <v>379.4</v>
      </c>
      <c r="K83" s="135">
        <f t="shared" si="127"/>
        <v>379.4</v>
      </c>
      <c r="L83" s="135">
        <f t="shared" si="127"/>
        <v>379.4</v>
      </c>
      <c r="M83" s="135">
        <f t="shared" si="127"/>
        <v>499.4</v>
      </c>
      <c r="N83" s="135">
        <f t="shared" si="127"/>
        <v>379.4</v>
      </c>
      <c r="O83" s="135">
        <f t="shared" si="127"/>
        <v>379.4</v>
      </c>
      <c r="P83" s="135">
        <f t="shared" si="127"/>
        <v>379.4</v>
      </c>
      <c r="Q83" s="135">
        <f t="shared" si="127"/>
        <v>379.4</v>
      </c>
      <c r="R83" s="135">
        <f t="shared" si="127"/>
        <v>419.4</v>
      </c>
      <c r="S83" s="135">
        <f t="shared" si="127"/>
        <v>379.4</v>
      </c>
      <c r="T83" s="135">
        <f t="shared" si="127"/>
        <v>379.4</v>
      </c>
      <c r="U83" s="135">
        <f t="shared" si="127"/>
        <v>379.4</v>
      </c>
      <c r="V83" s="135">
        <f t="shared" si="127"/>
        <v>379.4</v>
      </c>
      <c r="W83" s="135">
        <f t="shared" si="127"/>
        <v>619.4</v>
      </c>
      <c r="X83" s="135">
        <f t="shared" si="127"/>
        <v>379.4</v>
      </c>
      <c r="Y83" s="135">
        <f t="shared" si="127"/>
        <v>379.4</v>
      </c>
      <c r="Z83" s="135">
        <f t="shared" si="127"/>
        <v>379.4</v>
      </c>
      <c r="AA83" s="135">
        <f t="shared" si="127"/>
        <v>379.4</v>
      </c>
      <c r="AB83" s="135">
        <f t="shared" si="127"/>
        <v>491.4</v>
      </c>
      <c r="AC83" s="135">
        <f t="shared" si="127"/>
        <v>379.4</v>
      </c>
      <c r="AD83" s="135">
        <f t="shared" si="127"/>
        <v>379.4</v>
      </c>
      <c r="AE83" s="135">
        <f t="shared" si="127"/>
        <v>379.4</v>
      </c>
      <c r="AF83" s="135">
        <f t="shared" si="127"/>
        <v>379.4</v>
      </c>
      <c r="AG83" s="135">
        <f t="shared" si="127"/>
        <v>499.4</v>
      </c>
      <c r="AH83" s="136"/>
      <c r="AI83" s="285"/>
      <c r="AJ83" s="285">
        <f>+AJ80-$AI$80</f>
        <v>715.04587155963293</v>
      </c>
      <c r="AK83" s="285">
        <f t="shared" ref="AK83:BM83" si="128">+AK80-$AI$80</f>
        <v>348.0733944954128</v>
      </c>
      <c r="AL83" s="285">
        <f t="shared" si="128"/>
        <v>348.0733944954128</v>
      </c>
      <c r="AM83" s="285">
        <f t="shared" si="128"/>
        <v>348.0733944954128</v>
      </c>
      <c r="AN83" s="285">
        <f t="shared" si="128"/>
        <v>384.7706422018349</v>
      </c>
      <c r="AO83" s="285">
        <f t="shared" si="128"/>
        <v>348.0733944954128</v>
      </c>
      <c r="AP83" s="285">
        <f t="shared" si="128"/>
        <v>348.0733944954128</v>
      </c>
      <c r="AQ83" s="285">
        <f t="shared" si="128"/>
        <v>348.0733944954128</v>
      </c>
      <c r="AR83" s="285">
        <f t="shared" si="128"/>
        <v>348.0733944954128</v>
      </c>
      <c r="AS83" s="285">
        <f t="shared" si="128"/>
        <v>458.16513761467888</v>
      </c>
      <c r="AT83" s="285">
        <f t="shared" si="128"/>
        <v>348.0733944954128</v>
      </c>
      <c r="AU83" s="285">
        <f t="shared" si="128"/>
        <v>348.0733944954128</v>
      </c>
      <c r="AV83" s="285">
        <f t="shared" si="128"/>
        <v>348.0733944954128</v>
      </c>
      <c r="AW83" s="285">
        <f t="shared" si="128"/>
        <v>348.0733944954128</v>
      </c>
      <c r="AX83" s="285">
        <f t="shared" si="128"/>
        <v>384.7706422018349</v>
      </c>
      <c r="AY83" s="285">
        <f t="shared" si="128"/>
        <v>348.0733944954128</v>
      </c>
      <c r="AZ83" s="285">
        <f t="shared" si="128"/>
        <v>348.0733944954128</v>
      </c>
      <c r="BA83" s="285">
        <f t="shared" si="128"/>
        <v>348.0733944954128</v>
      </c>
      <c r="BB83" s="285">
        <f t="shared" si="128"/>
        <v>348.0733944954128</v>
      </c>
      <c r="BC83" s="285">
        <f t="shared" si="128"/>
        <v>568.25688073394485</v>
      </c>
      <c r="BD83" s="285">
        <f t="shared" si="128"/>
        <v>348.0733944954128</v>
      </c>
      <c r="BE83" s="285">
        <f t="shared" si="128"/>
        <v>348.0733944954128</v>
      </c>
      <c r="BF83" s="285">
        <f t="shared" si="128"/>
        <v>348.0733944954128</v>
      </c>
      <c r="BG83" s="285">
        <f t="shared" si="128"/>
        <v>348.0733944954128</v>
      </c>
      <c r="BH83" s="285">
        <f t="shared" si="128"/>
        <v>450.82568807339442</v>
      </c>
      <c r="BI83" s="285">
        <f t="shared" si="128"/>
        <v>348.0733944954128</v>
      </c>
      <c r="BJ83" s="285">
        <f t="shared" si="128"/>
        <v>348.0733944954128</v>
      </c>
      <c r="BK83" s="285">
        <f t="shared" si="128"/>
        <v>348.0733944954128</v>
      </c>
      <c r="BL83" s="285">
        <f t="shared" si="128"/>
        <v>348.0733944954128</v>
      </c>
      <c r="BM83" s="285">
        <f t="shared" si="128"/>
        <v>458.16513761467888</v>
      </c>
    </row>
    <row r="84" spans="1:65">
      <c r="A84" s="137" t="s">
        <v>858</v>
      </c>
      <c r="B84" s="96"/>
      <c r="C84" s="135"/>
      <c r="D84" s="135">
        <f>+D82-D83</f>
        <v>-1478.4</v>
      </c>
      <c r="E84" s="135">
        <f t="shared" ref="E84:AG84" si="129">+E82-E83</f>
        <v>-1078.4000000000001</v>
      </c>
      <c r="F84" s="135">
        <f t="shared" si="129"/>
        <v>-178.39999999999998</v>
      </c>
      <c r="G84" s="135">
        <f t="shared" si="129"/>
        <v>721.6</v>
      </c>
      <c r="H84" s="135">
        <f t="shared" si="129"/>
        <v>1881.6</v>
      </c>
      <c r="I84" s="135">
        <f t="shared" si="129"/>
        <v>3421.6</v>
      </c>
      <c r="J84" s="135">
        <f t="shared" si="129"/>
        <v>-1978.4</v>
      </c>
      <c r="K84" s="135">
        <f t="shared" si="129"/>
        <v>-1978.4</v>
      </c>
      <c r="L84" s="135">
        <f t="shared" si="129"/>
        <v>-1978.4</v>
      </c>
      <c r="M84" s="135">
        <f t="shared" si="129"/>
        <v>-1498.4</v>
      </c>
      <c r="N84" s="135">
        <f t="shared" si="129"/>
        <v>-1978.4</v>
      </c>
      <c r="O84" s="135">
        <f t="shared" si="129"/>
        <v>-1978.4</v>
      </c>
      <c r="P84" s="135">
        <f t="shared" si="129"/>
        <v>1621.6</v>
      </c>
      <c r="Q84" s="135">
        <f t="shared" si="129"/>
        <v>1621.6</v>
      </c>
      <c r="R84" s="135">
        <f t="shared" si="129"/>
        <v>1881.6</v>
      </c>
      <c r="S84" s="135">
        <f t="shared" si="129"/>
        <v>1621.6</v>
      </c>
      <c r="T84" s="135">
        <f t="shared" si="129"/>
        <v>3421.6</v>
      </c>
      <c r="U84" s="135">
        <f t="shared" si="129"/>
        <v>3421.6</v>
      </c>
      <c r="V84" s="135">
        <f t="shared" si="129"/>
        <v>-1978.4</v>
      </c>
      <c r="W84" s="135">
        <f t="shared" si="129"/>
        <v>-1078.4000000000001</v>
      </c>
      <c r="X84" s="135">
        <f t="shared" si="129"/>
        <v>-1978.4</v>
      </c>
      <c r="Y84" s="135">
        <f t="shared" si="129"/>
        <v>-1978.4</v>
      </c>
      <c r="Z84" s="135">
        <f t="shared" si="129"/>
        <v>1621.6</v>
      </c>
      <c r="AA84" s="135">
        <f t="shared" si="129"/>
        <v>1621.6</v>
      </c>
      <c r="AB84" s="135">
        <f t="shared" si="129"/>
        <v>4563.6000000000004</v>
      </c>
      <c r="AC84" s="135">
        <f t="shared" si="129"/>
        <v>1621.6</v>
      </c>
      <c r="AD84" s="135">
        <f t="shared" si="129"/>
        <v>3421.6</v>
      </c>
      <c r="AE84" s="135">
        <f t="shared" si="129"/>
        <v>3421.6</v>
      </c>
      <c r="AF84" s="135">
        <f t="shared" si="129"/>
        <v>-1978.4</v>
      </c>
      <c r="AG84" s="135">
        <f t="shared" si="129"/>
        <v>-1798.4</v>
      </c>
      <c r="AH84" s="136"/>
      <c r="AI84" s="285"/>
      <c r="AJ84" s="285">
        <f>+AJ82-AJ83</f>
        <v>-1469.1595290821951</v>
      </c>
      <c r="AK84" s="285">
        <f t="shared" ref="AK84:BM84" si="130">+AK82-AK83</f>
        <v>-1102.187052017975</v>
      </c>
      <c r="AL84" s="285">
        <f t="shared" si="130"/>
        <v>-202.18705201797513</v>
      </c>
      <c r="AM84" s="285">
        <f t="shared" si="130"/>
        <v>697.81294798202487</v>
      </c>
      <c r="AN84" s="285">
        <f t="shared" si="130"/>
        <v>1820.0388444893579</v>
      </c>
      <c r="AO84" s="285">
        <f t="shared" si="130"/>
        <v>3397.812947982025</v>
      </c>
      <c r="AP84" s="285">
        <f t="shared" si="130"/>
        <v>-2002.187052017975</v>
      </c>
      <c r="AQ84" s="285">
        <f t="shared" si="130"/>
        <v>-2002.187052017975</v>
      </c>
      <c r="AR84" s="285">
        <f t="shared" si="130"/>
        <v>-1130.9245382427771</v>
      </c>
      <c r="AS84" s="285">
        <f t="shared" si="130"/>
        <v>-723.16999293453239</v>
      </c>
      <c r="AT84" s="285">
        <f t="shared" si="130"/>
        <v>-1130.9245382427771</v>
      </c>
      <c r="AU84" s="285">
        <f t="shared" si="130"/>
        <v>-1130.9245382427771</v>
      </c>
      <c r="AV84" s="285">
        <f t="shared" si="130"/>
        <v>2469.0754617572234</v>
      </c>
      <c r="AW84" s="285">
        <f t="shared" si="130"/>
        <v>2469.0754617572234</v>
      </c>
      <c r="AX84" s="285">
        <f t="shared" si="130"/>
        <v>2691.3013582645563</v>
      </c>
      <c r="AY84" s="285">
        <f t="shared" si="130"/>
        <v>2469.0754617572234</v>
      </c>
      <c r="AZ84" s="285">
        <f t="shared" si="130"/>
        <v>4269.0754617572229</v>
      </c>
      <c r="BA84" s="285">
        <f t="shared" si="130"/>
        <v>4269.0754617572229</v>
      </c>
      <c r="BB84" s="285">
        <f t="shared" si="130"/>
        <v>-1130.9245382427771</v>
      </c>
      <c r="BC84" s="285">
        <f t="shared" si="130"/>
        <v>-226.41061680280905</v>
      </c>
      <c r="BD84" s="285">
        <f t="shared" si="130"/>
        <v>-1130.9245382427771</v>
      </c>
      <c r="BE84" s="285">
        <f t="shared" si="130"/>
        <v>-1130.9245382427771</v>
      </c>
      <c r="BF84" s="285">
        <f t="shared" si="130"/>
        <v>2469.0754617572234</v>
      </c>
      <c r="BG84" s="285">
        <f t="shared" si="130"/>
        <v>2469.0754617572234</v>
      </c>
      <c r="BH84" s="285">
        <f t="shared" si="130"/>
        <v>5596.3893922458383</v>
      </c>
      <c r="BI84" s="285">
        <f t="shared" si="130"/>
        <v>2469.0754617572234</v>
      </c>
      <c r="BJ84" s="285">
        <f t="shared" si="130"/>
        <v>4269.0754617572229</v>
      </c>
      <c r="BK84" s="285">
        <f t="shared" si="130"/>
        <v>4269.0754617572229</v>
      </c>
      <c r="BL84" s="285">
        <f t="shared" si="130"/>
        <v>-1130.9245382427771</v>
      </c>
      <c r="BM84" s="285">
        <f t="shared" si="130"/>
        <v>-982.09313714828761</v>
      </c>
    </row>
    <row r="85" spans="1:65">
      <c r="A85" s="139" t="s">
        <v>859</v>
      </c>
      <c r="B85" s="96"/>
      <c r="C85" s="140">
        <f t="shared" ref="C85:AH85" si="131">+C81/C41</f>
        <v>139.94</v>
      </c>
      <c r="D85" s="140">
        <f t="shared" si="131"/>
        <v>-3.16</v>
      </c>
      <c r="E85" s="140">
        <f t="shared" si="131"/>
        <v>12.84</v>
      </c>
      <c r="F85" s="140">
        <f t="shared" si="131"/>
        <v>48.84</v>
      </c>
      <c r="G85" s="140">
        <f t="shared" si="131"/>
        <v>84.84</v>
      </c>
      <c r="H85" s="140">
        <f t="shared" si="131"/>
        <v>131.24</v>
      </c>
      <c r="I85" s="140">
        <f t="shared" si="131"/>
        <v>192.84</v>
      </c>
      <c r="J85" s="140">
        <f t="shared" si="131"/>
        <v>-23.16</v>
      </c>
      <c r="K85" s="140">
        <f t="shared" si="131"/>
        <v>-23.16</v>
      </c>
      <c r="L85" s="140">
        <f t="shared" si="131"/>
        <v>-23.16</v>
      </c>
      <c r="M85" s="140">
        <f t="shared" si="131"/>
        <v>-3.96</v>
      </c>
      <c r="N85" s="140">
        <f t="shared" si="131"/>
        <v>-23.16</v>
      </c>
      <c r="O85" s="140">
        <f t="shared" si="131"/>
        <v>-23.16</v>
      </c>
      <c r="P85" s="140">
        <f t="shared" si="131"/>
        <v>120.84</v>
      </c>
      <c r="Q85" s="140">
        <f t="shared" si="131"/>
        <v>120.84</v>
      </c>
      <c r="R85" s="140">
        <f t="shared" si="131"/>
        <v>131.24</v>
      </c>
      <c r="S85" s="140">
        <f t="shared" si="131"/>
        <v>120.84</v>
      </c>
      <c r="T85" s="140">
        <f t="shared" si="131"/>
        <v>192.84</v>
      </c>
      <c r="U85" s="140">
        <f t="shared" si="131"/>
        <v>192.84</v>
      </c>
      <c r="V85" s="140">
        <f t="shared" si="131"/>
        <v>-23.16</v>
      </c>
      <c r="W85" s="140">
        <f t="shared" si="131"/>
        <v>12.84</v>
      </c>
      <c r="X85" s="140">
        <f t="shared" si="131"/>
        <v>-23.16</v>
      </c>
      <c r="Y85" s="140">
        <f t="shared" si="131"/>
        <v>-23.16</v>
      </c>
      <c r="Z85" s="140">
        <f t="shared" si="131"/>
        <v>120.84</v>
      </c>
      <c r="AA85" s="140">
        <f t="shared" si="131"/>
        <v>120.84</v>
      </c>
      <c r="AB85" s="140">
        <f t="shared" si="131"/>
        <v>198.76666666666668</v>
      </c>
      <c r="AC85" s="140">
        <f t="shared" si="131"/>
        <v>100.7</v>
      </c>
      <c r="AD85" s="140">
        <f t="shared" si="131"/>
        <v>160.69999999999999</v>
      </c>
      <c r="AE85" s="140">
        <f t="shared" si="131"/>
        <v>283.58823529411762</v>
      </c>
      <c r="AF85" s="140">
        <f t="shared" si="131"/>
        <v>-34.058823529411768</v>
      </c>
      <c r="AG85" s="140">
        <f t="shared" si="131"/>
        <v>-15.96</v>
      </c>
      <c r="AH85" s="140" t="e">
        <f t="shared" si="131"/>
        <v>#REF!</v>
      </c>
      <c r="AI85" s="285">
        <f t="shared" ref="AI85:BM85" si="132">+AI81/AI41</f>
        <v>147.09943914675165</v>
      </c>
      <c r="AJ85" s="285">
        <f t="shared" si="132"/>
        <v>7.3394495412849203E-2</v>
      </c>
      <c r="AK85" s="285">
        <f t="shared" si="132"/>
        <v>14.752293577981654</v>
      </c>
      <c r="AL85" s="285">
        <f t="shared" si="132"/>
        <v>50.752293577981654</v>
      </c>
      <c r="AM85" s="285">
        <f t="shared" si="132"/>
        <v>86.752293577981661</v>
      </c>
      <c r="AN85" s="285">
        <f t="shared" si="132"/>
        <v>131.64132943827499</v>
      </c>
      <c r="AO85" s="285">
        <f t="shared" si="132"/>
        <v>194.75229357798165</v>
      </c>
      <c r="AP85" s="285">
        <f t="shared" si="132"/>
        <v>-21.247706422018346</v>
      </c>
      <c r="AQ85" s="285">
        <f t="shared" si="132"/>
        <v>-21.247706422018346</v>
      </c>
      <c r="AR85" s="285">
        <f t="shared" si="132"/>
        <v>13.602794128989581</v>
      </c>
      <c r="AS85" s="285">
        <f t="shared" si="132"/>
        <v>29.912975941319363</v>
      </c>
      <c r="AT85" s="285">
        <f t="shared" si="132"/>
        <v>13.602794128989581</v>
      </c>
      <c r="AU85" s="285">
        <f t="shared" si="132"/>
        <v>13.602794128989581</v>
      </c>
      <c r="AV85" s="285">
        <f t="shared" si="132"/>
        <v>157.60279412898959</v>
      </c>
      <c r="AW85" s="285">
        <f t="shared" si="132"/>
        <v>157.60279412898959</v>
      </c>
      <c r="AX85" s="285">
        <f t="shared" si="132"/>
        <v>166.49182998928293</v>
      </c>
      <c r="AY85" s="285">
        <f t="shared" si="132"/>
        <v>157.60279412898959</v>
      </c>
      <c r="AZ85" s="285">
        <f t="shared" si="132"/>
        <v>229.60279412898959</v>
      </c>
      <c r="BA85" s="285">
        <f t="shared" si="132"/>
        <v>229.60279412898959</v>
      </c>
      <c r="BB85" s="285">
        <f t="shared" si="132"/>
        <v>13.602794128989581</v>
      </c>
      <c r="BC85" s="285">
        <f t="shared" si="132"/>
        <v>49.783350986588303</v>
      </c>
      <c r="BD85" s="285">
        <f t="shared" si="132"/>
        <v>13.602794128989581</v>
      </c>
      <c r="BE85" s="285">
        <f t="shared" si="132"/>
        <v>13.602794128989581</v>
      </c>
      <c r="BF85" s="285">
        <f t="shared" si="132"/>
        <v>157.60279412898959</v>
      </c>
      <c r="BG85" s="285">
        <f t="shared" si="132"/>
        <v>157.60279412898959</v>
      </c>
      <c r="BH85" s="285">
        <f t="shared" si="132"/>
        <v>235.57945945711182</v>
      </c>
      <c r="BI85" s="285">
        <f t="shared" si="132"/>
        <v>131.33566177415798</v>
      </c>
      <c r="BJ85" s="285">
        <f t="shared" si="132"/>
        <v>191.33566177415798</v>
      </c>
      <c r="BK85" s="285">
        <f t="shared" si="132"/>
        <v>337.65116783674938</v>
      </c>
      <c r="BL85" s="285">
        <f t="shared" si="132"/>
        <v>20.004109013219971</v>
      </c>
      <c r="BM85" s="285">
        <f t="shared" si="132"/>
        <v>19.556050172769154</v>
      </c>
    </row>
    <row r="86" spans="1:65">
      <c r="A86" s="98" t="s">
        <v>860</v>
      </c>
      <c r="B86" s="140">
        <f>NPV('A. Investment parameters'!$C$12,D84:AG84)</f>
        <v>308.24298839943486</v>
      </c>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c r="AC86" s="142"/>
      <c r="AD86" s="142"/>
      <c r="AE86" s="142"/>
      <c r="AF86" s="142"/>
      <c r="AG86" s="142"/>
      <c r="AH86" s="143"/>
      <c r="AI86" s="98" t="s">
        <v>861</v>
      </c>
      <c r="AJ86" s="142">
        <f>NPV('A. Investment parameters'!$C$13,AJ84:BM84)</f>
        <v>5635.9108299960944</v>
      </c>
      <c r="AK86" s="142"/>
      <c r="AL86" s="142"/>
      <c r="AM86" s="142"/>
      <c r="AN86" s="142"/>
      <c r="AO86" s="142"/>
      <c r="AP86" s="142"/>
      <c r="AQ86" s="142"/>
      <c r="AR86" s="142"/>
      <c r="AS86" s="142"/>
    </row>
    <row r="87" spans="1:65">
      <c r="A87" s="98" t="s">
        <v>862</v>
      </c>
      <c r="B87" s="462">
        <f>IRR(D84:AG84,'A. Investment parameters'!C12)</f>
        <v>9.0388550752475094E-2</v>
      </c>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1"/>
      <c r="AI87" s="98" t="s">
        <v>863</v>
      </c>
      <c r="AJ87" s="61">
        <f>IRR(AJ84:BM84)</f>
        <v>0.17666893583745558</v>
      </c>
      <c r="AK87" s="140"/>
      <c r="AL87" s="140"/>
      <c r="AM87" s="140"/>
      <c r="AN87" s="140"/>
      <c r="AO87" s="140"/>
      <c r="AP87" s="140"/>
      <c r="AQ87" s="140"/>
      <c r="AR87" s="140"/>
      <c r="AS87" s="140"/>
    </row>
    <row r="88" spans="1:65">
      <c r="A88" s="98" t="s">
        <v>864</v>
      </c>
      <c r="B88" s="235">
        <f>NPV('A. Investment parameters'!$C$12,D82:AG82)</f>
        <v>5040.1004354444194</v>
      </c>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5"/>
      <c r="AI88" s="98" t="s">
        <v>865</v>
      </c>
      <c r="AJ88" s="144">
        <f>NPV('A. Investment parameters'!$C$13,AJ82:BM82)</f>
        <v>10303.978113503677</v>
      </c>
      <c r="AK88" s="144"/>
      <c r="AL88" s="144"/>
      <c r="AM88" s="144"/>
      <c r="AN88" s="144"/>
      <c r="AO88" s="144"/>
      <c r="AP88" s="144"/>
      <c r="AQ88" s="144"/>
      <c r="AR88" s="144"/>
      <c r="AS88" s="144"/>
    </row>
    <row r="89" spans="1:65">
      <c r="A89" s="98" t="s">
        <v>866</v>
      </c>
      <c r="B89" s="235">
        <f>NPV('A. Investment parameters'!$C$12,D83:AG83)</f>
        <v>4731.8574470449848</v>
      </c>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5"/>
      <c r="AI89" s="98" t="s">
        <v>867</v>
      </c>
      <c r="AJ89" s="144">
        <f>NPV('A. Investment parameters'!$C$13,AJ83:BM83)</f>
        <v>4668.0672835075829</v>
      </c>
      <c r="AK89" s="144"/>
      <c r="AL89" s="144"/>
      <c r="AM89" s="144"/>
      <c r="AN89" s="144"/>
      <c r="AO89" s="144"/>
      <c r="AP89" s="144"/>
      <c r="AQ89" s="144"/>
      <c r="AR89" s="144"/>
      <c r="AS89" s="144"/>
    </row>
    <row r="90" spans="1:65" ht="12.6" hidden="1" outlineLevel="2" thickBot="1">
      <c r="A90" s="146" t="s">
        <v>868</v>
      </c>
      <c r="B90" s="147"/>
      <c r="C90" s="147"/>
      <c r="D90" s="148"/>
      <c r="E90" s="148"/>
      <c r="F90" s="148"/>
      <c r="G90" s="148"/>
      <c r="H90" s="148"/>
      <c r="I90" s="148"/>
      <c r="J90" s="148"/>
      <c r="K90" s="147"/>
      <c r="L90" s="147"/>
      <c r="M90" s="147"/>
      <c r="N90" s="212"/>
      <c r="O90" s="212"/>
      <c r="P90" s="212"/>
      <c r="Q90" s="212"/>
      <c r="R90" s="212"/>
      <c r="S90" s="212"/>
      <c r="T90" s="212"/>
      <c r="U90" s="212"/>
      <c r="V90" s="212"/>
      <c r="W90" s="212"/>
      <c r="X90" s="212"/>
      <c r="Y90" s="212"/>
      <c r="Z90" s="212"/>
      <c r="AA90" s="212"/>
      <c r="AB90" s="212"/>
      <c r="AC90" s="212"/>
      <c r="AD90" s="212"/>
      <c r="AE90" s="212"/>
      <c r="AF90" s="212"/>
      <c r="AG90" s="212"/>
      <c r="AH90" s="149"/>
      <c r="AI90" s="146" t="s">
        <v>868</v>
      </c>
      <c r="AJ90" s="148"/>
      <c r="AK90" s="148"/>
      <c r="AL90" s="148"/>
      <c r="AM90" s="148"/>
      <c r="AN90" s="148"/>
      <c r="AO90" s="148"/>
      <c r="AP90" s="148"/>
      <c r="AQ90" s="147"/>
      <c r="AR90" s="147"/>
      <c r="AS90" s="147"/>
    </row>
    <row r="91" spans="1:65" hidden="1" outlineLevel="2">
      <c r="A91" s="150" t="s">
        <v>853</v>
      </c>
      <c r="B91" s="107" t="s">
        <v>850</v>
      </c>
      <c r="C91" s="151">
        <v>0</v>
      </c>
      <c r="D91" s="133" t="s">
        <v>869</v>
      </c>
      <c r="E91" s="133"/>
      <c r="F91" s="133"/>
      <c r="G91" s="133"/>
      <c r="H91" s="133"/>
      <c r="I91" s="133"/>
      <c r="J91" s="133"/>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49"/>
      <c r="AI91" s="150" t="s">
        <v>853</v>
      </c>
      <c r="AJ91" s="133" t="s">
        <v>869</v>
      </c>
      <c r="AK91" s="133"/>
      <c r="AL91" s="133"/>
      <c r="AM91" s="133"/>
      <c r="AN91" s="133"/>
      <c r="AO91" s="133"/>
      <c r="AP91" s="133"/>
      <c r="AQ91" s="131"/>
      <c r="AR91" s="131"/>
      <c r="AS91" s="131"/>
    </row>
    <row r="92" spans="1:65" hidden="1" outlineLevel="2">
      <c r="A92" s="150" t="s">
        <v>870</v>
      </c>
      <c r="B92" s="152" t="s">
        <v>871</v>
      </c>
      <c r="C92" s="153">
        <v>0.5</v>
      </c>
      <c r="D92" s="133"/>
      <c r="E92" s="133"/>
      <c r="F92" s="133"/>
      <c r="G92" s="133"/>
      <c r="H92" s="133"/>
      <c r="I92" s="133"/>
      <c r="J92" s="133"/>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49"/>
      <c r="AI92" s="150" t="s">
        <v>870</v>
      </c>
      <c r="AJ92" s="133"/>
      <c r="AK92" s="133"/>
      <c r="AL92" s="133"/>
      <c r="AM92" s="133"/>
      <c r="AN92" s="133"/>
      <c r="AO92" s="133"/>
      <c r="AP92" s="133"/>
      <c r="AQ92" s="131"/>
      <c r="AR92" s="131"/>
      <c r="AS92" s="131"/>
    </row>
    <row r="93" spans="1:65" hidden="1" outlineLevel="2">
      <c r="A93" s="150" t="s">
        <v>872</v>
      </c>
      <c r="B93" s="152" t="s">
        <v>871</v>
      </c>
      <c r="C93" s="154">
        <v>0.25</v>
      </c>
      <c r="D93" s="133"/>
      <c r="E93" s="133"/>
      <c r="F93" s="133"/>
      <c r="G93" s="133"/>
      <c r="H93" s="133"/>
      <c r="I93" s="133"/>
      <c r="J93" s="133"/>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49"/>
      <c r="AI93" s="150" t="s">
        <v>872</v>
      </c>
      <c r="AJ93" s="133"/>
      <c r="AK93" s="133"/>
      <c r="AL93" s="133"/>
      <c r="AM93" s="133"/>
      <c r="AN93" s="133"/>
      <c r="AO93" s="133"/>
      <c r="AP93" s="133"/>
      <c r="AQ93" s="131"/>
      <c r="AR93" s="131"/>
      <c r="AS93" s="131"/>
    </row>
    <row r="94" spans="1:65" hidden="1" outlineLevel="2">
      <c r="A94" s="150" t="s">
        <v>873</v>
      </c>
      <c r="B94" s="152" t="s">
        <v>559</v>
      </c>
      <c r="C94" s="155">
        <v>24</v>
      </c>
      <c r="D94" s="133"/>
      <c r="E94" s="133"/>
      <c r="F94" s="133"/>
      <c r="G94" s="133"/>
      <c r="H94" s="133"/>
      <c r="I94" s="133"/>
      <c r="J94" s="133"/>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49"/>
      <c r="AI94" s="150" t="s">
        <v>873</v>
      </c>
      <c r="AJ94" s="133"/>
      <c r="AK94" s="133"/>
      <c r="AL94" s="133"/>
      <c r="AM94" s="133"/>
      <c r="AN94" s="133"/>
      <c r="AO94" s="133"/>
      <c r="AP94" s="133"/>
      <c r="AQ94" s="131"/>
      <c r="AR94" s="131"/>
      <c r="AS94" s="131"/>
    </row>
    <row r="95" spans="1:65" hidden="1" outlineLevel="2">
      <c r="A95" s="150" t="s">
        <v>874</v>
      </c>
      <c r="B95" s="152" t="s">
        <v>559</v>
      </c>
      <c r="C95" s="156">
        <v>20</v>
      </c>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49"/>
      <c r="AI95" s="150" t="s">
        <v>874</v>
      </c>
      <c r="AJ95" s="131"/>
      <c r="AK95" s="131"/>
      <c r="AL95" s="131"/>
      <c r="AM95" s="131"/>
      <c r="AN95" s="131"/>
      <c r="AO95" s="131"/>
      <c r="AP95" s="131"/>
      <c r="AQ95" s="131"/>
      <c r="AR95" s="131"/>
      <c r="AS95" s="131"/>
    </row>
    <row r="96" spans="1:65" hidden="1" outlineLevel="2">
      <c r="A96" s="150" t="s">
        <v>875</v>
      </c>
      <c r="B96" s="107" t="s">
        <v>850</v>
      </c>
      <c r="C96" s="151">
        <f>(100-C95)*C91/100</f>
        <v>0</v>
      </c>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4"/>
      <c r="AI96" s="150" t="s">
        <v>875</v>
      </c>
      <c r="AJ96" s="133"/>
      <c r="AK96" s="133"/>
      <c r="AL96" s="133"/>
      <c r="AM96" s="133"/>
      <c r="AN96" s="133"/>
      <c r="AO96" s="133"/>
      <c r="AP96" s="133"/>
      <c r="AQ96" s="133"/>
      <c r="AR96" s="133"/>
      <c r="AS96" s="133"/>
    </row>
    <row r="97" spans="1:45" hidden="1" outlineLevel="2">
      <c r="A97" s="157"/>
      <c r="B97" s="108"/>
      <c r="C97" s="158"/>
      <c r="D97" s="614" t="s">
        <v>702</v>
      </c>
      <c r="E97" s="614"/>
      <c r="F97" s="614"/>
      <c r="G97" s="614"/>
      <c r="H97" s="614"/>
      <c r="I97" s="614"/>
      <c r="J97" s="614"/>
      <c r="K97" s="614"/>
      <c r="L97" s="614"/>
      <c r="M97" s="615"/>
      <c r="N97" s="108"/>
      <c r="O97" s="108"/>
      <c r="P97" s="108"/>
      <c r="Q97" s="108"/>
      <c r="R97" s="108"/>
      <c r="S97" s="108"/>
      <c r="T97" s="108"/>
      <c r="U97" s="108"/>
      <c r="V97" s="108"/>
      <c r="W97" s="108"/>
      <c r="X97" s="108"/>
      <c r="Y97" s="108"/>
      <c r="Z97" s="108"/>
      <c r="AA97" s="108"/>
      <c r="AB97" s="108"/>
      <c r="AC97" s="108"/>
      <c r="AD97" s="108"/>
      <c r="AE97" s="108"/>
      <c r="AF97" s="108"/>
      <c r="AG97" s="108"/>
      <c r="AH97" s="159"/>
      <c r="AI97" s="157"/>
      <c r="AJ97" s="614" t="s">
        <v>702</v>
      </c>
      <c r="AK97" s="614"/>
      <c r="AL97" s="614"/>
      <c r="AM97" s="614"/>
      <c r="AN97" s="614"/>
      <c r="AO97" s="614"/>
      <c r="AP97" s="614"/>
      <c r="AQ97" s="614"/>
      <c r="AR97" s="614"/>
      <c r="AS97" s="614"/>
    </row>
    <row r="98" spans="1:45" hidden="1" outlineLevel="2">
      <c r="A98" s="157"/>
      <c r="B98" s="108"/>
      <c r="C98" s="158"/>
      <c r="D98" s="160" t="s">
        <v>775</v>
      </c>
      <c r="E98" s="160" t="s">
        <v>776</v>
      </c>
      <c r="F98" s="160" t="s">
        <v>777</v>
      </c>
      <c r="G98" s="160" t="s">
        <v>778</v>
      </c>
      <c r="H98" s="160" t="s">
        <v>805</v>
      </c>
      <c r="I98" s="161" t="s">
        <v>780</v>
      </c>
      <c r="J98" s="161" t="s">
        <v>781</v>
      </c>
      <c r="K98" s="161" t="s">
        <v>782</v>
      </c>
      <c r="L98" s="161" t="s">
        <v>783</v>
      </c>
      <c r="M98" s="161" t="s">
        <v>784</v>
      </c>
      <c r="N98" s="182"/>
      <c r="O98" s="182"/>
      <c r="P98" s="182"/>
      <c r="Q98" s="182"/>
      <c r="R98" s="182"/>
      <c r="S98" s="182"/>
      <c r="T98" s="182"/>
      <c r="U98" s="182"/>
      <c r="V98" s="182"/>
      <c r="W98" s="182"/>
      <c r="X98" s="182"/>
      <c r="Y98" s="182"/>
      <c r="Z98" s="182"/>
      <c r="AA98" s="182"/>
      <c r="AB98" s="182"/>
      <c r="AC98" s="182"/>
      <c r="AD98" s="182"/>
      <c r="AE98" s="182"/>
      <c r="AF98" s="182"/>
      <c r="AG98" s="182"/>
      <c r="AH98" s="162"/>
      <c r="AI98" s="157"/>
      <c r="AJ98" s="160" t="s">
        <v>775</v>
      </c>
      <c r="AK98" s="160" t="s">
        <v>776</v>
      </c>
      <c r="AL98" s="160" t="s">
        <v>777</v>
      </c>
      <c r="AM98" s="160" t="s">
        <v>778</v>
      </c>
      <c r="AN98" s="160" t="s">
        <v>805</v>
      </c>
      <c r="AO98" s="161" t="s">
        <v>780</v>
      </c>
      <c r="AP98" s="161" t="s">
        <v>781</v>
      </c>
      <c r="AQ98" s="161" t="s">
        <v>782</v>
      </c>
      <c r="AR98" s="161" t="s">
        <v>783</v>
      </c>
      <c r="AS98" s="161" t="s">
        <v>784</v>
      </c>
    </row>
    <row r="99" spans="1:45" hidden="1" outlineLevel="2">
      <c r="A99" s="157" t="s">
        <v>876</v>
      </c>
      <c r="B99" s="108"/>
      <c r="C99" s="163">
        <f>SUM(D99:M99)</f>
        <v>0</v>
      </c>
      <c r="D99" s="164">
        <f>0.5*$C$96/($C$92-$C$93)</f>
        <v>0</v>
      </c>
      <c r="E99" s="164">
        <f>$C$96/($C$92-$C$93)</f>
        <v>0</v>
      </c>
      <c r="F99" s="164"/>
      <c r="G99" s="164"/>
      <c r="H99" s="164"/>
      <c r="I99" s="164"/>
      <c r="J99" s="164"/>
      <c r="K99" s="164"/>
      <c r="L99" s="165"/>
      <c r="M99" s="165"/>
      <c r="N99" s="165"/>
      <c r="O99" s="165"/>
      <c r="P99" s="165"/>
      <c r="Q99" s="165"/>
      <c r="R99" s="165"/>
      <c r="S99" s="165"/>
      <c r="T99" s="165"/>
      <c r="U99" s="165"/>
      <c r="V99" s="165"/>
      <c r="W99" s="165"/>
      <c r="X99" s="165"/>
      <c r="Y99" s="165"/>
      <c r="Z99" s="165"/>
      <c r="AA99" s="165"/>
      <c r="AB99" s="165"/>
      <c r="AC99" s="165"/>
      <c r="AD99" s="165"/>
      <c r="AE99" s="165"/>
      <c r="AF99" s="165"/>
      <c r="AG99" s="165"/>
      <c r="AH99" s="166"/>
      <c r="AI99" s="157" t="s">
        <v>876</v>
      </c>
      <c r="AJ99" s="164">
        <f>0.5*$C$96/($C$92-$C$93)</f>
        <v>0</v>
      </c>
      <c r="AK99" s="164">
        <f>$C$96/($C$92-$C$93)</f>
        <v>0</v>
      </c>
      <c r="AL99" s="164"/>
      <c r="AM99" s="164"/>
      <c r="AN99" s="164"/>
      <c r="AO99" s="164"/>
      <c r="AP99" s="164"/>
      <c r="AQ99" s="164"/>
      <c r="AR99" s="165"/>
      <c r="AS99" s="165"/>
    </row>
    <row r="100" spans="1:45" hidden="1" outlineLevel="2">
      <c r="A100" s="157" t="s">
        <v>877</v>
      </c>
      <c r="B100" s="108"/>
      <c r="C100" s="163">
        <f>SUM(D100:H100)</f>
        <v>0</v>
      </c>
      <c r="D100" s="167">
        <f>0.5* $C$96*$C94/100</f>
        <v>0</v>
      </c>
      <c r="E100" s="167">
        <f>$C$96*$C94/100</f>
        <v>0</v>
      </c>
      <c r="F100" s="167"/>
      <c r="G100" s="167"/>
      <c r="H100" s="167">
        <v>0</v>
      </c>
      <c r="I100" s="167"/>
      <c r="J100" s="167"/>
      <c r="K100" s="167"/>
      <c r="L100" s="167"/>
      <c r="M100" s="167"/>
      <c r="N100" s="167"/>
      <c r="O100" s="167"/>
      <c r="P100" s="167"/>
      <c r="Q100" s="167"/>
      <c r="R100" s="167"/>
      <c r="S100" s="167"/>
      <c r="T100" s="167"/>
      <c r="U100" s="167"/>
      <c r="V100" s="167"/>
      <c r="W100" s="167"/>
      <c r="X100" s="167"/>
      <c r="Y100" s="167"/>
      <c r="Z100" s="167"/>
      <c r="AA100" s="167"/>
      <c r="AB100" s="167"/>
      <c r="AC100" s="167"/>
      <c r="AD100" s="167"/>
      <c r="AE100" s="167"/>
      <c r="AF100" s="167"/>
      <c r="AG100" s="167"/>
      <c r="AH100" s="168"/>
      <c r="AI100" s="157" t="s">
        <v>877</v>
      </c>
      <c r="AJ100" s="167">
        <f>0.5* $C$96*$C94/100</f>
        <v>0</v>
      </c>
      <c r="AK100" s="167">
        <f>$C$96*$C94/100</f>
        <v>0</v>
      </c>
      <c r="AL100" s="167"/>
      <c r="AM100" s="167"/>
      <c r="AN100" s="167">
        <v>0</v>
      </c>
      <c r="AO100" s="167"/>
      <c r="AP100" s="167"/>
      <c r="AQ100" s="167"/>
      <c r="AR100" s="167"/>
      <c r="AS100" s="167"/>
    </row>
    <row r="101" spans="1:45" hidden="1" outlineLevel="2">
      <c r="A101" s="157" t="s">
        <v>878</v>
      </c>
      <c r="B101" s="108"/>
      <c r="C101" s="163">
        <f>SUM(D101:H101)</f>
        <v>0</v>
      </c>
      <c r="D101" s="169">
        <f>D99+D100</f>
        <v>0</v>
      </c>
      <c r="E101" s="169">
        <f>E99+E100</f>
        <v>0</v>
      </c>
      <c r="F101" s="169">
        <f>F99+F100</f>
        <v>0</v>
      </c>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70"/>
      <c r="AI101" s="157" t="s">
        <v>878</v>
      </c>
      <c r="AJ101" s="169">
        <f>AJ99+AJ100</f>
        <v>0</v>
      </c>
      <c r="AK101" s="169">
        <f>AK99+AK100</f>
        <v>0</v>
      </c>
      <c r="AL101" s="169">
        <f>AL99+AL100</f>
        <v>0</v>
      </c>
      <c r="AM101" s="164"/>
      <c r="AN101" s="164"/>
      <c r="AO101" s="164"/>
      <c r="AP101" s="164"/>
      <c r="AQ101" s="164"/>
      <c r="AR101" s="164"/>
      <c r="AS101" s="164"/>
    </row>
    <row r="102" spans="1:45" hidden="1" outlineLevel="2">
      <c r="A102" s="157" t="s">
        <v>879</v>
      </c>
      <c r="B102" s="108"/>
      <c r="C102" s="158"/>
      <c r="D102" s="164">
        <f>$C96-D99</f>
        <v>0</v>
      </c>
      <c r="E102" s="164">
        <f>D102-E99</f>
        <v>0</v>
      </c>
      <c r="F102" s="164">
        <f>E102-F99</f>
        <v>0</v>
      </c>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c r="AF102" s="164"/>
      <c r="AG102" s="164"/>
      <c r="AH102" s="170"/>
      <c r="AI102" s="157" t="s">
        <v>879</v>
      </c>
      <c r="AJ102" s="164">
        <f>$C96-AJ99</f>
        <v>0</v>
      </c>
      <c r="AK102" s="164">
        <f>AJ102-AK99</f>
        <v>0</v>
      </c>
      <c r="AL102" s="164">
        <f>AK102-AL99</f>
        <v>0</v>
      </c>
      <c r="AM102" s="164"/>
      <c r="AN102" s="164"/>
      <c r="AO102" s="164"/>
      <c r="AP102" s="164"/>
      <c r="AQ102" s="164"/>
      <c r="AR102" s="164"/>
      <c r="AS102" s="164"/>
    </row>
    <row r="103" spans="1:45" ht="12" hidden="1" outlineLevel="1" collapsed="1">
      <c r="A103" s="171" t="s">
        <v>880</v>
      </c>
      <c r="B103" s="172"/>
      <c r="C103" s="173"/>
      <c r="D103" s="173"/>
      <c r="E103" s="173"/>
      <c r="F103" s="173"/>
      <c r="G103" s="173"/>
      <c r="H103" s="173"/>
      <c r="I103" s="173"/>
      <c r="J103" s="173"/>
      <c r="K103" s="173"/>
      <c r="L103" s="173"/>
      <c r="M103" s="173"/>
      <c r="N103" s="213"/>
      <c r="O103" s="213"/>
      <c r="P103" s="213"/>
      <c r="Q103" s="213"/>
      <c r="R103" s="213"/>
      <c r="S103" s="213"/>
      <c r="T103" s="213"/>
      <c r="U103" s="213"/>
      <c r="V103" s="213"/>
      <c r="W103" s="213"/>
      <c r="X103" s="213"/>
      <c r="Y103" s="213"/>
      <c r="Z103" s="213"/>
      <c r="AA103" s="213"/>
      <c r="AB103" s="213"/>
      <c r="AC103" s="213"/>
      <c r="AD103" s="213"/>
      <c r="AE103" s="213"/>
      <c r="AF103" s="213"/>
      <c r="AG103" s="213"/>
      <c r="AH103" s="134"/>
      <c r="AI103" s="171" t="s">
        <v>880</v>
      </c>
      <c r="AJ103" s="173"/>
      <c r="AK103" s="173"/>
      <c r="AL103" s="173"/>
      <c r="AM103" s="173"/>
      <c r="AN103" s="173"/>
      <c r="AO103" s="173"/>
      <c r="AP103" s="173"/>
      <c r="AQ103" s="173"/>
      <c r="AR103" s="173"/>
      <c r="AS103" s="173"/>
    </row>
    <row r="104" spans="1:45" hidden="1" outlineLevel="1">
      <c r="A104" s="608" t="s">
        <v>772</v>
      </c>
      <c r="B104" s="131"/>
      <c r="C104" s="108" t="s">
        <v>773</v>
      </c>
      <c r="D104" s="611" t="s">
        <v>702</v>
      </c>
      <c r="E104" s="611"/>
      <c r="F104" s="611"/>
      <c r="G104" s="611"/>
      <c r="H104" s="611"/>
      <c r="I104" s="611"/>
      <c r="J104" s="611"/>
      <c r="K104" s="611"/>
      <c r="L104" s="611"/>
      <c r="M104" s="616"/>
      <c r="N104" s="107"/>
      <c r="O104" s="107"/>
      <c r="P104" s="107"/>
      <c r="Q104" s="107"/>
      <c r="R104" s="107"/>
      <c r="S104" s="107"/>
      <c r="T104" s="107"/>
      <c r="U104" s="107"/>
      <c r="V104" s="107"/>
      <c r="W104" s="107"/>
      <c r="X104" s="107"/>
      <c r="Y104" s="107"/>
      <c r="Z104" s="107"/>
      <c r="AA104" s="107"/>
      <c r="AB104" s="107"/>
      <c r="AC104" s="107"/>
      <c r="AD104" s="107"/>
      <c r="AE104" s="107"/>
      <c r="AF104" s="107"/>
      <c r="AG104" s="107"/>
      <c r="AH104" s="110"/>
      <c r="AI104" s="608" t="s">
        <v>772</v>
      </c>
      <c r="AJ104" s="611" t="s">
        <v>702</v>
      </c>
      <c r="AK104" s="611"/>
      <c r="AL104" s="611"/>
      <c r="AM104" s="611"/>
      <c r="AN104" s="611"/>
      <c r="AO104" s="611"/>
      <c r="AP104" s="611"/>
      <c r="AQ104" s="611"/>
      <c r="AR104" s="611"/>
      <c r="AS104" s="611"/>
    </row>
    <row r="105" spans="1:45" hidden="1" outlineLevel="1">
      <c r="A105" s="609"/>
      <c r="B105" s="132"/>
      <c r="C105" s="111" t="s">
        <v>774</v>
      </c>
      <c r="D105" s="160" t="s">
        <v>775</v>
      </c>
      <c r="E105" s="160" t="s">
        <v>776</v>
      </c>
      <c r="F105" s="160" t="s">
        <v>777</v>
      </c>
      <c r="G105" s="160" t="s">
        <v>778</v>
      </c>
      <c r="H105" s="160" t="s">
        <v>805</v>
      </c>
      <c r="I105" s="161" t="s">
        <v>780</v>
      </c>
      <c r="J105" s="161" t="s">
        <v>781</v>
      </c>
      <c r="K105" s="161" t="s">
        <v>782</v>
      </c>
      <c r="L105" s="161" t="s">
        <v>783</v>
      </c>
      <c r="M105" s="161" t="s">
        <v>784</v>
      </c>
      <c r="N105" s="182"/>
      <c r="O105" s="182"/>
      <c r="P105" s="182"/>
      <c r="Q105" s="182"/>
      <c r="R105" s="182"/>
      <c r="S105" s="182"/>
      <c r="T105" s="182"/>
      <c r="U105" s="182"/>
      <c r="V105" s="182"/>
      <c r="W105" s="182"/>
      <c r="X105" s="182"/>
      <c r="Y105" s="182"/>
      <c r="Z105" s="182"/>
      <c r="AA105" s="182"/>
      <c r="AB105" s="182"/>
      <c r="AC105" s="182"/>
      <c r="AD105" s="182"/>
      <c r="AE105" s="182"/>
      <c r="AF105" s="182"/>
      <c r="AG105" s="182"/>
      <c r="AH105" s="162"/>
      <c r="AI105" s="609"/>
      <c r="AJ105" s="160" t="s">
        <v>775</v>
      </c>
      <c r="AK105" s="160" t="s">
        <v>776</v>
      </c>
      <c r="AL105" s="160" t="s">
        <v>777</v>
      </c>
      <c r="AM105" s="160" t="s">
        <v>778</v>
      </c>
      <c r="AN105" s="160" t="s">
        <v>805</v>
      </c>
      <c r="AO105" s="161" t="s">
        <v>780</v>
      </c>
      <c r="AP105" s="161" t="s">
        <v>781</v>
      </c>
      <c r="AQ105" s="161" t="s">
        <v>782</v>
      </c>
      <c r="AR105" s="161" t="s">
        <v>783</v>
      </c>
      <c r="AS105" s="161" t="s">
        <v>784</v>
      </c>
    </row>
    <row r="106" spans="1:45" hidden="1" outlineLevel="1">
      <c r="A106" s="174" t="s">
        <v>881</v>
      </c>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49"/>
      <c r="AI106" s="174" t="s">
        <v>881</v>
      </c>
      <c r="AJ106" s="131"/>
      <c r="AK106" s="131"/>
      <c r="AL106" s="131"/>
      <c r="AM106" s="131"/>
      <c r="AN106" s="131"/>
      <c r="AO106" s="131"/>
      <c r="AP106" s="131"/>
      <c r="AQ106" s="131"/>
      <c r="AR106" s="131"/>
      <c r="AS106" s="131"/>
    </row>
    <row r="107" spans="1:45" hidden="1" outlineLevel="1">
      <c r="A107" s="175" t="s">
        <v>882</v>
      </c>
      <c r="B107" s="131"/>
      <c r="C107" s="133">
        <f t="shared" ref="C107:M107" si="133">+C53</f>
        <v>1599</v>
      </c>
      <c r="D107" s="133">
        <f t="shared" si="133"/>
        <v>900</v>
      </c>
      <c r="E107" s="133">
        <f t="shared" si="133"/>
        <v>900</v>
      </c>
      <c r="F107" s="133">
        <f t="shared" si="133"/>
        <v>1800</v>
      </c>
      <c r="G107" s="133">
        <f t="shared" si="133"/>
        <v>2700</v>
      </c>
      <c r="H107" s="133">
        <f t="shared" si="133"/>
        <v>3900</v>
      </c>
      <c r="I107" s="133">
        <f t="shared" si="133"/>
        <v>5400</v>
      </c>
      <c r="J107" s="133">
        <f t="shared" si="133"/>
        <v>0</v>
      </c>
      <c r="K107" s="133">
        <f t="shared" si="133"/>
        <v>0</v>
      </c>
      <c r="L107" s="133">
        <f t="shared" si="133"/>
        <v>0</v>
      </c>
      <c r="M107" s="133">
        <f t="shared" si="133"/>
        <v>600</v>
      </c>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4"/>
      <c r="AI107" s="175" t="s">
        <v>882</v>
      </c>
      <c r="AJ107" s="133">
        <f t="shared" ref="AJ107:AS107" si="134">+AJ53</f>
        <v>900</v>
      </c>
      <c r="AK107" s="133">
        <f t="shared" si="134"/>
        <v>900</v>
      </c>
      <c r="AL107" s="133">
        <f t="shared" si="134"/>
        <v>1800</v>
      </c>
      <c r="AM107" s="133">
        <f t="shared" si="134"/>
        <v>2700</v>
      </c>
      <c r="AN107" s="133">
        <f t="shared" si="134"/>
        <v>3858.9231442137552</v>
      </c>
      <c r="AO107" s="133">
        <f t="shared" si="134"/>
        <v>5400</v>
      </c>
      <c r="AP107" s="133">
        <f t="shared" si="134"/>
        <v>0</v>
      </c>
      <c r="AQ107" s="133">
        <f t="shared" si="134"/>
        <v>0</v>
      </c>
      <c r="AR107" s="133">
        <f t="shared" si="134"/>
        <v>871.26251377519816</v>
      </c>
      <c r="AS107" s="133">
        <f t="shared" si="134"/>
        <v>1389.1088022027088</v>
      </c>
    </row>
    <row r="108" spans="1:45" hidden="1" outlineLevel="1">
      <c r="A108" s="175" t="s">
        <v>883</v>
      </c>
      <c r="B108" s="131"/>
      <c r="C108" s="131"/>
      <c r="D108" s="151">
        <f>C99</f>
        <v>0</v>
      </c>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76"/>
      <c r="AI108" s="175" t="s">
        <v>883</v>
      </c>
      <c r="AJ108" s="151" t="str">
        <f>AI99</f>
        <v>Principal Repayments</v>
      </c>
      <c r="AK108" s="151"/>
      <c r="AL108" s="151"/>
      <c r="AM108" s="151"/>
      <c r="AN108" s="151"/>
      <c r="AO108" s="151"/>
      <c r="AP108" s="151"/>
      <c r="AQ108" s="151"/>
      <c r="AR108" s="151"/>
      <c r="AS108" s="151"/>
    </row>
    <row r="109" spans="1:45" hidden="1" outlineLevel="1">
      <c r="A109" s="175" t="s">
        <v>884</v>
      </c>
      <c r="B109" s="131"/>
      <c r="C109" s="132"/>
      <c r="D109" s="177">
        <f>C91*C95/100</f>
        <v>0</v>
      </c>
      <c r="E109" s="177"/>
      <c r="F109" s="177"/>
      <c r="G109" s="177"/>
      <c r="H109" s="177"/>
      <c r="I109" s="177"/>
      <c r="J109" s="177"/>
      <c r="K109" s="177"/>
      <c r="L109" s="177"/>
      <c r="M109" s="177"/>
      <c r="N109" s="151"/>
      <c r="O109" s="151"/>
      <c r="P109" s="151"/>
      <c r="Q109" s="151"/>
      <c r="R109" s="151"/>
      <c r="S109" s="151"/>
      <c r="T109" s="151"/>
      <c r="U109" s="151"/>
      <c r="V109" s="151"/>
      <c r="W109" s="151"/>
      <c r="X109" s="151"/>
      <c r="Y109" s="151"/>
      <c r="Z109" s="151"/>
      <c r="AA109" s="151"/>
      <c r="AB109" s="151"/>
      <c r="AC109" s="151"/>
      <c r="AD109" s="151"/>
      <c r="AE109" s="151"/>
      <c r="AF109" s="151"/>
      <c r="AG109" s="151"/>
      <c r="AH109" s="176"/>
      <c r="AI109" s="175" t="s">
        <v>884</v>
      </c>
      <c r="AJ109" s="177" t="e">
        <f>AI91*AI95/100</f>
        <v>#VALUE!</v>
      </c>
      <c r="AK109" s="177"/>
      <c r="AL109" s="177"/>
      <c r="AM109" s="177"/>
      <c r="AN109" s="177"/>
      <c r="AO109" s="177"/>
      <c r="AP109" s="177"/>
      <c r="AQ109" s="177"/>
      <c r="AR109" s="177"/>
      <c r="AS109" s="177"/>
    </row>
    <row r="110" spans="1:45" ht="12" hidden="1" outlineLevel="1">
      <c r="A110" s="178" t="s">
        <v>885</v>
      </c>
      <c r="B110" s="132"/>
      <c r="C110" s="132">
        <f>SUM(C107:C109)</f>
        <v>1599</v>
      </c>
      <c r="D110" s="177">
        <f t="shared" ref="D110:M110" si="135">SUM(D107:D109)</f>
        <v>900</v>
      </c>
      <c r="E110" s="177">
        <f t="shared" si="135"/>
        <v>900</v>
      </c>
      <c r="F110" s="177">
        <f t="shared" si="135"/>
        <v>1800</v>
      </c>
      <c r="G110" s="177">
        <f t="shared" si="135"/>
        <v>2700</v>
      </c>
      <c r="H110" s="177">
        <f t="shared" si="135"/>
        <v>3900</v>
      </c>
      <c r="I110" s="177">
        <f t="shared" si="135"/>
        <v>5400</v>
      </c>
      <c r="J110" s="177">
        <f t="shared" si="135"/>
        <v>0</v>
      </c>
      <c r="K110" s="177">
        <f t="shared" si="135"/>
        <v>0</v>
      </c>
      <c r="L110" s="177">
        <f t="shared" si="135"/>
        <v>0</v>
      </c>
      <c r="M110" s="177">
        <f t="shared" si="135"/>
        <v>600</v>
      </c>
      <c r="N110" s="151"/>
      <c r="O110" s="151"/>
      <c r="P110" s="151"/>
      <c r="Q110" s="151"/>
      <c r="R110" s="151"/>
      <c r="S110" s="151"/>
      <c r="T110" s="151"/>
      <c r="U110" s="151"/>
      <c r="V110" s="151"/>
      <c r="W110" s="151"/>
      <c r="X110" s="151"/>
      <c r="Y110" s="151"/>
      <c r="Z110" s="151"/>
      <c r="AA110" s="151"/>
      <c r="AB110" s="151"/>
      <c r="AC110" s="151"/>
      <c r="AD110" s="151"/>
      <c r="AE110" s="151"/>
      <c r="AF110" s="151"/>
      <c r="AG110" s="151"/>
      <c r="AH110" s="176"/>
      <c r="AI110" s="178" t="s">
        <v>885</v>
      </c>
      <c r="AJ110" s="179" t="e">
        <f t="shared" ref="AJ110:AS110" si="136">SUM(AJ107:AJ109)</f>
        <v>#VALUE!</v>
      </c>
      <c r="AK110" s="179">
        <f t="shared" si="136"/>
        <v>900</v>
      </c>
      <c r="AL110" s="179">
        <f t="shared" si="136"/>
        <v>1800</v>
      </c>
      <c r="AM110" s="179">
        <f t="shared" si="136"/>
        <v>2700</v>
      </c>
      <c r="AN110" s="179">
        <f t="shared" si="136"/>
        <v>3858.9231442137552</v>
      </c>
      <c r="AO110" s="179">
        <f t="shared" si="136"/>
        <v>5400</v>
      </c>
      <c r="AP110" s="179">
        <f t="shared" si="136"/>
        <v>0</v>
      </c>
      <c r="AQ110" s="179">
        <f t="shared" si="136"/>
        <v>0</v>
      </c>
      <c r="AR110" s="179">
        <f t="shared" si="136"/>
        <v>871.26251377519816</v>
      </c>
      <c r="AS110" s="179">
        <f t="shared" si="136"/>
        <v>1389.1088022027088</v>
      </c>
    </row>
    <row r="111" spans="1:45" hidden="1" outlineLevel="1">
      <c r="A111" s="174" t="s">
        <v>886</v>
      </c>
      <c r="B111" s="131"/>
      <c r="C111" s="13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c r="AC111" s="151"/>
      <c r="AD111" s="151"/>
      <c r="AE111" s="151"/>
      <c r="AF111" s="151"/>
      <c r="AG111" s="151"/>
      <c r="AH111" s="176"/>
      <c r="AI111" s="174" t="s">
        <v>886</v>
      </c>
      <c r="AJ111" s="151"/>
      <c r="AK111" s="151"/>
      <c r="AL111" s="151"/>
      <c r="AM111" s="151"/>
      <c r="AN111" s="151"/>
      <c r="AO111" s="151"/>
      <c r="AP111" s="151"/>
      <c r="AQ111" s="151"/>
      <c r="AR111" s="151"/>
      <c r="AS111" s="151"/>
    </row>
    <row r="112" spans="1:45" hidden="1" outlineLevel="1">
      <c r="A112" s="131" t="s">
        <v>887</v>
      </c>
      <c r="B112" s="131"/>
      <c r="C112" s="133">
        <f t="shared" ref="C112:M112" si="137">+C80</f>
        <v>199.6</v>
      </c>
      <c r="D112" s="133">
        <f t="shared" si="137"/>
        <v>979</v>
      </c>
      <c r="E112" s="133">
        <f t="shared" si="137"/>
        <v>579</v>
      </c>
      <c r="F112" s="133">
        <f t="shared" si="137"/>
        <v>579</v>
      </c>
      <c r="G112" s="133">
        <f t="shared" si="137"/>
        <v>579</v>
      </c>
      <c r="H112" s="133">
        <f t="shared" si="137"/>
        <v>619</v>
      </c>
      <c r="I112" s="133">
        <f t="shared" si="137"/>
        <v>579</v>
      </c>
      <c r="J112" s="133">
        <f t="shared" si="137"/>
        <v>579</v>
      </c>
      <c r="K112" s="133">
        <f t="shared" si="137"/>
        <v>579</v>
      </c>
      <c r="L112" s="133">
        <f t="shared" si="137"/>
        <v>579</v>
      </c>
      <c r="M112" s="133">
        <f t="shared" si="137"/>
        <v>699</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4"/>
      <c r="AI112" s="131" t="s">
        <v>887</v>
      </c>
      <c r="AJ112" s="133">
        <f t="shared" ref="AJ112:AS112" si="138">+AJ80</f>
        <v>898.16513761467877</v>
      </c>
      <c r="AK112" s="133">
        <f t="shared" si="138"/>
        <v>531.19266055045864</v>
      </c>
      <c r="AL112" s="133">
        <f t="shared" si="138"/>
        <v>531.19266055045864</v>
      </c>
      <c r="AM112" s="133">
        <f t="shared" si="138"/>
        <v>531.19266055045864</v>
      </c>
      <c r="AN112" s="133">
        <f t="shared" si="138"/>
        <v>567.88990825688074</v>
      </c>
      <c r="AO112" s="133">
        <f t="shared" si="138"/>
        <v>531.19266055045864</v>
      </c>
      <c r="AP112" s="133">
        <f t="shared" si="138"/>
        <v>531.19266055045864</v>
      </c>
      <c r="AQ112" s="133">
        <f t="shared" si="138"/>
        <v>531.19266055045864</v>
      </c>
      <c r="AR112" s="133">
        <f t="shared" si="138"/>
        <v>531.19266055045864</v>
      </c>
      <c r="AS112" s="133">
        <f t="shared" si="138"/>
        <v>641.28440366972472</v>
      </c>
    </row>
    <row r="113" spans="1:45" hidden="1" outlineLevel="1">
      <c r="A113" s="180" t="s">
        <v>888</v>
      </c>
      <c r="B113" s="131"/>
      <c r="C113" s="13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c r="AC113" s="151"/>
      <c r="AD113" s="151"/>
      <c r="AE113" s="151"/>
      <c r="AF113" s="151"/>
      <c r="AG113" s="151"/>
      <c r="AH113" s="176"/>
      <c r="AI113" s="180" t="s">
        <v>888</v>
      </c>
      <c r="AJ113" s="151"/>
      <c r="AK113" s="151"/>
      <c r="AL113" s="151"/>
      <c r="AM113" s="151"/>
      <c r="AN113" s="151"/>
      <c r="AO113" s="151"/>
      <c r="AP113" s="151"/>
      <c r="AQ113" s="151"/>
      <c r="AR113" s="151"/>
      <c r="AS113" s="151"/>
    </row>
    <row r="114" spans="1:45" hidden="1" outlineLevel="1">
      <c r="A114" s="181" t="s">
        <v>889</v>
      </c>
      <c r="B114" s="131"/>
      <c r="C114" s="131"/>
      <c r="D114" s="133">
        <f t="shared" ref="D114:M114" si="139">D99</f>
        <v>0</v>
      </c>
      <c r="E114" s="133">
        <f t="shared" si="139"/>
        <v>0</v>
      </c>
      <c r="F114" s="133">
        <f t="shared" si="139"/>
        <v>0</v>
      </c>
      <c r="G114" s="133">
        <f t="shared" si="139"/>
        <v>0</v>
      </c>
      <c r="H114" s="133">
        <f t="shared" si="139"/>
        <v>0</v>
      </c>
      <c r="I114" s="133">
        <f t="shared" si="139"/>
        <v>0</v>
      </c>
      <c r="J114" s="133">
        <f t="shared" si="139"/>
        <v>0</v>
      </c>
      <c r="K114" s="133">
        <f t="shared" si="139"/>
        <v>0</v>
      </c>
      <c r="L114" s="133">
        <f t="shared" si="139"/>
        <v>0</v>
      </c>
      <c r="M114" s="133">
        <f t="shared" si="139"/>
        <v>0</v>
      </c>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4"/>
      <c r="AI114" s="181" t="s">
        <v>889</v>
      </c>
      <c r="AJ114" s="133">
        <f t="shared" ref="AJ114:AS114" si="140">AJ99</f>
        <v>0</v>
      </c>
      <c r="AK114" s="133">
        <f t="shared" si="140"/>
        <v>0</v>
      </c>
      <c r="AL114" s="133">
        <f t="shared" si="140"/>
        <v>0</v>
      </c>
      <c r="AM114" s="133">
        <f t="shared" si="140"/>
        <v>0</v>
      </c>
      <c r="AN114" s="133">
        <f t="shared" si="140"/>
        <v>0</v>
      </c>
      <c r="AO114" s="133">
        <f t="shared" si="140"/>
        <v>0</v>
      </c>
      <c r="AP114" s="133">
        <f t="shared" si="140"/>
        <v>0</v>
      </c>
      <c r="AQ114" s="133">
        <f t="shared" si="140"/>
        <v>0</v>
      </c>
      <c r="AR114" s="133">
        <f t="shared" si="140"/>
        <v>0</v>
      </c>
      <c r="AS114" s="133">
        <f t="shared" si="140"/>
        <v>0</v>
      </c>
    </row>
    <row r="115" spans="1:45" hidden="1" outlineLevel="1">
      <c r="A115" s="180" t="s">
        <v>890</v>
      </c>
      <c r="B115" s="131"/>
      <c r="C115" s="13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c r="AC115" s="151"/>
      <c r="AD115" s="151"/>
      <c r="AE115" s="151"/>
      <c r="AF115" s="151"/>
      <c r="AG115" s="151"/>
      <c r="AH115" s="176"/>
      <c r="AI115" s="180" t="s">
        <v>890</v>
      </c>
      <c r="AJ115" s="151"/>
      <c r="AK115" s="151"/>
      <c r="AL115" s="151"/>
      <c r="AM115" s="151"/>
      <c r="AN115" s="151"/>
      <c r="AO115" s="151"/>
      <c r="AP115" s="151"/>
      <c r="AQ115" s="151"/>
      <c r="AR115" s="151"/>
      <c r="AS115" s="151"/>
    </row>
    <row r="116" spans="1:45" hidden="1" outlineLevel="1">
      <c r="A116" s="181" t="s">
        <v>889</v>
      </c>
      <c r="B116" s="131"/>
      <c r="C116" s="132"/>
      <c r="D116" s="179">
        <f t="shared" ref="D116:M116" si="141">D100</f>
        <v>0</v>
      </c>
      <c r="E116" s="179">
        <f t="shared" si="141"/>
        <v>0</v>
      </c>
      <c r="F116" s="179">
        <f t="shared" si="141"/>
        <v>0</v>
      </c>
      <c r="G116" s="179">
        <f t="shared" si="141"/>
        <v>0</v>
      </c>
      <c r="H116" s="179">
        <f t="shared" si="141"/>
        <v>0</v>
      </c>
      <c r="I116" s="179">
        <f t="shared" si="141"/>
        <v>0</v>
      </c>
      <c r="J116" s="179">
        <f t="shared" si="141"/>
        <v>0</v>
      </c>
      <c r="K116" s="179">
        <f t="shared" si="141"/>
        <v>0</v>
      </c>
      <c r="L116" s="179">
        <f t="shared" si="141"/>
        <v>0</v>
      </c>
      <c r="M116" s="179">
        <f t="shared" si="141"/>
        <v>0</v>
      </c>
      <c r="N116" s="133"/>
      <c r="O116" s="133"/>
      <c r="P116" s="133"/>
      <c r="Q116" s="133"/>
      <c r="R116" s="133"/>
      <c r="S116" s="133"/>
      <c r="T116" s="133"/>
      <c r="U116" s="133"/>
      <c r="V116" s="133"/>
      <c r="W116" s="133"/>
      <c r="X116" s="133"/>
      <c r="Y116" s="133"/>
      <c r="Z116" s="133"/>
      <c r="AA116" s="133"/>
      <c r="AB116" s="133"/>
      <c r="AC116" s="133"/>
      <c r="AD116" s="133"/>
      <c r="AE116" s="133"/>
      <c r="AF116" s="133"/>
      <c r="AG116" s="133"/>
      <c r="AH116" s="134"/>
      <c r="AI116" s="181" t="s">
        <v>889</v>
      </c>
      <c r="AJ116" s="179">
        <f t="shared" ref="AJ116:AS116" si="142">AJ100</f>
        <v>0</v>
      </c>
      <c r="AK116" s="179">
        <f t="shared" si="142"/>
        <v>0</v>
      </c>
      <c r="AL116" s="179">
        <f t="shared" si="142"/>
        <v>0</v>
      </c>
      <c r="AM116" s="179">
        <f t="shared" si="142"/>
        <v>0</v>
      </c>
      <c r="AN116" s="179">
        <f t="shared" si="142"/>
        <v>0</v>
      </c>
      <c r="AO116" s="179">
        <f t="shared" si="142"/>
        <v>0</v>
      </c>
      <c r="AP116" s="179">
        <f t="shared" si="142"/>
        <v>0</v>
      </c>
      <c r="AQ116" s="179">
        <f t="shared" si="142"/>
        <v>0</v>
      </c>
      <c r="AR116" s="179">
        <f t="shared" si="142"/>
        <v>0</v>
      </c>
      <c r="AS116" s="179">
        <f t="shared" si="142"/>
        <v>0</v>
      </c>
    </row>
    <row r="117" spans="1:45" ht="12" hidden="1" outlineLevel="1">
      <c r="A117" s="178" t="s">
        <v>891</v>
      </c>
      <c r="B117" s="132"/>
      <c r="C117" s="179">
        <f>SUM(C112:C116)</f>
        <v>199.6</v>
      </c>
      <c r="D117" s="179">
        <f>SUM(D112:D116)</f>
        <v>979</v>
      </c>
      <c r="E117" s="179">
        <f t="shared" ref="E117:M117" si="143">SUM(E112:E116)</f>
        <v>579</v>
      </c>
      <c r="F117" s="179">
        <f t="shared" si="143"/>
        <v>579</v>
      </c>
      <c r="G117" s="179">
        <f t="shared" si="143"/>
        <v>579</v>
      </c>
      <c r="H117" s="179">
        <f t="shared" si="143"/>
        <v>619</v>
      </c>
      <c r="I117" s="179">
        <f t="shared" si="143"/>
        <v>579</v>
      </c>
      <c r="J117" s="179">
        <f t="shared" si="143"/>
        <v>579</v>
      </c>
      <c r="K117" s="179">
        <f t="shared" si="143"/>
        <v>579</v>
      </c>
      <c r="L117" s="179">
        <f t="shared" si="143"/>
        <v>579</v>
      </c>
      <c r="M117" s="179">
        <f t="shared" si="143"/>
        <v>699</v>
      </c>
      <c r="N117" s="133"/>
      <c r="O117" s="133"/>
      <c r="P117" s="133"/>
      <c r="Q117" s="133"/>
      <c r="R117" s="133"/>
      <c r="S117" s="133"/>
      <c r="T117" s="133"/>
      <c r="U117" s="133"/>
      <c r="V117" s="133"/>
      <c r="W117" s="133"/>
      <c r="X117" s="133"/>
      <c r="Y117" s="133"/>
      <c r="Z117" s="133"/>
      <c r="AA117" s="133"/>
      <c r="AB117" s="133"/>
      <c r="AC117" s="133"/>
      <c r="AD117" s="133"/>
      <c r="AE117" s="133"/>
      <c r="AF117" s="133"/>
      <c r="AG117" s="133"/>
      <c r="AH117" s="134"/>
      <c r="AI117" s="178" t="s">
        <v>891</v>
      </c>
      <c r="AJ117" s="179">
        <f>SUM(AJ112:AJ116)</f>
        <v>898.16513761467877</v>
      </c>
      <c r="AK117" s="179">
        <f t="shared" ref="AK117:AS117" si="144">SUM(AK112:AK116)</f>
        <v>531.19266055045864</v>
      </c>
      <c r="AL117" s="179">
        <f t="shared" si="144"/>
        <v>531.19266055045864</v>
      </c>
      <c r="AM117" s="179">
        <f t="shared" si="144"/>
        <v>531.19266055045864</v>
      </c>
      <c r="AN117" s="179">
        <f t="shared" si="144"/>
        <v>567.88990825688074</v>
      </c>
      <c r="AO117" s="179">
        <f t="shared" si="144"/>
        <v>531.19266055045864</v>
      </c>
      <c r="AP117" s="179">
        <f t="shared" si="144"/>
        <v>531.19266055045864</v>
      </c>
      <c r="AQ117" s="179">
        <f t="shared" si="144"/>
        <v>531.19266055045864</v>
      </c>
      <c r="AR117" s="179">
        <f t="shared" si="144"/>
        <v>531.19266055045864</v>
      </c>
      <c r="AS117" s="179">
        <f t="shared" si="144"/>
        <v>641.28440366972472</v>
      </c>
    </row>
    <row r="118" spans="1:45" ht="12" hidden="1" outlineLevel="1">
      <c r="A118" s="113" t="s">
        <v>892</v>
      </c>
      <c r="B118" s="131"/>
      <c r="C118" s="133">
        <f>C110-C117</f>
        <v>1399.4</v>
      </c>
      <c r="D118" s="133">
        <f>D110-D117</f>
        <v>-79</v>
      </c>
      <c r="E118" s="133">
        <f t="shared" ref="E118:M118" si="145">E110-E117</f>
        <v>321</v>
      </c>
      <c r="F118" s="133">
        <f t="shared" si="145"/>
        <v>1221</v>
      </c>
      <c r="G118" s="133">
        <f t="shared" si="145"/>
        <v>2121</v>
      </c>
      <c r="H118" s="133">
        <f t="shared" si="145"/>
        <v>3281</v>
      </c>
      <c r="I118" s="133">
        <f t="shared" si="145"/>
        <v>4821</v>
      </c>
      <c r="J118" s="133">
        <f t="shared" si="145"/>
        <v>-579</v>
      </c>
      <c r="K118" s="133">
        <f t="shared" si="145"/>
        <v>-579</v>
      </c>
      <c r="L118" s="133">
        <f t="shared" si="145"/>
        <v>-579</v>
      </c>
      <c r="M118" s="133">
        <f t="shared" si="145"/>
        <v>-99</v>
      </c>
      <c r="N118" s="133"/>
      <c r="O118" s="133"/>
      <c r="P118" s="133"/>
      <c r="Q118" s="133"/>
      <c r="R118" s="133"/>
      <c r="S118" s="133"/>
      <c r="T118" s="133"/>
      <c r="U118" s="133"/>
      <c r="V118" s="133"/>
      <c r="W118" s="133"/>
      <c r="X118" s="133"/>
      <c r="Y118" s="133"/>
      <c r="Z118" s="133"/>
      <c r="AA118" s="133"/>
      <c r="AB118" s="133"/>
      <c r="AC118" s="133"/>
      <c r="AD118" s="133"/>
      <c r="AE118" s="133"/>
      <c r="AF118" s="133"/>
      <c r="AG118" s="133"/>
      <c r="AH118" s="134"/>
      <c r="AI118" s="113" t="s">
        <v>892</v>
      </c>
      <c r="AJ118" s="133" t="e">
        <f>AJ110-AJ117</f>
        <v>#VALUE!</v>
      </c>
      <c r="AK118" s="133">
        <f t="shared" ref="AK118:AS118" si="146">AK110-AK117</f>
        <v>368.80733944954136</v>
      </c>
      <c r="AL118" s="133">
        <f t="shared" si="146"/>
        <v>1268.8073394495414</v>
      </c>
      <c r="AM118" s="133">
        <f t="shared" si="146"/>
        <v>2168.8073394495414</v>
      </c>
      <c r="AN118" s="133">
        <f t="shared" si="146"/>
        <v>3291.0332359568747</v>
      </c>
      <c r="AO118" s="133">
        <f t="shared" si="146"/>
        <v>4868.8073394495414</v>
      </c>
      <c r="AP118" s="133">
        <f t="shared" si="146"/>
        <v>-531.19266055045864</v>
      </c>
      <c r="AQ118" s="133">
        <f t="shared" si="146"/>
        <v>-531.19266055045864</v>
      </c>
      <c r="AR118" s="133">
        <f t="shared" si="146"/>
        <v>340.06985322473952</v>
      </c>
      <c r="AS118" s="133">
        <f t="shared" si="146"/>
        <v>747.82439853298411</v>
      </c>
    </row>
    <row r="119" spans="1:45" hidden="1" outlineLevel="1">
      <c r="A119" s="131" t="s">
        <v>893</v>
      </c>
      <c r="B119" s="131">
        <v>0</v>
      </c>
      <c r="C119" s="132"/>
      <c r="D119" s="177">
        <f>IF(D118&gt;0,$B$119*(D118)/100,0)</f>
        <v>0</v>
      </c>
      <c r="E119" s="177">
        <f t="shared" ref="E119:M119" si="147">IF(E118&gt;0,$B$119*(E118)/100,0)</f>
        <v>0</v>
      </c>
      <c r="F119" s="177">
        <f t="shared" si="147"/>
        <v>0</v>
      </c>
      <c r="G119" s="177">
        <f t="shared" si="147"/>
        <v>0</v>
      </c>
      <c r="H119" s="177">
        <f t="shared" si="147"/>
        <v>0</v>
      </c>
      <c r="I119" s="177">
        <f t="shared" si="147"/>
        <v>0</v>
      </c>
      <c r="J119" s="177">
        <f t="shared" si="147"/>
        <v>0</v>
      </c>
      <c r="K119" s="177">
        <f t="shared" si="147"/>
        <v>0</v>
      </c>
      <c r="L119" s="177">
        <f t="shared" si="147"/>
        <v>0</v>
      </c>
      <c r="M119" s="177">
        <f t="shared" si="147"/>
        <v>0</v>
      </c>
      <c r="N119" s="151"/>
      <c r="O119" s="151"/>
      <c r="P119" s="151"/>
      <c r="Q119" s="151"/>
      <c r="R119" s="151"/>
      <c r="S119" s="151"/>
      <c r="T119" s="151"/>
      <c r="U119" s="151"/>
      <c r="V119" s="151"/>
      <c r="W119" s="151"/>
      <c r="X119" s="151"/>
      <c r="Y119" s="151"/>
      <c r="Z119" s="151"/>
      <c r="AA119" s="151"/>
      <c r="AB119" s="151"/>
      <c r="AC119" s="151"/>
      <c r="AD119" s="151"/>
      <c r="AE119" s="151"/>
      <c r="AF119" s="151"/>
      <c r="AG119" s="151"/>
      <c r="AH119" s="176"/>
      <c r="AI119" s="131" t="s">
        <v>893</v>
      </c>
      <c r="AJ119" s="177" t="e">
        <f>IF(AJ118&gt;0,$B$119*(AJ118)/100,0)</f>
        <v>#VALUE!</v>
      </c>
      <c r="AK119" s="177">
        <f t="shared" ref="AK119:AS119" si="148">IF(AK118&gt;0,$B$119*(AK118)/100,0)</f>
        <v>0</v>
      </c>
      <c r="AL119" s="177">
        <f t="shared" si="148"/>
        <v>0</v>
      </c>
      <c r="AM119" s="177">
        <f t="shared" si="148"/>
        <v>0</v>
      </c>
      <c r="AN119" s="177">
        <f t="shared" si="148"/>
        <v>0</v>
      </c>
      <c r="AO119" s="177">
        <f t="shared" si="148"/>
        <v>0</v>
      </c>
      <c r="AP119" s="177">
        <f t="shared" si="148"/>
        <v>0</v>
      </c>
      <c r="AQ119" s="177">
        <f t="shared" si="148"/>
        <v>0</v>
      </c>
      <c r="AR119" s="177">
        <f t="shared" si="148"/>
        <v>0</v>
      </c>
      <c r="AS119" s="177">
        <f t="shared" si="148"/>
        <v>0</v>
      </c>
    </row>
    <row r="120" spans="1:45" ht="12" hidden="1" outlineLevel="1">
      <c r="A120" s="113" t="s">
        <v>894</v>
      </c>
      <c r="B120" s="131"/>
      <c r="C120" s="151">
        <f>C118-C119</f>
        <v>1399.4</v>
      </c>
      <c r="D120" s="151">
        <f>D118-D119</f>
        <v>-79</v>
      </c>
      <c r="E120" s="151">
        <f t="shared" ref="E120:M120" si="149">E118-E119</f>
        <v>321</v>
      </c>
      <c r="F120" s="151">
        <f t="shared" si="149"/>
        <v>1221</v>
      </c>
      <c r="G120" s="133">
        <f t="shared" si="149"/>
        <v>2121</v>
      </c>
      <c r="H120" s="133">
        <f t="shared" si="149"/>
        <v>3281</v>
      </c>
      <c r="I120" s="133">
        <f t="shared" si="149"/>
        <v>4821</v>
      </c>
      <c r="J120" s="133">
        <f t="shared" si="149"/>
        <v>-579</v>
      </c>
      <c r="K120" s="133">
        <f t="shared" si="149"/>
        <v>-579</v>
      </c>
      <c r="L120" s="133">
        <f t="shared" si="149"/>
        <v>-579</v>
      </c>
      <c r="M120" s="133">
        <f t="shared" si="149"/>
        <v>-99</v>
      </c>
      <c r="N120" s="133"/>
      <c r="O120" s="133"/>
      <c r="P120" s="133"/>
      <c r="Q120" s="133"/>
      <c r="R120" s="133"/>
      <c r="S120" s="133"/>
      <c r="T120" s="133"/>
      <c r="U120" s="133"/>
      <c r="V120" s="133"/>
      <c r="W120" s="133"/>
      <c r="X120" s="133"/>
      <c r="Y120" s="133"/>
      <c r="Z120" s="133"/>
      <c r="AA120" s="133"/>
      <c r="AB120" s="133"/>
      <c r="AC120" s="133"/>
      <c r="AD120" s="133"/>
      <c r="AE120" s="133"/>
      <c r="AF120" s="133"/>
      <c r="AG120" s="133"/>
      <c r="AH120" s="134"/>
      <c r="AI120" s="113" t="s">
        <v>894</v>
      </c>
      <c r="AJ120" s="151" t="e">
        <f>AJ118-AJ119</f>
        <v>#VALUE!</v>
      </c>
      <c r="AK120" s="151">
        <f t="shared" ref="AK120:AS120" si="150">AK118-AK119</f>
        <v>368.80733944954136</v>
      </c>
      <c r="AL120" s="151">
        <f t="shared" si="150"/>
        <v>1268.8073394495414</v>
      </c>
      <c r="AM120" s="133">
        <f t="shared" si="150"/>
        <v>2168.8073394495414</v>
      </c>
      <c r="AN120" s="133">
        <f t="shared" si="150"/>
        <v>3291.0332359568747</v>
      </c>
      <c r="AO120" s="133">
        <f t="shared" si="150"/>
        <v>4868.8073394495414</v>
      </c>
      <c r="AP120" s="133">
        <f t="shared" si="150"/>
        <v>-531.19266055045864</v>
      </c>
      <c r="AQ120" s="133">
        <f t="shared" si="150"/>
        <v>-531.19266055045864</v>
      </c>
      <c r="AR120" s="133">
        <f t="shared" si="150"/>
        <v>340.06985322473952</v>
      </c>
      <c r="AS120" s="133">
        <f t="shared" si="150"/>
        <v>747.82439853298411</v>
      </c>
    </row>
    <row r="121" spans="1:45" ht="12" hidden="1" outlineLevel="1">
      <c r="A121" s="113"/>
      <c r="B121" s="131"/>
      <c r="C121" s="13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76"/>
      <c r="AI121" s="113"/>
      <c r="AJ121" s="151"/>
      <c r="AK121" s="151"/>
      <c r="AL121" s="151"/>
      <c r="AM121" s="151"/>
      <c r="AN121" s="151"/>
      <c r="AO121" s="151"/>
      <c r="AP121" s="151"/>
      <c r="AQ121" s="151"/>
      <c r="AR121" s="151"/>
      <c r="AS121" s="151"/>
    </row>
    <row r="122" spans="1:45" hidden="1" outlineLevel="1">
      <c r="A122" s="175" t="s">
        <v>895</v>
      </c>
      <c r="B122" s="131"/>
      <c r="C122" s="131"/>
      <c r="D122" s="151">
        <f>D107-$C$107</f>
        <v>-699</v>
      </c>
      <c r="E122" s="151">
        <f t="shared" ref="E122:M122" si="151">E107-$C$107</f>
        <v>-699</v>
      </c>
      <c r="F122" s="151">
        <f t="shared" si="151"/>
        <v>201</v>
      </c>
      <c r="G122" s="151">
        <f t="shared" si="151"/>
        <v>1101</v>
      </c>
      <c r="H122" s="151">
        <f t="shared" si="151"/>
        <v>2301</v>
      </c>
      <c r="I122" s="151">
        <f t="shared" si="151"/>
        <v>3801</v>
      </c>
      <c r="J122" s="151">
        <f t="shared" si="151"/>
        <v>-1599</v>
      </c>
      <c r="K122" s="151">
        <f t="shared" si="151"/>
        <v>-1599</v>
      </c>
      <c r="L122" s="151">
        <f t="shared" si="151"/>
        <v>-1599</v>
      </c>
      <c r="M122" s="151">
        <f t="shared" si="151"/>
        <v>-999</v>
      </c>
      <c r="N122" s="151"/>
      <c r="O122" s="151"/>
      <c r="P122" s="151"/>
      <c r="Q122" s="151"/>
      <c r="R122" s="151"/>
      <c r="S122" s="151"/>
      <c r="T122" s="151"/>
      <c r="U122" s="151"/>
      <c r="V122" s="151"/>
      <c r="W122" s="151"/>
      <c r="X122" s="151"/>
      <c r="Y122" s="151"/>
      <c r="Z122" s="151"/>
      <c r="AA122" s="151"/>
      <c r="AB122" s="151"/>
      <c r="AC122" s="151"/>
      <c r="AD122" s="151"/>
      <c r="AE122" s="151"/>
      <c r="AF122" s="151"/>
      <c r="AG122" s="151"/>
      <c r="AH122" s="176"/>
      <c r="AI122" s="175" t="s">
        <v>895</v>
      </c>
      <c r="AJ122" s="151">
        <f>AJ107-$C$107</f>
        <v>-699</v>
      </c>
      <c r="AK122" s="151">
        <f t="shared" ref="AK122:AS122" si="152">AK107-$C$107</f>
        <v>-699</v>
      </c>
      <c r="AL122" s="151">
        <f t="shared" si="152"/>
        <v>201</v>
      </c>
      <c r="AM122" s="151">
        <f t="shared" si="152"/>
        <v>1101</v>
      </c>
      <c r="AN122" s="151">
        <f t="shared" si="152"/>
        <v>2259.9231442137552</v>
      </c>
      <c r="AO122" s="151">
        <f t="shared" si="152"/>
        <v>3801</v>
      </c>
      <c r="AP122" s="151">
        <f t="shared" si="152"/>
        <v>-1599</v>
      </c>
      <c r="AQ122" s="151">
        <f t="shared" si="152"/>
        <v>-1599</v>
      </c>
      <c r="AR122" s="151">
        <f t="shared" si="152"/>
        <v>-727.73748622480184</v>
      </c>
      <c r="AS122" s="151">
        <f t="shared" si="152"/>
        <v>-209.89119779729117</v>
      </c>
    </row>
    <row r="123" spans="1:45" hidden="1" outlineLevel="1">
      <c r="A123" s="175"/>
      <c r="B123" s="182" t="s">
        <v>896</v>
      </c>
      <c r="C123" s="151">
        <f>NPV(0.1,D122:M122)</f>
        <v>634.40199603994574</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76"/>
      <c r="AI123" s="175"/>
      <c r="AJ123" s="151"/>
      <c r="AK123" s="151"/>
      <c r="AL123" s="151"/>
      <c r="AM123" s="151"/>
      <c r="AN123" s="151"/>
      <c r="AO123" s="151"/>
      <c r="AP123" s="151"/>
      <c r="AQ123" s="151"/>
      <c r="AR123" s="151"/>
      <c r="AS123" s="151"/>
    </row>
    <row r="124" spans="1:45" hidden="1" outlineLevel="1">
      <c r="A124" s="131" t="s">
        <v>897</v>
      </c>
      <c r="B124" s="131"/>
      <c r="C124" s="183"/>
      <c r="D124" s="151">
        <f>D110-$C$110</f>
        <v>-699</v>
      </c>
      <c r="E124" s="151">
        <f t="shared" ref="E124:M124" si="153">E110-$C$110</f>
        <v>-699</v>
      </c>
      <c r="F124" s="151">
        <f t="shared" si="153"/>
        <v>201</v>
      </c>
      <c r="G124" s="151">
        <f t="shared" si="153"/>
        <v>1101</v>
      </c>
      <c r="H124" s="151">
        <f t="shared" si="153"/>
        <v>2301</v>
      </c>
      <c r="I124" s="151">
        <f t="shared" si="153"/>
        <v>3801</v>
      </c>
      <c r="J124" s="151">
        <f t="shared" si="153"/>
        <v>-1599</v>
      </c>
      <c r="K124" s="151">
        <f t="shared" si="153"/>
        <v>-1599</v>
      </c>
      <c r="L124" s="151">
        <f t="shared" si="153"/>
        <v>-1599</v>
      </c>
      <c r="M124" s="151">
        <f t="shared" si="153"/>
        <v>-999</v>
      </c>
      <c r="N124" s="151"/>
      <c r="O124" s="151"/>
      <c r="P124" s="151"/>
      <c r="Q124" s="151"/>
      <c r="R124" s="151"/>
      <c r="S124" s="151"/>
      <c r="T124" s="151"/>
      <c r="U124" s="151"/>
      <c r="V124" s="151"/>
      <c r="W124" s="151"/>
      <c r="X124" s="151"/>
      <c r="Y124" s="151"/>
      <c r="Z124" s="151"/>
      <c r="AA124" s="151"/>
      <c r="AB124" s="151"/>
      <c r="AC124" s="151"/>
      <c r="AD124" s="151"/>
      <c r="AE124" s="151"/>
      <c r="AF124" s="151"/>
      <c r="AG124" s="151"/>
      <c r="AH124" s="176"/>
      <c r="AI124" s="131" t="s">
        <v>897</v>
      </c>
      <c r="AJ124" s="151" t="e">
        <f>AJ110-$C$110</f>
        <v>#VALUE!</v>
      </c>
      <c r="AK124" s="151">
        <f t="shared" ref="AK124:AS124" si="154">AK110-$C$110</f>
        <v>-699</v>
      </c>
      <c r="AL124" s="151">
        <f t="shared" si="154"/>
        <v>201</v>
      </c>
      <c r="AM124" s="151">
        <f t="shared" si="154"/>
        <v>1101</v>
      </c>
      <c r="AN124" s="151">
        <f t="shared" si="154"/>
        <v>2259.9231442137552</v>
      </c>
      <c r="AO124" s="151">
        <f t="shared" si="154"/>
        <v>3801</v>
      </c>
      <c r="AP124" s="151">
        <f t="shared" si="154"/>
        <v>-1599</v>
      </c>
      <c r="AQ124" s="151">
        <f t="shared" si="154"/>
        <v>-1599</v>
      </c>
      <c r="AR124" s="151">
        <f t="shared" si="154"/>
        <v>-727.73748622480184</v>
      </c>
      <c r="AS124" s="151">
        <f t="shared" si="154"/>
        <v>-209.89119779729117</v>
      </c>
    </row>
    <row r="125" spans="1:45" hidden="1" outlineLevel="1">
      <c r="A125" s="175"/>
      <c r="B125" s="182" t="s">
        <v>896</v>
      </c>
      <c r="C125" s="151">
        <f>NPV(0.1,D124:M124)</f>
        <v>634.40199603994574</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76"/>
      <c r="AI125" s="175"/>
      <c r="AJ125" s="151"/>
      <c r="AK125" s="151"/>
      <c r="AL125" s="151"/>
      <c r="AM125" s="151"/>
      <c r="AN125" s="151"/>
      <c r="AO125" s="151"/>
      <c r="AP125" s="151"/>
      <c r="AQ125" s="151"/>
      <c r="AR125" s="151"/>
      <c r="AS125" s="151"/>
    </row>
    <row r="126" spans="1:45" hidden="1" outlineLevel="1">
      <c r="A126" s="131" t="s">
        <v>898</v>
      </c>
      <c r="B126" s="131"/>
      <c r="C126" s="183"/>
      <c r="D126" s="151">
        <f>D112-$C$112</f>
        <v>779.4</v>
      </c>
      <c r="E126" s="151">
        <f>E112-$C$112</f>
        <v>379.4</v>
      </c>
      <c r="F126" s="151">
        <f t="shared" ref="F126:M126" si="155">F112-$C$112</f>
        <v>379.4</v>
      </c>
      <c r="G126" s="151">
        <f t="shared" si="155"/>
        <v>379.4</v>
      </c>
      <c r="H126" s="151">
        <f t="shared" si="155"/>
        <v>419.4</v>
      </c>
      <c r="I126" s="151">
        <f t="shared" si="155"/>
        <v>379.4</v>
      </c>
      <c r="J126" s="151">
        <f t="shared" si="155"/>
        <v>379.4</v>
      </c>
      <c r="K126" s="151">
        <f t="shared" si="155"/>
        <v>379.4</v>
      </c>
      <c r="L126" s="151">
        <f t="shared" si="155"/>
        <v>379.4</v>
      </c>
      <c r="M126" s="151">
        <f t="shared" si="155"/>
        <v>499.4</v>
      </c>
      <c r="N126" s="151"/>
      <c r="O126" s="151"/>
      <c r="P126" s="151"/>
      <c r="Q126" s="151"/>
      <c r="R126" s="151"/>
      <c r="S126" s="151"/>
      <c r="T126" s="151"/>
      <c r="U126" s="151"/>
      <c r="V126" s="151"/>
      <c r="W126" s="151"/>
      <c r="X126" s="151"/>
      <c r="Y126" s="151"/>
      <c r="Z126" s="151"/>
      <c r="AA126" s="151"/>
      <c r="AB126" s="151"/>
      <c r="AC126" s="151"/>
      <c r="AD126" s="151"/>
      <c r="AE126" s="151"/>
      <c r="AF126" s="151"/>
      <c r="AG126" s="151"/>
      <c r="AH126" s="176"/>
      <c r="AI126" s="131" t="s">
        <v>898</v>
      </c>
      <c r="AJ126" s="151">
        <f>AJ112-$C$112</f>
        <v>698.56513761467875</v>
      </c>
      <c r="AK126" s="151">
        <f t="shared" ref="AK126:AS126" si="156">AK112-$C$112</f>
        <v>331.59266055045862</v>
      </c>
      <c r="AL126" s="151">
        <f t="shared" si="156"/>
        <v>331.59266055045862</v>
      </c>
      <c r="AM126" s="151">
        <f t="shared" si="156"/>
        <v>331.59266055045862</v>
      </c>
      <c r="AN126" s="151">
        <f t="shared" si="156"/>
        <v>368.28990825688072</v>
      </c>
      <c r="AO126" s="151">
        <f t="shared" si="156"/>
        <v>331.59266055045862</v>
      </c>
      <c r="AP126" s="151">
        <f t="shared" si="156"/>
        <v>331.59266055045862</v>
      </c>
      <c r="AQ126" s="151">
        <f t="shared" si="156"/>
        <v>331.59266055045862</v>
      </c>
      <c r="AR126" s="151">
        <f t="shared" si="156"/>
        <v>331.59266055045862</v>
      </c>
      <c r="AS126" s="151">
        <f t="shared" si="156"/>
        <v>441.6844036697247</v>
      </c>
    </row>
    <row r="127" spans="1:45" hidden="1" outlineLevel="1">
      <c r="A127" s="175"/>
      <c r="B127" s="182" t="s">
        <v>896</v>
      </c>
      <c r="C127" s="151">
        <f>NPV(0.1,D126:M126)</f>
        <v>2765.9871711946289</v>
      </c>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76"/>
      <c r="AI127" s="175"/>
      <c r="AJ127" s="151"/>
      <c r="AK127" s="151"/>
      <c r="AL127" s="151"/>
      <c r="AM127" s="151"/>
      <c r="AN127" s="151"/>
      <c r="AO127" s="151"/>
      <c r="AP127" s="151"/>
      <c r="AQ127" s="151"/>
      <c r="AR127" s="151"/>
      <c r="AS127" s="151"/>
    </row>
    <row r="128" spans="1:45" hidden="1" outlineLevel="1">
      <c r="A128" s="175" t="s">
        <v>899</v>
      </c>
      <c r="B128" s="182"/>
      <c r="C128" s="183"/>
      <c r="D128" s="151">
        <f>C91</f>
        <v>0</v>
      </c>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76"/>
      <c r="AI128" s="175" t="s">
        <v>899</v>
      </c>
      <c r="AJ128" s="151" t="str">
        <f>AI91</f>
        <v>Investments</v>
      </c>
      <c r="AK128" s="151"/>
      <c r="AL128" s="151"/>
      <c r="AM128" s="151"/>
      <c r="AN128" s="151"/>
      <c r="AO128" s="151"/>
      <c r="AP128" s="151"/>
      <c r="AQ128" s="151"/>
      <c r="AR128" s="151"/>
      <c r="AS128" s="151"/>
    </row>
    <row r="129" spans="1:45" hidden="1" outlineLevel="1">
      <c r="A129" s="175"/>
      <c r="B129" s="182" t="s">
        <v>896</v>
      </c>
      <c r="C129" s="151">
        <f>NPV(0.1,D128:M128)</f>
        <v>0</v>
      </c>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c r="AC129" s="151"/>
      <c r="AD129" s="151"/>
      <c r="AE129" s="151"/>
      <c r="AF129" s="151"/>
      <c r="AG129" s="151"/>
      <c r="AH129" s="176"/>
      <c r="AI129" s="175"/>
      <c r="AJ129" s="151"/>
      <c r="AK129" s="151"/>
      <c r="AL129" s="151"/>
      <c r="AM129" s="151"/>
      <c r="AN129" s="151"/>
      <c r="AO129" s="151"/>
      <c r="AP129" s="151"/>
      <c r="AQ129" s="151"/>
      <c r="AR129" s="151"/>
      <c r="AS129" s="151"/>
    </row>
    <row r="130" spans="1:45" hidden="1" outlineLevel="1">
      <c r="A130" s="131" t="s">
        <v>900</v>
      </c>
      <c r="B130" s="131"/>
      <c r="C130" s="183"/>
      <c r="D130" s="151">
        <f>D117-$C$117</f>
        <v>779.4</v>
      </c>
      <c r="E130" s="151">
        <f t="shared" ref="E130:M130" si="157">E117-$C$117</f>
        <v>379.4</v>
      </c>
      <c r="F130" s="151">
        <f t="shared" si="157"/>
        <v>379.4</v>
      </c>
      <c r="G130" s="151">
        <f t="shared" si="157"/>
        <v>379.4</v>
      </c>
      <c r="H130" s="151">
        <f t="shared" si="157"/>
        <v>419.4</v>
      </c>
      <c r="I130" s="151">
        <f t="shared" si="157"/>
        <v>379.4</v>
      </c>
      <c r="J130" s="151">
        <f t="shared" si="157"/>
        <v>379.4</v>
      </c>
      <c r="K130" s="151">
        <f t="shared" si="157"/>
        <v>379.4</v>
      </c>
      <c r="L130" s="151">
        <f t="shared" si="157"/>
        <v>379.4</v>
      </c>
      <c r="M130" s="151">
        <f t="shared" si="157"/>
        <v>499.4</v>
      </c>
      <c r="N130" s="151"/>
      <c r="O130" s="151"/>
      <c r="P130" s="151"/>
      <c r="Q130" s="151"/>
      <c r="R130" s="151"/>
      <c r="S130" s="151"/>
      <c r="T130" s="151"/>
      <c r="U130" s="151"/>
      <c r="V130" s="151"/>
      <c r="W130" s="151"/>
      <c r="X130" s="151"/>
      <c r="Y130" s="151"/>
      <c r="Z130" s="151"/>
      <c r="AA130" s="151"/>
      <c r="AB130" s="151"/>
      <c r="AC130" s="151"/>
      <c r="AD130" s="151"/>
      <c r="AE130" s="151"/>
      <c r="AF130" s="151"/>
      <c r="AG130" s="151"/>
      <c r="AH130" s="176"/>
      <c r="AI130" s="131" t="s">
        <v>900</v>
      </c>
      <c r="AJ130" s="151">
        <f>AJ117-$C$117</f>
        <v>698.56513761467875</v>
      </c>
      <c r="AK130" s="151">
        <f t="shared" ref="AK130:AS130" si="158">AK117-$C$117</f>
        <v>331.59266055045862</v>
      </c>
      <c r="AL130" s="151">
        <f t="shared" si="158"/>
        <v>331.59266055045862</v>
      </c>
      <c r="AM130" s="151">
        <f t="shared" si="158"/>
        <v>331.59266055045862</v>
      </c>
      <c r="AN130" s="151">
        <f t="shared" si="158"/>
        <v>368.28990825688072</v>
      </c>
      <c r="AO130" s="151">
        <f t="shared" si="158"/>
        <v>331.59266055045862</v>
      </c>
      <c r="AP130" s="151">
        <f t="shared" si="158"/>
        <v>331.59266055045862</v>
      </c>
      <c r="AQ130" s="151">
        <f t="shared" si="158"/>
        <v>331.59266055045862</v>
      </c>
      <c r="AR130" s="151">
        <f t="shared" si="158"/>
        <v>331.59266055045862</v>
      </c>
      <c r="AS130" s="151">
        <f t="shared" si="158"/>
        <v>441.6844036697247</v>
      </c>
    </row>
    <row r="131" spans="1:45" hidden="1" outlineLevel="1">
      <c r="A131" s="131"/>
      <c r="B131" s="182" t="s">
        <v>896</v>
      </c>
      <c r="C131" s="151">
        <f>NPV(0.1,D130:M130)</f>
        <v>2765.9871711946289</v>
      </c>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c r="AC131" s="151"/>
      <c r="AD131" s="151"/>
      <c r="AE131" s="151"/>
      <c r="AF131" s="151"/>
      <c r="AG131" s="151"/>
      <c r="AH131" s="176"/>
      <c r="AI131" s="131"/>
      <c r="AJ131" s="151"/>
      <c r="AK131" s="151"/>
      <c r="AL131" s="151"/>
      <c r="AM131" s="151"/>
      <c r="AN131" s="151"/>
      <c r="AO131" s="151"/>
      <c r="AP131" s="151"/>
      <c r="AQ131" s="151"/>
      <c r="AR131" s="151"/>
      <c r="AS131" s="151"/>
    </row>
    <row r="132" spans="1:45" ht="12" hidden="1" outlineLevel="1">
      <c r="A132" s="113" t="s">
        <v>901</v>
      </c>
      <c r="B132" s="131"/>
      <c r="C132" s="183"/>
      <c r="D132" s="151">
        <f>+D120-$C$120</f>
        <v>-1478.4</v>
      </c>
      <c r="E132" s="151">
        <f t="shared" ref="E132:M132" si="159">+E120-$C$120</f>
        <v>-1078.4000000000001</v>
      </c>
      <c r="F132" s="151">
        <f t="shared" si="159"/>
        <v>-178.40000000000009</v>
      </c>
      <c r="G132" s="151">
        <f t="shared" si="159"/>
        <v>721.59999999999991</v>
      </c>
      <c r="H132" s="151">
        <f t="shared" si="159"/>
        <v>1881.6</v>
      </c>
      <c r="I132" s="151">
        <f t="shared" si="159"/>
        <v>3421.6</v>
      </c>
      <c r="J132" s="151">
        <f t="shared" si="159"/>
        <v>-1978.4</v>
      </c>
      <c r="K132" s="151">
        <f t="shared" si="159"/>
        <v>-1978.4</v>
      </c>
      <c r="L132" s="151">
        <f t="shared" si="159"/>
        <v>-1978.4</v>
      </c>
      <c r="M132" s="151">
        <f t="shared" si="159"/>
        <v>-1498.4</v>
      </c>
      <c r="N132" s="151"/>
      <c r="O132" s="151"/>
      <c r="P132" s="151"/>
      <c r="Q132" s="151"/>
      <c r="R132" s="151"/>
      <c r="S132" s="151"/>
      <c r="T132" s="151"/>
      <c r="U132" s="151"/>
      <c r="V132" s="151"/>
      <c r="W132" s="151"/>
      <c r="X132" s="151"/>
      <c r="Y132" s="151"/>
      <c r="Z132" s="151"/>
      <c r="AA132" s="151"/>
      <c r="AB132" s="151"/>
      <c r="AC132" s="151"/>
      <c r="AD132" s="151"/>
      <c r="AE132" s="151"/>
      <c r="AF132" s="151"/>
      <c r="AG132" s="151"/>
      <c r="AH132" s="176"/>
      <c r="AI132" s="113" t="s">
        <v>901</v>
      </c>
      <c r="AJ132" s="151" t="e">
        <f>+AJ120-$C$120</f>
        <v>#VALUE!</v>
      </c>
      <c r="AK132" s="151">
        <f t="shared" ref="AK132:AS132" si="160">+AK120-$C$120</f>
        <v>-1030.5926605504587</v>
      </c>
      <c r="AL132" s="151">
        <f t="shared" si="160"/>
        <v>-130.59266055045873</v>
      </c>
      <c r="AM132" s="151">
        <f t="shared" si="160"/>
        <v>769.40733944954127</v>
      </c>
      <c r="AN132" s="151">
        <f t="shared" si="160"/>
        <v>1891.6332359568746</v>
      </c>
      <c r="AO132" s="151">
        <f t="shared" si="160"/>
        <v>3469.4073394495413</v>
      </c>
      <c r="AP132" s="151">
        <f t="shared" si="160"/>
        <v>-1930.5926605504587</v>
      </c>
      <c r="AQ132" s="151">
        <f t="shared" si="160"/>
        <v>-1930.5926605504587</v>
      </c>
      <c r="AR132" s="151">
        <f t="shared" si="160"/>
        <v>-1059.3301467752606</v>
      </c>
      <c r="AS132" s="151">
        <f t="shared" si="160"/>
        <v>-651.57560146701599</v>
      </c>
    </row>
    <row r="133" spans="1:45" hidden="1" outlineLevel="1">
      <c r="A133" s="131"/>
      <c r="B133" s="182" t="s">
        <v>896</v>
      </c>
      <c r="C133" s="151">
        <f>NPV(0.1,D132:M132)</f>
        <v>-2131.5851751546843</v>
      </c>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c r="AC133" s="151"/>
      <c r="AD133" s="151"/>
      <c r="AE133" s="151"/>
      <c r="AF133" s="151"/>
      <c r="AG133" s="151"/>
      <c r="AH133" s="176"/>
      <c r="AI133" s="131"/>
      <c r="AJ133" s="151"/>
      <c r="AK133" s="151"/>
      <c r="AL133" s="151"/>
      <c r="AM133" s="151"/>
      <c r="AN133" s="151"/>
      <c r="AO133" s="151"/>
      <c r="AP133" s="151"/>
      <c r="AQ133" s="151"/>
      <c r="AR133" s="151"/>
      <c r="AS133" s="151"/>
    </row>
    <row r="134" spans="1:45" hidden="1" outlineLevel="1">
      <c r="A134" s="131"/>
      <c r="B134" s="182" t="s">
        <v>761</v>
      </c>
      <c r="C134" s="184" t="e">
        <f>IRR(D132:M132,0.1)</f>
        <v>#NUM!</v>
      </c>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49"/>
      <c r="AI134" s="131"/>
      <c r="AJ134" s="131"/>
      <c r="AK134" s="131"/>
      <c r="AL134" s="131"/>
      <c r="AM134" s="131"/>
      <c r="AN134" s="131"/>
      <c r="AO134" s="131"/>
      <c r="AP134" s="131"/>
      <c r="AQ134" s="131"/>
      <c r="AR134" s="131"/>
      <c r="AS134" s="131"/>
    </row>
    <row r="135" spans="1:45" ht="12" hidden="1" outlineLevel="1">
      <c r="A135" s="185" t="s">
        <v>902</v>
      </c>
      <c r="B135" s="186" t="s">
        <v>903</v>
      </c>
      <c r="C135" s="187" t="s">
        <v>904</v>
      </c>
      <c r="D135" s="188" t="s">
        <v>559</v>
      </c>
      <c r="E135" s="133"/>
      <c r="F135" s="133"/>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G135" s="131"/>
      <c r="AH135" s="149"/>
      <c r="AI135" s="185" t="s">
        <v>902</v>
      </c>
      <c r="AJ135" s="187" t="s">
        <v>904</v>
      </c>
      <c r="AK135" s="188" t="s">
        <v>559</v>
      </c>
      <c r="AL135" s="133"/>
      <c r="AM135" s="131"/>
      <c r="AN135" s="131"/>
      <c r="AO135" s="131"/>
      <c r="AP135" s="131"/>
      <c r="AQ135" s="131"/>
      <c r="AR135" s="131"/>
      <c r="AS135" s="131"/>
    </row>
    <row r="136" spans="1:45" ht="12" hidden="1" outlineLevel="1">
      <c r="A136" s="189"/>
      <c r="B136" s="190" t="s">
        <v>398</v>
      </c>
      <c r="C136" s="191" t="s">
        <v>398</v>
      </c>
      <c r="D136" s="192" t="s">
        <v>905</v>
      </c>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G136" s="131"/>
      <c r="AH136" s="149"/>
      <c r="AI136" s="189"/>
      <c r="AJ136" s="193" t="s">
        <v>398</v>
      </c>
      <c r="AK136" s="192" t="s">
        <v>905</v>
      </c>
      <c r="AL136" s="131"/>
      <c r="AM136" s="131"/>
      <c r="AN136" s="131"/>
      <c r="AO136" s="131"/>
      <c r="AP136" s="131"/>
      <c r="AQ136" s="131"/>
      <c r="AR136" s="131"/>
      <c r="AS136" s="131"/>
    </row>
    <row r="137" spans="1:45" hidden="1" outlineLevel="1">
      <c r="A137" s="194" t="s">
        <v>906</v>
      </c>
      <c r="B137" s="195">
        <f>+C123</f>
        <v>634.40199603994574</v>
      </c>
      <c r="C137" s="196">
        <f>+B137-$C$133</f>
        <v>2765.9871711946298</v>
      </c>
      <c r="D137" s="197">
        <f>-$C$137/B137</f>
        <v>-4.3599912807028218</v>
      </c>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c r="AC137" s="131"/>
      <c r="AD137" s="131"/>
      <c r="AE137" s="131"/>
      <c r="AF137" s="131"/>
      <c r="AG137" s="131"/>
      <c r="AH137" s="198"/>
      <c r="AI137" s="194" t="s">
        <v>906</v>
      </c>
      <c r="AJ137" s="196" t="e">
        <f>+AI137-$C$133</f>
        <v>#VALUE!</v>
      </c>
      <c r="AK137" s="197" t="e">
        <f>-$C$137/AI137</f>
        <v>#VALUE!</v>
      </c>
      <c r="AL137" s="131"/>
      <c r="AM137" s="131"/>
      <c r="AN137" s="131"/>
      <c r="AO137" s="131"/>
      <c r="AP137" s="131"/>
      <c r="AQ137" s="131"/>
      <c r="AR137" s="131"/>
      <c r="AS137" s="131"/>
    </row>
    <row r="138" spans="1:45" ht="12" hidden="1" outlineLevel="1">
      <c r="A138" s="199" t="s">
        <v>907</v>
      </c>
      <c r="B138" s="200">
        <f>+C125</f>
        <v>634.40199603994574</v>
      </c>
      <c r="C138" s="201">
        <f>+B138-$C$133</f>
        <v>2765.9871711946298</v>
      </c>
      <c r="D138" s="202">
        <f>-$C$137/B138</f>
        <v>-4.3599912807028218</v>
      </c>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c r="AC138" s="131"/>
      <c r="AD138" s="131"/>
      <c r="AE138" s="131"/>
      <c r="AF138" s="131"/>
      <c r="AG138" s="131"/>
      <c r="AH138" s="198"/>
      <c r="AI138" s="199" t="s">
        <v>907</v>
      </c>
      <c r="AJ138" s="201" t="e">
        <f>+AI138-$C$133</f>
        <v>#VALUE!</v>
      </c>
      <c r="AK138" s="202" t="e">
        <f>-$C$137/AI138</f>
        <v>#VALUE!</v>
      </c>
      <c r="AL138" s="131"/>
      <c r="AM138" s="131"/>
      <c r="AN138" s="131"/>
      <c r="AO138" s="131"/>
      <c r="AP138" s="131"/>
      <c r="AQ138" s="131"/>
      <c r="AR138" s="131"/>
      <c r="AS138" s="131"/>
    </row>
    <row r="139" spans="1:45" hidden="1" outlineLevel="1">
      <c r="A139" s="203" t="s">
        <v>898</v>
      </c>
      <c r="B139" s="200">
        <f>+C127</f>
        <v>2765.9871711946289</v>
      </c>
      <c r="C139" s="201">
        <f>+B139-$C$133</f>
        <v>4897.5723463493132</v>
      </c>
      <c r="D139" s="202">
        <f>-$C$137/B139</f>
        <v>-1.0000000000000002</v>
      </c>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c r="AC139" s="131"/>
      <c r="AD139" s="131"/>
      <c r="AE139" s="131"/>
      <c r="AF139" s="131"/>
      <c r="AG139" s="131"/>
      <c r="AH139" s="198"/>
      <c r="AI139" s="203" t="s">
        <v>898</v>
      </c>
      <c r="AJ139" s="201" t="e">
        <f>+AI139-$C$133</f>
        <v>#VALUE!</v>
      </c>
      <c r="AK139" s="202" t="e">
        <f>-$C$137/AI139</f>
        <v>#VALUE!</v>
      </c>
      <c r="AL139" s="131"/>
      <c r="AM139" s="131"/>
      <c r="AN139" s="131"/>
      <c r="AO139" s="131"/>
      <c r="AP139" s="131"/>
      <c r="AQ139" s="131"/>
      <c r="AR139" s="131"/>
      <c r="AS139" s="131"/>
    </row>
    <row r="140" spans="1:45" hidden="1" outlineLevel="1">
      <c r="A140" s="203" t="s">
        <v>899</v>
      </c>
      <c r="B140" s="200">
        <f>+C129</f>
        <v>0</v>
      </c>
      <c r="C140" s="201">
        <f>+B140-$C$133</f>
        <v>2131.5851751546843</v>
      </c>
      <c r="D140" s="202" t="e">
        <f>-$C$137/B140</f>
        <v>#DIV/0!</v>
      </c>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c r="AC140" s="131"/>
      <c r="AD140" s="131"/>
      <c r="AE140" s="131"/>
      <c r="AF140" s="131"/>
      <c r="AG140" s="131"/>
      <c r="AH140" s="198"/>
      <c r="AI140" s="203" t="s">
        <v>899</v>
      </c>
      <c r="AJ140" s="201" t="e">
        <f>+AI140-$C$133</f>
        <v>#VALUE!</v>
      </c>
      <c r="AK140" s="202" t="e">
        <f>-$C$137/AI140</f>
        <v>#VALUE!</v>
      </c>
      <c r="AL140" s="131"/>
      <c r="AM140" s="131"/>
      <c r="AN140" s="131"/>
      <c r="AO140" s="131"/>
      <c r="AP140" s="131"/>
      <c r="AQ140" s="131"/>
      <c r="AR140" s="131"/>
      <c r="AS140" s="131"/>
    </row>
    <row r="141" spans="1:45" ht="12" hidden="1" outlineLevel="1">
      <c r="A141" s="204" t="s">
        <v>908</v>
      </c>
      <c r="B141" s="205">
        <f>C131</f>
        <v>2765.9871711946289</v>
      </c>
      <c r="C141" s="206">
        <f>+B141-$C$133</f>
        <v>4897.5723463493132</v>
      </c>
      <c r="D141" s="207">
        <f>-$C$137/B141</f>
        <v>-1.0000000000000002</v>
      </c>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c r="AC141" s="131"/>
      <c r="AD141" s="131"/>
      <c r="AE141" s="131"/>
      <c r="AF141" s="131"/>
      <c r="AG141" s="131"/>
      <c r="AH141" s="198"/>
      <c r="AI141" s="204" t="s">
        <v>908</v>
      </c>
      <c r="AJ141" s="206" t="e">
        <f>+AI141-$C$133</f>
        <v>#VALUE!</v>
      </c>
      <c r="AK141" s="207" t="e">
        <f>-$C$137/AI141</f>
        <v>#VALUE!</v>
      </c>
      <c r="AL141" s="131"/>
      <c r="AM141" s="131"/>
      <c r="AN141" s="131"/>
      <c r="AO141" s="131"/>
      <c r="AP141" s="131"/>
      <c r="AQ141" s="131"/>
      <c r="AR141" s="131"/>
      <c r="AS141" s="131"/>
    </row>
    <row r="142" spans="1:45" collapsed="1">
      <c r="A142" s="124" t="s">
        <v>82</v>
      </c>
      <c r="B142" s="236">
        <f>+B88/B89</f>
        <v>1.0651420698634804</v>
      </c>
      <c r="D142" s="208"/>
      <c r="AI142" s="124" t="s">
        <v>82</v>
      </c>
      <c r="AJ142" s="208">
        <f>+AJ88/AJ89</f>
        <v>2.2073328184252894</v>
      </c>
    </row>
    <row r="143" spans="1:45">
      <c r="A143" s="124" t="s">
        <v>909</v>
      </c>
      <c r="B143" s="237">
        <f>+-(B86/B88)*100%</f>
        <v>-6.1158104356754749E-2</v>
      </c>
      <c r="AI143" s="124" t="s">
        <v>909</v>
      </c>
      <c r="AJ143" s="237">
        <f>+-(AJ86/AJ88)*100%</f>
        <v>-0.54696455756345808</v>
      </c>
    </row>
    <row r="144" spans="1:45">
      <c r="A144" s="124" t="s">
        <v>910</v>
      </c>
      <c r="B144" s="237">
        <f>+(B86/B89)</f>
        <v>6.5142069863480492E-2</v>
      </c>
      <c r="AI144" s="124" t="s">
        <v>910</v>
      </c>
      <c r="AJ144" s="237">
        <f>+(AJ86/AJ89)</f>
        <v>1.2073328184252894</v>
      </c>
    </row>
  </sheetData>
  <mergeCells count="13">
    <mergeCell ref="D97:M97"/>
    <mergeCell ref="AJ97:AS97"/>
    <mergeCell ref="A104:A105"/>
    <mergeCell ref="D104:M104"/>
    <mergeCell ref="AI104:AI105"/>
    <mergeCell ref="AJ104:AS104"/>
    <mergeCell ref="A5:A6"/>
    <mergeCell ref="D5:W5"/>
    <mergeCell ref="AJ5:AS5"/>
    <mergeCell ref="D49:M49"/>
    <mergeCell ref="A50:A51"/>
    <mergeCell ref="D50:AG50"/>
    <mergeCell ref="AJ50:BM50"/>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56C43-F8C8-4076-A03A-2DF11CC82DC2}">
  <sheetPr codeName="Sheet32"/>
  <dimension ref="A1:AE32"/>
  <sheetViews>
    <sheetView workbookViewId="0">
      <selection activeCell="C26" sqref="C26"/>
    </sheetView>
  </sheetViews>
  <sheetFormatPr defaultRowHeight="14.45"/>
  <cols>
    <col min="1" max="1" width="34.7109375" customWidth="1"/>
    <col min="2" max="2" width="10.140625" bestFit="1" customWidth="1"/>
    <col min="3" max="3" width="9.7109375" customWidth="1"/>
    <col min="4" max="4" width="10.28515625" customWidth="1"/>
    <col min="5" max="5" width="9.28515625" customWidth="1"/>
    <col min="6" max="6" width="14.42578125" customWidth="1"/>
    <col min="7" max="7" width="16.42578125" customWidth="1"/>
    <col min="8" max="8" width="16.28515625" customWidth="1"/>
  </cols>
  <sheetData>
    <row r="1" spans="1:31">
      <c r="A1" s="54" t="s">
        <v>917</v>
      </c>
    </row>
    <row r="2" spans="1:31" ht="57.6">
      <c r="A2" s="287" t="s">
        <v>918</v>
      </c>
      <c r="B2" s="287" t="s">
        <v>919</v>
      </c>
      <c r="C2" s="287" t="s">
        <v>920</v>
      </c>
      <c r="D2" s="287" t="s">
        <v>921</v>
      </c>
      <c r="E2" s="287" t="s">
        <v>922</v>
      </c>
      <c r="F2" s="287" t="s">
        <v>923</v>
      </c>
      <c r="G2" s="287" t="s">
        <v>924</v>
      </c>
      <c r="H2" s="287" t="s">
        <v>925</v>
      </c>
      <c r="I2" s="287" t="s">
        <v>926</v>
      </c>
    </row>
    <row r="3" spans="1:31">
      <c r="A3" s="231" t="s">
        <v>637</v>
      </c>
      <c r="B3" s="286">
        <v>0.3</v>
      </c>
      <c r="C3" s="229">
        <f>+B3*$C$8</f>
        <v>60</v>
      </c>
      <c r="D3" s="229">
        <v>25</v>
      </c>
      <c r="E3" s="229">
        <v>25</v>
      </c>
      <c r="F3" s="2">
        <v>1.02</v>
      </c>
      <c r="G3" s="229">
        <f>+C3*F3</f>
        <v>61.2</v>
      </c>
      <c r="H3" s="292">
        <f>+G3/E3</f>
        <v>2.448</v>
      </c>
      <c r="I3" s="229">
        <v>150</v>
      </c>
    </row>
    <row r="4" spans="1:31">
      <c r="A4" s="231" t="s">
        <v>638</v>
      </c>
      <c r="B4" s="286">
        <v>0.2</v>
      </c>
      <c r="C4" s="229">
        <f>+B4*$C$8</f>
        <v>40</v>
      </c>
      <c r="D4" s="229">
        <v>5</v>
      </c>
      <c r="E4" s="229">
        <v>5</v>
      </c>
      <c r="F4" s="2">
        <f t="shared" ref="F4:F6" si="0">0.075/B4</f>
        <v>0.37499999999999994</v>
      </c>
      <c r="G4" s="229">
        <f t="shared" ref="G4:G6" si="1">+C4*F4</f>
        <v>14.999999999999998</v>
      </c>
      <c r="H4" s="292">
        <f t="shared" ref="H4:H6" si="2">+G4/E4</f>
        <v>2.9999999999999996</v>
      </c>
      <c r="I4" s="229">
        <v>100</v>
      </c>
    </row>
    <row r="5" spans="1:31">
      <c r="A5" s="231" t="s">
        <v>639</v>
      </c>
      <c r="B5" s="286">
        <v>0.3</v>
      </c>
      <c r="C5" s="229">
        <f>+B5*$C$8</f>
        <v>60</v>
      </c>
      <c r="D5" s="229">
        <v>20</v>
      </c>
      <c r="E5" s="229">
        <v>20</v>
      </c>
      <c r="F5" s="2">
        <f t="shared" si="0"/>
        <v>0.25</v>
      </c>
      <c r="G5" s="229">
        <f t="shared" si="1"/>
        <v>15</v>
      </c>
      <c r="H5" s="292">
        <f t="shared" si="2"/>
        <v>0.75</v>
      </c>
      <c r="I5" s="229">
        <v>120</v>
      </c>
    </row>
    <row r="6" spans="1:31">
      <c r="A6" s="231" t="s">
        <v>936</v>
      </c>
      <c r="B6" s="286">
        <v>0.2</v>
      </c>
      <c r="C6" s="229">
        <f>+B6*$C$8</f>
        <v>40</v>
      </c>
      <c r="D6" s="229">
        <v>10</v>
      </c>
      <c r="E6" s="229">
        <v>10</v>
      </c>
      <c r="F6" s="2">
        <f t="shared" si="0"/>
        <v>0.37499999999999994</v>
      </c>
      <c r="G6" s="229">
        <f t="shared" si="1"/>
        <v>14.999999999999998</v>
      </c>
      <c r="H6" s="292">
        <f t="shared" si="2"/>
        <v>1.4999999999999998</v>
      </c>
      <c r="I6" s="229">
        <v>100</v>
      </c>
    </row>
    <row r="7" spans="1:31">
      <c r="A7" s="231" t="s">
        <v>937</v>
      </c>
      <c r="B7" s="286"/>
      <c r="C7" s="229"/>
      <c r="D7" s="229"/>
      <c r="E7" s="229"/>
      <c r="F7" s="2"/>
      <c r="G7" s="229"/>
      <c r="H7" s="292"/>
      <c r="I7" s="229">
        <v>3</v>
      </c>
    </row>
    <row r="8" spans="1:31">
      <c r="A8" s="231" t="s">
        <v>290</v>
      </c>
      <c r="B8" s="286">
        <v>1</v>
      </c>
      <c r="C8" s="229">
        <v>200</v>
      </c>
      <c r="D8" s="229"/>
      <c r="E8" s="229"/>
      <c r="F8" s="2"/>
      <c r="G8" s="231">
        <f>SUM(G3:G6)</f>
        <v>106.2</v>
      </c>
      <c r="H8" s="231">
        <v>0.85</v>
      </c>
      <c r="I8" s="229"/>
    </row>
    <row r="10" spans="1:31">
      <c r="A10" s="221" t="s">
        <v>927</v>
      </c>
    </row>
    <row r="11" spans="1:31">
      <c r="A11" s="290" t="s">
        <v>918</v>
      </c>
      <c r="B11" s="595" t="s">
        <v>359</v>
      </c>
      <c r="C11" s="595"/>
      <c r="D11" s="595"/>
      <c r="E11" s="595"/>
      <c r="F11" s="595"/>
      <c r="G11" s="595"/>
      <c r="H11" s="595"/>
      <c r="I11" s="595"/>
      <c r="J11" s="595"/>
      <c r="K11" s="595"/>
      <c r="L11" s="595"/>
      <c r="M11" s="595"/>
      <c r="N11" s="595"/>
      <c r="O11" s="595"/>
      <c r="P11" s="595"/>
      <c r="Q11" s="595"/>
      <c r="R11" s="595"/>
      <c r="S11" s="595"/>
      <c r="T11" s="595"/>
      <c r="U11" s="595"/>
      <c r="V11" s="595"/>
      <c r="W11" s="595"/>
      <c r="X11" s="595"/>
      <c r="Y11" s="595"/>
      <c r="Z11" s="595"/>
      <c r="AA11" s="595"/>
      <c r="AB11" s="595"/>
      <c r="AC11" s="595"/>
      <c r="AD11" s="595"/>
      <c r="AE11" s="595"/>
    </row>
    <row r="12" spans="1:31">
      <c r="A12" s="290"/>
      <c r="B12" s="289">
        <v>1</v>
      </c>
      <c r="C12" s="289">
        <v>2</v>
      </c>
      <c r="D12" s="289">
        <v>3</v>
      </c>
      <c r="E12" s="289">
        <v>4</v>
      </c>
      <c r="F12" s="289">
        <v>5</v>
      </c>
      <c r="G12" s="289">
        <v>6</v>
      </c>
      <c r="H12" s="289">
        <v>7</v>
      </c>
      <c r="I12" s="289">
        <v>8</v>
      </c>
      <c r="J12" s="289">
        <v>9</v>
      </c>
      <c r="K12" s="289">
        <v>10</v>
      </c>
      <c r="L12" s="289">
        <v>11</v>
      </c>
      <c r="M12" s="289">
        <v>12</v>
      </c>
      <c r="N12" s="289">
        <v>13</v>
      </c>
      <c r="O12" s="289">
        <v>14</v>
      </c>
      <c r="P12" s="318">
        <v>15</v>
      </c>
      <c r="Q12" s="289">
        <v>16</v>
      </c>
      <c r="R12" s="289">
        <v>17</v>
      </c>
      <c r="S12" s="289">
        <v>18</v>
      </c>
      <c r="T12" s="289">
        <v>19</v>
      </c>
      <c r="U12" s="289">
        <v>20</v>
      </c>
      <c r="V12" s="289">
        <v>21</v>
      </c>
      <c r="W12" s="289">
        <v>22</v>
      </c>
      <c r="X12" s="289">
        <v>23</v>
      </c>
      <c r="Y12" s="289">
        <v>24</v>
      </c>
      <c r="Z12" s="289">
        <v>25</v>
      </c>
      <c r="AA12" s="289">
        <v>26</v>
      </c>
      <c r="AB12" s="289">
        <v>27</v>
      </c>
      <c r="AC12" s="289">
        <v>28</v>
      </c>
      <c r="AD12" s="289">
        <v>29</v>
      </c>
      <c r="AE12" s="318">
        <v>30</v>
      </c>
    </row>
    <row r="13" spans="1:31">
      <c r="A13" s="231" t="s">
        <v>637</v>
      </c>
      <c r="B13" s="2">
        <v>0</v>
      </c>
      <c r="C13" s="2">
        <v>0</v>
      </c>
      <c r="D13" s="2">
        <v>0</v>
      </c>
      <c r="E13" s="2">
        <v>0</v>
      </c>
      <c r="F13" s="296">
        <v>0</v>
      </c>
      <c r="G13" s="2">
        <v>0</v>
      </c>
      <c r="H13" s="2">
        <v>0</v>
      </c>
      <c r="I13" s="2">
        <v>0</v>
      </c>
      <c r="J13" s="2">
        <v>0</v>
      </c>
      <c r="K13" s="296">
        <v>0</v>
      </c>
      <c r="L13" s="2">
        <v>0</v>
      </c>
      <c r="M13" s="2">
        <v>0</v>
      </c>
      <c r="N13" s="2">
        <v>0</v>
      </c>
      <c r="O13" s="2">
        <v>0</v>
      </c>
      <c r="P13" s="296">
        <v>0</v>
      </c>
      <c r="Q13" s="2">
        <v>0</v>
      </c>
      <c r="R13" s="2">
        <v>0</v>
      </c>
      <c r="S13" s="2">
        <v>0</v>
      </c>
      <c r="T13" s="2">
        <v>0</v>
      </c>
      <c r="U13" s="296">
        <v>0</v>
      </c>
      <c r="V13" s="2">
        <v>0</v>
      </c>
      <c r="W13" s="2">
        <v>0</v>
      </c>
      <c r="X13" s="2">
        <v>0</v>
      </c>
      <c r="Y13" s="2">
        <v>0</v>
      </c>
      <c r="Z13" s="296">
        <f>+G3</f>
        <v>61.2</v>
      </c>
      <c r="AA13" s="2">
        <v>0</v>
      </c>
      <c r="AB13" s="2">
        <v>0</v>
      </c>
      <c r="AC13" s="2">
        <v>0</v>
      </c>
      <c r="AD13" s="2">
        <v>0</v>
      </c>
      <c r="AE13" s="296">
        <v>0</v>
      </c>
    </row>
    <row r="14" spans="1:31">
      <c r="A14" s="231" t="s">
        <v>638</v>
      </c>
      <c r="B14" s="2">
        <v>0</v>
      </c>
      <c r="C14" s="2">
        <v>0</v>
      </c>
      <c r="D14" s="2">
        <v>0</v>
      </c>
      <c r="E14" s="2">
        <v>0</v>
      </c>
      <c r="F14" s="296">
        <f>+G4</f>
        <v>14.999999999999998</v>
      </c>
      <c r="G14" s="2">
        <v>0</v>
      </c>
      <c r="H14" s="2">
        <v>0</v>
      </c>
      <c r="I14" s="2">
        <v>0</v>
      </c>
      <c r="J14" s="2">
        <v>0</v>
      </c>
      <c r="K14" s="296">
        <f>+G4</f>
        <v>14.999999999999998</v>
      </c>
      <c r="L14" s="2">
        <v>0</v>
      </c>
      <c r="M14" s="2">
        <v>0</v>
      </c>
      <c r="N14" s="2">
        <v>0</v>
      </c>
      <c r="O14" s="2">
        <v>0</v>
      </c>
      <c r="P14" s="296">
        <f>+G4</f>
        <v>14.999999999999998</v>
      </c>
      <c r="Q14" s="2">
        <v>0</v>
      </c>
      <c r="R14" s="2">
        <v>0</v>
      </c>
      <c r="S14" s="2">
        <v>0</v>
      </c>
      <c r="T14" s="2">
        <v>0</v>
      </c>
      <c r="U14" s="296">
        <f>+G4</f>
        <v>14.999999999999998</v>
      </c>
      <c r="V14" s="2">
        <v>0</v>
      </c>
      <c r="W14" s="2">
        <v>0</v>
      </c>
      <c r="X14" s="2">
        <v>0</v>
      </c>
      <c r="Y14" s="2">
        <v>0</v>
      </c>
      <c r="Z14" s="296">
        <f>+G4</f>
        <v>14.999999999999998</v>
      </c>
      <c r="AA14" s="2">
        <v>0</v>
      </c>
      <c r="AB14" s="2">
        <v>0</v>
      </c>
      <c r="AC14" s="2">
        <v>0</v>
      </c>
      <c r="AD14" s="2">
        <v>0</v>
      </c>
      <c r="AE14" s="296">
        <f>+G4</f>
        <v>14.999999999999998</v>
      </c>
    </row>
    <row r="15" spans="1:31">
      <c r="A15" s="231" t="s">
        <v>639</v>
      </c>
      <c r="B15" s="2">
        <v>0</v>
      </c>
      <c r="C15" s="2">
        <v>0</v>
      </c>
      <c r="D15" s="2">
        <v>0</v>
      </c>
      <c r="E15" s="2">
        <v>0</v>
      </c>
      <c r="F15" s="296">
        <v>0</v>
      </c>
      <c r="G15" s="2">
        <v>0</v>
      </c>
      <c r="H15" s="2">
        <v>0</v>
      </c>
      <c r="I15" s="2">
        <v>0</v>
      </c>
      <c r="J15" s="2">
        <v>0</v>
      </c>
      <c r="K15" s="296">
        <v>0</v>
      </c>
      <c r="L15" s="2">
        <v>0</v>
      </c>
      <c r="M15" s="2">
        <v>0</v>
      </c>
      <c r="N15" s="2">
        <v>0</v>
      </c>
      <c r="O15" s="2">
        <v>0</v>
      </c>
      <c r="P15" s="296">
        <v>0</v>
      </c>
      <c r="Q15" s="2">
        <v>0</v>
      </c>
      <c r="R15" s="2">
        <v>0</v>
      </c>
      <c r="S15" s="2">
        <v>0</v>
      </c>
      <c r="T15" s="2">
        <v>0</v>
      </c>
      <c r="U15" s="296">
        <f>+G5</f>
        <v>15</v>
      </c>
      <c r="V15" s="2">
        <v>0</v>
      </c>
      <c r="W15" s="2">
        <v>0</v>
      </c>
      <c r="X15" s="2">
        <v>0</v>
      </c>
      <c r="Y15" s="2">
        <v>0</v>
      </c>
      <c r="Z15" s="296">
        <v>0</v>
      </c>
      <c r="AA15" s="2">
        <v>0</v>
      </c>
      <c r="AB15" s="2">
        <v>0</v>
      </c>
      <c r="AC15" s="2">
        <v>0</v>
      </c>
      <c r="AD15" s="2">
        <v>0</v>
      </c>
      <c r="AE15" s="296">
        <v>0</v>
      </c>
    </row>
    <row r="16" spans="1:31">
      <c r="A16" s="231" t="s">
        <v>936</v>
      </c>
      <c r="B16" s="2">
        <v>0</v>
      </c>
      <c r="C16" s="2">
        <v>0</v>
      </c>
      <c r="D16" s="2">
        <v>0</v>
      </c>
      <c r="E16" s="2">
        <v>0</v>
      </c>
      <c r="F16" s="296">
        <v>0</v>
      </c>
      <c r="G16" s="2">
        <v>0</v>
      </c>
      <c r="H16" s="2">
        <v>0</v>
      </c>
      <c r="I16" s="2">
        <v>0</v>
      </c>
      <c r="J16" s="2">
        <v>0</v>
      </c>
      <c r="K16" s="296">
        <f>+G6</f>
        <v>14.999999999999998</v>
      </c>
      <c r="L16" s="2">
        <v>0</v>
      </c>
      <c r="M16" s="2">
        <v>0</v>
      </c>
      <c r="N16" s="2">
        <v>0</v>
      </c>
      <c r="O16" s="2">
        <v>0</v>
      </c>
      <c r="P16" s="296">
        <v>0</v>
      </c>
      <c r="Q16" s="2">
        <v>0</v>
      </c>
      <c r="R16" s="2">
        <v>0</v>
      </c>
      <c r="S16" s="2">
        <v>0</v>
      </c>
      <c r="T16" s="2">
        <v>0</v>
      </c>
      <c r="U16" s="296">
        <f>+G6</f>
        <v>14.999999999999998</v>
      </c>
      <c r="V16" s="2">
        <v>0</v>
      </c>
      <c r="W16" s="2">
        <v>0</v>
      </c>
      <c r="X16" s="2">
        <v>0</v>
      </c>
      <c r="Y16" s="2">
        <v>0</v>
      </c>
      <c r="Z16" s="296">
        <v>0</v>
      </c>
      <c r="AA16" s="2">
        <v>0</v>
      </c>
      <c r="AB16" s="2">
        <v>0</v>
      </c>
      <c r="AC16" s="2">
        <v>0</v>
      </c>
      <c r="AD16" s="2">
        <v>0</v>
      </c>
      <c r="AE16" s="296">
        <v>0</v>
      </c>
    </row>
    <row r="17" spans="1:31">
      <c r="A17" s="231" t="s">
        <v>290</v>
      </c>
      <c r="B17" s="2">
        <f>SUM(B13:B16)</f>
        <v>0</v>
      </c>
      <c r="C17" s="2">
        <f t="shared" ref="C17:AE17" si="3">SUM(C13:C16)</f>
        <v>0</v>
      </c>
      <c r="D17" s="2">
        <f t="shared" si="3"/>
        <v>0</v>
      </c>
      <c r="E17" s="2">
        <f t="shared" si="3"/>
        <v>0</v>
      </c>
      <c r="F17" s="296">
        <f t="shared" si="3"/>
        <v>14.999999999999998</v>
      </c>
      <c r="G17" s="2">
        <f t="shared" si="3"/>
        <v>0</v>
      </c>
      <c r="H17" s="2">
        <f t="shared" si="3"/>
        <v>0</v>
      </c>
      <c r="I17" s="2">
        <f t="shared" si="3"/>
        <v>0</v>
      </c>
      <c r="J17" s="2">
        <f t="shared" si="3"/>
        <v>0</v>
      </c>
      <c r="K17" s="296">
        <f t="shared" si="3"/>
        <v>29.999999999999996</v>
      </c>
      <c r="L17" s="2">
        <f t="shared" si="3"/>
        <v>0</v>
      </c>
      <c r="M17" s="2">
        <f t="shared" si="3"/>
        <v>0</v>
      </c>
      <c r="N17" s="2">
        <f t="shared" si="3"/>
        <v>0</v>
      </c>
      <c r="O17" s="2">
        <f t="shared" si="3"/>
        <v>0</v>
      </c>
      <c r="P17" s="296">
        <f t="shared" si="3"/>
        <v>14.999999999999998</v>
      </c>
      <c r="Q17" s="2">
        <f t="shared" si="3"/>
        <v>0</v>
      </c>
      <c r="R17" s="2">
        <f t="shared" si="3"/>
        <v>0</v>
      </c>
      <c r="S17" s="2">
        <f t="shared" si="3"/>
        <v>0</v>
      </c>
      <c r="T17" s="2">
        <f t="shared" si="3"/>
        <v>0</v>
      </c>
      <c r="U17" s="296">
        <f t="shared" si="3"/>
        <v>45</v>
      </c>
      <c r="V17" s="2">
        <f t="shared" si="3"/>
        <v>0</v>
      </c>
      <c r="W17" s="2">
        <f t="shared" si="3"/>
        <v>0</v>
      </c>
      <c r="X17" s="2">
        <f t="shared" si="3"/>
        <v>0</v>
      </c>
      <c r="Y17" s="2">
        <f t="shared" si="3"/>
        <v>0</v>
      </c>
      <c r="Z17" s="296">
        <f t="shared" si="3"/>
        <v>76.2</v>
      </c>
      <c r="AA17" s="2">
        <f t="shared" si="3"/>
        <v>0</v>
      </c>
      <c r="AB17" s="2">
        <f t="shared" si="3"/>
        <v>0</v>
      </c>
      <c r="AC17" s="2">
        <f t="shared" si="3"/>
        <v>0</v>
      </c>
      <c r="AD17" s="2">
        <f t="shared" si="3"/>
        <v>0</v>
      </c>
      <c r="AE17" s="296">
        <f t="shared" si="3"/>
        <v>14.999999999999998</v>
      </c>
    </row>
    <row r="18" spans="1:31">
      <c r="A18" s="221"/>
    </row>
    <row r="19" spans="1:31">
      <c r="A19" s="221" t="s">
        <v>938</v>
      </c>
    </row>
    <row r="20" spans="1:31">
      <c r="A20" s="231" t="s">
        <v>939</v>
      </c>
      <c r="B20" s="2">
        <v>0</v>
      </c>
      <c r="C20" s="2">
        <v>0</v>
      </c>
      <c r="D20" s="2">
        <v>0</v>
      </c>
      <c r="E20" s="2">
        <v>6000</v>
      </c>
      <c r="F20" s="2">
        <v>6000</v>
      </c>
      <c r="G20" s="2">
        <v>6000</v>
      </c>
      <c r="H20" s="2">
        <v>6000</v>
      </c>
      <c r="I20" s="2">
        <v>9000</v>
      </c>
      <c r="J20" s="2">
        <v>9000</v>
      </c>
      <c r="K20" s="2">
        <v>0</v>
      </c>
      <c r="L20" s="2">
        <v>0</v>
      </c>
      <c r="M20" s="2">
        <v>0</v>
      </c>
      <c r="N20" s="2">
        <v>0</v>
      </c>
      <c r="O20" s="2">
        <v>6000</v>
      </c>
      <c r="P20" s="2">
        <v>6000</v>
      </c>
      <c r="Q20" s="2">
        <v>6000</v>
      </c>
      <c r="R20" s="2">
        <v>6000</v>
      </c>
      <c r="S20" s="2">
        <v>9000</v>
      </c>
      <c r="T20" s="2">
        <v>9000</v>
      </c>
      <c r="U20" s="2">
        <v>0</v>
      </c>
      <c r="V20" s="2">
        <v>0</v>
      </c>
      <c r="W20" s="2">
        <v>0</v>
      </c>
      <c r="X20" s="2">
        <v>0</v>
      </c>
      <c r="Y20" s="2">
        <v>6000</v>
      </c>
      <c r="Z20" s="2">
        <v>6000</v>
      </c>
      <c r="AA20" s="2">
        <v>6000</v>
      </c>
      <c r="AB20" s="2">
        <v>6000</v>
      </c>
      <c r="AC20" s="2">
        <v>9000</v>
      </c>
      <c r="AD20" s="2">
        <v>9000</v>
      </c>
      <c r="AE20" s="2">
        <v>0</v>
      </c>
    </row>
    <row r="21" spans="1:31">
      <c r="A21" s="221" t="s">
        <v>290</v>
      </c>
      <c r="B21">
        <f>SUM(B20)</f>
        <v>0</v>
      </c>
      <c r="C21">
        <f t="shared" ref="C21:AE21" si="4">SUM(C20)</f>
        <v>0</v>
      </c>
      <c r="D21">
        <f t="shared" si="4"/>
        <v>0</v>
      </c>
      <c r="E21">
        <f t="shared" si="4"/>
        <v>6000</v>
      </c>
      <c r="F21">
        <f t="shared" si="4"/>
        <v>6000</v>
      </c>
      <c r="G21">
        <f t="shared" si="4"/>
        <v>6000</v>
      </c>
      <c r="H21">
        <f t="shared" si="4"/>
        <v>6000</v>
      </c>
      <c r="I21">
        <f t="shared" si="4"/>
        <v>9000</v>
      </c>
      <c r="J21">
        <f t="shared" si="4"/>
        <v>9000</v>
      </c>
      <c r="K21">
        <f t="shared" si="4"/>
        <v>0</v>
      </c>
      <c r="L21">
        <f t="shared" si="4"/>
        <v>0</v>
      </c>
      <c r="M21">
        <f t="shared" si="4"/>
        <v>0</v>
      </c>
      <c r="N21">
        <f t="shared" si="4"/>
        <v>0</v>
      </c>
      <c r="O21">
        <f t="shared" si="4"/>
        <v>6000</v>
      </c>
      <c r="P21">
        <f t="shared" si="4"/>
        <v>6000</v>
      </c>
      <c r="Q21">
        <f t="shared" si="4"/>
        <v>6000</v>
      </c>
      <c r="R21">
        <f t="shared" si="4"/>
        <v>6000</v>
      </c>
      <c r="S21">
        <f t="shared" si="4"/>
        <v>9000</v>
      </c>
      <c r="T21">
        <f t="shared" si="4"/>
        <v>9000</v>
      </c>
      <c r="U21">
        <f t="shared" si="4"/>
        <v>0</v>
      </c>
      <c r="V21">
        <f t="shared" si="4"/>
        <v>0</v>
      </c>
      <c r="W21">
        <f t="shared" si="4"/>
        <v>0</v>
      </c>
      <c r="X21">
        <f t="shared" si="4"/>
        <v>0</v>
      </c>
      <c r="Y21">
        <f t="shared" si="4"/>
        <v>6000</v>
      </c>
      <c r="Z21">
        <f t="shared" si="4"/>
        <v>6000</v>
      </c>
      <c r="AA21">
        <f t="shared" si="4"/>
        <v>6000</v>
      </c>
      <c r="AB21">
        <f t="shared" si="4"/>
        <v>6000</v>
      </c>
      <c r="AC21">
        <f t="shared" si="4"/>
        <v>9000</v>
      </c>
      <c r="AD21">
        <f t="shared" si="4"/>
        <v>9000</v>
      </c>
      <c r="AE21">
        <f t="shared" si="4"/>
        <v>0</v>
      </c>
    </row>
    <row r="22" spans="1:31">
      <c r="A22" s="221"/>
    </row>
    <row r="24" spans="1:31">
      <c r="A24" s="221" t="s">
        <v>928</v>
      </c>
    </row>
    <row r="25" spans="1:31">
      <c r="A25" s="290" t="s">
        <v>918</v>
      </c>
      <c r="B25" s="595" t="s">
        <v>359</v>
      </c>
      <c r="C25" s="595"/>
      <c r="D25" s="595"/>
      <c r="E25" s="595"/>
      <c r="F25" s="595"/>
      <c r="G25" s="595"/>
      <c r="H25" s="595"/>
      <c r="I25" s="595"/>
      <c r="J25" s="595"/>
      <c r="K25" s="595"/>
      <c r="L25" s="595"/>
      <c r="M25" s="595"/>
      <c r="N25" s="595"/>
      <c r="O25" s="595"/>
      <c r="P25" s="595"/>
      <c r="Q25" s="595"/>
      <c r="R25" s="595"/>
      <c r="S25" s="595"/>
      <c r="T25" s="595"/>
      <c r="U25" s="595"/>
      <c r="V25" s="595"/>
      <c r="W25" s="595"/>
      <c r="X25" s="595"/>
      <c r="Y25" s="595"/>
      <c r="Z25" s="595"/>
      <c r="AA25" s="595"/>
      <c r="AB25" s="595"/>
      <c r="AC25" s="595"/>
      <c r="AD25" s="595"/>
      <c r="AE25" s="595"/>
    </row>
    <row r="26" spans="1:31">
      <c r="A26" s="290"/>
      <c r="B26" s="289">
        <v>1</v>
      </c>
      <c r="C26" s="289">
        <v>2</v>
      </c>
      <c r="D26" s="289">
        <v>3</v>
      </c>
      <c r="E26" s="289">
        <v>4</v>
      </c>
      <c r="F26" s="289">
        <v>5</v>
      </c>
      <c r="G26" s="289">
        <v>6</v>
      </c>
      <c r="H26" s="289">
        <v>7</v>
      </c>
      <c r="I26" s="289">
        <v>8</v>
      </c>
      <c r="J26" s="289">
        <v>9</v>
      </c>
      <c r="K26" s="289">
        <v>10</v>
      </c>
      <c r="L26" s="289">
        <v>11</v>
      </c>
      <c r="M26" s="289">
        <v>12</v>
      </c>
      <c r="N26" s="289">
        <v>13</v>
      </c>
      <c r="O26" s="289">
        <v>14</v>
      </c>
      <c r="P26" s="289">
        <v>15</v>
      </c>
      <c r="Q26" s="289">
        <v>16</v>
      </c>
      <c r="R26" s="289">
        <v>17</v>
      </c>
      <c r="S26" s="289">
        <v>18</v>
      </c>
      <c r="T26" s="289">
        <v>19</v>
      </c>
      <c r="U26" s="289">
        <v>20</v>
      </c>
      <c r="V26" s="289">
        <v>21</v>
      </c>
      <c r="W26" s="289">
        <v>22</v>
      </c>
      <c r="X26" s="289">
        <v>23</v>
      </c>
      <c r="Y26" s="289">
        <v>24</v>
      </c>
      <c r="Z26" s="289">
        <v>25</v>
      </c>
      <c r="AA26" s="289">
        <v>26</v>
      </c>
      <c r="AB26" s="289">
        <v>27</v>
      </c>
      <c r="AC26" s="289">
        <v>28</v>
      </c>
      <c r="AD26" s="289">
        <v>29</v>
      </c>
      <c r="AE26" s="289">
        <v>30</v>
      </c>
    </row>
    <row r="27" spans="1:31">
      <c r="A27" s="231" t="s">
        <v>637</v>
      </c>
      <c r="B27" s="2">
        <f>+B13*$I3</f>
        <v>0</v>
      </c>
      <c r="C27" s="2">
        <f t="shared" ref="C27:AE30" si="5">+C13*$I3</f>
        <v>0</v>
      </c>
      <c r="D27" s="2">
        <f t="shared" si="5"/>
        <v>0</v>
      </c>
      <c r="E27" s="2">
        <f t="shared" si="5"/>
        <v>0</v>
      </c>
      <c r="F27" s="2">
        <f t="shared" si="5"/>
        <v>0</v>
      </c>
      <c r="G27" s="2">
        <f t="shared" si="5"/>
        <v>0</v>
      </c>
      <c r="H27" s="2">
        <f t="shared" si="5"/>
        <v>0</v>
      </c>
      <c r="I27" s="2">
        <f t="shared" si="5"/>
        <v>0</v>
      </c>
      <c r="J27" s="2">
        <f t="shared" si="5"/>
        <v>0</v>
      </c>
      <c r="K27" s="2">
        <f t="shared" si="5"/>
        <v>0</v>
      </c>
      <c r="L27" s="2">
        <f t="shared" si="5"/>
        <v>0</v>
      </c>
      <c r="M27" s="2">
        <f t="shared" si="5"/>
        <v>0</v>
      </c>
      <c r="N27" s="2">
        <f t="shared" si="5"/>
        <v>0</v>
      </c>
      <c r="O27" s="2">
        <f t="shared" si="5"/>
        <v>0</v>
      </c>
      <c r="P27" s="2">
        <f t="shared" si="5"/>
        <v>0</v>
      </c>
      <c r="Q27" s="2">
        <f t="shared" si="5"/>
        <v>0</v>
      </c>
      <c r="R27" s="2">
        <f t="shared" si="5"/>
        <v>0</v>
      </c>
      <c r="S27" s="2">
        <f t="shared" si="5"/>
        <v>0</v>
      </c>
      <c r="T27" s="2">
        <f t="shared" si="5"/>
        <v>0</v>
      </c>
      <c r="U27" s="2">
        <f t="shared" si="5"/>
        <v>0</v>
      </c>
      <c r="V27" s="2">
        <f t="shared" si="5"/>
        <v>0</v>
      </c>
      <c r="W27" s="2">
        <f t="shared" si="5"/>
        <v>0</v>
      </c>
      <c r="X27" s="2">
        <f t="shared" si="5"/>
        <v>0</v>
      </c>
      <c r="Y27" s="2">
        <f t="shared" si="5"/>
        <v>0</v>
      </c>
      <c r="Z27" s="2">
        <f t="shared" si="5"/>
        <v>9180</v>
      </c>
      <c r="AA27" s="2">
        <f t="shared" si="5"/>
        <v>0</v>
      </c>
      <c r="AB27" s="2">
        <f t="shared" si="5"/>
        <v>0</v>
      </c>
      <c r="AC27" s="2">
        <f t="shared" si="5"/>
        <v>0</v>
      </c>
      <c r="AD27" s="2">
        <f t="shared" si="5"/>
        <v>0</v>
      </c>
      <c r="AE27" s="2">
        <f t="shared" si="5"/>
        <v>0</v>
      </c>
    </row>
    <row r="28" spans="1:31">
      <c r="A28" s="231" t="s">
        <v>638</v>
      </c>
      <c r="B28" s="2">
        <f t="shared" ref="B28:Q30" si="6">+B14*$I4</f>
        <v>0</v>
      </c>
      <c r="C28" s="2">
        <f t="shared" si="6"/>
        <v>0</v>
      </c>
      <c r="D28" s="2">
        <f t="shared" si="6"/>
        <v>0</v>
      </c>
      <c r="E28" s="2">
        <f t="shared" si="6"/>
        <v>0</v>
      </c>
      <c r="F28" s="2">
        <f t="shared" si="6"/>
        <v>1499.9999999999998</v>
      </c>
      <c r="G28" s="2">
        <f t="shared" si="6"/>
        <v>0</v>
      </c>
      <c r="H28" s="2">
        <f t="shared" si="6"/>
        <v>0</v>
      </c>
      <c r="I28" s="2">
        <f t="shared" si="6"/>
        <v>0</v>
      </c>
      <c r="J28" s="2">
        <f t="shared" si="6"/>
        <v>0</v>
      </c>
      <c r="K28" s="2">
        <f t="shared" si="6"/>
        <v>1499.9999999999998</v>
      </c>
      <c r="L28" s="2">
        <f t="shared" si="6"/>
        <v>0</v>
      </c>
      <c r="M28" s="2">
        <f t="shared" si="6"/>
        <v>0</v>
      </c>
      <c r="N28" s="2">
        <f t="shared" si="6"/>
        <v>0</v>
      </c>
      <c r="O28" s="2">
        <f t="shared" si="6"/>
        <v>0</v>
      </c>
      <c r="P28" s="2">
        <f t="shared" si="6"/>
        <v>1499.9999999999998</v>
      </c>
      <c r="Q28" s="2">
        <f t="shared" si="6"/>
        <v>0</v>
      </c>
      <c r="R28" s="2">
        <f t="shared" si="5"/>
        <v>0</v>
      </c>
      <c r="S28" s="2">
        <f t="shared" si="5"/>
        <v>0</v>
      </c>
      <c r="T28" s="2">
        <f t="shared" si="5"/>
        <v>0</v>
      </c>
      <c r="U28" s="2">
        <f t="shared" si="5"/>
        <v>1499.9999999999998</v>
      </c>
      <c r="V28" s="2">
        <f t="shared" si="5"/>
        <v>0</v>
      </c>
      <c r="W28" s="2">
        <f t="shared" si="5"/>
        <v>0</v>
      </c>
      <c r="X28" s="2">
        <f t="shared" si="5"/>
        <v>0</v>
      </c>
      <c r="Y28" s="2">
        <f t="shared" si="5"/>
        <v>0</v>
      </c>
      <c r="Z28" s="2">
        <f t="shared" si="5"/>
        <v>1499.9999999999998</v>
      </c>
      <c r="AA28" s="2">
        <f t="shared" si="5"/>
        <v>0</v>
      </c>
      <c r="AB28" s="2">
        <f t="shared" si="5"/>
        <v>0</v>
      </c>
      <c r="AC28" s="2">
        <f t="shared" si="5"/>
        <v>0</v>
      </c>
      <c r="AD28" s="2">
        <f t="shared" si="5"/>
        <v>0</v>
      </c>
      <c r="AE28" s="2">
        <f t="shared" si="5"/>
        <v>1499.9999999999998</v>
      </c>
    </row>
    <row r="29" spans="1:31">
      <c r="A29" s="231" t="s">
        <v>639</v>
      </c>
      <c r="B29" s="2">
        <f t="shared" si="6"/>
        <v>0</v>
      </c>
      <c r="C29" s="2">
        <f t="shared" si="5"/>
        <v>0</v>
      </c>
      <c r="D29" s="2">
        <f t="shared" si="5"/>
        <v>0</v>
      </c>
      <c r="E29" s="2">
        <f t="shared" si="5"/>
        <v>0</v>
      </c>
      <c r="F29" s="2">
        <f t="shared" si="5"/>
        <v>0</v>
      </c>
      <c r="G29" s="2">
        <f t="shared" si="5"/>
        <v>0</v>
      </c>
      <c r="H29" s="2">
        <f t="shared" si="5"/>
        <v>0</v>
      </c>
      <c r="I29" s="2">
        <f t="shared" si="5"/>
        <v>0</v>
      </c>
      <c r="J29" s="2">
        <f t="shared" si="5"/>
        <v>0</v>
      </c>
      <c r="K29" s="2">
        <f t="shared" si="5"/>
        <v>0</v>
      </c>
      <c r="L29" s="2">
        <f t="shared" si="5"/>
        <v>0</v>
      </c>
      <c r="M29" s="2">
        <f t="shared" si="5"/>
        <v>0</v>
      </c>
      <c r="N29" s="2">
        <f t="shared" si="5"/>
        <v>0</v>
      </c>
      <c r="O29" s="2">
        <f t="shared" si="5"/>
        <v>0</v>
      </c>
      <c r="P29" s="2">
        <f t="shared" si="5"/>
        <v>0</v>
      </c>
      <c r="Q29" s="2">
        <f t="shared" si="5"/>
        <v>0</v>
      </c>
      <c r="R29" s="2">
        <f t="shared" si="5"/>
        <v>0</v>
      </c>
      <c r="S29" s="2">
        <f t="shared" si="5"/>
        <v>0</v>
      </c>
      <c r="T29" s="2">
        <f t="shared" si="5"/>
        <v>0</v>
      </c>
      <c r="U29" s="2">
        <f t="shared" si="5"/>
        <v>1800</v>
      </c>
      <c r="V29" s="2">
        <f t="shared" si="5"/>
        <v>0</v>
      </c>
      <c r="W29" s="2">
        <f t="shared" si="5"/>
        <v>0</v>
      </c>
      <c r="X29" s="2">
        <f t="shared" si="5"/>
        <v>0</v>
      </c>
      <c r="Y29" s="2">
        <f t="shared" si="5"/>
        <v>0</v>
      </c>
      <c r="Z29" s="2">
        <f t="shared" si="5"/>
        <v>0</v>
      </c>
      <c r="AA29" s="2">
        <f t="shared" si="5"/>
        <v>0</v>
      </c>
      <c r="AB29" s="2">
        <f t="shared" si="5"/>
        <v>0</v>
      </c>
      <c r="AC29" s="2">
        <f t="shared" si="5"/>
        <v>0</v>
      </c>
      <c r="AD29" s="2">
        <f t="shared" si="5"/>
        <v>0</v>
      </c>
      <c r="AE29" s="2">
        <f t="shared" si="5"/>
        <v>0</v>
      </c>
    </row>
    <row r="30" spans="1:31">
      <c r="A30" s="231" t="s">
        <v>936</v>
      </c>
      <c r="B30" s="2">
        <f t="shared" si="6"/>
        <v>0</v>
      </c>
      <c r="C30" s="2">
        <f t="shared" si="5"/>
        <v>0</v>
      </c>
      <c r="D30" s="2">
        <f t="shared" si="5"/>
        <v>0</v>
      </c>
      <c r="E30" s="2">
        <f t="shared" si="5"/>
        <v>0</v>
      </c>
      <c r="F30" s="2">
        <f t="shared" si="5"/>
        <v>0</v>
      </c>
      <c r="G30" s="2">
        <f t="shared" si="5"/>
        <v>0</v>
      </c>
      <c r="H30" s="2">
        <f t="shared" si="5"/>
        <v>0</v>
      </c>
      <c r="I30" s="2">
        <f t="shared" si="5"/>
        <v>0</v>
      </c>
      <c r="J30" s="2">
        <f t="shared" si="5"/>
        <v>0</v>
      </c>
      <c r="K30" s="2">
        <f t="shared" si="5"/>
        <v>1499.9999999999998</v>
      </c>
      <c r="L30" s="2">
        <f t="shared" si="5"/>
        <v>0</v>
      </c>
      <c r="M30" s="2">
        <f t="shared" si="5"/>
        <v>0</v>
      </c>
      <c r="N30" s="2">
        <f t="shared" si="5"/>
        <v>0</v>
      </c>
      <c r="O30" s="2">
        <f t="shared" si="5"/>
        <v>0</v>
      </c>
      <c r="P30" s="2">
        <f t="shared" si="5"/>
        <v>0</v>
      </c>
      <c r="Q30" s="2">
        <f t="shared" si="5"/>
        <v>0</v>
      </c>
      <c r="R30" s="2">
        <f t="shared" si="5"/>
        <v>0</v>
      </c>
      <c r="S30" s="2">
        <f t="shared" si="5"/>
        <v>0</v>
      </c>
      <c r="T30" s="2">
        <f t="shared" si="5"/>
        <v>0</v>
      </c>
      <c r="U30" s="2">
        <f t="shared" si="5"/>
        <v>1499.9999999999998</v>
      </c>
      <c r="V30" s="2">
        <f t="shared" si="5"/>
        <v>0</v>
      </c>
      <c r="W30" s="2">
        <f t="shared" si="5"/>
        <v>0</v>
      </c>
      <c r="X30" s="2">
        <f t="shared" si="5"/>
        <v>0</v>
      </c>
      <c r="Y30" s="2">
        <f t="shared" si="5"/>
        <v>0</v>
      </c>
      <c r="Z30" s="2">
        <f t="shared" si="5"/>
        <v>0</v>
      </c>
      <c r="AA30" s="2">
        <f t="shared" si="5"/>
        <v>0</v>
      </c>
      <c r="AB30" s="2">
        <f t="shared" si="5"/>
        <v>0</v>
      </c>
      <c r="AC30" s="2">
        <f t="shared" si="5"/>
        <v>0</v>
      </c>
      <c r="AD30" s="2">
        <f t="shared" si="5"/>
        <v>0</v>
      </c>
      <c r="AE30" s="2">
        <f t="shared" si="5"/>
        <v>0</v>
      </c>
    </row>
    <row r="31" spans="1:31">
      <c r="A31" s="231" t="s">
        <v>932</v>
      </c>
      <c r="B31" s="2">
        <f>+B20*$I7</f>
        <v>0</v>
      </c>
      <c r="C31" s="2">
        <f t="shared" ref="C31:AE31" si="7">+C20*$I7</f>
        <v>0</v>
      </c>
      <c r="D31" s="2">
        <f t="shared" si="7"/>
        <v>0</v>
      </c>
      <c r="E31" s="2">
        <f t="shared" si="7"/>
        <v>18000</v>
      </c>
      <c r="F31" s="2">
        <f t="shared" si="7"/>
        <v>18000</v>
      </c>
      <c r="G31" s="2">
        <f t="shared" si="7"/>
        <v>18000</v>
      </c>
      <c r="H31" s="2">
        <f t="shared" si="7"/>
        <v>18000</v>
      </c>
      <c r="I31" s="2">
        <f t="shared" si="7"/>
        <v>27000</v>
      </c>
      <c r="J31" s="2">
        <f t="shared" si="7"/>
        <v>27000</v>
      </c>
      <c r="K31" s="2">
        <f t="shared" si="7"/>
        <v>0</v>
      </c>
      <c r="L31" s="2">
        <f t="shared" si="7"/>
        <v>0</v>
      </c>
      <c r="M31" s="2">
        <f t="shared" si="7"/>
        <v>0</v>
      </c>
      <c r="N31" s="2">
        <f t="shared" si="7"/>
        <v>0</v>
      </c>
      <c r="O31" s="2">
        <f t="shared" si="7"/>
        <v>18000</v>
      </c>
      <c r="P31" s="2">
        <f t="shared" si="7"/>
        <v>18000</v>
      </c>
      <c r="Q31" s="2">
        <f t="shared" si="7"/>
        <v>18000</v>
      </c>
      <c r="R31" s="2">
        <f t="shared" si="7"/>
        <v>18000</v>
      </c>
      <c r="S31" s="2">
        <f t="shared" si="7"/>
        <v>27000</v>
      </c>
      <c r="T31" s="2">
        <f t="shared" si="7"/>
        <v>27000</v>
      </c>
      <c r="U31" s="2">
        <f t="shared" si="7"/>
        <v>0</v>
      </c>
      <c r="V31" s="2">
        <f t="shared" si="7"/>
        <v>0</v>
      </c>
      <c r="W31" s="2">
        <f t="shared" si="7"/>
        <v>0</v>
      </c>
      <c r="X31" s="2">
        <f t="shared" si="7"/>
        <v>0</v>
      </c>
      <c r="Y31" s="2">
        <f t="shared" si="7"/>
        <v>18000</v>
      </c>
      <c r="Z31" s="2">
        <f t="shared" si="7"/>
        <v>18000</v>
      </c>
      <c r="AA31" s="2">
        <f t="shared" si="7"/>
        <v>18000</v>
      </c>
      <c r="AB31" s="2">
        <f t="shared" si="7"/>
        <v>18000</v>
      </c>
      <c r="AC31" s="2">
        <f t="shared" si="7"/>
        <v>27000</v>
      </c>
      <c r="AD31" s="2">
        <f t="shared" si="7"/>
        <v>27000</v>
      </c>
      <c r="AE31" s="2">
        <f t="shared" si="7"/>
        <v>0</v>
      </c>
    </row>
    <row r="32" spans="1:31">
      <c r="A32" s="231" t="s">
        <v>290</v>
      </c>
      <c r="B32" s="2">
        <f>SUM(B27:B31)</f>
        <v>0</v>
      </c>
      <c r="C32" s="2">
        <f t="shared" ref="C32:AE32" si="8">SUM(C27:C31)</f>
        <v>0</v>
      </c>
      <c r="D32" s="2">
        <f t="shared" si="8"/>
        <v>0</v>
      </c>
      <c r="E32" s="2">
        <f t="shared" si="8"/>
        <v>18000</v>
      </c>
      <c r="F32" s="2">
        <f t="shared" si="8"/>
        <v>19500</v>
      </c>
      <c r="G32" s="2">
        <f t="shared" si="8"/>
        <v>18000</v>
      </c>
      <c r="H32" s="2">
        <f t="shared" si="8"/>
        <v>18000</v>
      </c>
      <c r="I32" s="2">
        <f t="shared" si="8"/>
        <v>27000</v>
      </c>
      <c r="J32" s="2">
        <f t="shared" si="8"/>
        <v>27000</v>
      </c>
      <c r="K32" s="2">
        <f t="shared" si="8"/>
        <v>2999.9999999999995</v>
      </c>
      <c r="L32" s="2">
        <f t="shared" si="8"/>
        <v>0</v>
      </c>
      <c r="M32" s="2">
        <f t="shared" si="8"/>
        <v>0</v>
      </c>
      <c r="N32" s="2">
        <f t="shared" si="8"/>
        <v>0</v>
      </c>
      <c r="O32" s="2">
        <f t="shared" si="8"/>
        <v>18000</v>
      </c>
      <c r="P32" s="2">
        <f t="shared" si="8"/>
        <v>19500</v>
      </c>
      <c r="Q32" s="2">
        <f t="shared" si="8"/>
        <v>18000</v>
      </c>
      <c r="R32" s="2">
        <f t="shared" si="8"/>
        <v>18000</v>
      </c>
      <c r="S32" s="2">
        <f t="shared" si="8"/>
        <v>27000</v>
      </c>
      <c r="T32" s="2">
        <f t="shared" si="8"/>
        <v>27000</v>
      </c>
      <c r="U32" s="2">
        <f t="shared" si="8"/>
        <v>4800</v>
      </c>
      <c r="V32" s="2">
        <f t="shared" si="8"/>
        <v>0</v>
      </c>
      <c r="W32" s="2">
        <f t="shared" si="8"/>
        <v>0</v>
      </c>
      <c r="X32" s="2">
        <f t="shared" si="8"/>
        <v>0</v>
      </c>
      <c r="Y32" s="2">
        <f t="shared" si="8"/>
        <v>18000</v>
      </c>
      <c r="Z32" s="2">
        <f t="shared" si="8"/>
        <v>28680</v>
      </c>
      <c r="AA32" s="2">
        <f t="shared" si="8"/>
        <v>18000</v>
      </c>
      <c r="AB32" s="2">
        <f t="shared" si="8"/>
        <v>18000</v>
      </c>
      <c r="AC32" s="2">
        <f t="shared" si="8"/>
        <v>27000</v>
      </c>
      <c r="AD32" s="2">
        <f t="shared" si="8"/>
        <v>27000</v>
      </c>
      <c r="AE32" s="2">
        <f t="shared" si="8"/>
        <v>1499.9999999999998</v>
      </c>
    </row>
  </sheetData>
  <mergeCells count="2">
    <mergeCell ref="B11:AE11"/>
    <mergeCell ref="B25:AE2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C3983-B85C-40AC-9396-35F0939529F8}">
  <sheetPr codeName="Sheet33"/>
  <dimension ref="A1:AR93"/>
  <sheetViews>
    <sheetView topLeftCell="A54" zoomScale="80" zoomScaleNormal="80" workbookViewId="0">
      <selection activeCell="A76" sqref="A76:A82"/>
    </sheetView>
  </sheetViews>
  <sheetFormatPr defaultRowHeight="14.45"/>
  <cols>
    <col min="1" max="1" width="28.5703125" customWidth="1"/>
    <col min="2" max="2" width="21.7109375" bestFit="1" customWidth="1"/>
    <col min="3" max="3" width="16.8554687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hectares'!C7</f>
        <v>7000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v>
      </c>
      <c r="C6" s="252"/>
      <c r="D6" s="2">
        <f>+$B$5*$B$6*D5</f>
        <v>216.83313902527951</v>
      </c>
      <c r="E6" s="2">
        <f t="shared" ref="E6:J6" si="0">+$B$5*$B$6*E5</f>
        <v>589.50769731563446</v>
      </c>
      <c r="F6" s="2">
        <f t="shared" si="0"/>
        <v>1434.9957199775545</v>
      </c>
      <c r="G6" s="2">
        <f t="shared" si="0"/>
        <v>1467.5012743809023</v>
      </c>
      <c r="H6" s="2">
        <f t="shared" si="0"/>
        <v>1274.2419530311099</v>
      </c>
      <c r="I6" s="2">
        <f t="shared" si="0"/>
        <v>1211.4379733113412</v>
      </c>
      <c r="J6" s="2">
        <f t="shared" si="0"/>
        <v>105.48224295817847</v>
      </c>
    </row>
    <row r="7" spans="1:34">
      <c r="A7" s="254" t="s">
        <v>290</v>
      </c>
      <c r="B7" s="251">
        <f>SUM(D7:J7)</f>
        <v>6300</v>
      </c>
      <c r="C7" s="3">
        <f t="shared" ref="C7" si="1">+C5*$B$6</f>
        <v>0.9</v>
      </c>
      <c r="D7" s="251">
        <f>SUM(D6)</f>
        <v>216.83313902527951</v>
      </c>
      <c r="E7" s="251">
        <f t="shared" ref="E7:J7" si="2">SUM(E6)</f>
        <v>589.50769731563446</v>
      </c>
      <c r="F7" s="251">
        <f t="shared" si="2"/>
        <v>1434.9957199775545</v>
      </c>
      <c r="G7" s="251">
        <f t="shared" si="2"/>
        <v>1467.5012743809023</v>
      </c>
      <c r="H7" s="251">
        <f t="shared" si="2"/>
        <v>1274.2419530311099</v>
      </c>
      <c r="I7" s="251">
        <f t="shared" si="2"/>
        <v>1211.4379733113412</v>
      </c>
      <c r="J7" s="251">
        <f t="shared" si="2"/>
        <v>105.48224295817847</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-129557.8005676045</v>
      </c>
      <c r="C12" s="260">
        <f t="shared" si="3"/>
        <v>-481788.6497136961</v>
      </c>
      <c r="D12" s="260">
        <f t="shared" si="3"/>
        <v>-1339198.5924002849</v>
      </c>
      <c r="E12" s="260">
        <f t="shared" si="3"/>
        <v>-2216030.6038428741</v>
      </c>
      <c r="F12" s="260">
        <f t="shared" si="3"/>
        <v>-2977390.1707789623</v>
      </c>
      <c r="G12" s="260">
        <f t="shared" si="3"/>
        <v>-3701224.3598324889</v>
      </c>
      <c r="H12" s="260">
        <f t="shared" si="3"/>
        <v>-3764250.0000000005</v>
      </c>
      <c r="I12" s="260">
        <f t="shared" si="3"/>
        <v>-3764250.0000000005</v>
      </c>
      <c r="J12" s="260">
        <f t="shared" si="3"/>
        <v>-3764250.0000000005</v>
      </c>
      <c r="K12" s="260">
        <f t="shared" si="3"/>
        <v>-3764250.0000000005</v>
      </c>
      <c r="L12" s="260">
        <f t="shared" si="3"/>
        <v>-3764250.0000000005</v>
      </c>
      <c r="M12" s="260">
        <f t="shared" si="3"/>
        <v>-3764250.0000000005</v>
      </c>
      <c r="N12" s="260">
        <f t="shared" si="3"/>
        <v>-3764250.0000000005</v>
      </c>
      <c r="O12" s="260">
        <f t="shared" si="3"/>
        <v>-3764250.0000000005</v>
      </c>
      <c r="P12" s="260">
        <f t="shared" si="3"/>
        <v>-2138001.4573104042</v>
      </c>
      <c r="Q12" s="260">
        <f t="shared" si="3"/>
        <v>657057.72986725776</v>
      </c>
      <c r="R12" s="260">
        <f t="shared" si="3"/>
        <v>6998217.8998316592</v>
      </c>
      <c r="S12" s="260">
        <f t="shared" si="3"/>
        <v>7242009.5578567674</v>
      </c>
      <c r="T12" s="260">
        <f t="shared" si="3"/>
        <v>5792564.6477333242</v>
      </c>
      <c r="U12" s="260">
        <f t="shared" si="3"/>
        <v>6785158.4882556954</v>
      </c>
      <c r="V12" s="260">
        <f t="shared" si="3"/>
        <v>1006043.7790668706</v>
      </c>
      <c r="W12" s="260">
        <f t="shared" si="3"/>
        <v>5921971.1098484928</v>
      </c>
      <c r="X12" s="260">
        <f t="shared" si="3"/>
        <v>6141383.6020710906</v>
      </c>
      <c r="Y12" s="260">
        <f t="shared" si="3"/>
        <v>4836883.1829599915</v>
      </c>
      <c r="Z12" s="260">
        <f t="shared" si="3"/>
        <v>6852329.1338859471</v>
      </c>
      <c r="AA12" s="260">
        <f t="shared" si="3"/>
        <v>3579716.7347685928</v>
      </c>
      <c r="AB12" s="260">
        <f t="shared" si="3"/>
        <v>12379451.849747486</v>
      </c>
      <c r="AC12" s="260">
        <f t="shared" si="3"/>
        <v>12745139.336785151</v>
      </c>
      <c r="AD12" s="260">
        <f t="shared" si="3"/>
        <v>10570971.971599987</v>
      </c>
      <c r="AE12" s="260">
        <f t="shared" si="3"/>
        <v>14878693.539712176</v>
      </c>
      <c r="AF12" s="261">
        <f>+NPV('A. Investment parameters'!$C$12, B12:AE12)</f>
        <v>-5346261.7969641108</v>
      </c>
      <c r="AG12" s="261">
        <f>+NPV('A. Investment parameters'!$C$12, B12:U12)</f>
        <v>-15084019.22046021</v>
      </c>
      <c r="AH12" s="261">
        <f>+NPV('A. Investment parameters'!$C$12, B12:K12)</f>
        <v>-15255226.617840368</v>
      </c>
    </row>
    <row r="13" spans="1:34">
      <c r="A13" s="541" t="s">
        <v>170</v>
      </c>
      <c r="B13">
        <f>+$D$7*'Modelo 4. EFA'!D77</f>
        <v>-129557.8005676045</v>
      </c>
      <c r="C13">
        <f>+$D$7*'Modelo 4. EFA'!E77</f>
        <v>-129557.8005676045</v>
      </c>
      <c r="D13">
        <f>+$D$7*'Modelo 4. EFA'!F77</f>
        <v>-129557.8005676045</v>
      </c>
      <c r="E13">
        <f>+$D$7*'Modelo 4. EFA'!G77</f>
        <v>-129557.8005676045</v>
      </c>
      <c r="F13">
        <f>+$D$7*'Modelo 4. EFA'!H77</f>
        <v>-129557.8005676045</v>
      </c>
      <c r="G13">
        <f>+$D$7*'Modelo 4. EFA'!I77</f>
        <v>-129557.8005676045</v>
      </c>
      <c r="H13">
        <f>+$D$7*'Modelo 4. EFA'!J77</f>
        <v>-129557.8005676045</v>
      </c>
      <c r="I13">
        <f>+$D$7*'Modelo 4. EFA'!K77</f>
        <v>-129557.8005676045</v>
      </c>
      <c r="J13">
        <f>+$D$7*'Modelo 4. EFA'!L77</f>
        <v>-129557.8005676045</v>
      </c>
      <c r="K13">
        <f>+$D$7*'Modelo 4. EFA'!M77</f>
        <v>-129557.8005676045</v>
      </c>
      <c r="L13">
        <f>+$D$7*'Modelo 4. EFA'!N77</f>
        <v>-129557.8005676045</v>
      </c>
      <c r="M13">
        <f>+$D$7*'Modelo 4. EFA'!O77</f>
        <v>-129557.8005676045</v>
      </c>
      <c r="N13">
        <f>+$D$7*'Modelo 4. EFA'!P77</f>
        <v>-129557.8005676045</v>
      </c>
      <c r="O13">
        <f>+$D$7*'Modelo 4. EFA'!Q77</f>
        <v>-129557.8005676045</v>
      </c>
      <c r="P13">
        <f>+$D$7*'Modelo 4. EFA'!R77</f>
        <v>1496690.7421219917</v>
      </c>
      <c r="Q13">
        <f>+$D$7*'Modelo 4. EFA'!S77</f>
        <v>-129557.8005676045</v>
      </c>
      <c r="R13">
        <f>+$D$7*'Modelo 4. EFA'!T77</f>
        <v>-129557.8005676045</v>
      </c>
      <c r="S13">
        <f>+$D$7*'Modelo 4. EFA'!U77</f>
        <v>-129557.8005676045</v>
      </c>
      <c r="T13">
        <f>+$D$7*'Modelo 4. EFA'!V77</f>
        <v>-129557.8005676045</v>
      </c>
      <c r="U13">
        <f>+$D$7*'Modelo 4. EFA'!W77</f>
        <v>1334065.8878530322</v>
      </c>
      <c r="V13">
        <f>+$D$7*'Modelo 4. EFA'!X77</f>
        <v>-129557.8005676045</v>
      </c>
      <c r="W13">
        <f>+$D$7*'Modelo 4. EFA'!Y77</f>
        <v>-129557.8005676045</v>
      </c>
      <c r="X13">
        <f>+$D$7*'Modelo 4. EFA'!Z77</f>
        <v>-129557.8005676045</v>
      </c>
      <c r="Y13">
        <f>+$D$7*'Modelo 4. EFA'!AA77</f>
        <v>-129557.8005676045</v>
      </c>
      <c r="Z13">
        <f>+$D$7*'Modelo 4. EFA'!AB77</f>
        <v>2309815.0134667899</v>
      </c>
      <c r="AA13">
        <f>+$D$7*'Modelo 4. EFA'!AC77</f>
        <v>-129557.8005676045</v>
      </c>
      <c r="AB13">
        <f>+$D$7*'Modelo 4. EFA'!AD77</f>
        <v>-129557.8005676045</v>
      </c>
      <c r="AC13">
        <f>+$D$7*'Modelo 4. EFA'!AE77</f>
        <v>-129557.8005676045</v>
      </c>
      <c r="AD13">
        <f>+$D$7*'Modelo 4. EFA'!AF77</f>
        <v>-129557.8005676045</v>
      </c>
      <c r="AE13">
        <f>+$D$7*'Modelo 4. EFA'!AG77</f>
        <v>4884708.5393919842</v>
      </c>
      <c r="AF13" s="261"/>
      <c r="AG13" s="261"/>
      <c r="AH13" s="261"/>
    </row>
    <row r="14" spans="1:34">
      <c r="A14" s="541" t="s">
        <v>171</v>
      </c>
      <c r="C14" s="1">
        <f>+$E$7*'Modelo 4. EFA'!D77</f>
        <v>-352230.84914609161</v>
      </c>
      <c r="D14" s="1">
        <f>+$E$7*'Modelo 4. EFA'!E77</f>
        <v>-352230.84914609161</v>
      </c>
      <c r="E14" s="1">
        <f>+$E$7*'Modelo 4. EFA'!F77</f>
        <v>-352230.84914609161</v>
      </c>
      <c r="F14" s="1">
        <f>+$E$7*'Modelo 4. EFA'!G77</f>
        <v>-352230.84914609161</v>
      </c>
      <c r="G14" s="1">
        <f>+$E$7*'Modelo 4. EFA'!H77</f>
        <v>-352230.84914609161</v>
      </c>
      <c r="H14" s="1">
        <f>+$E$7*'Modelo 4. EFA'!I77</f>
        <v>-352230.84914609161</v>
      </c>
      <c r="I14" s="1">
        <f>+$E$7*'Modelo 4. EFA'!J77</f>
        <v>-352230.84914609161</v>
      </c>
      <c r="J14" s="1">
        <f>+$E$7*'Modelo 4. EFA'!K77</f>
        <v>-352230.84914609161</v>
      </c>
      <c r="K14" s="1">
        <f>+$E$7*'Modelo 4. EFA'!L77</f>
        <v>-352230.84914609161</v>
      </c>
      <c r="L14" s="1">
        <f>+$E$7*'Modelo 4. EFA'!M77</f>
        <v>-352230.84914609161</v>
      </c>
      <c r="M14" s="1">
        <f>+$E$7*'Modelo 4. EFA'!N77</f>
        <v>-352230.84914609161</v>
      </c>
      <c r="N14" s="1">
        <f>+$E$7*'Modelo 4. EFA'!O77</f>
        <v>-352230.84914609161</v>
      </c>
      <c r="O14" s="1">
        <f>+$E$7*'Modelo 4. EFA'!P77</f>
        <v>-352230.84914609161</v>
      </c>
      <c r="P14" s="1">
        <f>+$E$7*'Modelo 4. EFA'!Q77</f>
        <v>-352230.84914609161</v>
      </c>
      <c r="Q14" s="1">
        <f>+$E$7*'Modelo 4. EFA'!R77</f>
        <v>4069076.8807211667</v>
      </c>
      <c r="R14" s="1">
        <f>+$E$7*'Modelo 4. EFA'!S77</f>
        <v>-352230.84914609161</v>
      </c>
      <c r="S14" s="1">
        <f>+$E$7*'Modelo 4. EFA'!T77</f>
        <v>-352230.84914609161</v>
      </c>
      <c r="T14" s="1">
        <f>+$E$7*'Modelo 4. EFA'!U77</f>
        <v>-352230.84914609161</v>
      </c>
      <c r="U14" s="1">
        <f>+$E$7*'Modelo 4. EFA'!V77</f>
        <v>-352230.84914609161</v>
      </c>
      <c r="V14" s="1">
        <f>+$E$7*'Modelo 4. EFA'!W77</f>
        <v>3626946.1077344408</v>
      </c>
      <c r="W14" s="1">
        <f>+$E$7*'Modelo 4. EFA'!X77</f>
        <v>-352230.84914609161</v>
      </c>
      <c r="X14" s="1">
        <f>+$E$7*'Modelo 4. EFA'!Y77</f>
        <v>-352230.84914609161</v>
      </c>
      <c r="Y14" s="1">
        <f>+$E$7*'Modelo 4. EFA'!Z77</f>
        <v>-352230.84914609161</v>
      </c>
      <c r="Z14" s="1">
        <f>+$E$7*'Modelo 4. EFA'!AA77</f>
        <v>-352230.84914609161</v>
      </c>
      <c r="AA14" s="1">
        <f>+$E$7*'Modelo 4. EFA'!AB77</f>
        <v>6279730.7456547963</v>
      </c>
      <c r="AB14" s="1">
        <f>+$E$7*'Modelo 4. EFA'!AC77</f>
        <v>-352230.84914609161</v>
      </c>
      <c r="AC14" s="1">
        <f>+$E$7*'Modelo 4. EFA'!AD77</f>
        <v>-352230.84914609161</v>
      </c>
      <c r="AD14" s="1">
        <f>+$E$7*'Modelo 4. EFA'!AE77</f>
        <v>-352230.84914609161</v>
      </c>
      <c r="AE14" s="1">
        <f>+$E$7*'Modelo 4. EFA'!AF77</f>
        <v>-352230.84914609161</v>
      </c>
      <c r="AF14" s="261"/>
      <c r="AG14" s="261"/>
      <c r="AH14" s="261"/>
    </row>
    <row r="15" spans="1:34">
      <c r="A15" s="541" t="s">
        <v>172</v>
      </c>
      <c r="D15">
        <f>+$F$7*'Modelo 4. EFA'!D77</f>
        <v>-857409.94268658885</v>
      </c>
      <c r="E15">
        <f>+$F$7*'Modelo 4. EFA'!E77</f>
        <v>-857409.94268658885</v>
      </c>
      <c r="F15">
        <f>+$F$7*'Modelo 4. EFA'!F77</f>
        <v>-857409.94268658885</v>
      </c>
      <c r="G15">
        <f>+$F$7*'Modelo 4. EFA'!G77</f>
        <v>-857409.94268658885</v>
      </c>
      <c r="H15">
        <f>+$F$7*'Modelo 4. EFA'!H77</f>
        <v>-857409.94268658885</v>
      </c>
      <c r="I15">
        <f>+$F$7*'Modelo 4. EFA'!I77</f>
        <v>-857409.94268658885</v>
      </c>
      <c r="J15">
        <f>+$F$7*'Modelo 4. EFA'!J77</f>
        <v>-857409.94268658885</v>
      </c>
      <c r="K15">
        <f>+$F$7*'Modelo 4. EFA'!K77</f>
        <v>-857409.94268658885</v>
      </c>
      <c r="L15">
        <f>+$F$7*'Modelo 4. EFA'!L77</f>
        <v>-857409.94268658885</v>
      </c>
      <c r="M15">
        <f>+$F$7*'Modelo 4. EFA'!M77</f>
        <v>-857409.94268658885</v>
      </c>
      <c r="N15">
        <f>+$F$7*'Modelo 4. EFA'!N77</f>
        <v>-857409.94268658885</v>
      </c>
      <c r="O15">
        <f>+$F$7*'Modelo 4. EFA'!O77</f>
        <v>-857409.94268658885</v>
      </c>
      <c r="P15">
        <f>+$F$7*'Modelo 4. EFA'!P77</f>
        <v>-857409.94268658885</v>
      </c>
      <c r="Q15">
        <f>+$F$7*'Modelo 4. EFA'!Q77</f>
        <v>-857409.94268658885</v>
      </c>
      <c r="R15">
        <f>+$F$7*'Modelo 4. EFA'!R77</f>
        <v>9905057.9571450707</v>
      </c>
      <c r="S15">
        <f>+$F$7*'Modelo 4. EFA'!S77</f>
        <v>-857409.94268658885</v>
      </c>
      <c r="T15">
        <f>+$F$7*'Modelo 4. EFA'!T77</f>
        <v>-857409.94268658885</v>
      </c>
      <c r="U15">
        <f>+$F$7*'Modelo 4. EFA'!U77</f>
        <v>-857409.94268658885</v>
      </c>
      <c r="V15">
        <f>+$F$7*'Modelo 4. EFA'!V77</f>
        <v>-857409.94268658885</v>
      </c>
      <c r="W15">
        <f>+$F$7*'Modelo 4. EFA'!W77</f>
        <v>8828811.1671619043</v>
      </c>
      <c r="X15">
        <f>+$F$7*'Modelo 4. EFA'!X77</f>
        <v>-857409.94268658885</v>
      </c>
      <c r="Y15">
        <f>+$F$7*'Modelo 4. EFA'!Y77</f>
        <v>-857409.94268658885</v>
      </c>
      <c r="Z15">
        <f>+$F$7*'Modelo 4. EFA'!Z77</f>
        <v>-857409.94268658885</v>
      </c>
      <c r="AA15">
        <f>+$F$7*'Modelo 4. EFA'!AA77</f>
        <v>-857409.94268658885</v>
      </c>
      <c r="AB15">
        <f>+$F$7*'Modelo 4. EFA'!AB77</f>
        <v>15286291.907060899</v>
      </c>
      <c r="AC15">
        <f>+$F$7*'Modelo 4. EFA'!AC77</f>
        <v>-857409.94268658885</v>
      </c>
      <c r="AD15">
        <f>+$F$7*'Modelo 4. EFA'!AD77</f>
        <v>-857409.94268658885</v>
      </c>
      <c r="AE15">
        <f>+$F$7*'Modelo 4. EFA'!AE77</f>
        <v>-857409.94268658885</v>
      </c>
      <c r="AF15" s="261"/>
      <c r="AG15" s="261"/>
      <c r="AH15" s="261"/>
    </row>
    <row r="16" spans="1:34">
      <c r="A16" s="541" t="s">
        <v>173</v>
      </c>
      <c r="E16">
        <f>+$G$7*'Modelo 4. EFA'!D77</f>
        <v>-876832.01144258911</v>
      </c>
      <c r="F16">
        <f>+$G$7*'Modelo 4. EFA'!E77</f>
        <v>-876832.01144258911</v>
      </c>
      <c r="G16">
        <f>+$G$7*'Modelo 4. EFA'!F77</f>
        <v>-876832.01144258911</v>
      </c>
      <c r="H16">
        <f>+$G$7*'Modelo 4. EFA'!G77</f>
        <v>-876832.01144258911</v>
      </c>
      <c r="I16">
        <f>+$G$7*'Modelo 4. EFA'!H77</f>
        <v>-876832.01144258911</v>
      </c>
      <c r="J16">
        <f>+$G$7*'Modelo 4. EFA'!I77</f>
        <v>-876832.01144258911</v>
      </c>
      <c r="K16">
        <f>+$G$7*'Modelo 4. EFA'!J77</f>
        <v>-876832.01144258911</v>
      </c>
      <c r="L16">
        <f>+$G$7*'Modelo 4. EFA'!K77</f>
        <v>-876832.01144258911</v>
      </c>
      <c r="M16">
        <f>+$G$7*'Modelo 4. EFA'!L77</f>
        <v>-876832.01144258911</v>
      </c>
      <c r="N16">
        <f>+$G$7*'Modelo 4. EFA'!M77</f>
        <v>-876832.01144258911</v>
      </c>
      <c r="O16">
        <f>+$G$7*'Modelo 4. EFA'!N77</f>
        <v>-876832.01144258911</v>
      </c>
      <c r="P16">
        <f>+$G$7*'Modelo 4. EFA'!O77</f>
        <v>-876832.01144258911</v>
      </c>
      <c r="Q16">
        <f>+$G$7*'Modelo 4. EFA'!P77</f>
        <v>-876832.01144258911</v>
      </c>
      <c r="R16">
        <f>+$G$7*'Modelo 4. EFA'!Q77</f>
        <v>-876832.01144258911</v>
      </c>
      <c r="S16">
        <f>+$G$7*'Modelo 4. EFA'!R77</f>
        <v>10129427.546414178</v>
      </c>
      <c r="T16">
        <f>+$G$7*'Modelo 4. EFA'!S77</f>
        <v>-876832.01144258911</v>
      </c>
      <c r="U16">
        <f>+$G$7*'Modelo 4. EFA'!T77</f>
        <v>-876832.01144258911</v>
      </c>
      <c r="V16">
        <f>+$G$7*'Modelo 4. EFA'!U77</f>
        <v>-876832.01144258911</v>
      </c>
      <c r="W16">
        <f>+$G$7*'Modelo 4. EFA'!V77</f>
        <v>-876832.01144258911</v>
      </c>
      <c r="X16">
        <f>+$G$7*'Modelo 4. EFA'!W77</f>
        <v>9028801.590628501</v>
      </c>
      <c r="Y16">
        <f>+$G$7*'Modelo 4. EFA'!X77</f>
        <v>-876832.01144258911</v>
      </c>
      <c r="Z16">
        <f>+$G$7*'Modelo 4. EFA'!Y77</f>
        <v>-876832.01144258911</v>
      </c>
      <c r="AA16">
        <f>+$G$7*'Modelo 4. EFA'!Z77</f>
        <v>-876832.01144258911</v>
      </c>
      <c r="AB16">
        <f>+$G$7*'Modelo 4. EFA'!AA77</f>
        <v>-876832.01144258911</v>
      </c>
      <c r="AC16">
        <f>+$G$7*'Modelo 4. EFA'!AB77</f>
        <v>15632557.325342562</v>
      </c>
      <c r="AD16">
        <f>+$G$7*'Modelo 4. EFA'!AC77</f>
        <v>-876832.01144258911</v>
      </c>
      <c r="AE16">
        <f>+$G$7*'Modelo 4. EFA'!AD77</f>
        <v>-876832.01144258911</v>
      </c>
      <c r="AF16" s="261"/>
      <c r="AG16" s="261"/>
      <c r="AH16" s="261"/>
    </row>
    <row r="17" spans="1:34">
      <c r="A17" s="541" t="s">
        <v>174</v>
      </c>
      <c r="F17">
        <f>+$H$7*'Modelo 4. EFA'!D77</f>
        <v>-761359.56693608814</v>
      </c>
      <c r="G17">
        <f>+$H$7*'Modelo 4. EFA'!E77</f>
        <v>-761359.56693608814</v>
      </c>
      <c r="H17">
        <f>+$H$7*'Modelo 4. EFA'!F77</f>
        <v>-761359.56693608814</v>
      </c>
      <c r="I17">
        <f>+$H$7*'Modelo 4. EFA'!G77</f>
        <v>-761359.56693608814</v>
      </c>
      <c r="J17">
        <f>+$H$7*'Modelo 4. EFA'!H77</f>
        <v>-761359.56693608814</v>
      </c>
      <c r="K17">
        <f>+$H$7*'Modelo 4. EFA'!I77</f>
        <v>-761359.56693608814</v>
      </c>
      <c r="L17">
        <f>+$H$7*'Modelo 4. EFA'!J77</f>
        <v>-761359.56693608814</v>
      </c>
      <c r="M17">
        <f>+$H$7*'Modelo 4. EFA'!K77</f>
        <v>-761359.56693608814</v>
      </c>
      <c r="N17">
        <f>+$H$7*'Modelo 4. EFA'!L77</f>
        <v>-761359.56693608814</v>
      </c>
      <c r="O17">
        <f>+$H$7*'Modelo 4. EFA'!M77</f>
        <v>-761359.56693608814</v>
      </c>
      <c r="P17">
        <f>+$H$7*'Modelo 4. EFA'!N77</f>
        <v>-761359.56693608814</v>
      </c>
      <c r="Q17">
        <f>+$H$7*'Modelo 4. EFA'!O77</f>
        <v>-761359.56693608814</v>
      </c>
      <c r="R17">
        <f>+$H$7*'Modelo 4. EFA'!P77</f>
        <v>-761359.56693608814</v>
      </c>
      <c r="S17">
        <f>+$H$7*'Modelo 4. EFA'!Q77</f>
        <v>-761359.56693608814</v>
      </c>
      <c r="T17">
        <f>+$H$7*'Modelo 4. EFA'!R77</f>
        <v>8795455.0807972364</v>
      </c>
      <c r="U17">
        <f>+$H$7*'Modelo 4. EFA'!S77</f>
        <v>-761359.56693608814</v>
      </c>
      <c r="V17">
        <f>+$H$7*'Modelo 4. EFA'!T77</f>
        <v>-761359.56693608814</v>
      </c>
      <c r="W17">
        <f>+$H$7*'Modelo 4. EFA'!U77</f>
        <v>-761359.56693608814</v>
      </c>
      <c r="X17">
        <f>+$H$7*'Modelo 4. EFA'!V77</f>
        <v>-761359.56693608814</v>
      </c>
      <c r="Y17">
        <f>+$H$7*'Modelo 4. EFA'!W77</f>
        <v>7839773.6160239037</v>
      </c>
      <c r="Z17">
        <f>+$H$7*'Modelo 4. EFA'!X77</f>
        <v>-761359.56693608814</v>
      </c>
      <c r="AA17">
        <f>+$H$7*'Modelo 4. EFA'!Y77</f>
        <v>-761359.56693608814</v>
      </c>
      <c r="AB17">
        <f>+$H$7*'Modelo 4. EFA'!Z77</f>
        <v>-761359.56693608814</v>
      </c>
      <c r="AC17">
        <f>+$H$7*'Modelo 4. EFA'!AA77</f>
        <v>-761359.56693608814</v>
      </c>
      <c r="AD17">
        <f>+$H$7*'Modelo 4. EFA'!AB77</f>
        <v>13573862.404663898</v>
      </c>
      <c r="AE17">
        <f>+$H$7*'Modelo 4. EFA'!AC77</f>
        <v>-761359.56693608814</v>
      </c>
      <c r="AF17" s="261"/>
      <c r="AG17" s="261"/>
      <c r="AH17" s="261"/>
    </row>
    <row r="18" spans="1:34">
      <c r="A18" s="541" t="s">
        <v>175</v>
      </c>
      <c r="G18">
        <f>+$I$7*'Modelo 4. EFA'!D77</f>
        <v>-723834.18905352638</v>
      </c>
      <c r="H18">
        <f>+$I$7*'Modelo 4. EFA'!E77</f>
        <v>-723834.18905352638</v>
      </c>
      <c r="I18">
        <f>+$I$7*'Modelo 4. EFA'!F77</f>
        <v>-723834.18905352638</v>
      </c>
      <c r="J18">
        <f>+$I$7*'Modelo 4. EFA'!G77</f>
        <v>-723834.18905352638</v>
      </c>
      <c r="K18">
        <f>+$I$7*'Modelo 4. EFA'!H77</f>
        <v>-723834.18905352638</v>
      </c>
      <c r="L18">
        <f>+$I$7*'Modelo 4. EFA'!I77</f>
        <v>-723834.18905352638</v>
      </c>
      <c r="M18">
        <f>+$I$7*'Modelo 4. EFA'!J77</f>
        <v>-723834.18905352638</v>
      </c>
      <c r="N18">
        <f>+$I$7*'Modelo 4. EFA'!K77</f>
        <v>-723834.18905352638</v>
      </c>
      <c r="O18">
        <f>+$I$7*'Modelo 4. EFA'!L77</f>
        <v>-723834.18905352638</v>
      </c>
      <c r="P18">
        <f>+$I$7*'Modelo 4. EFA'!M77</f>
        <v>-723834.18905352638</v>
      </c>
      <c r="Q18">
        <f>+$I$7*'Modelo 4. EFA'!N77</f>
        <v>-723834.18905352638</v>
      </c>
      <c r="R18">
        <f>+$I$7*'Modelo 4. EFA'!O77</f>
        <v>-723834.18905352638</v>
      </c>
      <c r="S18">
        <f>+$I$7*'Modelo 4. EFA'!P77</f>
        <v>-723834.18905352638</v>
      </c>
      <c r="T18">
        <f>+$I$7*'Modelo 4. EFA'!Q77</f>
        <v>-723834.18905352638</v>
      </c>
      <c r="U18">
        <f>+$I$7*'Modelo 4. EFA'!R77</f>
        <v>8361950.6107815327</v>
      </c>
      <c r="V18">
        <f>+$I$7*'Modelo 4. EFA'!S77</f>
        <v>-723834.18905352638</v>
      </c>
      <c r="W18">
        <f>+$I$7*'Modelo 4. EFA'!T77</f>
        <v>-723834.18905352638</v>
      </c>
      <c r="X18">
        <f>+$I$7*'Modelo 4. EFA'!U77</f>
        <v>-723834.18905352638</v>
      </c>
      <c r="Y18">
        <f>+$I$7*'Modelo 4. EFA'!V77</f>
        <v>-723834.18905352638</v>
      </c>
      <c r="Z18">
        <f>+$I$7*'Modelo 4. EFA'!W77</f>
        <v>7453372.1307980269</v>
      </c>
      <c r="AA18">
        <f>+$I$7*'Modelo 4. EFA'!X77</f>
        <v>-723834.18905352638</v>
      </c>
      <c r="AB18">
        <f>+$I$7*'Modelo 4. EFA'!Y77</f>
        <v>-723834.18905352638</v>
      </c>
      <c r="AC18">
        <f>+$I$7*'Modelo 4. EFA'!Z77</f>
        <v>-723834.18905352638</v>
      </c>
      <c r="AD18">
        <f>+$I$7*'Modelo 4. EFA'!AA77</f>
        <v>-723834.18905352638</v>
      </c>
      <c r="AE18">
        <f>+$I$7*'Modelo 4. EFA'!AB77</f>
        <v>12904843.010699062</v>
      </c>
      <c r="AF18" s="261"/>
      <c r="AG18" s="261"/>
      <c r="AH18" s="261"/>
    </row>
    <row r="19" spans="1:34">
      <c r="A19" s="541" t="s">
        <v>176</v>
      </c>
      <c r="H19">
        <f>+$J7*'Modelo 4. EFA'!D77</f>
        <v>-63025.640167511636</v>
      </c>
      <c r="I19">
        <f>+$J7*'Modelo 4. EFA'!E77</f>
        <v>-63025.640167511636</v>
      </c>
      <c r="J19">
        <f>+$J7*'Modelo 4. EFA'!F77</f>
        <v>-63025.640167511636</v>
      </c>
      <c r="K19">
        <f>+$J7*'Modelo 4. EFA'!G77</f>
        <v>-63025.640167511636</v>
      </c>
      <c r="L19">
        <f>+$J7*'Modelo 4. EFA'!H77</f>
        <v>-63025.640167511636</v>
      </c>
      <c r="M19">
        <f>+$J7*'Modelo 4. EFA'!I77</f>
        <v>-63025.640167511636</v>
      </c>
      <c r="N19">
        <f>+$J7*'Modelo 4. EFA'!J77</f>
        <v>-63025.640167511636</v>
      </c>
      <c r="O19">
        <f>+$J7*'Modelo 4. EFA'!K77</f>
        <v>-63025.640167511636</v>
      </c>
      <c r="P19">
        <f>+$J7*'Modelo 4. EFA'!L77</f>
        <v>-63025.640167511636</v>
      </c>
      <c r="Q19">
        <f>+$J7*'Modelo 4. EFA'!M77</f>
        <v>-63025.640167511636</v>
      </c>
      <c r="R19">
        <f>+$J7*'Modelo 4. EFA'!N77</f>
        <v>-63025.640167511636</v>
      </c>
      <c r="S19">
        <f>+$J7*'Modelo 4. EFA'!O77</f>
        <v>-63025.640167511636</v>
      </c>
      <c r="T19">
        <f>+$J7*'Modelo 4. EFA'!P77</f>
        <v>-63025.640167511636</v>
      </c>
      <c r="U19">
        <f>+$J7*'Modelo 4. EFA'!Q77</f>
        <v>-63025.640167511636</v>
      </c>
      <c r="V19">
        <f>+$J7*'Modelo 4. EFA'!R77</f>
        <v>728091.18201882695</v>
      </c>
      <c r="W19">
        <f>+$J7*'Modelo 4. EFA'!S77</f>
        <v>-63025.640167511636</v>
      </c>
      <c r="X19">
        <f>+$J7*'Modelo 4. EFA'!T77</f>
        <v>-63025.640167511636</v>
      </c>
      <c r="Y19">
        <f>+$J7*'Modelo 4. EFA'!U77</f>
        <v>-63025.640167511636</v>
      </c>
      <c r="Z19">
        <f>+$J7*'Modelo 4. EFA'!V77</f>
        <v>-63025.640167511636</v>
      </c>
      <c r="AA19">
        <f>+$J7*'Modelo 4. EFA'!W77</f>
        <v>648979.49980019301</v>
      </c>
      <c r="AB19">
        <f>+$J7*'Modelo 4. EFA'!X77</f>
        <v>-63025.640167511636</v>
      </c>
      <c r="AC19">
        <f>+$J7*'Modelo 4. EFA'!Y77</f>
        <v>-63025.640167511636</v>
      </c>
      <c r="AD19">
        <f>+$J7*'Modelo 4. EFA'!Z77</f>
        <v>-63025.640167511636</v>
      </c>
      <c r="AE19">
        <f>+$J7*'Modelo 4. EFA'!AA77</f>
        <v>-63025.640167511636</v>
      </c>
      <c r="AF19" s="261"/>
      <c r="AG19" s="261"/>
      <c r="AH19" s="261"/>
    </row>
    <row r="20" spans="1:34">
      <c r="A20" s="259" t="s">
        <v>177</v>
      </c>
      <c r="B20" s="259">
        <f t="shared" ref="B20:U20" si="4">SUM(B21:B27)</f>
        <v>60713.27892707826</v>
      </c>
      <c r="C20" s="259">
        <f t="shared" si="4"/>
        <v>182408.80637040001</v>
      </c>
      <c r="D20" s="259">
        <f t="shared" si="4"/>
        <v>466306.06850098842</v>
      </c>
      <c r="E20" s="259">
        <f t="shared" si="4"/>
        <v>590207.28133213008</v>
      </c>
      <c r="F20" s="259">
        <f t="shared" si="4"/>
        <v>653494.77330466034</v>
      </c>
      <c r="G20" s="259">
        <f t="shared" si="4"/>
        <v>737849.01522561396</v>
      </c>
      <c r="H20" s="259">
        <f t="shared" si="4"/>
        <v>525096.44859163568</v>
      </c>
      <c r="I20" s="259">
        <f t="shared" si="4"/>
        <v>504000</v>
      </c>
      <c r="J20" s="259">
        <f t="shared" si="4"/>
        <v>504000</v>
      </c>
      <c r="K20" s="259">
        <f t="shared" si="4"/>
        <v>550185.45861238451</v>
      </c>
      <c r="L20" s="259">
        <f t="shared" si="4"/>
        <v>629565.13952823007</v>
      </c>
      <c r="M20" s="259">
        <f t="shared" si="4"/>
        <v>809654.08835521911</v>
      </c>
      <c r="N20" s="259">
        <f t="shared" si="4"/>
        <v>816577.77144313219</v>
      </c>
      <c r="O20" s="259">
        <f t="shared" si="4"/>
        <v>775413.53599562636</v>
      </c>
      <c r="P20" s="259">
        <f t="shared" si="4"/>
        <v>799548.42136668903</v>
      </c>
      <c r="Q20" s="259">
        <f t="shared" si="4"/>
        <v>628452.54938569677</v>
      </c>
      <c r="R20" s="259">
        <f t="shared" si="4"/>
        <v>752254.259556117</v>
      </c>
      <c r="S20" s="259">
        <f t="shared" si="4"/>
        <v>757877.72046789608</v>
      </c>
      <c r="T20" s="259">
        <f t="shared" si="4"/>
        <v>724443.85787438194</v>
      </c>
      <c r="U20" s="259">
        <f t="shared" si="4"/>
        <v>814623.01216864225</v>
      </c>
      <c r="V20" s="259">
        <f t="shared" ref="V20:AE20" si="5">SUM(V21:V27)</f>
        <v>796959.01498085062</v>
      </c>
      <c r="W20" s="259">
        <f t="shared" si="5"/>
        <v>1172708.0055095404</v>
      </c>
      <c r="X20" s="259">
        <f t="shared" si="5"/>
        <v>1187855.5938615003</v>
      </c>
      <c r="Y20" s="259">
        <f t="shared" si="5"/>
        <v>1097796.7501124972</v>
      </c>
      <c r="Z20" s="259">
        <f t="shared" si="5"/>
        <v>1110378.891394964</v>
      </c>
      <c r="AA20" s="259">
        <f t="shared" si="5"/>
        <v>666929.71080042864</v>
      </c>
      <c r="AB20" s="259">
        <f t="shared" si="5"/>
        <v>780954.17395566811</v>
      </c>
      <c r="AC20" s="259">
        <f t="shared" si="5"/>
        <v>787227.74595551414</v>
      </c>
      <c r="AD20" s="259">
        <f t="shared" si="5"/>
        <v>749928.69693500421</v>
      </c>
      <c r="AE20" s="259">
        <f t="shared" si="5"/>
        <v>821505.12051284662</v>
      </c>
      <c r="AF20" s="261">
        <f>+NPV('A. Investment parameters'!$C$12, B20:AE20)</f>
        <v>6536408.3086756309</v>
      </c>
      <c r="AG20" s="261">
        <f>+NPV('A. Investment parameters'!$C$12, B20:U20)</f>
        <v>5243630.3820441663</v>
      </c>
      <c r="AH20" s="261">
        <f>+NPV('A. Investment parameters'!$C$12, B20:K20)</f>
        <v>2980035.0535186576</v>
      </c>
    </row>
    <row r="21" spans="1:34">
      <c r="A21" s="541" t="s">
        <v>170</v>
      </c>
      <c r="B21">
        <f>+$D$7*'Modelo 4. EFA'!D78</f>
        <v>60713.27892707826</v>
      </c>
      <c r="C21">
        <f>+$D$7*'Modelo 4. EFA'!E78</f>
        <v>17346.651122022362</v>
      </c>
      <c r="D21">
        <f>+$D$7*'Modelo 4. EFA'!F78</f>
        <v>17346.651122022362</v>
      </c>
      <c r="E21">
        <f>+$D$7*'Modelo 4. EFA'!G78</f>
        <v>17346.651122022362</v>
      </c>
      <c r="F21">
        <f>+$D$7*'Modelo 4. EFA'!H78</f>
        <v>17346.651122022362</v>
      </c>
      <c r="G21">
        <f>+$D$7*'Modelo 4. EFA'!I78</f>
        <v>17346.651122022362</v>
      </c>
      <c r="H21">
        <f>+$D$7*'Modelo 4. EFA'!J78</f>
        <v>17346.651122022362</v>
      </c>
      <c r="I21">
        <f>+$D$7*'Modelo 4. EFA'!K78</f>
        <v>17346.651122022362</v>
      </c>
      <c r="J21">
        <f>+$D$7*'Modelo 4. EFA'!L78</f>
        <v>17346.651122022362</v>
      </c>
      <c r="K21">
        <f>+$D$7*'Modelo 4. EFA'!M78</f>
        <v>63532.109734406898</v>
      </c>
      <c r="L21">
        <f>+$D$7*'Modelo 4. EFA'!N78</f>
        <v>17346.651122022362</v>
      </c>
      <c r="M21">
        <f>+$D$7*'Modelo 4. EFA'!O78</f>
        <v>17346.651122022362</v>
      </c>
      <c r="N21">
        <f>+$D$7*'Modelo 4. EFA'!P78</f>
        <v>17346.651122022362</v>
      </c>
      <c r="O21">
        <f>+$D$7*'Modelo 4. EFA'!Q78</f>
        <v>17346.651122022362</v>
      </c>
      <c r="P21">
        <f>+$D$7*'Modelo 4. EFA'!R78</f>
        <v>54858.784173395718</v>
      </c>
      <c r="Q21">
        <f>+$D$7*'Modelo 4. EFA'!S78</f>
        <v>17346.651122022362</v>
      </c>
      <c r="R21">
        <f>+$D$7*'Modelo 4. EFA'!T78</f>
        <v>17346.651122022362</v>
      </c>
      <c r="S21">
        <f>+$D$7*'Modelo 4. EFA'!U78</f>
        <v>17346.651122022362</v>
      </c>
      <c r="T21">
        <f>+$D$7*'Modelo 4. EFA'!V78</f>
        <v>17346.651122022362</v>
      </c>
      <c r="U21">
        <f>+$D$7*'Modelo 4. EFA'!W78</f>
        <v>118390.89390780262</v>
      </c>
      <c r="V21">
        <f>+$D$7*'Modelo 4. EFA'!X78</f>
        <v>17346.651122022362</v>
      </c>
      <c r="W21">
        <f>+$D$7*'Modelo 4. EFA'!Y78</f>
        <v>17346.651122022362</v>
      </c>
      <c r="X21">
        <f>+$D$7*'Modelo 4. EFA'!Z78</f>
        <v>17346.651122022362</v>
      </c>
      <c r="Y21">
        <f>+$D$7*'Modelo 4. EFA'!AA78</f>
        <v>17346.651122022362</v>
      </c>
      <c r="Z21">
        <f>+$D$7*'Modelo 4. EFA'!AB78</f>
        <v>59195.446953901308</v>
      </c>
      <c r="AA21">
        <f>+$D$7*'Modelo 4. EFA'!AC78</f>
        <v>17346.651122022362</v>
      </c>
      <c r="AB21">
        <f>+$D$7*'Modelo 4. EFA'!AD78</f>
        <v>17346.651122022362</v>
      </c>
      <c r="AC21">
        <f>+$D$7*'Modelo 4. EFA'!AE78</f>
        <v>17346.651122022362</v>
      </c>
      <c r="AD21">
        <f>+$D$7*'Modelo 4. EFA'!AF78</f>
        <v>17346.651122022362</v>
      </c>
      <c r="AE21">
        <f>+$D$7*'Modelo 4. EFA'!AG78</f>
        <v>101044.24278578025</v>
      </c>
      <c r="AF21" s="261"/>
      <c r="AG21" s="261"/>
      <c r="AH21" s="261"/>
    </row>
    <row r="22" spans="1:34">
      <c r="A22" s="541" t="s">
        <v>171</v>
      </c>
      <c r="C22">
        <f>+$E$7*'Modelo 4. EFA'!D78</f>
        <v>165062.15524837765</v>
      </c>
      <c r="D22">
        <f>+$E$7*'Modelo 4. EFA'!E78</f>
        <v>47160.61578525076</v>
      </c>
      <c r="E22">
        <f>+$E$7*'Modelo 4. EFA'!F78</f>
        <v>47160.61578525076</v>
      </c>
      <c r="F22">
        <f>+$E$7*'Modelo 4. EFA'!G78</f>
        <v>47160.61578525076</v>
      </c>
      <c r="G22">
        <f>+$E$7*'Modelo 4. EFA'!H78</f>
        <v>47160.61578525076</v>
      </c>
      <c r="H22">
        <f>+$E$7*'Modelo 4. EFA'!I78</f>
        <v>47160.61578525076</v>
      </c>
      <c r="I22">
        <f>+$E$7*'Modelo 4. EFA'!J78</f>
        <v>47160.61578525076</v>
      </c>
      <c r="J22">
        <f>+$E$7*'Modelo 4. EFA'!K78</f>
        <v>47160.61578525076</v>
      </c>
      <c r="K22">
        <f>+$E$7*'Modelo 4. EFA'!L78</f>
        <v>47160.61578525076</v>
      </c>
      <c r="L22">
        <f>+$E$7*'Modelo 4. EFA'!M78</f>
        <v>172725.75531348088</v>
      </c>
      <c r="M22">
        <f>+$E$7*'Modelo 4. EFA'!N78</f>
        <v>47160.61578525076</v>
      </c>
      <c r="N22">
        <f>+$E$7*'Modelo 4. EFA'!O78</f>
        <v>47160.61578525076</v>
      </c>
      <c r="O22">
        <f>+$E$7*'Modelo 4. EFA'!P78</f>
        <v>47160.61578525076</v>
      </c>
      <c r="P22">
        <f>+$E$7*'Modelo 4. EFA'!Q78</f>
        <v>47160.61578525076</v>
      </c>
      <c r="Q22">
        <f>+$E$7*'Modelo 4. EFA'!R78</f>
        <v>149145.44742085552</v>
      </c>
      <c r="R22">
        <f>+$E$7*'Modelo 4. EFA'!S78</f>
        <v>47160.61578525076</v>
      </c>
      <c r="S22">
        <f>+$E$7*'Modelo 4. EFA'!T78</f>
        <v>47160.61578525076</v>
      </c>
      <c r="T22">
        <f>+$E$7*'Modelo 4. EFA'!U78</f>
        <v>47160.61578525076</v>
      </c>
      <c r="U22">
        <f>+$E$7*'Modelo 4. EFA'!V78</f>
        <v>47160.61578525076</v>
      </c>
      <c r="V22">
        <f>+$E$7*'Modelo 4. EFA'!W78</f>
        <v>321871.20273433643</v>
      </c>
      <c r="W22">
        <f>+$E$7*'Modelo 4. EFA'!X78</f>
        <v>47160.61578525076</v>
      </c>
      <c r="X22">
        <f>+$E$7*'Modelo 4. EFA'!Y78</f>
        <v>47160.61578525076</v>
      </c>
      <c r="Y22">
        <f>+$E$7*'Modelo 4. EFA'!Z78</f>
        <v>47160.61578525076</v>
      </c>
      <c r="Z22">
        <f>+$E$7*'Modelo 4. EFA'!AA78</f>
        <v>47160.61578525076</v>
      </c>
      <c r="AA22">
        <f>+$E$7*'Modelo 4. EFA'!AB78</f>
        <v>160935.60136716822</v>
      </c>
      <c r="AB22">
        <f>+$E$7*'Modelo 4. EFA'!AC78</f>
        <v>47160.61578525076</v>
      </c>
      <c r="AC22">
        <f>+$E$7*'Modelo 4. EFA'!AD78</f>
        <v>47160.61578525076</v>
      </c>
      <c r="AD22">
        <f>+$E$7*'Modelo 4. EFA'!AE78</f>
        <v>47160.61578525076</v>
      </c>
      <c r="AE22">
        <f>+$E$7*'Modelo 4. EFA'!AF78</f>
        <v>47160.61578525076</v>
      </c>
      <c r="AF22" s="261"/>
      <c r="AG22" s="261"/>
      <c r="AH22" s="261"/>
    </row>
    <row r="23" spans="1:34">
      <c r="A23" s="541" t="s">
        <v>172</v>
      </c>
      <c r="D23">
        <f>+$F$7*'Modelo 4. EFA'!D78</f>
        <v>401798.80159371527</v>
      </c>
      <c r="E23">
        <f>+$F$7*'Modelo 4. EFA'!E78</f>
        <v>114799.65759820436</v>
      </c>
      <c r="F23">
        <f>+$F$7*'Modelo 4. EFA'!F78</f>
        <v>114799.65759820436</v>
      </c>
      <c r="G23">
        <f>+$F$7*'Modelo 4. EFA'!G78</f>
        <v>114799.65759820436</v>
      </c>
      <c r="H23">
        <f>+$F$7*'Modelo 4. EFA'!H78</f>
        <v>114799.65759820436</v>
      </c>
      <c r="I23">
        <f>+$F$7*'Modelo 4. EFA'!I78</f>
        <v>114799.65759820436</v>
      </c>
      <c r="J23">
        <f>+$F$7*'Modelo 4. EFA'!J78</f>
        <v>114799.65759820436</v>
      </c>
      <c r="K23">
        <f>+$F$7*'Modelo 4. EFA'!K78</f>
        <v>114799.65759820436</v>
      </c>
      <c r="L23">
        <f>+$F$7*'Modelo 4. EFA'!L78</f>
        <v>114799.65759820436</v>
      </c>
      <c r="M23">
        <f>+$F$7*'Modelo 4. EFA'!M78</f>
        <v>420453.74595342344</v>
      </c>
      <c r="N23">
        <f>+$F$7*'Modelo 4. EFA'!N78</f>
        <v>114799.65759820436</v>
      </c>
      <c r="O23">
        <f>+$F$7*'Modelo 4. EFA'!O78</f>
        <v>114799.65759820436</v>
      </c>
      <c r="P23">
        <f>+$F$7*'Modelo 4. EFA'!P78</f>
        <v>114799.65759820436</v>
      </c>
      <c r="Q23">
        <f>+$F$7*'Modelo 4. EFA'!Q78</f>
        <v>114799.65759820436</v>
      </c>
      <c r="R23">
        <f>+$F$7*'Modelo 4. EFA'!R78</f>
        <v>363053.91715432127</v>
      </c>
      <c r="S23">
        <f>+$F$7*'Modelo 4. EFA'!S78</f>
        <v>114799.65759820436</v>
      </c>
      <c r="T23">
        <f>+$F$7*'Modelo 4. EFA'!T78</f>
        <v>114799.65759820436</v>
      </c>
      <c r="U23">
        <f>+$F$7*'Modelo 4. EFA'!U78</f>
        <v>114799.65759820436</v>
      </c>
      <c r="V23">
        <f>+$F$7*'Modelo 4. EFA'!V78</f>
        <v>114799.65759820436</v>
      </c>
      <c r="W23">
        <f>+$F$7*'Modelo 4. EFA'!W78</f>
        <v>783507.66310774477</v>
      </c>
      <c r="X23">
        <f>+$F$7*'Modelo 4. EFA'!X78</f>
        <v>114799.65759820436</v>
      </c>
      <c r="Y23">
        <f>+$F$7*'Modelo 4. EFA'!Y78</f>
        <v>114799.65759820436</v>
      </c>
      <c r="Z23">
        <f>+$F$7*'Modelo 4. EFA'!Z78</f>
        <v>114799.65759820436</v>
      </c>
      <c r="AA23">
        <f>+$F$7*'Modelo 4. EFA'!AA78</f>
        <v>114799.65759820436</v>
      </c>
      <c r="AB23">
        <f>+$F$7*'Modelo 4. EFA'!AB78</f>
        <v>391753.83155387238</v>
      </c>
      <c r="AC23">
        <f>+$F$7*'Modelo 4. EFA'!AC78</f>
        <v>114799.65759820436</v>
      </c>
      <c r="AD23">
        <f>+$F$7*'Modelo 4. EFA'!AD78</f>
        <v>114799.65759820436</v>
      </c>
      <c r="AE23">
        <f>+$F$7*'Modelo 4. EFA'!AE78</f>
        <v>114799.65759820436</v>
      </c>
      <c r="AF23" s="261"/>
      <c r="AG23" s="261"/>
      <c r="AH23" s="261"/>
    </row>
    <row r="24" spans="1:34">
      <c r="A24" s="541" t="s">
        <v>173</v>
      </c>
      <c r="E24">
        <f>+$G$7*'Modelo 4. EFA'!D78</f>
        <v>410900.35682665266</v>
      </c>
      <c r="F24">
        <f>+$G$7*'Modelo 4. EFA'!E78</f>
        <v>117400.10195047218</v>
      </c>
      <c r="G24">
        <f>+$G$7*'Modelo 4. EFA'!F78</f>
        <v>117400.10195047218</v>
      </c>
      <c r="H24">
        <f>+$G$7*'Modelo 4. EFA'!G78</f>
        <v>117400.10195047218</v>
      </c>
      <c r="I24">
        <f>+$G$7*'Modelo 4. EFA'!H78</f>
        <v>117400.10195047218</v>
      </c>
      <c r="J24">
        <f>+$G$7*'Modelo 4. EFA'!I78</f>
        <v>117400.10195047218</v>
      </c>
      <c r="K24">
        <f>+$G$7*'Modelo 4. EFA'!J78</f>
        <v>117400.10195047218</v>
      </c>
      <c r="L24">
        <f>+$G$7*'Modelo 4. EFA'!K78</f>
        <v>117400.10195047218</v>
      </c>
      <c r="M24">
        <f>+$G$7*'Modelo 4. EFA'!L78</f>
        <v>117400.10195047218</v>
      </c>
      <c r="N24">
        <f>+$G$7*'Modelo 4. EFA'!M78</f>
        <v>429977.87339360436</v>
      </c>
      <c r="O24">
        <f>+$G$7*'Modelo 4. EFA'!N78</f>
        <v>117400.10195047218</v>
      </c>
      <c r="P24">
        <f>+$G$7*'Modelo 4. EFA'!O78</f>
        <v>117400.10195047218</v>
      </c>
      <c r="Q24">
        <f>+$G$7*'Modelo 4. EFA'!P78</f>
        <v>117400.10195047218</v>
      </c>
      <c r="R24">
        <f>+$G$7*'Modelo 4. EFA'!Q78</f>
        <v>117400.10195047218</v>
      </c>
      <c r="S24">
        <f>+$G$7*'Modelo 4. EFA'!R78</f>
        <v>371277.82241836825</v>
      </c>
      <c r="T24">
        <f>+$G$7*'Modelo 4. EFA'!S78</f>
        <v>117400.10195047218</v>
      </c>
      <c r="U24">
        <f>+$G$7*'Modelo 4. EFA'!T78</f>
        <v>117400.10195047218</v>
      </c>
      <c r="V24">
        <f>+$G$7*'Modelo 4. EFA'!U78</f>
        <v>117400.10195047218</v>
      </c>
      <c r="W24">
        <f>+$G$7*'Modelo 4. EFA'!V78</f>
        <v>117400.10195047218</v>
      </c>
      <c r="X24">
        <f>+$G$7*'Modelo 4. EFA'!W78</f>
        <v>801255.6958119726</v>
      </c>
      <c r="Y24">
        <f>+$G$7*'Modelo 4. EFA'!X78</f>
        <v>117400.10195047218</v>
      </c>
      <c r="Z24">
        <f>+$G$7*'Modelo 4. EFA'!Y78</f>
        <v>117400.10195047218</v>
      </c>
      <c r="AA24">
        <f>+$G$7*'Modelo 4. EFA'!Z78</f>
        <v>117400.10195047218</v>
      </c>
      <c r="AB24">
        <f>+$G$7*'Modelo 4. EFA'!AA78</f>
        <v>117400.10195047218</v>
      </c>
      <c r="AC24">
        <f>+$G$7*'Modelo 4. EFA'!AB78</f>
        <v>400627.8479059863</v>
      </c>
      <c r="AD24">
        <f>+$G$7*'Modelo 4. EFA'!AC78</f>
        <v>117400.10195047218</v>
      </c>
      <c r="AE24">
        <f>+$G$7*'Modelo 4. EFA'!AD78</f>
        <v>117400.10195047218</v>
      </c>
      <c r="AF24" s="261"/>
      <c r="AG24" s="261"/>
      <c r="AH24" s="261"/>
    </row>
    <row r="25" spans="1:34">
      <c r="A25" s="541" t="s">
        <v>174</v>
      </c>
      <c r="F25">
        <f>+$H$7*'Modelo 4. EFA'!D78</f>
        <v>356787.74684871075</v>
      </c>
      <c r="G25">
        <f>+$H$7*'Modelo 4. EFA'!E78</f>
        <v>101939.35624248879</v>
      </c>
      <c r="H25">
        <f>+$H$7*'Modelo 4. EFA'!F78</f>
        <v>101939.35624248879</v>
      </c>
      <c r="I25">
        <f>+$H$7*'Modelo 4. EFA'!G78</f>
        <v>101939.35624248879</v>
      </c>
      <c r="J25">
        <f>+$H$7*'Modelo 4. EFA'!H78</f>
        <v>101939.35624248879</v>
      </c>
      <c r="K25">
        <f>+$H$7*'Modelo 4. EFA'!I78</f>
        <v>101939.35624248879</v>
      </c>
      <c r="L25">
        <f>+$H$7*'Modelo 4. EFA'!J78</f>
        <v>101939.35624248879</v>
      </c>
      <c r="M25">
        <f>+$H$7*'Modelo 4. EFA'!K78</f>
        <v>101939.35624248879</v>
      </c>
      <c r="N25">
        <f>+$H$7*'Modelo 4. EFA'!L78</f>
        <v>101939.35624248879</v>
      </c>
      <c r="O25">
        <f>+$H$7*'Modelo 4. EFA'!M78</f>
        <v>373352.89223811519</v>
      </c>
      <c r="P25">
        <f>+$H$7*'Modelo 4. EFA'!N78</f>
        <v>101939.35624248879</v>
      </c>
      <c r="Q25">
        <f>+$H$7*'Modelo 4. EFA'!O78</f>
        <v>101939.35624248879</v>
      </c>
      <c r="R25">
        <f>+$H$7*'Modelo 4. EFA'!P78</f>
        <v>101939.35624248879</v>
      </c>
      <c r="S25">
        <f>+$H$7*'Modelo 4. EFA'!Q78</f>
        <v>101939.35624248879</v>
      </c>
      <c r="T25">
        <f>+$H$7*'Modelo 4. EFA'!R78</f>
        <v>322383.21411687083</v>
      </c>
      <c r="U25">
        <f>+$H$7*'Modelo 4. EFA'!S78</f>
        <v>101939.35624248879</v>
      </c>
      <c r="V25">
        <f>+$H$7*'Modelo 4. EFA'!T78</f>
        <v>101939.35624248879</v>
      </c>
      <c r="W25">
        <f>+$H$7*'Modelo 4. EFA'!U78</f>
        <v>101939.35624248879</v>
      </c>
      <c r="X25">
        <f>+$H$7*'Modelo 4. EFA'!V78</f>
        <v>101939.35624248879</v>
      </c>
      <c r="Y25">
        <f>+$H$7*'Modelo 4. EFA'!W78</f>
        <v>695736.10635498597</v>
      </c>
      <c r="Z25">
        <f>+$H$7*'Modelo 4. EFA'!X78</f>
        <v>101939.35624248879</v>
      </c>
      <c r="AA25">
        <f>+$H$7*'Modelo 4. EFA'!Y78</f>
        <v>101939.35624248879</v>
      </c>
      <c r="AB25">
        <f>+$H$7*'Modelo 4. EFA'!Z78</f>
        <v>101939.35624248879</v>
      </c>
      <c r="AC25">
        <f>+$H$7*'Modelo 4. EFA'!AA78</f>
        <v>101939.35624248879</v>
      </c>
      <c r="AD25">
        <f>+$H$7*'Modelo 4. EFA'!AB78</f>
        <v>347868.05317749298</v>
      </c>
      <c r="AE25">
        <f>+$H$7*'Modelo 4. EFA'!AC78</f>
        <v>101939.35624248879</v>
      </c>
      <c r="AF25" s="261"/>
      <c r="AG25" s="261"/>
      <c r="AH25" s="261"/>
    </row>
    <row r="26" spans="1:34">
      <c r="A26" s="541" t="s">
        <v>175</v>
      </c>
      <c r="G26">
        <f>+$I$7*'Modelo 4. EFA'!D78</f>
        <v>339202.63252717553</v>
      </c>
      <c r="H26">
        <f>+$I$7*'Modelo 4. EFA'!E78</f>
        <v>96915.037864907295</v>
      </c>
      <c r="I26">
        <f>+$I$7*'Modelo 4. EFA'!F78</f>
        <v>96915.037864907295</v>
      </c>
      <c r="J26">
        <f>+$I$7*'Modelo 4. EFA'!G78</f>
        <v>96915.037864907295</v>
      </c>
      <c r="K26">
        <f>+$I$7*'Modelo 4. EFA'!H78</f>
        <v>96915.037864907295</v>
      </c>
      <c r="L26">
        <f>+$I$7*'Modelo 4. EFA'!I78</f>
        <v>96915.037864907295</v>
      </c>
      <c r="M26">
        <f>+$I$7*'Modelo 4. EFA'!J78</f>
        <v>96915.037864907295</v>
      </c>
      <c r="N26">
        <f>+$I$7*'Modelo 4. EFA'!K78</f>
        <v>96915.037864907295</v>
      </c>
      <c r="O26">
        <f>+$I$7*'Modelo 4. EFA'!L78</f>
        <v>96915.037864907295</v>
      </c>
      <c r="P26">
        <f>+$I$7*'Modelo 4. EFA'!M78</f>
        <v>354951.32618022297</v>
      </c>
      <c r="Q26">
        <f>+$I$7*'Modelo 4. EFA'!N78</f>
        <v>96915.037864907295</v>
      </c>
      <c r="R26">
        <f>+$I$7*'Modelo 4. EFA'!O78</f>
        <v>96915.037864907295</v>
      </c>
      <c r="S26">
        <f>+$I$7*'Modelo 4. EFA'!P78</f>
        <v>96915.037864907295</v>
      </c>
      <c r="T26">
        <f>+$I$7*'Modelo 4. EFA'!Q78</f>
        <v>96915.037864907295</v>
      </c>
      <c r="U26">
        <f>+$I$7*'Modelo 4. EFA'!R78</f>
        <v>306493.80724776932</v>
      </c>
      <c r="V26">
        <f>+$I$7*'Modelo 4. EFA'!S78</f>
        <v>96915.037864907295</v>
      </c>
      <c r="W26">
        <f>+$I$7*'Modelo 4. EFA'!T78</f>
        <v>96915.037864907295</v>
      </c>
      <c r="X26">
        <f>+$I$7*'Modelo 4. EFA'!U78</f>
        <v>96915.037864907295</v>
      </c>
      <c r="Y26">
        <f>+$I$7*'Modelo 4. EFA'!V78</f>
        <v>96915.037864907295</v>
      </c>
      <c r="Z26">
        <f>+$I$7*'Modelo 4. EFA'!W78</f>
        <v>661445.13342799235</v>
      </c>
      <c r="AA26">
        <f>+$I$7*'Modelo 4. EFA'!X78</f>
        <v>96915.037864907295</v>
      </c>
      <c r="AB26">
        <f>+$I$7*'Modelo 4. EFA'!Y78</f>
        <v>96915.037864907295</v>
      </c>
      <c r="AC26">
        <f>+$I$7*'Modelo 4. EFA'!Z78</f>
        <v>96915.037864907295</v>
      </c>
      <c r="AD26">
        <f>+$I$7*'Modelo 4. EFA'!AA78</f>
        <v>96915.037864907295</v>
      </c>
      <c r="AE26">
        <f>+$I$7*'Modelo 4. EFA'!AB78</f>
        <v>330722.56671399617</v>
      </c>
      <c r="AF26" s="261"/>
      <c r="AG26" s="261"/>
      <c r="AH26" s="261"/>
    </row>
    <row r="27" spans="1:34">
      <c r="A27" s="541" t="s">
        <v>176</v>
      </c>
      <c r="H27">
        <f>+$J7*'Modelo 4. EFA'!D78</f>
        <v>29535.028028289973</v>
      </c>
      <c r="I27">
        <f>+$J7*'Modelo 4. EFA'!E78</f>
        <v>8438.5794366542777</v>
      </c>
      <c r="J27">
        <f>+$J7*'Modelo 4. EFA'!F78</f>
        <v>8438.5794366542777</v>
      </c>
      <c r="K27">
        <f>+$J7*'Modelo 4. EFA'!G78</f>
        <v>8438.5794366542777</v>
      </c>
      <c r="L27">
        <f>+$J7*'Modelo 4. EFA'!H78</f>
        <v>8438.5794366542777</v>
      </c>
      <c r="M27">
        <f>+$J7*'Modelo 4. EFA'!I78</f>
        <v>8438.5794366542777</v>
      </c>
      <c r="N27">
        <f>+$J7*'Modelo 4. EFA'!J78</f>
        <v>8438.5794366542777</v>
      </c>
      <c r="O27">
        <f>+$J7*'Modelo 4. EFA'!K78</f>
        <v>8438.5794366542777</v>
      </c>
      <c r="P27">
        <f>+$J7*'Modelo 4. EFA'!L78</f>
        <v>8438.5794366542777</v>
      </c>
      <c r="Q27">
        <f>+$J7*'Modelo 4. EFA'!M78</f>
        <v>30906.297186746295</v>
      </c>
      <c r="R27">
        <f>+$J7*'Modelo 4. EFA'!N78</f>
        <v>8438.5794366542777</v>
      </c>
      <c r="S27">
        <f>+$J7*'Modelo 4. EFA'!O78</f>
        <v>8438.5794366542777</v>
      </c>
      <c r="T27">
        <f>+$J7*'Modelo 4. EFA'!P78</f>
        <v>8438.5794366542777</v>
      </c>
      <c r="U27">
        <f>+$J7*'Modelo 4. EFA'!Q78</f>
        <v>8438.5794366542777</v>
      </c>
      <c r="V27">
        <f>+$J7*'Modelo 4. EFA'!R78</f>
        <v>26687.007468419153</v>
      </c>
      <c r="W27">
        <f>+$J7*'Modelo 4. EFA'!S78</f>
        <v>8438.5794366542777</v>
      </c>
      <c r="X27">
        <f>+$J7*'Modelo 4. EFA'!T78</f>
        <v>8438.5794366542777</v>
      </c>
      <c r="Y27">
        <f>+$J7*'Modelo 4. EFA'!U78</f>
        <v>8438.5794366542777</v>
      </c>
      <c r="Z27">
        <f>+$J7*'Modelo 4. EFA'!V78</f>
        <v>8438.5794366542777</v>
      </c>
      <c r="AA27">
        <f>+$J7*'Modelo 4. EFA'!W78</f>
        <v>57593.304655165448</v>
      </c>
      <c r="AB27">
        <f>+$J7*'Modelo 4. EFA'!X78</f>
        <v>8438.5794366542777</v>
      </c>
      <c r="AC27">
        <f>+$J7*'Modelo 4. EFA'!Y78</f>
        <v>8438.5794366542777</v>
      </c>
      <c r="AD27">
        <f>+$J7*'Modelo 4. EFA'!Z78</f>
        <v>8438.5794366542777</v>
      </c>
      <c r="AE27">
        <f>+$J7*'Modelo 4. EFA'!AA78</f>
        <v>8438.5794366542777</v>
      </c>
      <c r="AF27" s="261"/>
      <c r="AG27" s="261"/>
      <c r="AH27" s="261"/>
    </row>
    <row r="28" spans="1:34">
      <c r="A28" s="259" t="s">
        <v>178</v>
      </c>
      <c r="B28" s="259">
        <f t="shared" ref="B28:U28" si="6">SUM(B29:B35)</f>
        <v>134678.20271232794</v>
      </c>
      <c r="C28" s="259">
        <f t="shared" si="6"/>
        <v>366151.76774384349</v>
      </c>
      <c r="D28" s="259">
        <f t="shared" si="6"/>
        <v>891296.62253299996</v>
      </c>
      <c r="E28" s="259">
        <f t="shared" si="6"/>
        <v>911486.29310129944</v>
      </c>
      <c r="F28" s="259">
        <f t="shared" si="6"/>
        <v>791450.12993087282</v>
      </c>
      <c r="G28" s="259">
        <f t="shared" si="6"/>
        <v>752441.66863264923</v>
      </c>
      <c r="H28" s="259">
        <f t="shared" si="6"/>
        <v>65516.548639810811</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2846237.2518567885</v>
      </c>
      <c r="AG28" s="261">
        <f>+NPV('A. Investment parameters'!$C$12, B28:U28)</f>
        <v>2846237.2518567885</v>
      </c>
      <c r="AH28" s="261">
        <f>+NPV('A. Investment parameters'!$C$12, B28:K28)</f>
        <v>2846237.2518567885</v>
      </c>
    </row>
    <row r="29" spans="1:34">
      <c r="A29" s="541" t="s">
        <v>170</v>
      </c>
      <c r="B29">
        <f>+'A.6 Beneficiary hectares'!$F$7*'A.4b BudgetSimpl '!B$47</f>
        <v>134678.20271232794</v>
      </c>
      <c r="AF29" s="261"/>
      <c r="AG29" s="261"/>
      <c r="AH29" s="261"/>
    </row>
    <row r="30" spans="1:34">
      <c r="A30" s="541" t="s">
        <v>171</v>
      </c>
      <c r="C30">
        <f>+'A.6 Beneficiary hectares'!$F$7*'A.4b BudgetSimpl '!C$47</f>
        <v>366151.76774384349</v>
      </c>
      <c r="AF30" s="261"/>
      <c r="AG30" s="261"/>
      <c r="AH30" s="261"/>
    </row>
    <row r="31" spans="1:34">
      <c r="A31" s="541" t="s">
        <v>172</v>
      </c>
      <c r="D31">
        <f>+'A.6 Beneficiary hectares'!$F$7*'A.4b BudgetSimpl '!D$47</f>
        <v>891296.62253299996</v>
      </c>
      <c r="AF31" s="261"/>
      <c r="AG31" s="261"/>
      <c r="AH31" s="261"/>
    </row>
    <row r="32" spans="1:34">
      <c r="A32" s="541" t="s">
        <v>173</v>
      </c>
      <c r="E32">
        <f>+'A.6 Beneficiary hectares'!$F$7*'A.4b BudgetSimpl '!E$47</f>
        <v>911486.29310129944</v>
      </c>
      <c r="AF32" s="261"/>
      <c r="AG32" s="261"/>
      <c r="AH32" s="261"/>
    </row>
    <row r="33" spans="1:34">
      <c r="A33" s="541" t="s">
        <v>174</v>
      </c>
      <c r="F33">
        <f>+'A.6 Beneficiary hectares'!$F$7*'A.4b BudgetSimpl '!F$47</f>
        <v>791450.12993087282</v>
      </c>
      <c r="AF33" s="261"/>
      <c r="AG33" s="261"/>
      <c r="AH33" s="261"/>
    </row>
    <row r="34" spans="1:34">
      <c r="A34" s="541" t="s">
        <v>175</v>
      </c>
      <c r="G34">
        <f>+'A.6 Beneficiary hectares'!$F$7*'A.4b BudgetSimpl '!G$47</f>
        <v>752441.66863264923</v>
      </c>
      <c r="AF34" s="261"/>
      <c r="AG34" s="261"/>
      <c r="AH34" s="261"/>
    </row>
    <row r="35" spans="1:34">
      <c r="A35" s="541" t="s">
        <v>176</v>
      </c>
      <c r="H35">
        <f>+'A.6 Beneficiary hectares'!$F$7*'A.4b BudgetSimpl '!H$47</f>
        <v>65516.548639810811</v>
      </c>
      <c r="AF35" s="261"/>
      <c r="AG35" s="261"/>
      <c r="AH35" s="261"/>
    </row>
    <row r="36" spans="1:34">
      <c r="A36" s="259" t="s">
        <v>179</v>
      </c>
      <c r="B36" s="259">
        <f t="shared" ref="B36:U36" si="8">SUM(B37:B43)</f>
        <v>42088.936730152796</v>
      </c>
      <c r="C36" s="259">
        <f t="shared" si="8"/>
        <v>109754.84516563598</v>
      </c>
      <c r="D36" s="259">
        <f t="shared" si="8"/>
        <v>114481.4487062695</v>
      </c>
      <c r="E36" s="259">
        <f t="shared" si="8"/>
        <v>92625.836789652662</v>
      </c>
      <c r="F36" s="259">
        <f t="shared" si="8"/>
        <v>89789.571896209192</v>
      </c>
      <c r="G36" s="259">
        <f t="shared" si="8"/>
        <v>79685.638405480655</v>
      </c>
      <c r="H36" s="259">
        <f t="shared" si="8"/>
        <v>91609.012121058593</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453578.42885761376</v>
      </c>
      <c r="AG36" s="261">
        <f>+NPV('A. Investment parameters'!$C$12, B36:U36)</f>
        <v>453578.42885761376</v>
      </c>
      <c r="AH36" s="261">
        <f>+NPV('A. Investment parameters'!$C$12, B36:K36)</f>
        <v>453578.42885761376</v>
      </c>
    </row>
    <row r="37" spans="1:34">
      <c r="A37" s="541" t="s">
        <v>170</v>
      </c>
      <c r="B37">
        <f>+('A.6 Beneficiary hectares'!$G$7+'A.6 Beneficiary hectares'!$H$7)*'A.4b BudgetSimpl '!B$48</f>
        <v>42088.936730152796</v>
      </c>
      <c r="AF37" s="261"/>
      <c r="AG37" s="261"/>
      <c r="AH37" s="261"/>
    </row>
    <row r="38" spans="1:34">
      <c r="A38" s="541" t="s">
        <v>171</v>
      </c>
      <c r="C38">
        <f>+('A.6 Beneficiary hectares'!$G$7+'A.6 Beneficiary hectares'!$H$7)*'A.4b BudgetSimpl '!C$48</f>
        <v>109754.84516563598</v>
      </c>
      <c r="AF38" s="261"/>
      <c r="AG38" s="261"/>
      <c r="AH38" s="261"/>
    </row>
    <row r="39" spans="1:34">
      <c r="A39" s="541" t="s">
        <v>172</v>
      </c>
      <c r="D39">
        <f>+('A.6 Beneficiary hectares'!$G$7+'A.6 Beneficiary hectares'!$H$7)*'A.4b BudgetSimpl '!D$48</f>
        <v>114481.4487062695</v>
      </c>
      <c r="AF39" s="261"/>
      <c r="AG39" s="261"/>
      <c r="AH39" s="261"/>
    </row>
    <row r="40" spans="1:34">
      <c r="A40" s="541" t="s">
        <v>173</v>
      </c>
      <c r="E40">
        <f>+('A.6 Beneficiary hectares'!$G$7+'A.6 Beneficiary hectares'!$H$7)*'A.4b BudgetSimpl '!E$48</f>
        <v>92625.836789652662</v>
      </c>
      <c r="AF40" s="261"/>
      <c r="AG40" s="261"/>
      <c r="AH40" s="261"/>
    </row>
    <row r="41" spans="1:34">
      <c r="A41" s="541" t="s">
        <v>174</v>
      </c>
      <c r="F41">
        <f>+('A.6 Beneficiary hectares'!$G$7+'A.6 Beneficiary hectares'!$H$7)*'A.4b BudgetSimpl '!F$48</f>
        <v>89789.571896209192</v>
      </c>
      <c r="AF41" s="261"/>
      <c r="AG41" s="261"/>
      <c r="AH41" s="261"/>
    </row>
    <row r="42" spans="1:34">
      <c r="A42" s="541" t="s">
        <v>175</v>
      </c>
      <c r="G42">
        <f>+('A.6 Beneficiary hectares'!$G$7+'A.6 Beneficiary hectares'!$H$7)*'A.4b BudgetSimpl '!G$48</f>
        <v>79685.638405480655</v>
      </c>
      <c r="AF42" s="261"/>
      <c r="AG42" s="261"/>
      <c r="AH42" s="261"/>
    </row>
    <row r="43" spans="1:34">
      <c r="A43" s="541" t="s">
        <v>176</v>
      </c>
      <c r="H43">
        <f>+('A.6 Beneficiary hectares'!$G$7+'A.6 Beneficiary hectares'!$H$7)*'A.4b BudgetSimpl '!H$48</f>
        <v>91609.012121058593</v>
      </c>
      <c r="AF43" s="261"/>
      <c r="AG43" s="261"/>
      <c r="AH43" s="261"/>
    </row>
    <row r="44" spans="1:34">
      <c r="A44" s="259" t="s">
        <v>180</v>
      </c>
      <c r="B44" s="262">
        <f t="shared" ref="B44:AE44" si="10">+B12-B20-B28-B36</f>
        <v>-367038.21893716347</v>
      </c>
      <c r="C44" s="262">
        <f t="shared" si="10"/>
        <v>-1140104.0689935756</v>
      </c>
      <c r="D44" s="262">
        <f t="shared" si="10"/>
        <v>-2811282.7321405429</v>
      </c>
      <c r="E44" s="262">
        <f t="shared" si="10"/>
        <v>-3810350.0150659564</v>
      </c>
      <c r="F44" s="262">
        <f t="shared" si="10"/>
        <v>-4512124.6459107045</v>
      </c>
      <c r="G44" s="262">
        <f t="shared" si="10"/>
        <v>-5271200.6820962327</v>
      </c>
      <c r="H44" s="262">
        <f t="shared" si="10"/>
        <v>-4446472.0093525061</v>
      </c>
      <c r="I44" s="262">
        <f t="shared" si="10"/>
        <v>-4268250</v>
      </c>
      <c r="J44" s="262">
        <f t="shared" si="10"/>
        <v>-4268250</v>
      </c>
      <c r="K44" s="262">
        <f t="shared" si="10"/>
        <v>-4314435.4586123852</v>
      </c>
      <c r="L44" s="262">
        <f t="shared" si="10"/>
        <v>-4393815.1395282308</v>
      </c>
      <c r="M44" s="262">
        <f t="shared" si="10"/>
        <v>-4573904.0883552199</v>
      </c>
      <c r="N44" s="262">
        <f t="shared" si="10"/>
        <v>-4580827.7714431323</v>
      </c>
      <c r="O44" s="262">
        <f t="shared" si="10"/>
        <v>-4539663.5359956268</v>
      </c>
      <c r="P44" s="262">
        <f t="shared" si="10"/>
        <v>-2937549.8786770934</v>
      </c>
      <c r="Q44" s="262">
        <f t="shared" si="10"/>
        <v>28605.180481560994</v>
      </c>
      <c r="R44" s="262">
        <f t="shared" si="10"/>
        <v>6245963.6402755417</v>
      </c>
      <c r="S44" s="262">
        <f t="shared" si="10"/>
        <v>6484131.8373888712</v>
      </c>
      <c r="T44" s="262">
        <f t="shared" si="10"/>
        <v>5068120.7898589419</v>
      </c>
      <c r="U44" s="262">
        <f t="shared" si="10"/>
        <v>5970535.4760870533</v>
      </c>
      <c r="V44" s="262">
        <f t="shared" si="10"/>
        <v>209084.76408601995</v>
      </c>
      <c r="W44" s="262">
        <f t="shared" si="10"/>
        <v>4749263.1043389523</v>
      </c>
      <c r="X44" s="262">
        <f t="shared" si="10"/>
        <v>4953528.0082095899</v>
      </c>
      <c r="Y44" s="262">
        <f t="shared" si="10"/>
        <v>3739086.4328474943</v>
      </c>
      <c r="Z44" s="262">
        <f t="shared" si="10"/>
        <v>5741950.2424909826</v>
      </c>
      <c r="AA44" s="262">
        <f t="shared" si="10"/>
        <v>2912787.0239681639</v>
      </c>
      <c r="AB44" s="262">
        <f t="shared" si="10"/>
        <v>11598497.675791819</v>
      </c>
      <c r="AC44" s="262">
        <f t="shared" si="10"/>
        <v>11957911.590829637</v>
      </c>
      <c r="AD44" s="262">
        <f t="shared" si="10"/>
        <v>9821043.2746649832</v>
      </c>
      <c r="AE44" s="262">
        <f t="shared" si="10"/>
        <v>14057188.419199329</v>
      </c>
      <c r="AF44" s="261">
        <f>+NPV('A. Investment parameters'!$C$12, B44:AE44)</f>
        <v>-15182485.786354143</v>
      </c>
      <c r="AG44" s="261">
        <f>+NPV('A. Investment parameters'!$C$12, B44:U44)</f>
        <v>-23627465.283218775</v>
      </c>
      <c r="AH44" s="261">
        <f>+NPV('A. Investment parameters'!$C$12, B44:K44)</f>
        <v>-21535077.352073431</v>
      </c>
    </row>
    <row r="45" spans="1:34">
      <c r="A45" s="15" t="s">
        <v>181</v>
      </c>
      <c r="B45" s="263">
        <f>+B44</f>
        <v>-367038.21893716347</v>
      </c>
      <c r="C45" s="59">
        <f>+B45+C44</f>
        <v>-1507142.2879307391</v>
      </c>
      <c r="D45" s="59">
        <f t="shared" ref="D45:AE45" si="11">+C45+D44</f>
        <v>-4318425.0200712821</v>
      </c>
      <c r="E45" s="59">
        <f t="shared" si="11"/>
        <v>-8128775.035137238</v>
      </c>
      <c r="F45" s="59">
        <f t="shared" si="11"/>
        <v>-12640899.681047942</v>
      </c>
      <c r="G45" s="59">
        <f t="shared" si="11"/>
        <v>-17912100.363144174</v>
      </c>
      <c r="H45" s="59">
        <f t="shared" si="11"/>
        <v>-22358572.372496679</v>
      </c>
      <c r="I45" s="59">
        <f t="shared" si="11"/>
        <v>-26626822.372496679</v>
      </c>
      <c r="J45" s="59">
        <f t="shared" si="11"/>
        <v>-30895072.372496679</v>
      </c>
      <c r="K45" s="59">
        <f t="shared" si="11"/>
        <v>-35209507.831109062</v>
      </c>
      <c r="L45" s="59">
        <f t="shared" si="11"/>
        <v>-39603322.970637292</v>
      </c>
      <c r="M45" s="59">
        <f t="shared" si="11"/>
        <v>-44177227.058992513</v>
      </c>
      <c r="N45" s="59">
        <f t="shared" si="11"/>
        <v>-48758054.830435649</v>
      </c>
      <c r="O45" s="59">
        <f t="shared" si="11"/>
        <v>-53297718.366431274</v>
      </c>
      <c r="P45" s="59">
        <f t="shared" si="11"/>
        <v>-56235268.245108366</v>
      </c>
      <c r="Q45" s="59">
        <f t="shared" si="11"/>
        <v>-56206663.064626805</v>
      </c>
      <c r="R45" s="59">
        <f t="shared" si="11"/>
        <v>-49960699.42435126</v>
      </c>
      <c r="S45" s="59">
        <f t="shared" si="11"/>
        <v>-43476567.586962387</v>
      </c>
      <c r="T45" s="59">
        <f t="shared" si="11"/>
        <v>-38408446.797103442</v>
      </c>
      <c r="U45" s="59">
        <f t="shared" si="11"/>
        <v>-32437911.32101639</v>
      </c>
      <c r="V45" s="59">
        <f t="shared" si="11"/>
        <v>-32228826.556930371</v>
      </c>
      <c r="W45" s="59">
        <f t="shared" si="11"/>
        <v>-27479563.452591419</v>
      </c>
      <c r="X45" s="59">
        <f t="shared" si="11"/>
        <v>-22526035.444381829</v>
      </c>
      <c r="Y45" s="59">
        <f t="shared" si="11"/>
        <v>-18786949.011534333</v>
      </c>
      <c r="Z45" s="59">
        <f t="shared" si="11"/>
        <v>-13044998.769043351</v>
      </c>
      <c r="AA45" s="59">
        <f t="shared" si="11"/>
        <v>-10132211.745075187</v>
      </c>
      <c r="AB45" s="59">
        <f t="shared" si="11"/>
        <v>1466285.9307166319</v>
      </c>
      <c r="AC45" s="59">
        <f t="shared" si="11"/>
        <v>13424197.521546269</v>
      </c>
      <c r="AD45" s="59">
        <f t="shared" si="11"/>
        <v>23245240.79621125</v>
      </c>
      <c r="AE45" s="59">
        <f t="shared" si="11"/>
        <v>37302429.215410575</v>
      </c>
      <c r="AF45" s="261"/>
      <c r="AG45" s="261"/>
      <c r="AH45" s="261"/>
    </row>
    <row r="48" spans="1:34">
      <c r="A48" s="15" t="s">
        <v>182</v>
      </c>
    </row>
    <row r="50" spans="1:38">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8">
      <c r="A51" s="259" t="s">
        <v>169</v>
      </c>
      <c r="B51" s="260">
        <f t="shared" ref="B51:U51" si="12">SUM(B52:B58)</f>
        <v>-192407.14441154024</v>
      </c>
      <c r="C51" s="260">
        <f t="shared" si="12"/>
        <v>-715507.5024057125</v>
      </c>
      <c r="D51" s="260">
        <f t="shared" si="12"/>
        <v>-1988852.6652568299</v>
      </c>
      <c r="E51" s="260">
        <f t="shared" si="12"/>
        <v>-3291041.6705592293</v>
      </c>
      <c r="F51" s="260">
        <f t="shared" si="12"/>
        <v>-4421741.7866679402</v>
      </c>
      <c r="G51" s="260">
        <f t="shared" si="12"/>
        <v>-5496712.7165005989</v>
      </c>
      <c r="H51" s="260">
        <f t="shared" si="12"/>
        <v>-5590312.5105401129</v>
      </c>
      <c r="I51" s="260">
        <f t="shared" si="12"/>
        <v>-5590312.5105401129</v>
      </c>
      <c r="J51" s="260">
        <f t="shared" si="12"/>
        <v>-5401393.9247631812</v>
      </c>
      <c r="K51" s="260">
        <f t="shared" si="12"/>
        <v>-4887777.9665101329</v>
      </c>
      <c r="L51" s="260">
        <f t="shared" si="12"/>
        <v>-3637519.988265838</v>
      </c>
      <c r="M51" s="260">
        <f t="shared" si="12"/>
        <v>-2358941.1389804264</v>
      </c>
      <c r="N51" s="260">
        <f t="shared" si="12"/>
        <v>-1248741.8918247232</v>
      </c>
      <c r="O51" s="260">
        <f t="shared" si="12"/>
        <v>-193261.39791475268</v>
      </c>
      <c r="P51" s="260">
        <f t="shared" si="12"/>
        <v>1653113.7676862522</v>
      </c>
      <c r="Q51" s="260">
        <f t="shared" si="12"/>
        <v>4668553.4052178506</v>
      </c>
      <c r="R51" s="260">
        <f t="shared" si="12"/>
        <v>11509691.443427078</v>
      </c>
      <c r="S51" s="260">
        <f t="shared" si="12"/>
        <v>11772705.204381017</v>
      </c>
      <c r="T51" s="260">
        <f t="shared" si="12"/>
        <v>10208976.731490243</v>
      </c>
      <c r="U51" s="260">
        <f t="shared" si="12"/>
        <v>11279833.056970488</v>
      </c>
      <c r="V51" s="260">
        <f t="shared" ref="V51:AE51" si="13">SUM(V52:V58)</f>
        <v>5045055.7599907676</v>
      </c>
      <c r="W51" s="260">
        <f t="shared" si="13"/>
        <v>10348586.431708733</v>
      </c>
      <c r="X51" s="260">
        <f t="shared" si="13"/>
        <v>10585298.816567276</v>
      </c>
      <c r="Y51" s="260">
        <f t="shared" si="13"/>
        <v>9177943.1909655798</v>
      </c>
      <c r="Z51" s="260">
        <f t="shared" si="13"/>
        <v>11352299.868493209</v>
      </c>
      <c r="AA51" s="260">
        <f t="shared" si="13"/>
        <v>7821653.6511082621</v>
      </c>
      <c r="AB51" s="260">
        <f t="shared" si="13"/>
        <v>17315216.502018791</v>
      </c>
      <c r="AC51" s="260">
        <f t="shared" si="13"/>
        <v>17709737.143449701</v>
      </c>
      <c r="AD51" s="260">
        <f t="shared" si="13"/>
        <v>15364144.434113543</v>
      </c>
      <c r="AE51" s="260">
        <f t="shared" si="13"/>
        <v>20011514.487501111</v>
      </c>
      <c r="AF51" s="261">
        <f>+NPV('A. Investment parameters'!$C$13, B51:AE51)</f>
        <v>6821453.1258353824</v>
      </c>
      <c r="AG51" s="261">
        <f>+NPV('A. Investment parameters'!$C$13, B51:U51)</f>
        <v>-12495697.263191968</v>
      </c>
      <c r="AH51" s="261">
        <f>+NPV('A. Investment parameters'!$C$13, B51:K51)</f>
        <v>-23338579.96180084</v>
      </c>
    </row>
    <row r="52" spans="1:38">
      <c r="A52" s="541" t="s">
        <v>170</v>
      </c>
      <c r="B52">
        <f>+$D$7*'Modelo 4. EFA'!AJ77</f>
        <v>-192407.14441154024</v>
      </c>
      <c r="C52">
        <f>+$D$7*'Modelo 4. EFA'!AK77</f>
        <v>-192407.14441154024</v>
      </c>
      <c r="D52">
        <f>+$D$7*'Modelo 4. EFA'!AL77</f>
        <v>-192407.14441154024</v>
      </c>
      <c r="E52">
        <f>+$D$7*'Modelo 4. EFA'!AM77</f>
        <v>-192407.14441154024</v>
      </c>
      <c r="F52">
        <f>+$D$7*'Modelo 4. EFA'!AN77</f>
        <v>-192407.14441154024</v>
      </c>
      <c r="G52">
        <f>+$D$7*'Modelo 4. EFA'!AO77</f>
        <v>-192407.14441154024</v>
      </c>
      <c r="H52">
        <f>+$D$7*'Modelo 4. EFA'!AP77</f>
        <v>-192407.14441154024</v>
      </c>
      <c r="I52">
        <f>+$D$7*'Modelo 4. EFA'!AQ77</f>
        <v>-192407.14441154024</v>
      </c>
      <c r="J52">
        <f>+$D$7*'Modelo 4. EFA'!AR77</f>
        <v>-3488.5586346081914</v>
      </c>
      <c r="K52">
        <f>+$D$7*'Modelo 4. EFA'!AS77</f>
        <v>-3488.5586346081914</v>
      </c>
      <c r="L52">
        <f>+$D$7*'Modelo 4. EFA'!AT77</f>
        <v>-3488.5586346081914</v>
      </c>
      <c r="M52">
        <f>+$D$7*'Modelo 4. EFA'!AU77</f>
        <v>-3488.5586346081914</v>
      </c>
      <c r="N52">
        <f>+$D$7*'Modelo 4. EFA'!AV77</f>
        <v>-3488.5586346081914</v>
      </c>
      <c r="O52">
        <f>+$D$7*'Modelo 4. EFA'!AW77</f>
        <v>-3488.5586346081914</v>
      </c>
      <c r="P52">
        <f>+$D$7*'Modelo 4. EFA'!AX77</f>
        <v>1750983.882808008</v>
      </c>
      <c r="Q52">
        <f>+$D$7*'Modelo 4. EFA'!AY77</f>
        <v>-3488.5586346081914</v>
      </c>
      <c r="R52">
        <f>+$D$7*'Modelo 4. EFA'!AZ77</f>
        <v>-3488.5586346081914</v>
      </c>
      <c r="S52">
        <f>+$D$7*'Modelo 4. EFA'!BA77</f>
        <v>-3488.5586346081914</v>
      </c>
      <c r="T52">
        <f>+$D$7*'Modelo 4. EFA'!BB77</f>
        <v>-3488.5586346081914</v>
      </c>
      <c r="U52">
        <f>+$D$7*'Modelo 4. EFA'!BC77</f>
        <v>1575536.638663746</v>
      </c>
      <c r="V52">
        <f>+$D$7*'Modelo 4. EFA'!BD77</f>
        <v>-3488.5586346081914</v>
      </c>
      <c r="W52">
        <f>+$D$7*'Modelo 4. EFA'!BE77</f>
        <v>-3488.5586346081914</v>
      </c>
      <c r="X52">
        <f>+$D$7*'Modelo 4. EFA'!BF77</f>
        <v>-3488.5586346081914</v>
      </c>
      <c r="Y52">
        <f>+$D$7*'Modelo 4. EFA'!BG77</f>
        <v>-3488.5586346081914</v>
      </c>
      <c r="Z52">
        <f>+$D$7*'Modelo 4. EFA'!BH77</f>
        <v>2628220.1035293154</v>
      </c>
      <c r="AA52">
        <f>+$D$7*'Modelo 4. EFA'!BI77</f>
        <v>-3488.5586346081914</v>
      </c>
      <c r="AB52">
        <f>+$D$7*'Modelo 4. EFA'!BJ77</f>
        <v>-3488.5586346081914</v>
      </c>
      <c r="AC52">
        <f>+$D$7*'Modelo 4. EFA'!BK77</f>
        <v>-3488.5586346081914</v>
      </c>
      <c r="AD52">
        <f>+$D$7*'Modelo 4. EFA'!BL77</f>
        <v>-3488.5586346081914</v>
      </c>
      <c r="AE52">
        <f>+$D$7*'Modelo 4. EFA'!BM77</f>
        <v>5406134.8024801249</v>
      </c>
      <c r="AF52" s="261">
        <f>+NPV('A. Investment parameters'!$C$13, B52:AE52)</f>
        <v>904670.51101909718</v>
      </c>
      <c r="AG52" s="261">
        <f>+NPV('A. Investment parameters'!$C$13, B52:U52)</f>
        <v>-166650.93981572668</v>
      </c>
      <c r="AH52" s="261">
        <f>+NPV('A. Investment parameters'!$C$13, B52:K52)</f>
        <v>-1134865.0425191822</v>
      </c>
    </row>
    <row r="53" spans="1:38">
      <c r="A53" s="541" t="s">
        <v>171</v>
      </c>
      <c r="C53" s="1">
        <f>+$E$7*'Modelo 4. EFA'!AJ77</f>
        <v>-523100.35799417226</v>
      </c>
      <c r="D53" s="1">
        <f>+$E$7*'Modelo 4. EFA'!AK77</f>
        <v>-523100.35799417226</v>
      </c>
      <c r="E53" s="1">
        <f>+$E$7*'Modelo 4. EFA'!AL77</f>
        <v>-523100.35799417226</v>
      </c>
      <c r="F53" s="1">
        <f>+$E$7*'Modelo 4. EFA'!AM77</f>
        <v>-523100.35799417226</v>
      </c>
      <c r="G53" s="1">
        <f>+$E$7*'Modelo 4. EFA'!AN77</f>
        <v>-523100.35799417226</v>
      </c>
      <c r="H53" s="1">
        <f>+$E$7*'Modelo 4. EFA'!AO77</f>
        <v>-523100.35799417226</v>
      </c>
      <c r="I53" s="1">
        <f>+$E$7*'Modelo 4. EFA'!AP77</f>
        <v>-523100.35799417226</v>
      </c>
      <c r="J53" s="1">
        <f>+$E$7*'Modelo 4. EFA'!AQ77</f>
        <v>-523100.35799417226</v>
      </c>
      <c r="K53" s="1">
        <f>+$E$7*'Modelo 4. EFA'!AR77</f>
        <v>-9484.3997411239234</v>
      </c>
      <c r="L53" s="1">
        <f>+$E$7*'Modelo 4. EFA'!AS77</f>
        <v>-9484.3997411239234</v>
      </c>
      <c r="M53" s="1">
        <f>+$E$7*'Modelo 4. EFA'!AT77</f>
        <v>-9484.3997411239234</v>
      </c>
      <c r="N53" s="1">
        <f>+$E$7*'Modelo 4. EFA'!AU77</f>
        <v>-9484.3997411239234</v>
      </c>
      <c r="O53" s="1">
        <f>+$E$7*'Modelo 4. EFA'!AV77</f>
        <v>-9484.3997411239234</v>
      </c>
      <c r="P53" s="1">
        <f>+$E$7*'Modelo 4. EFA'!AW77</f>
        <v>-9484.3997411239234</v>
      </c>
      <c r="Q53" s="1">
        <f>+$E$7*'Modelo 4. EFA'!AX77</f>
        <v>4760427.679233091</v>
      </c>
      <c r="R53" s="1">
        <f>+$E$7*'Modelo 4. EFA'!AY77</f>
        <v>-9484.3997411239234</v>
      </c>
      <c r="S53" s="1">
        <f>+$E$7*'Modelo 4. EFA'!AZ77</f>
        <v>-9484.3997411239234</v>
      </c>
      <c r="T53" s="1">
        <f>+$E$7*'Modelo 4. EFA'!BA77</f>
        <v>-9484.3997411239234</v>
      </c>
      <c r="U53" s="1">
        <f>+$E$7*'Modelo 4. EFA'!BB77</f>
        <v>-9484.3997411239234</v>
      </c>
      <c r="V53" s="1">
        <f>+$E$7*'Modelo 4. EFA'!BC77</f>
        <v>4283436.471335669</v>
      </c>
      <c r="W53" s="1">
        <f>+$E$7*'Modelo 4. EFA'!BD77</f>
        <v>-9484.3997411239234</v>
      </c>
      <c r="X53" s="1">
        <f>+$E$7*'Modelo 4. EFA'!BE77</f>
        <v>-9484.3997411239234</v>
      </c>
      <c r="Y53" s="1">
        <f>+$E$7*'Modelo 4. EFA'!BF77</f>
        <v>-9484.3997411239234</v>
      </c>
      <c r="Z53" s="1">
        <f>+$E$7*'Modelo 4. EFA'!BG77</f>
        <v>-9484.3997411239234</v>
      </c>
      <c r="AA53" s="1">
        <f>+$E$7*'Modelo 4. EFA'!BH77</f>
        <v>7145383.7187201977</v>
      </c>
      <c r="AB53" s="1">
        <f>+$E$7*'Modelo 4. EFA'!BI77</f>
        <v>-9484.3997411239234</v>
      </c>
      <c r="AC53" s="1">
        <f>+$E$7*'Modelo 4. EFA'!BJ77</f>
        <v>-9484.3997411239234</v>
      </c>
      <c r="AD53" s="1">
        <f>+$E$7*'Modelo 4. EFA'!BK77</f>
        <v>-9484.3997411239234</v>
      </c>
      <c r="AE53" s="1">
        <f>+$E$7*'Modelo 4. EFA'!BL77</f>
        <v>-9484.3997411239234</v>
      </c>
      <c r="AF53" s="261">
        <f>+NPV('A. Investment parameters'!$C$13, B53:AE53)</f>
        <v>733218.30025577033</v>
      </c>
      <c r="AG53" s="261">
        <f>+NPV('A. Investment parameters'!$C$13, B53:U53)</f>
        <v>-1480398.8260575139</v>
      </c>
      <c r="AH53" s="261">
        <f>+NPV('A. Investment parameters'!$C$13, B53:K53)</f>
        <v>-3080730.8070009253</v>
      </c>
    </row>
    <row r="54" spans="1:38">
      <c r="A54" s="541" t="s">
        <v>172</v>
      </c>
      <c r="D54" s="1">
        <f>+$F$7*'Modelo 4. EFA'!AJ77</f>
        <v>-1273345.1628511173</v>
      </c>
      <c r="E54" s="1">
        <f>+$F$7*'Modelo 4. EFA'!AK77</f>
        <v>-1273345.1628511173</v>
      </c>
      <c r="F54" s="1">
        <f>+$F$7*'Modelo 4. EFA'!AL77</f>
        <v>-1273345.1628511173</v>
      </c>
      <c r="G54" s="1">
        <f>+$F$7*'Modelo 4. EFA'!AM77</f>
        <v>-1273345.1628511173</v>
      </c>
      <c r="H54" s="1">
        <f>+$F$7*'Modelo 4. EFA'!AN77</f>
        <v>-1273345.1628511173</v>
      </c>
      <c r="I54" s="1">
        <f>+$F$7*'Modelo 4. EFA'!AO77</f>
        <v>-1273345.1628511173</v>
      </c>
      <c r="J54" s="1">
        <f>+$F$7*'Modelo 4. EFA'!AP77</f>
        <v>-1273345.1628511173</v>
      </c>
      <c r="K54" s="1">
        <f>+$F$7*'Modelo 4. EFA'!AQ77</f>
        <v>-1273345.1628511173</v>
      </c>
      <c r="L54" s="1">
        <f>+$F$7*'Modelo 4. EFA'!AR77</f>
        <v>-23087.184606822775</v>
      </c>
      <c r="M54" s="1">
        <f>+$F$7*'Modelo 4. EFA'!AS77</f>
        <v>-23087.184606822775</v>
      </c>
      <c r="N54" s="1">
        <f>+$F$7*'Modelo 4. EFA'!AT77</f>
        <v>-23087.184606822775</v>
      </c>
      <c r="O54" s="1">
        <f>+$F$7*'Modelo 4. EFA'!AU77</f>
        <v>-23087.184606822775</v>
      </c>
      <c r="P54" s="1">
        <f>+$F$7*'Modelo 4. EFA'!AV77</f>
        <v>-23087.184606822775</v>
      </c>
      <c r="Q54" s="1">
        <f>+$F$7*'Modelo 4. EFA'!AW77</f>
        <v>-23087.184606822775</v>
      </c>
      <c r="R54" s="1">
        <f>+$F$7*'Modelo 4. EFA'!AX77</f>
        <v>11587962.932576617</v>
      </c>
      <c r="S54" s="1">
        <f>+$F$7*'Modelo 4. EFA'!AY77</f>
        <v>-23087.184606822775</v>
      </c>
      <c r="T54" s="1">
        <f>+$F$7*'Modelo 4. EFA'!AZ77</f>
        <v>-23087.184606822775</v>
      </c>
      <c r="U54" s="1">
        <f>+$F$7*'Modelo 4. EFA'!BA77</f>
        <v>-23087.184606822775</v>
      </c>
      <c r="V54" s="1">
        <f>+$F$7*'Modelo 4. EFA'!BB77</f>
        <v>-23087.184606822775</v>
      </c>
      <c r="W54" s="1">
        <f>+$F$7*'Modelo 4. EFA'!BC77</f>
        <v>10426857.920858271</v>
      </c>
      <c r="X54" s="1">
        <f>+$F$7*'Modelo 4. EFA'!BD77</f>
        <v>-23087.184606822775</v>
      </c>
      <c r="Y54" s="1">
        <f>+$F$7*'Modelo 4. EFA'!BE77</f>
        <v>-23087.184606822775</v>
      </c>
      <c r="Z54" s="1">
        <f>+$F$7*'Modelo 4. EFA'!BF77</f>
        <v>-23087.184606822775</v>
      </c>
      <c r="AA54" s="1">
        <f>+$F$7*'Modelo 4. EFA'!BG77</f>
        <v>-23087.184606822775</v>
      </c>
      <c r="AB54" s="1">
        <f>+$F$7*'Modelo 4. EFA'!BH77</f>
        <v>17393487.991168335</v>
      </c>
      <c r="AC54" s="1">
        <f>+$F$7*'Modelo 4. EFA'!BI77</f>
        <v>-23087.184606822775</v>
      </c>
      <c r="AD54" s="1">
        <f>+$F$7*'Modelo 4. EFA'!BJ77</f>
        <v>-23087.184606822775</v>
      </c>
      <c r="AE54" s="1">
        <f>+$F$7*'Modelo 4. EFA'!BK77</f>
        <v>-23087.184606822775</v>
      </c>
      <c r="AF54" s="261">
        <f>+NPV('A. Investment parameters'!$C$13, B54:AE54)</f>
        <v>1787732.3622138125</v>
      </c>
      <c r="AG54" s="261">
        <f>+NPV('A. Investment parameters'!$C$13, B54:U54)</f>
        <v>-3597680.3249648036</v>
      </c>
      <c r="AH54" s="261">
        <f>+NPV('A. Investment parameters'!$C$13, B54:K54)</f>
        <v>-7487055.7997658532</v>
      </c>
    </row>
    <row r="55" spans="1:38">
      <c r="A55" s="541" t="s">
        <v>173</v>
      </c>
      <c r="E55" s="1">
        <f>+$G$7*'Modelo 4. EFA'!AJ77</f>
        <v>-1302189.0053023994</v>
      </c>
      <c r="F55" s="1">
        <f>+$G$7*'Modelo 4. EFA'!AK77</f>
        <v>-1302189.0053023994</v>
      </c>
      <c r="G55" s="1">
        <f>+$G$7*'Modelo 4. EFA'!AL77</f>
        <v>-1302189.0053023994</v>
      </c>
      <c r="H55" s="1">
        <f>+$G$7*'Modelo 4. EFA'!AM77</f>
        <v>-1302189.0053023994</v>
      </c>
      <c r="I55" s="1">
        <f>+$G$7*'Modelo 4. EFA'!AN77</f>
        <v>-1302189.0053023994</v>
      </c>
      <c r="J55" s="1">
        <f>+$G$7*'Modelo 4. EFA'!AO77</f>
        <v>-1302189.0053023994</v>
      </c>
      <c r="K55" s="1">
        <f>+$G$7*'Modelo 4. EFA'!AP77</f>
        <v>-1302189.0053023994</v>
      </c>
      <c r="L55" s="1">
        <f>+$G$7*'Modelo 4. EFA'!AQ77</f>
        <v>-1302189.0053023994</v>
      </c>
      <c r="M55" s="1">
        <f>+$G$7*'Modelo 4. EFA'!AR77</f>
        <v>-23610.156016987643</v>
      </c>
      <c r="N55" s="1">
        <f>+$G$7*'Modelo 4. EFA'!AS77</f>
        <v>-23610.156016987643</v>
      </c>
      <c r="O55" s="1">
        <f>+$G$7*'Modelo 4. EFA'!AT77</f>
        <v>-23610.156016987643</v>
      </c>
      <c r="P55" s="1">
        <f>+$G$7*'Modelo 4. EFA'!AU77</f>
        <v>-23610.156016987643</v>
      </c>
      <c r="Q55" s="1">
        <f>+$G$7*'Modelo 4. EFA'!AV77</f>
        <v>-23610.156016987643</v>
      </c>
      <c r="R55" s="1">
        <f>+$G$7*'Modelo 4. EFA'!AW77</f>
        <v>-23610.156016987643</v>
      </c>
      <c r="S55" s="1">
        <f>+$G$7*'Modelo 4. EFA'!AX77</f>
        <v>11850453.722120393</v>
      </c>
      <c r="T55" s="1">
        <f>+$G$7*'Modelo 4. EFA'!AY77</f>
        <v>-23610.156016987643</v>
      </c>
      <c r="U55" s="1">
        <f>+$G$7*'Modelo 4. EFA'!AZ77</f>
        <v>-23610.156016987643</v>
      </c>
      <c r="V55" s="1">
        <f>+$G$7*'Modelo 4. EFA'!BA77</f>
        <v>-23610.156016987643</v>
      </c>
      <c r="W55" s="1">
        <f>+$G$7*'Modelo 4. EFA'!BB77</f>
        <v>-23610.156016987643</v>
      </c>
      <c r="X55" s="1">
        <f>+$G$7*'Modelo 4. EFA'!BC77</f>
        <v>10663047.334306652</v>
      </c>
      <c r="Y55" s="1">
        <f>+$G$7*'Modelo 4. EFA'!BD77</f>
        <v>-23610.156016987643</v>
      </c>
      <c r="Z55" s="1">
        <f>+$G$7*'Modelo 4. EFA'!BE77</f>
        <v>-23610.156016987643</v>
      </c>
      <c r="AA55" s="1">
        <f>+$G$7*'Modelo 4. EFA'!BF77</f>
        <v>-23610.156016987643</v>
      </c>
      <c r="AB55" s="1">
        <f>+$G$7*'Modelo 4. EFA'!BG77</f>
        <v>-23610.156016987643</v>
      </c>
      <c r="AC55" s="1">
        <f>+$G$7*'Modelo 4. EFA'!BH77</f>
        <v>17787485.661189079</v>
      </c>
      <c r="AD55" s="1">
        <f>+$G$7*'Modelo 4. EFA'!BI77</f>
        <v>-23610.156016987643</v>
      </c>
      <c r="AE55" s="1">
        <f>+$G$7*'Modelo 4. EFA'!BJ77</f>
        <v>-23610.156016987643</v>
      </c>
      <c r="AF55" s="261">
        <f>+NPV('A. Investment parameters'!$C$13, B55:AE55)</f>
        <v>1831426.8550209345</v>
      </c>
      <c r="AG55" s="261">
        <f>+NPV('A. Investment parameters'!$C$13, B55:U55)</f>
        <v>-3672643.4250267516</v>
      </c>
      <c r="AH55" s="261">
        <f>+NPV('A. Investment parameters'!$C$13, B55:K55)</f>
        <v>-6921056.0496293129</v>
      </c>
    </row>
    <row r="56" spans="1:38">
      <c r="A56" s="541" t="s">
        <v>174</v>
      </c>
      <c r="F56" s="1">
        <f>+$H$7*'Modelo 4. EFA'!AJ77</f>
        <v>-1130700.1161087111</v>
      </c>
      <c r="G56" s="1">
        <f>+$H$7*'Modelo 4. EFA'!AK77</f>
        <v>-1130700.1161087111</v>
      </c>
      <c r="H56" s="1">
        <f>+$H$7*'Modelo 4. EFA'!AL77</f>
        <v>-1130700.1161087111</v>
      </c>
      <c r="I56" s="1">
        <f>+$H$7*'Modelo 4. EFA'!AM77</f>
        <v>-1130700.1161087111</v>
      </c>
      <c r="J56" s="1">
        <f>+$H$7*'Modelo 4. EFA'!AN77</f>
        <v>-1130700.1161087111</v>
      </c>
      <c r="K56" s="1">
        <f>+$H$7*'Modelo 4. EFA'!AO77</f>
        <v>-1130700.1161087111</v>
      </c>
      <c r="L56" s="1">
        <f>+$H$7*'Modelo 4. EFA'!AP77</f>
        <v>-1130700.1161087111</v>
      </c>
      <c r="M56" s="1">
        <f>+$H$7*'Modelo 4. EFA'!AQ77</f>
        <v>-1130700.1161087111</v>
      </c>
      <c r="N56" s="1">
        <f>+$H$7*'Modelo 4. EFA'!AR77</f>
        <v>-20500.868953008296</v>
      </c>
      <c r="O56" s="1">
        <f>+$H$7*'Modelo 4. EFA'!AS77</f>
        <v>-20500.868953008296</v>
      </c>
      <c r="P56" s="1">
        <f>+$H$7*'Modelo 4. EFA'!AT77</f>
        <v>-20500.868953008296</v>
      </c>
      <c r="Q56" s="1">
        <f>+$H$7*'Modelo 4. EFA'!AU77</f>
        <v>-20500.868953008296</v>
      </c>
      <c r="R56" s="1">
        <f>+$H$7*'Modelo 4. EFA'!AV77</f>
        <v>-20500.868953008296</v>
      </c>
      <c r="S56" s="1">
        <f>+$H$7*'Modelo 4. EFA'!AW77</f>
        <v>-20500.868953008296</v>
      </c>
      <c r="T56" s="1">
        <f>+$H$7*'Modelo 4. EFA'!AX77</f>
        <v>10289834.536293598</v>
      </c>
      <c r="U56" s="1">
        <f>+$H$7*'Modelo 4. EFA'!AY77</f>
        <v>-20500.868953008296</v>
      </c>
      <c r="V56" s="1">
        <f>+$H$7*'Modelo 4. EFA'!AZ77</f>
        <v>-20500.868953008296</v>
      </c>
      <c r="W56" s="1">
        <f>+$H$7*'Modelo 4. EFA'!BA77</f>
        <v>-20500.868953008296</v>
      </c>
      <c r="X56" s="1">
        <f>+$H$7*'Modelo 4. EFA'!BB77</f>
        <v>-20500.868953008296</v>
      </c>
      <c r="Y56" s="1">
        <f>+$H$7*'Modelo 4. EFA'!BC77</f>
        <v>9258800.9957689345</v>
      </c>
      <c r="Z56" s="1">
        <f>+$H$7*'Modelo 4. EFA'!BD77</f>
        <v>-20500.868953008296</v>
      </c>
      <c r="AA56" s="1">
        <f>+$H$7*'Modelo 4. EFA'!BE77</f>
        <v>-20500.868953008296</v>
      </c>
      <c r="AB56" s="1">
        <f>+$H$7*'Modelo 4. EFA'!BF77</f>
        <v>-20500.868953008296</v>
      </c>
      <c r="AC56" s="1">
        <f>+$H$7*'Modelo 4. EFA'!BG77</f>
        <v>-20500.868953008296</v>
      </c>
      <c r="AD56" s="1">
        <f>+$H$7*'Modelo 4. EFA'!BH77</f>
        <v>15445002.238916898</v>
      </c>
      <c r="AE56" s="1">
        <f>+$H$7*'Modelo 4. EFA'!BI77</f>
        <v>-20500.868953008296</v>
      </c>
      <c r="AF56" s="261">
        <f>+NPV('A. Investment parameters'!$C$13, B56:AE56)</f>
        <v>1593224.186009242</v>
      </c>
      <c r="AG56" s="261">
        <f>+NPV('A. Investment parameters'!$C$13, B56:U56)</f>
        <v>-3182891.6525663636</v>
      </c>
      <c r="AH56" s="261">
        <f>+NPV('A. Investment parameters'!$C$13, B56:K56)</f>
        <v>-5323613.4449233729</v>
      </c>
    </row>
    <row r="57" spans="1:38">
      <c r="A57" s="541" t="s">
        <v>175</v>
      </c>
      <c r="G57" s="1">
        <f>+$I$7*'Modelo 4. EFA'!AJ77</f>
        <v>-1074970.9298326587</v>
      </c>
      <c r="H57" s="1">
        <f>+$I$7*'Modelo 4. EFA'!AK77</f>
        <v>-1074970.9298326587</v>
      </c>
      <c r="I57" s="1">
        <f>+$I$7*'Modelo 4. EFA'!AL77</f>
        <v>-1074970.9298326587</v>
      </c>
      <c r="J57" s="1">
        <f>+$I$7*'Modelo 4. EFA'!AM77</f>
        <v>-1074970.9298326587</v>
      </c>
      <c r="K57" s="1">
        <f>+$I$7*'Modelo 4. EFA'!AN77</f>
        <v>-1074970.9298326587</v>
      </c>
      <c r="L57" s="1">
        <f>+$I$7*'Modelo 4. EFA'!AO77</f>
        <v>-1074970.9298326587</v>
      </c>
      <c r="M57" s="1">
        <f>+$I$7*'Modelo 4. EFA'!AP77</f>
        <v>-1074970.9298326587</v>
      </c>
      <c r="N57" s="1">
        <f>+$I$7*'Modelo 4. EFA'!AQ77</f>
        <v>-1074970.9298326587</v>
      </c>
      <c r="O57" s="1">
        <f>+$I$7*'Modelo 4. EFA'!AR77</f>
        <v>-19490.435922688084</v>
      </c>
      <c r="P57" s="1">
        <f>+$I$7*'Modelo 4. EFA'!AS77</f>
        <v>-19490.435922688084</v>
      </c>
      <c r="Q57" s="1">
        <f>+$I$7*'Modelo 4. EFA'!AT77</f>
        <v>-19490.435922688084</v>
      </c>
      <c r="R57" s="1">
        <f>+$I$7*'Modelo 4. EFA'!AU77</f>
        <v>-19490.435922688084</v>
      </c>
      <c r="S57" s="1">
        <f>+$I$7*'Modelo 4. EFA'!AV77</f>
        <v>-19490.435922688084</v>
      </c>
      <c r="T57" s="1">
        <f>+$I$7*'Modelo 4. EFA'!AW77</f>
        <v>-19490.435922688084</v>
      </c>
      <c r="U57" s="1">
        <f>+$I$7*'Modelo 4. EFA'!AX77</f>
        <v>9782676.0975058097</v>
      </c>
      <c r="V57" s="1">
        <f>+$I$7*'Modelo 4. EFA'!AY77</f>
        <v>-19490.435922688084</v>
      </c>
      <c r="W57" s="1">
        <f>+$I$7*'Modelo 4. EFA'!AZ77</f>
        <v>-19490.435922688084</v>
      </c>
      <c r="X57" s="1">
        <f>+$I$7*'Modelo 4. EFA'!BA77</f>
        <v>-19490.435922688084</v>
      </c>
      <c r="Y57" s="1">
        <f>+$I$7*'Modelo 4. EFA'!BB77</f>
        <v>-19490.435922688084</v>
      </c>
      <c r="Z57" s="1">
        <f>+$I$7*'Modelo 4. EFA'!BC77</f>
        <v>8802459.4441629592</v>
      </c>
      <c r="AA57" s="1">
        <f>+$I$7*'Modelo 4. EFA'!BD77</f>
        <v>-19490.435922688084</v>
      </c>
      <c r="AB57" s="1">
        <f>+$I$7*'Modelo 4. EFA'!BE77</f>
        <v>-19490.435922688084</v>
      </c>
      <c r="AC57" s="1">
        <f>+$I$7*'Modelo 4. EFA'!BF77</f>
        <v>-19490.435922688084</v>
      </c>
      <c r="AD57" s="1">
        <f>+$I$7*'Modelo 4. EFA'!BG77</f>
        <v>-19490.435922688084</v>
      </c>
      <c r="AE57" s="1">
        <f>+$I$7*'Modelo 4. EFA'!BH77</f>
        <v>14683759.364220057</v>
      </c>
      <c r="AF57" s="261">
        <f>+NPV('A. Investment parameters'!$C$13, B57:AE57)</f>
        <v>1517744.2867912517</v>
      </c>
      <c r="AG57" s="261">
        <f>+NPV('A. Investment parameters'!$C$13, B57:U57)</f>
        <v>-3019795.9657970527</v>
      </c>
      <c r="AH57" s="261">
        <f>+NPV('A. Investment parameters'!$C$13, B57:K57)</f>
        <v>-4360786.6196916001</v>
      </c>
    </row>
    <row r="58" spans="1:38">
      <c r="A58" s="541" t="s">
        <v>176</v>
      </c>
      <c r="H58" s="1">
        <f>+$J$7*'Modelo 4. EFA'!AJ77</f>
        <v>-93599.79403951377</v>
      </c>
      <c r="I58" s="1">
        <f>+$J$7*'Modelo 4. EFA'!AK77</f>
        <v>-93599.79403951377</v>
      </c>
      <c r="J58" s="1">
        <f>+$J$7*'Modelo 4. EFA'!AL77</f>
        <v>-93599.79403951377</v>
      </c>
      <c r="K58" s="1">
        <f>+$J$7*'Modelo 4. EFA'!AM77</f>
        <v>-93599.79403951377</v>
      </c>
      <c r="L58" s="1">
        <f>+$J$7*'Modelo 4. EFA'!AN77</f>
        <v>-93599.79403951377</v>
      </c>
      <c r="M58" s="1">
        <f>+$J$7*'Modelo 4. EFA'!AO77</f>
        <v>-93599.79403951377</v>
      </c>
      <c r="N58" s="1">
        <f>+$J$7*'Modelo 4. EFA'!AP77</f>
        <v>-93599.79403951377</v>
      </c>
      <c r="O58" s="1">
        <f>+$J$7*'Modelo 4. EFA'!AQ77</f>
        <v>-93599.79403951377</v>
      </c>
      <c r="P58" s="1">
        <f>+$J$7*'Modelo 4. EFA'!AR77</f>
        <v>-1697.0698811250043</v>
      </c>
      <c r="Q58" s="1">
        <f>+$J$7*'Modelo 4. EFA'!AS77</f>
        <v>-1697.0698811250043</v>
      </c>
      <c r="R58" s="1">
        <f>+$J$7*'Modelo 4. EFA'!AT77</f>
        <v>-1697.0698811250043</v>
      </c>
      <c r="S58" s="1">
        <f>+$J$7*'Modelo 4. EFA'!AU77</f>
        <v>-1697.0698811250043</v>
      </c>
      <c r="T58" s="1">
        <f>+$J$7*'Modelo 4. EFA'!AV77</f>
        <v>-1697.0698811250043</v>
      </c>
      <c r="U58" s="1">
        <f>+$J$7*'Modelo 4. EFA'!AW77</f>
        <v>-1697.0698811250043</v>
      </c>
      <c r="V58" s="1">
        <f>+$J$7*'Modelo 4. EFA'!AX77</f>
        <v>851796.49278921331</v>
      </c>
      <c r="W58" s="1">
        <f>+$J$7*'Modelo 4. EFA'!AY77</f>
        <v>-1697.0698811250043</v>
      </c>
      <c r="X58" s="1">
        <f>+$J$7*'Modelo 4. EFA'!AZ77</f>
        <v>-1697.0698811250043</v>
      </c>
      <c r="Y58" s="1">
        <f>+$J$7*'Modelo 4. EFA'!BA77</f>
        <v>-1697.0698811250043</v>
      </c>
      <c r="Z58" s="1">
        <f>+$J$7*'Modelo 4. EFA'!BB77</f>
        <v>-1697.0698811250043</v>
      </c>
      <c r="AA58" s="1">
        <f>+$J$7*'Modelo 4. EFA'!BC77</f>
        <v>766447.13652217947</v>
      </c>
      <c r="AB58" s="1">
        <f>+$J$7*'Modelo 4. EFA'!BD77</f>
        <v>-1697.0698811250043</v>
      </c>
      <c r="AC58" s="1">
        <f>+$J$7*'Modelo 4. EFA'!BE77</f>
        <v>-1697.0698811250043</v>
      </c>
      <c r="AD58" s="1">
        <f>+$J$7*'Modelo 4. EFA'!BF77</f>
        <v>-1697.0698811250043</v>
      </c>
      <c r="AE58" s="1">
        <f>+$J$7*'Modelo 4. EFA'!BG77</f>
        <v>-1697.0698811250043</v>
      </c>
      <c r="AF58" s="261">
        <f>+NPV('A. Investment parameters'!$C$13, B58:AE58)</f>
        <v>-82436.54042705406</v>
      </c>
      <c r="AG58" s="261">
        <f>+NPV('A. Investment parameters'!$C$13, B58:U58)</f>
        <v>-554864.69166438316</v>
      </c>
      <c r="AH58" s="261">
        <f>+NPV('A. Investment parameters'!$C$13, B58:K58)</f>
        <v>-314200.27130848105</v>
      </c>
    </row>
    <row r="59" spans="1:38">
      <c r="A59" s="259" t="s">
        <v>177</v>
      </c>
      <c r="B59" s="259">
        <f t="shared" ref="B59:U59" si="14">SUM(B60:B66)</f>
        <v>55700.255896402057</v>
      </c>
      <c r="C59" s="259">
        <f t="shared" si="14"/>
        <v>167347.52878018343</v>
      </c>
      <c r="D59" s="259">
        <f t="shared" si="14"/>
        <v>427803.73256971396</v>
      </c>
      <c r="E59" s="259">
        <f t="shared" si="14"/>
        <v>541474.57002947701</v>
      </c>
      <c r="F59" s="259">
        <f t="shared" si="14"/>
        <v>599536.48927033064</v>
      </c>
      <c r="G59" s="259">
        <f t="shared" si="14"/>
        <v>676925.70204184763</v>
      </c>
      <c r="H59" s="259">
        <f t="shared" si="14"/>
        <v>481739.86109324382</v>
      </c>
      <c r="I59" s="259">
        <f t="shared" si="14"/>
        <v>462385.32110091747</v>
      </c>
      <c r="J59" s="259">
        <f t="shared" si="14"/>
        <v>462385.32110091747</v>
      </c>
      <c r="K59" s="259">
        <f t="shared" si="14"/>
        <v>499377.19289489818</v>
      </c>
      <c r="L59" s="259">
        <f t="shared" si="14"/>
        <v>562955.71019684977</v>
      </c>
      <c r="M59" s="259">
        <f t="shared" si="14"/>
        <v>707196.50603760779</v>
      </c>
      <c r="N59" s="259">
        <f t="shared" si="14"/>
        <v>712741.97434787708</v>
      </c>
      <c r="O59" s="259">
        <f t="shared" si="14"/>
        <v>679771.8108825509</v>
      </c>
      <c r="P59" s="259">
        <f t="shared" si="14"/>
        <v>698092.10427195532</v>
      </c>
      <c r="Q59" s="259">
        <f t="shared" si="14"/>
        <v>559317.73811917065</v>
      </c>
      <c r="R59" s="259">
        <f t="shared" si="14"/>
        <v>654536.11264393595</v>
      </c>
      <c r="S59" s="259">
        <f t="shared" si="14"/>
        <v>658888.71657243103</v>
      </c>
      <c r="T59" s="259">
        <f t="shared" si="14"/>
        <v>633010.63829425327</v>
      </c>
      <c r="U59" s="259">
        <f t="shared" si="14"/>
        <v>706541.89550590725</v>
      </c>
      <c r="V59" s="259">
        <f t="shared" ref="V59:AE59" si="15">SUM(V60:V66)</f>
        <v>699283.83920310624</v>
      </c>
      <c r="W59" s="259">
        <f t="shared" si="15"/>
        <v>1004668.0843679695</v>
      </c>
      <c r="X59" s="259">
        <f t="shared" si="15"/>
        <v>1016951.8853702825</v>
      </c>
      <c r="Y59" s="259">
        <f t="shared" si="15"/>
        <v>943919.47325248201</v>
      </c>
      <c r="Z59" s="259">
        <f t="shared" si="15"/>
        <v>953199.2241572421</v>
      </c>
      <c r="AA59" s="259">
        <f t="shared" si="15"/>
        <v>592000.63902980823</v>
      </c>
      <c r="AB59" s="259">
        <f t="shared" si="15"/>
        <v>680866.30934077187</v>
      </c>
      <c r="AC59" s="259">
        <f t="shared" si="15"/>
        <v>685815.345460154</v>
      </c>
      <c r="AD59" s="259">
        <f t="shared" si="15"/>
        <v>656391.22458840208</v>
      </c>
      <c r="AE59" s="259">
        <f t="shared" si="15"/>
        <v>712855.75637214992</v>
      </c>
      <c r="AF59" s="261">
        <f>+NPV('A. Investment parameters'!$C$13, B59:AE59)</f>
        <v>6410114.5686494736</v>
      </c>
      <c r="AG59" s="261">
        <f>+NPV('A. Investment parameters'!$C$13, B59:U59)</f>
        <v>5067016.3113588868</v>
      </c>
      <c r="AH59" s="261">
        <f>+NPV('A. Investment parameters'!$C$13, B59:K59)</f>
        <v>2851106.3491615206</v>
      </c>
    </row>
    <row r="60" spans="1:38">
      <c r="A60" s="541" t="s">
        <v>170</v>
      </c>
      <c r="B60">
        <f>+$D$7*'Modelo 4. EFA'!AJ78</f>
        <v>55700.255896402057</v>
      </c>
      <c r="C60">
        <f>+$D$7*'Modelo 4. EFA'!AK78</f>
        <v>15914.35882754345</v>
      </c>
      <c r="D60">
        <f>+$D$7*'Modelo 4. EFA'!AL78</f>
        <v>15914.35882754345</v>
      </c>
      <c r="E60">
        <f>+$D$7*'Modelo 4. EFA'!AM78</f>
        <v>15914.35882754345</v>
      </c>
      <c r="F60">
        <f>+$D$7*'Modelo 4. EFA'!AN78</f>
        <v>15914.35882754345</v>
      </c>
      <c r="G60">
        <f>+$D$7*'Modelo 4. EFA'!AO78</f>
        <v>15914.35882754345</v>
      </c>
      <c r="H60">
        <f>+$D$7*'Modelo 4. EFA'!AP78</f>
        <v>15914.35882754345</v>
      </c>
      <c r="I60">
        <f>+$D$7*'Modelo 4. EFA'!AQ78</f>
        <v>15914.35882754345</v>
      </c>
      <c r="J60">
        <f>+$D$7*'Modelo 4. EFA'!AR78</f>
        <v>15914.35882754345</v>
      </c>
      <c r="K60">
        <f>+$D$7*'Modelo 4. EFA'!AS78</f>
        <v>52906.23062152417</v>
      </c>
      <c r="L60">
        <f>+$D$7*'Modelo 4. EFA'!AT78</f>
        <v>15914.35882754345</v>
      </c>
      <c r="M60">
        <f>+$D$7*'Modelo 4. EFA'!AU78</f>
        <v>15914.35882754345</v>
      </c>
      <c r="N60">
        <f>+$D$7*'Modelo 4. EFA'!AV78</f>
        <v>15914.35882754345</v>
      </c>
      <c r="O60">
        <f>+$D$7*'Modelo 4. EFA'!AW78</f>
        <v>15914.35882754345</v>
      </c>
      <c r="P60">
        <f>+$D$7*'Modelo 4. EFA'!AX78</f>
        <v>44949.05120775244</v>
      </c>
      <c r="Q60">
        <f>+$D$7*'Modelo 4. EFA'!AY78</f>
        <v>15914.35882754345</v>
      </c>
      <c r="R60">
        <f>+$D$7*'Modelo 4. EFA'!AZ78</f>
        <v>15914.35882754345</v>
      </c>
      <c r="S60">
        <f>+$D$7*'Modelo 4. EFA'!BA78</f>
        <v>15914.35882754345</v>
      </c>
      <c r="T60">
        <f>+$D$7*'Modelo 4. EFA'!BB78</f>
        <v>15914.35882754345</v>
      </c>
      <c r="U60">
        <f>+$D$7*'Modelo 4. EFA'!BC78</f>
        <v>97855.281829276602</v>
      </c>
      <c r="V60">
        <f>+$D$7*'Modelo 4. EFA'!BD78</f>
        <v>15914.35882754345</v>
      </c>
      <c r="W60">
        <f>+$D$7*'Modelo 4. EFA'!BE78</f>
        <v>15914.35882754345</v>
      </c>
      <c r="X60">
        <f>+$D$7*'Modelo 4. EFA'!BF78</f>
        <v>15914.35882754345</v>
      </c>
      <c r="Y60">
        <f>+$D$7*'Modelo 4. EFA'!BG78</f>
        <v>15914.35882754345</v>
      </c>
      <c r="Z60">
        <f>+$D$7*'Modelo 4. EFA'!BH78</f>
        <v>48927.640914638301</v>
      </c>
      <c r="AA60">
        <f>+$D$7*'Modelo 4. EFA'!BI78</f>
        <v>15914.35882754345</v>
      </c>
      <c r="AB60">
        <f>+$D$7*'Modelo 4. EFA'!BJ78</f>
        <v>15914.35882754345</v>
      </c>
      <c r="AC60">
        <f>+$D$7*'Modelo 4. EFA'!BK78</f>
        <v>15914.35882754345</v>
      </c>
      <c r="AD60">
        <f>+$D$7*'Modelo 4. EFA'!BL78</f>
        <v>15914.35882754345</v>
      </c>
      <c r="AE60">
        <f>+$D$7*'Modelo 4. EFA'!BM78</f>
        <v>81940.923001733187</v>
      </c>
      <c r="AF60" s="261">
        <f>+NPV('A. Investment parameters'!$C$13, B60:AE60)</f>
        <v>287858.94010978221</v>
      </c>
      <c r="AG60" s="261">
        <f>+NPV('A. Investment parameters'!$C$13, B60:U60)</f>
        <v>248243.75105980641</v>
      </c>
      <c r="AH60" s="261">
        <f>+NPV('A. Investment parameters'!$C$13, B60:K60)</f>
        <v>164898.63688100947</v>
      </c>
    </row>
    <row r="61" spans="1:38">
      <c r="A61" s="541" t="s">
        <v>171</v>
      </c>
      <c r="C61" s="1">
        <f>+$E$7*'Modelo 4. EFA'!AJ78</f>
        <v>151433.16995263999</v>
      </c>
      <c r="D61" s="1">
        <f>+$E$7*'Modelo 4. EFA'!AK78</f>
        <v>43266.619986468584</v>
      </c>
      <c r="E61" s="1">
        <f>+$E$7*'Modelo 4. EFA'!AL78</f>
        <v>43266.619986468584</v>
      </c>
      <c r="F61" s="1">
        <f>+$E$7*'Modelo 4. EFA'!AM78</f>
        <v>43266.619986468584</v>
      </c>
      <c r="G61" s="1">
        <f>+$E$7*'Modelo 4. EFA'!AN78</f>
        <v>43266.619986468584</v>
      </c>
      <c r="H61" s="1">
        <f>+$E$7*'Modelo 4. EFA'!AO78</f>
        <v>43266.619986468584</v>
      </c>
      <c r="I61" s="1">
        <f>+$E$7*'Modelo 4. EFA'!AP78</f>
        <v>43266.619986468584</v>
      </c>
      <c r="J61" s="1">
        <f>+$E$7*'Modelo 4. EFA'!AQ78</f>
        <v>43266.619986468584</v>
      </c>
      <c r="K61" s="1">
        <f>+$E$7*'Modelo 4. EFA'!AR78</f>
        <v>43266.619986468584</v>
      </c>
      <c r="L61" s="1">
        <f>+$E$7*'Modelo 4. EFA'!AS78</f>
        <v>143837.00908240088</v>
      </c>
      <c r="M61" s="1">
        <f>+$E$7*'Modelo 4. EFA'!AT78</f>
        <v>43266.619986468584</v>
      </c>
      <c r="N61" s="1">
        <f>+$E$7*'Modelo 4. EFA'!AU78</f>
        <v>43266.619986468584</v>
      </c>
      <c r="O61" s="1">
        <f>+$E$7*'Modelo 4. EFA'!AV78</f>
        <v>43266.619986468584</v>
      </c>
      <c r="P61" s="1">
        <f>+$E$7*'Modelo 4. EFA'!AW78</f>
        <v>43266.619986468584</v>
      </c>
      <c r="Q61" s="1">
        <f>+$E$7*'Modelo 4. EFA'!AX78</f>
        <v>122203.69908916658</v>
      </c>
      <c r="R61" s="1">
        <f>+$E$7*'Modelo 4. EFA'!AY78</f>
        <v>43266.619986468584</v>
      </c>
      <c r="S61" s="1">
        <f>+$E$7*'Modelo 4. EFA'!AZ78</f>
        <v>43266.619986468584</v>
      </c>
      <c r="T61" s="1">
        <f>+$E$7*'Modelo 4. EFA'!BA78</f>
        <v>43266.619986468584</v>
      </c>
      <c r="U61" s="1">
        <f>+$E$7*'Modelo 4. EFA'!BB78</f>
        <v>43266.619986468584</v>
      </c>
      <c r="V61" s="1">
        <f>+$E$7*'Modelo 4. EFA'!BC78</f>
        <v>266040.70817156741</v>
      </c>
      <c r="W61" s="1">
        <f>+$E$7*'Modelo 4. EFA'!BD78</f>
        <v>43266.619986468584</v>
      </c>
      <c r="X61" s="1">
        <f>+$E$7*'Modelo 4. EFA'!BE78</f>
        <v>43266.619986468584</v>
      </c>
      <c r="Y61" s="1">
        <f>+$E$7*'Modelo 4. EFA'!BF78</f>
        <v>43266.619986468584</v>
      </c>
      <c r="Z61" s="1">
        <f>+$E$7*'Modelo 4. EFA'!BG78</f>
        <v>43266.619986468584</v>
      </c>
      <c r="AA61" s="1">
        <f>+$E$7*'Modelo 4. EFA'!BH78</f>
        <v>133020.35408578371</v>
      </c>
      <c r="AB61" s="1">
        <f>+$E$7*'Modelo 4. EFA'!BI78</f>
        <v>43266.619986468584</v>
      </c>
      <c r="AC61" s="1">
        <f>+$E$7*'Modelo 4. EFA'!BJ78</f>
        <v>43266.619986468584</v>
      </c>
      <c r="AD61" s="1">
        <f>+$E$7*'Modelo 4. EFA'!BK78</f>
        <v>43266.619986468584</v>
      </c>
      <c r="AE61" s="1">
        <f>+$E$7*'Modelo 4. EFA'!BL78</f>
        <v>43266.619986468584</v>
      </c>
      <c r="AF61" s="261">
        <f>+NPV('A. Investment parameters'!$C$13, B61:AE61)</f>
        <v>756440.73673209094</v>
      </c>
      <c r="AG61" s="261">
        <f>+NPV('A. Investment parameters'!$C$13, B61:U61)</f>
        <v>611098.08756321575</v>
      </c>
      <c r="AH61" s="261">
        <f>+NPV('A. Investment parameters'!$C$13, B61:K61)</f>
        <v>377871.16597749997</v>
      </c>
    </row>
    <row r="62" spans="1:38">
      <c r="A62" s="541" t="s">
        <v>172</v>
      </c>
      <c r="D62" s="1">
        <f>+$F$7*'Modelo 4. EFA'!AJ78</f>
        <v>368622.75375570194</v>
      </c>
      <c r="E62" s="1">
        <f>+$F$7*'Modelo 4. EFA'!AK78</f>
        <v>105320.78678734344</v>
      </c>
      <c r="F62" s="1">
        <f>+$F$7*'Modelo 4. EFA'!AL78</f>
        <v>105320.78678734344</v>
      </c>
      <c r="G62" s="1">
        <f>+$F$7*'Modelo 4. EFA'!AM78</f>
        <v>105320.78678734344</v>
      </c>
      <c r="H62" s="1">
        <f>+$F$7*'Modelo 4. EFA'!AN78</f>
        <v>105320.78678734344</v>
      </c>
      <c r="I62" s="1">
        <f>+$F$7*'Modelo 4. EFA'!AO78</f>
        <v>105320.78678734344</v>
      </c>
      <c r="J62" s="1">
        <f>+$F$7*'Modelo 4. EFA'!AP78</f>
        <v>105320.78678734344</v>
      </c>
      <c r="K62" s="1">
        <f>+$F$7*'Modelo 4. EFA'!AQ78</f>
        <v>105320.78678734344</v>
      </c>
      <c r="L62" s="1">
        <f>+$F$7*'Modelo 4. EFA'!AR78</f>
        <v>105320.78678734344</v>
      </c>
      <c r="M62" s="1">
        <f>+$F$7*'Modelo 4. EFA'!AS78</f>
        <v>350131.97172403365</v>
      </c>
      <c r="N62" s="1">
        <f>+$F$7*'Modelo 4. EFA'!AT78</f>
        <v>105320.78678734344</v>
      </c>
      <c r="O62" s="1">
        <f>+$F$7*'Modelo 4. EFA'!AU78</f>
        <v>105320.78678734344</v>
      </c>
      <c r="P62" s="1">
        <f>+$F$7*'Modelo 4. EFA'!AV78</f>
        <v>105320.78678734344</v>
      </c>
      <c r="Q62" s="1">
        <f>+$F$7*'Modelo 4. EFA'!AW78</f>
        <v>105320.78678734344</v>
      </c>
      <c r="R62" s="1">
        <f>+$F$7*'Modelo 4. EFA'!AX78</f>
        <v>297471.57833036187</v>
      </c>
      <c r="S62" s="1">
        <f>+$F$7*'Modelo 4. EFA'!AY78</f>
        <v>105320.78678734344</v>
      </c>
      <c r="T62" s="1">
        <f>+$F$7*'Modelo 4. EFA'!AZ78</f>
        <v>105320.78678734344</v>
      </c>
      <c r="U62" s="1">
        <f>+$F$7*'Modelo 4. EFA'!BA78</f>
        <v>105320.78678734344</v>
      </c>
      <c r="V62" s="1">
        <f>+$F$7*'Modelo 4. EFA'!BB78</f>
        <v>105320.78678734344</v>
      </c>
      <c r="W62" s="1">
        <f>+$F$7*'Modelo 4. EFA'!BC78</f>
        <v>647603.55005439545</v>
      </c>
      <c r="X62" s="1">
        <f>+$F$7*'Modelo 4. EFA'!BD78</f>
        <v>105320.78678734344</v>
      </c>
      <c r="Y62" s="1">
        <f>+$F$7*'Modelo 4. EFA'!BE78</f>
        <v>105320.78678734344</v>
      </c>
      <c r="Z62" s="1">
        <f>+$F$7*'Modelo 4. EFA'!BF78</f>
        <v>105320.78678734344</v>
      </c>
      <c r="AA62" s="1">
        <f>+$F$7*'Modelo 4. EFA'!BG78</f>
        <v>105320.78678734344</v>
      </c>
      <c r="AB62" s="1">
        <f>+$F$7*'Modelo 4. EFA'!BH78</f>
        <v>323801.77502719773</v>
      </c>
      <c r="AC62" s="1">
        <f>+$F$7*'Modelo 4. EFA'!BI78</f>
        <v>105320.78678734344</v>
      </c>
      <c r="AD62" s="1">
        <f>+$F$7*'Modelo 4. EFA'!BJ78</f>
        <v>105320.78678734344</v>
      </c>
      <c r="AE62" s="1">
        <f>+$F$7*'Modelo 4. EFA'!BK78</f>
        <v>105320.78678734344</v>
      </c>
      <c r="AF62" s="261">
        <f>+NPV('A. Investment parameters'!$C$13, B62:AE62)</f>
        <v>1828062.810794143</v>
      </c>
      <c r="AG62" s="261">
        <f>+NPV('A. Investment parameters'!$C$13, B62:U62)</f>
        <v>1460422.7017129916</v>
      </c>
      <c r="AH62" s="261">
        <f>+NPV('A. Investment parameters'!$C$13, B62:K62)</f>
        <v>864428.6642178254</v>
      </c>
      <c r="AL62" s="379"/>
    </row>
    <row r="63" spans="1:38">
      <c r="A63" s="541" t="s">
        <v>173</v>
      </c>
      <c r="E63" s="1">
        <f>+$G$7*'Modelo 4. EFA'!AJ78</f>
        <v>376972.80442812154</v>
      </c>
      <c r="F63" s="1">
        <f>+$G$7*'Modelo 4. EFA'!AK78</f>
        <v>107706.51555089191</v>
      </c>
      <c r="G63" s="1">
        <f>+$G$7*'Modelo 4. EFA'!AL78</f>
        <v>107706.51555089191</v>
      </c>
      <c r="H63" s="1">
        <f>+$G$7*'Modelo 4. EFA'!AM78</f>
        <v>107706.51555089191</v>
      </c>
      <c r="I63" s="1">
        <f>+$G$7*'Modelo 4. EFA'!AN78</f>
        <v>107706.51555089191</v>
      </c>
      <c r="J63" s="1">
        <f>+$G$7*'Modelo 4. EFA'!AO78</f>
        <v>107706.51555089191</v>
      </c>
      <c r="K63" s="1">
        <f>+$G$7*'Modelo 4. EFA'!AP78</f>
        <v>107706.51555089191</v>
      </c>
      <c r="L63" s="1">
        <f>+$G$7*'Modelo 4. EFA'!AQ78</f>
        <v>107706.51555089191</v>
      </c>
      <c r="M63" s="1">
        <f>+$G$7*'Modelo 4. EFA'!AR78</f>
        <v>107706.51555089191</v>
      </c>
      <c r="N63" s="1">
        <f>+$G$7*'Modelo 4. EFA'!AS78</f>
        <v>358063.16879785142</v>
      </c>
      <c r="O63" s="1">
        <f>+$G$7*'Modelo 4. EFA'!AT78</f>
        <v>107706.51555089191</v>
      </c>
      <c r="P63" s="1">
        <f>+$G$7*'Modelo 4. EFA'!AU78</f>
        <v>107706.51555089191</v>
      </c>
      <c r="Q63" s="1">
        <f>+$G$7*'Modelo 4. EFA'!AV78</f>
        <v>107706.51555089191</v>
      </c>
      <c r="R63" s="1">
        <f>+$G$7*'Modelo 4. EFA'!AW78</f>
        <v>107706.51555089191</v>
      </c>
      <c r="S63" s="1">
        <f>+$G$7*'Modelo 4. EFA'!AX78</f>
        <v>304209.91102240543</v>
      </c>
      <c r="T63" s="1">
        <f>+$G$7*'Modelo 4. EFA'!AY78</f>
        <v>107706.51555089191</v>
      </c>
      <c r="U63" s="1">
        <f>+$G$7*'Modelo 4. EFA'!AZ78</f>
        <v>107706.51555089191</v>
      </c>
      <c r="V63" s="1">
        <f>+$G$7*'Modelo 4. EFA'!BA78</f>
        <v>107706.51555089191</v>
      </c>
      <c r="W63" s="1">
        <f>+$G$7*'Modelo 4. EFA'!BB78</f>
        <v>107706.51555089191</v>
      </c>
      <c r="X63" s="1">
        <f>+$G$7*'Modelo 4. EFA'!BC78</f>
        <v>662273.0798202568</v>
      </c>
      <c r="Y63" s="1">
        <f>+$G$7*'Modelo 4. EFA'!BD78</f>
        <v>107706.51555089191</v>
      </c>
      <c r="Z63" s="1">
        <f>+$G$7*'Modelo 4. EFA'!BE78</f>
        <v>107706.51555089191</v>
      </c>
      <c r="AA63" s="1">
        <f>+$G$7*'Modelo 4. EFA'!BF78</f>
        <v>107706.51555089191</v>
      </c>
      <c r="AB63" s="1">
        <f>+$G$7*'Modelo 4. EFA'!BG78</f>
        <v>107706.51555089191</v>
      </c>
      <c r="AC63" s="1">
        <f>+$G$7*'Modelo 4. EFA'!BH78</f>
        <v>331136.5399101284</v>
      </c>
      <c r="AD63" s="1">
        <f>+$G$7*'Modelo 4. EFA'!BI78</f>
        <v>107706.51555089191</v>
      </c>
      <c r="AE63" s="1">
        <f>+$G$7*'Modelo 4. EFA'!BJ78</f>
        <v>107706.51555089191</v>
      </c>
      <c r="AF63" s="261">
        <f>+NPV('A. Investment parameters'!$C$13, B63:AE63)</f>
        <v>1854879.8850244884</v>
      </c>
      <c r="AG63" s="261">
        <f>+NPV('A. Investment parameters'!$C$13, B63:U63)</f>
        <v>1463707.7521106531</v>
      </c>
      <c r="AH63" s="261">
        <f>+NPV('A. Investment parameters'!$C$13, B63:K63)</f>
        <v>823167.12672323012</v>
      </c>
    </row>
    <row r="64" spans="1:38">
      <c r="A64" s="541" t="s">
        <v>174</v>
      </c>
      <c r="F64" s="1">
        <f>+$H$7*'Modelo 4. EFA'!AJ78</f>
        <v>327328.20811808319</v>
      </c>
      <c r="G64" s="1">
        <f>+$H$7*'Modelo 4. EFA'!AK78</f>
        <v>93522.34517659522</v>
      </c>
      <c r="H64" s="1">
        <f>+$H$7*'Modelo 4. EFA'!AL78</f>
        <v>93522.34517659522</v>
      </c>
      <c r="I64" s="1">
        <f>+$H$7*'Modelo 4. EFA'!AM78</f>
        <v>93522.34517659522</v>
      </c>
      <c r="J64" s="1">
        <f>+$H$7*'Modelo 4. EFA'!AN78</f>
        <v>93522.34517659522</v>
      </c>
      <c r="K64" s="1">
        <f>+$H$7*'Modelo 4. EFA'!AO78</f>
        <v>93522.34517659522</v>
      </c>
      <c r="L64" s="1">
        <f>+$H$7*'Modelo 4. EFA'!AP78</f>
        <v>93522.34517659522</v>
      </c>
      <c r="M64" s="1">
        <f>+$H$7*'Modelo 4. EFA'!AQ78</f>
        <v>93522.34517659522</v>
      </c>
      <c r="N64" s="1">
        <f>+$H$7*'Modelo 4. EFA'!AR78</f>
        <v>93522.34517659522</v>
      </c>
      <c r="O64" s="1">
        <f>+$H$7*'Modelo 4. EFA'!AS78</f>
        <v>310908.83495822863</v>
      </c>
      <c r="P64" s="1">
        <f>+$H$7*'Modelo 4. EFA'!AT78</f>
        <v>93522.34517659522</v>
      </c>
      <c r="Q64" s="1">
        <f>+$H$7*'Modelo 4. EFA'!AU78</f>
        <v>93522.34517659522</v>
      </c>
      <c r="R64" s="1">
        <f>+$H$7*'Modelo 4. EFA'!AV78</f>
        <v>93522.34517659522</v>
      </c>
      <c r="S64" s="1">
        <f>+$H$7*'Modelo 4. EFA'!AW78</f>
        <v>93522.34517659522</v>
      </c>
      <c r="T64" s="1">
        <f>+$H$7*'Modelo 4. EFA'!AX78</f>
        <v>264147.662369931</v>
      </c>
      <c r="U64" s="1">
        <f>+$H$7*'Modelo 4. EFA'!AY78</f>
        <v>93522.34517659522</v>
      </c>
      <c r="V64" s="1">
        <f>+$H$7*'Modelo 4. EFA'!AZ78</f>
        <v>93522.34517659522</v>
      </c>
      <c r="W64" s="1">
        <f>+$H$7*'Modelo 4. EFA'!BA78</f>
        <v>93522.34517659522</v>
      </c>
      <c r="X64" s="1">
        <f>+$H$7*'Modelo 4. EFA'!BB78</f>
        <v>93522.34517659522</v>
      </c>
      <c r="Y64" s="1">
        <f>+$H$7*'Modelo 4. EFA'!BC78</f>
        <v>575056.49732815963</v>
      </c>
      <c r="Z64" s="1">
        <f>+$H$7*'Modelo 4. EFA'!BD78</f>
        <v>93522.34517659522</v>
      </c>
      <c r="AA64" s="1">
        <f>+$H$7*'Modelo 4. EFA'!BE78</f>
        <v>93522.34517659522</v>
      </c>
      <c r="AB64" s="1">
        <f>+$H$7*'Modelo 4. EFA'!BF78</f>
        <v>93522.34517659522</v>
      </c>
      <c r="AC64" s="1">
        <f>+$H$7*'Modelo 4. EFA'!BG78</f>
        <v>93522.34517659522</v>
      </c>
      <c r="AD64" s="1">
        <f>+$H$7*'Modelo 4. EFA'!BH78</f>
        <v>287528.24866407982</v>
      </c>
      <c r="AE64" s="1">
        <f>+$H$7*'Modelo 4. EFA'!BI78</f>
        <v>93522.34517659522</v>
      </c>
      <c r="AF64" s="261">
        <f>+NPV('A. Investment parameters'!$C$13, B64:AE64)</f>
        <v>1596997.4257612543</v>
      </c>
      <c r="AG64" s="261">
        <f>+NPV('A. Investment parameters'!$C$13, B64:U64)</f>
        <v>1243160.9498235781</v>
      </c>
      <c r="AH64" s="261">
        <f>+NPV('A. Investment parameters'!$C$13, B64:K64)</f>
        <v>658022.47116686904</v>
      </c>
    </row>
    <row r="65" spans="1:34">
      <c r="A65" s="541" t="s">
        <v>175</v>
      </c>
      <c r="G65" s="1">
        <f>+$I$7*'Modelo 4. EFA'!AJ78</f>
        <v>311195.07571300498</v>
      </c>
      <c r="H65" s="1">
        <f>+$I$7*'Modelo 4. EFA'!AK78</f>
        <v>88912.878775144316</v>
      </c>
      <c r="I65" s="1">
        <f>+$I$7*'Modelo 4. EFA'!AL78</f>
        <v>88912.878775144316</v>
      </c>
      <c r="J65" s="1">
        <f>+$I$7*'Modelo 4. EFA'!AM78</f>
        <v>88912.878775144316</v>
      </c>
      <c r="K65" s="1">
        <f>+$I$7*'Modelo 4. EFA'!AN78</f>
        <v>88912.878775144316</v>
      </c>
      <c r="L65" s="1">
        <f>+$I$7*'Modelo 4. EFA'!AO78</f>
        <v>88912.878775144316</v>
      </c>
      <c r="M65" s="1">
        <f>+$I$7*'Modelo 4. EFA'!AP78</f>
        <v>88912.878775144316</v>
      </c>
      <c r="N65" s="1">
        <f>+$I$7*'Modelo 4. EFA'!AQ78</f>
        <v>88912.878775144316</v>
      </c>
      <c r="O65" s="1">
        <f>+$I$7*'Modelo 4. EFA'!AR78</f>
        <v>88912.878775144316</v>
      </c>
      <c r="P65" s="1">
        <f>+$I$7*'Modelo 4. EFA'!AS78</f>
        <v>295584.96956597315</v>
      </c>
      <c r="Q65" s="1">
        <f>+$I$7*'Modelo 4. EFA'!AT78</f>
        <v>88912.878775144316</v>
      </c>
      <c r="R65" s="1">
        <f>+$I$7*'Modelo 4. EFA'!AU78</f>
        <v>88912.878775144316</v>
      </c>
      <c r="S65" s="1">
        <f>+$I$7*'Modelo 4. EFA'!AV78</f>
        <v>88912.878775144316</v>
      </c>
      <c r="T65" s="1">
        <f>+$I$7*'Modelo 4. EFA'!AW78</f>
        <v>88912.878775144316</v>
      </c>
      <c r="U65" s="1">
        <f>+$I$7*'Modelo 4. EFA'!AX78</f>
        <v>251128.53017840095</v>
      </c>
      <c r="V65" s="1">
        <f>+$I$7*'Modelo 4. EFA'!AY78</f>
        <v>88912.878775144316</v>
      </c>
      <c r="W65" s="1">
        <f>+$I$7*'Modelo 4. EFA'!AZ78</f>
        <v>88912.878775144316</v>
      </c>
      <c r="X65" s="1">
        <f>+$I$7*'Modelo 4. EFA'!BA78</f>
        <v>88912.878775144316</v>
      </c>
      <c r="Y65" s="1">
        <f>+$I$7*'Modelo 4. EFA'!BB78</f>
        <v>88912.878775144316</v>
      </c>
      <c r="Z65" s="1">
        <f>+$I$7*'Modelo 4. EFA'!BC78</f>
        <v>546713.49974437407</v>
      </c>
      <c r="AA65" s="1">
        <f>+$I$7*'Modelo 4. EFA'!BD78</f>
        <v>88912.878775144316</v>
      </c>
      <c r="AB65" s="1">
        <f>+$I$7*'Modelo 4. EFA'!BE78</f>
        <v>88912.878775144316</v>
      </c>
      <c r="AC65" s="1">
        <f>+$I$7*'Modelo 4. EFA'!BF78</f>
        <v>88912.878775144316</v>
      </c>
      <c r="AD65" s="1">
        <f>+$I$7*'Modelo 4. EFA'!BG78</f>
        <v>88912.878775144316</v>
      </c>
      <c r="AE65" s="1">
        <f>+$I$7*'Modelo 4. EFA'!BH78</f>
        <v>273356.74987218704</v>
      </c>
      <c r="AF65" s="261">
        <f>+NPV('A. Investment parameters'!$C$13, B65:AE65)</f>
        <v>1504390.8577418001</v>
      </c>
      <c r="AG65" s="261">
        <f>+NPV('A. Investment parameters'!$C$13, B65:U65)</f>
        <v>1153516.4633967488</v>
      </c>
      <c r="AH65" s="261">
        <f>+NPV('A. Investment parameters'!$C$13, B65:K65)</f>
        <v>567655.57299491612</v>
      </c>
    </row>
    <row r="66" spans="1:34">
      <c r="A66" s="541" t="s">
        <v>176</v>
      </c>
      <c r="H66" s="1">
        <f>+$J$7*'Modelo 4. EFA'!AJ78</f>
        <v>27096.355989256848</v>
      </c>
      <c r="I66" s="1">
        <f>+$J$7*'Modelo 4. EFA'!AK78</f>
        <v>7741.8159969305307</v>
      </c>
      <c r="J66" s="1">
        <f>+$J$7*'Modelo 4. EFA'!AL78</f>
        <v>7741.8159969305307</v>
      </c>
      <c r="K66" s="1">
        <f>+$J$7*'Modelo 4. EFA'!AM78</f>
        <v>7741.8159969305307</v>
      </c>
      <c r="L66" s="1">
        <f>+$J$7*'Modelo 4. EFA'!AN78</f>
        <v>7741.8159969305307</v>
      </c>
      <c r="M66" s="1">
        <f>+$J$7*'Modelo 4. EFA'!AO78</f>
        <v>7741.8159969305307</v>
      </c>
      <c r="N66" s="1">
        <f>+$J$7*'Modelo 4. EFA'!AP78</f>
        <v>7741.8159969305307</v>
      </c>
      <c r="O66" s="1">
        <f>+$J$7*'Modelo 4. EFA'!AQ78</f>
        <v>7741.8159969305307</v>
      </c>
      <c r="P66" s="1">
        <f>+$J$7*'Modelo 4. EFA'!AR78</f>
        <v>7741.8159969305307</v>
      </c>
      <c r="Q66" s="1">
        <f>+$J$7*'Modelo 4. EFA'!AS78</f>
        <v>25737.15391248573</v>
      </c>
      <c r="R66" s="1">
        <f>+$J$7*'Modelo 4. EFA'!AT78</f>
        <v>7741.8159969305307</v>
      </c>
      <c r="S66" s="1">
        <f>+$J$7*'Modelo 4. EFA'!AU78</f>
        <v>7741.8159969305307</v>
      </c>
      <c r="T66" s="1">
        <f>+$J$7*'Modelo 4. EFA'!AV78</f>
        <v>7741.8159969305307</v>
      </c>
      <c r="U66" s="1">
        <f>+$J$7*'Modelo 4. EFA'!AW78</f>
        <v>7741.8159969305307</v>
      </c>
      <c r="V66" s="1">
        <f>+$J$7*'Modelo 4. EFA'!AX78</f>
        <v>21866.245914020463</v>
      </c>
      <c r="W66" s="1">
        <f>+$J$7*'Modelo 4. EFA'!AY78</f>
        <v>7741.8159969305307</v>
      </c>
      <c r="X66" s="1">
        <f>+$J$7*'Modelo 4. EFA'!AZ78</f>
        <v>7741.8159969305307</v>
      </c>
      <c r="Y66" s="1">
        <f>+$J$7*'Modelo 4. EFA'!BA78</f>
        <v>7741.8159969305307</v>
      </c>
      <c r="Z66" s="1">
        <f>+$J$7*'Modelo 4. EFA'!BB78</f>
        <v>7741.8159969305307</v>
      </c>
      <c r="AA66" s="1">
        <f>+$J$7*'Modelo 4. EFA'!BC78</f>
        <v>47603.399826506182</v>
      </c>
      <c r="AB66" s="1">
        <f>+$J$7*'Modelo 4. EFA'!BD78</f>
        <v>7741.8159969305307</v>
      </c>
      <c r="AC66" s="1">
        <f>+$J$7*'Modelo 4. EFA'!BE78</f>
        <v>7741.8159969305307</v>
      </c>
      <c r="AD66" s="1">
        <f>+$J$7*'Modelo 4. EFA'!BF78</f>
        <v>7741.8159969305307</v>
      </c>
      <c r="AE66" s="1">
        <f>+$J$7*'Modelo 4. EFA'!BG78</f>
        <v>7741.8159969305307</v>
      </c>
      <c r="AF66" s="261">
        <f>+NPV('A. Investment parameters'!$C$13, B66:AE66)</f>
        <v>126995.36186507999</v>
      </c>
      <c r="AG66" s="261">
        <f>+NPV('A. Investment parameters'!$C$13, B66:U66)</f>
        <v>92944.96879647352</v>
      </c>
      <c r="AH66" s="261">
        <f>+NPV('A. Investment parameters'!$C$13, B66:K66)</f>
        <v>44009.085666633095</v>
      </c>
    </row>
    <row r="67" spans="1:34">
      <c r="A67" s="259" t="s">
        <v>178</v>
      </c>
      <c r="B67" s="259">
        <f t="shared" ref="B67:U67" si="16">SUM(B68:B74)</f>
        <v>4210.7711482650775</v>
      </c>
      <c r="C67" s="259">
        <f t="shared" si="16"/>
        <v>11447.890367198246</v>
      </c>
      <c r="D67" s="259">
        <f t="shared" si="16"/>
        <v>27866.767057506371</v>
      </c>
      <c r="E67" s="259">
        <f t="shared" si="16"/>
        <v>28498.005673777199</v>
      </c>
      <c r="F67" s="259">
        <f t="shared" si="16"/>
        <v>24745.024104026827</v>
      </c>
      <c r="G67" s="259">
        <f t="shared" si="16"/>
        <v>23525.40801126069</v>
      </c>
      <c r="H67" s="259">
        <f t="shared" si="16"/>
        <v>2048.4026901939669</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91647.03167049987</v>
      </c>
      <c r="AG67" s="261">
        <f>+NPV('A. Investment parameters'!$C$13, B67:U67)</f>
        <v>91647.03167049987</v>
      </c>
      <c r="AH67" s="261">
        <f>+NPV('A. Investment parameters'!$C$13, B67:K67)</f>
        <v>91647.03167049987</v>
      </c>
    </row>
    <row r="68" spans="1:34">
      <c r="A68" s="541" t="s">
        <v>170</v>
      </c>
      <c r="B68">
        <f>+B29*'A.5 Budget structure'!$G$6</f>
        <v>4210.7711482650775</v>
      </c>
      <c r="C68">
        <f>+C29*'A.5 Budget structure'!$G$6</f>
        <v>0</v>
      </c>
      <c r="D68">
        <f>+D29*'A.5 Budget structure'!$G$6</f>
        <v>0</v>
      </c>
      <c r="E68">
        <f>+E29*'A.5 Budget structure'!$G$6</f>
        <v>0</v>
      </c>
      <c r="F68">
        <f>+F29*'A.5 Budget structure'!$G$6</f>
        <v>0</v>
      </c>
      <c r="G68">
        <f>+G29*'A.5 Budget structure'!$G$6</f>
        <v>0</v>
      </c>
      <c r="H68">
        <f>+H29*'A.5 Budget structure'!$G$6</f>
        <v>0</v>
      </c>
      <c r="AF68" s="261">
        <f>+NPV('A. Investment parameters'!$C$13, B68:AE68)</f>
        <v>3920.6435272486751</v>
      </c>
      <c r="AG68" s="261">
        <f>+NPV('A. Investment parameters'!$C$13, B68:U68)</f>
        <v>3920.6435272486751</v>
      </c>
      <c r="AH68" s="261">
        <f>+NPV('A. Investment parameters'!$C$13, B68:K68)</f>
        <v>3920.6435272486751</v>
      </c>
    </row>
    <row r="69" spans="1:34">
      <c r="A69" s="541" t="s">
        <v>171</v>
      </c>
      <c r="B69">
        <f>+B30*'A.5 Budget structure'!$G$6</f>
        <v>0</v>
      </c>
      <c r="C69">
        <f>+C30*'A.5 Budget structure'!$G$6</f>
        <v>11447.890367198246</v>
      </c>
      <c r="D69">
        <f>+D30*'A.5 Budget structure'!$G$6</f>
        <v>0</v>
      </c>
      <c r="E69">
        <f>+E30*'A.5 Budget structure'!$G$6</f>
        <v>0</v>
      </c>
      <c r="F69">
        <f>+F30*'A.5 Budget structure'!$G$6</f>
        <v>0</v>
      </c>
      <c r="G69">
        <f>+G30*'A.5 Budget structure'!$G$6</f>
        <v>0</v>
      </c>
      <c r="H69">
        <f>+H30*'A.5 Budget structure'!$G$6</f>
        <v>0</v>
      </c>
      <c r="AF69" s="261">
        <f>+NPV('A. Investment parameters'!$C$13, B69:AE69)</f>
        <v>9924.6888250802313</v>
      </c>
      <c r="AG69" s="261">
        <f>+NPV('A. Investment parameters'!$C$13, B69:U69)</f>
        <v>9924.6888250802313</v>
      </c>
      <c r="AH69" s="261">
        <f>+NPV('A. Investment parameters'!$C$13, B69:K69)</f>
        <v>9924.6888250802313</v>
      </c>
    </row>
    <row r="70" spans="1:34">
      <c r="A70" s="541" t="s">
        <v>172</v>
      </c>
      <c r="B70">
        <f>+B31*'A.5 Budget structure'!$G$6</f>
        <v>0</v>
      </c>
      <c r="C70">
        <f>+C31*'A.5 Budget structure'!$G$6</f>
        <v>0</v>
      </c>
      <c r="D70">
        <f>+D31*'A.5 Budget structure'!$G$6</f>
        <v>27866.767057506371</v>
      </c>
      <c r="E70">
        <f>+E31*'A.5 Budget structure'!$G$6</f>
        <v>0</v>
      </c>
      <c r="F70">
        <f>+F31*'A.5 Budget structure'!$G$6</f>
        <v>0</v>
      </c>
      <c r="G70">
        <f>+G31*'A.5 Budget structure'!$G$6</f>
        <v>0</v>
      </c>
      <c r="H70">
        <f>+H31*'A.5 Budget structure'!$G$6</f>
        <v>0</v>
      </c>
      <c r="AF70" s="261">
        <f>+NPV('A. Investment parameters'!$C$13, B70:AE70)</f>
        <v>22494.365276650318</v>
      </c>
      <c r="AG70" s="261">
        <f>+NPV('A. Investment parameters'!$C$13, B70:U70)</f>
        <v>22494.365276650318</v>
      </c>
      <c r="AH70" s="261">
        <f>+NPV('A. Investment parameters'!$C$13, B70:K70)</f>
        <v>22494.365276650318</v>
      </c>
    </row>
    <row r="71" spans="1:34">
      <c r="A71" s="541" t="s">
        <v>173</v>
      </c>
      <c r="B71">
        <f>+B32*'A.5 Budget structure'!$G$6</f>
        <v>0</v>
      </c>
      <c r="C71">
        <f>+C32*'A.5 Budget structure'!$G$6</f>
        <v>0</v>
      </c>
      <c r="D71">
        <f>+D32*'A.5 Budget structure'!$G$6</f>
        <v>0</v>
      </c>
      <c r="E71">
        <f>+E32*'A.5 Budget structure'!$G$6</f>
        <v>28498.005673777199</v>
      </c>
      <c r="F71">
        <f>+F32*'A.5 Budget structure'!$G$6</f>
        <v>0</v>
      </c>
      <c r="G71">
        <f>+G32*'A.5 Budget structure'!$G$6</f>
        <v>0</v>
      </c>
      <c r="H71">
        <f>+H32*'A.5 Budget structure'!$G$6</f>
        <v>0</v>
      </c>
      <c r="AF71" s="261">
        <f>+NPV('A. Investment parameters'!$C$13, B71:AE71)</f>
        <v>21418.90887373847</v>
      </c>
      <c r="AG71" s="261">
        <f>+NPV('A. Investment parameters'!$C$13, B71:U71)</f>
        <v>21418.90887373847</v>
      </c>
      <c r="AH71" s="261">
        <f>+NPV('A. Investment parameters'!$C$13, B71:K71)</f>
        <v>21418.90887373847</v>
      </c>
    </row>
    <row r="72" spans="1:34">
      <c r="A72" s="541" t="s">
        <v>174</v>
      </c>
      <c r="B72">
        <f>+B33*'A.5 Budget structure'!$G$6</f>
        <v>0</v>
      </c>
      <c r="C72">
        <f>+C33*'A.5 Budget structure'!$G$6</f>
        <v>0</v>
      </c>
      <c r="D72">
        <f>+D33*'A.5 Budget structure'!$G$6</f>
        <v>0</v>
      </c>
      <c r="E72">
        <f>+E33*'A.5 Budget structure'!$G$6</f>
        <v>0</v>
      </c>
      <c r="F72">
        <f>+F33*'A.5 Budget structure'!$G$6</f>
        <v>24745.024104026827</v>
      </c>
      <c r="G72">
        <f>+G33*'A.5 Budget structure'!$G$6</f>
        <v>0</v>
      </c>
      <c r="H72">
        <f>+H33*'A.5 Budget structure'!$G$6</f>
        <v>0</v>
      </c>
      <c r="AF72" s="261">
        <f>+NPV('A. Investment parameters'!$C$13, B72:AE72)</f>
        <v>17316.753478620009</v>
      </c>
      <c r="AG72" s="261">
        <f>+NPV('A. Investment parameters'!$C$13, B72:U72)</f>
        <v>17316.753478620009</v>
      </c>
      <c r="AH72" s="261">
        <f>+NPV('A. Investment parameters'!$C$13, B72:K72)</f>
        <v>17316.753478620009</v>
      </c>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23525.40801126069</v>
      </c>
      <c r="H73">
        <f>+H34*'A.5 Budget structure'!$G$6</f>
        <v>0</v>
      </c>
      <c r="AF73" s="261">
        <f>+NPV('A. Investment parameters'!$C$13, B73:AE73)</f>
        <v>15328.917121648841</v>
      </c>
      <c r="AG73" s="261">
        <f>+NPV('A. Investment parameters'!$C$13, B73:U73)</f>
        <v>15328.917121648841</v>
      </c>
      <c r="AH73" s="261">
        <f>+NPV('A. Investment parameters'!$C$13, B73:K73)</f>
        <v>15328.917121648841</v>
      </c>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2048.4026901939669</v>
      </c>
      <c r="AF74" s="261">
        <f>+NPV('A. Investment parameters'!$C$13, B74:AE74)</f>
        <v>1242.7545675133254</v>
      </c>
      <c r="AG74" s="261">
        <f>+NPV('A. Investment parameters'!$C$13, B74:U74)</f>
        <v>1242.7545675133254</v>
      </c>
      <c r="AH74" s="261">
        <f>+NPV('A. Investment parameters'!$C$13, B74:K74)</f>
        <v>1242.7545675133254</v>
      </c>
    </row>
    <row r="75" spans="1:34">
      <c r="A75" s="259" t="s">
        <v>179</v>
      </c>
      <c r="B75" s="259">
        <f t="shared" ref="B75:U75" si="18">SUM(B76:B82)</f>
        <v>1315.928464111134</v>
      </c>
      <c r="C75" s="259">
        <f t="shared" si="18"/>
        <v>3431.5318002343452</v>
      </c>
      <c r="D75" s="259">
        <f t="shared" si="18"/>
        <v>3579.3110653073959</v>
      </c>
      <c r="E75" s="259">
        <f t="shared" si="18"/>
        <v>2895.9860859657715</v>
      </c>
      <c r="F75" s="259">
        <f t="shared" si="18"/>
        <v>2807.3090607187182</v>
      </c>
      <c r="G75" s="259">
        <f t="shared" si="18"/>
        <v>2491.4052932944851</v>
      </c>
      <c r="H75" s="259">
        <f t="shared" si="18"/>
        <v>2864.1946312898758</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14591.71266994355</v>
      </c>
      <c r="AG75" s="261">
        <f>+NPV('A. Investment parameters'!$C$13, B75:U75)</f>
        <v>14591.71266994355</v>
      </c>
      <c r="AH75" s="261">
        <f>+NPV('A. Investment parameters'!$C$13, B75:K75)</f>
        <v>14591.71266994355</v>
      </c>
    </row>
    <row r="76" spans="1:34">
      <c r="A76" s="541" t="s">
        <v>170</v>
      </c>
      <c r="B76">
        <f>+B37*'A.5 Budget structure'!$G$6</f>
        <v>1315.928464111134</v>
      </c>
      <c r="C76">
        <f>+C37*'A.5 Budget structure'!$G$6</f>
        <v>0</v>
      </c>
      <c r="D76">
        <f>+D37*'A.5 Budget structure'!$G$6</f>
        <v>0</v>
      </c>
      <c r="E76">
        <f>+E37*'A.5 Budget structure'!$G$6</f>
        <v>0</v>
      </c>
      <c r="F76">
        <f>+F37*'A.5 Budget structure'!$G$6</f>
        <v>0</v>
      </c>
      <c r="G76">
        <f>+G37*'A.5 Budget structure'!$G$6</f>
        <v>0</v>
      </c>
      <c r="H76">
        <f>+H37*'A.5 Budget structure'!$G$6</f>
        <v>0</v>
      </c>
      <c r="AF76" s="261">
        <f>+NPV('A. Investment parameters'!$C$13, B76:AE76)</f>
        <v>1225.2592775708881</v>
      </c>
      <c r="AG76" s="261">
        <f>+NPV('A. Investment parameters'!$C$13, B76:U76)</f>
        <v>1225.2592775708881</v>
      </c>
      <c r="AH76" s="261">
        <f>+NPV('A. Investment parameters'!$C$13, B76:K76)</f>
        <v>1225.2592775708881</v>
      </c>
    </row>
    <row r="77" spans="1:34">
      <c r="A77" s="541" t="s">
        <v>171</v>
      </c>
      <c r="B77">
        <f>+B38*'A.5 Budget structure'!$G$6</f>
        <v>0</v>
      </c>
      <c r="C77">
        <f>+C38*'A.5 Budget structure'!$G$6</f>
        <v>3431.5318002343452</v>
      </c>
      <c r="D77">
        <f>+D38*'A.5 Budget structure'!$G$6</f>
        <v>0</v>
      </c>
      <c r="E77">
        <f>+E38*'A.5 Budget structure'!$G$6</f>
        <v>0</v>
      </c>
      <c r="F77">
        <f>+F38*'A.5 Budget structure'!$G$6</f>
        <v>0</v>
      </c>
      <c r="G77">
        <f>+G38*'A.5 Budget structure'!$G$6</f>
        <v>0</v>
      </c>
      <c r="H77">
        <f>+H38*'A.5 Budget structure'!$G$6</f>
        <v>0</v>
      </c>
      <c r="AF77" s="261">
        <f>+NPV('A. Investment parameters'!$C$13, B77:AE77)</f>
        <v>2974.948590377559</v>
      </c>
      <c r="AG77" s="261">
        <f>+NPV('A. Investment parameters'!$C$13, B77:U77)</f>
        <v>2974.948590377559</v>
      </c>
      <c r="AH77" s="261">
        <f>+NPV('A. Investment parameters'!$C$13, B77:K77)</f>
        <v>2974.948590377559</v>
      </c>
    </row>
    <row r="78" spans="1:34">
      <c r="A78" s="541" t="s">
        <v>172</v>
      </c>
      <c r="B78">
        <f>+B39*'A.5 Budget structure'!$G$6</f>
        <v>0</v>
      </c>
      <c r="C78">
        <f>+C39*'A.5 Budget structure'!$G$6</f>
        <v>0</v>
      </c>
      <c r="D78">
        <f>+D39*'A.5 Budget structure'!$G$6</f>
        <v>3579.3110653073959</v>
      </c>
      <c r="E78">
        <f>+E39*'A.5 Budget structure'!$G$6</f>
        <v>0</v>
      </c>
      <c r="F78">
        <f>+F39*'A.5 Budget structure'!$G$6</f>
        <v>0</v>
      </c>
      <c r="G78">
        <f>+G39*'A.5 Budget structure'!$G$6</f>
        <v>0</v>
      </c>
      <c r="H78">
        <f>+H39*'A.5 Budget structure'!$G$6</f>
        <v>0</v>
      </c>
      <c r="AF78" s="261">
        <f>+NPV('A. Investment parameters'!$C$13, B78:AE78)</f>
        <v>2889.2598260727586</v>
      </c>
      <c r="AG78" s="261">
        <f>+NPV('A. Investment parameters'!$C$13, B78:U78)</f>
        <v>2889.2598260727586</v>
      </c>
      <c r="AH78" s="261">
        <f>+NPV('A. Investment parameters'!$C$13, B78:K78)</f>
        <v>2889.2598260727586</v>
      </c>
    </row>
    <row r="79" spans="1:34">
      <c r="A79" s="541" t="s">
        <v>173</v>
      </c>
      <c r="B79">
        <f>+B40*'A.5 Budget structure'!$G$6</f>
        <v>0</v>
      </c>
      <c r="C79">
        <f>+C40*'A.5 Budget structure'!$G$6</f>
        <v>0</v>
      </c>
      <c r="D79">
        <f>+D40*'A.5 Budget structure'!$G$6</f>
        <v>0</v>
      </c>
      <c r="E79">
        <f>+E40*'A.5 Budget structure'!$G$6</f>
        <v>2895.9860859657715</v>
      </c>
      <c r="F79">
        <f>+F40*'A.5 Budget structure'!$G$6</f>
        <v>0</v>
      </c>
      <c r="G79">
        <f>+G40*'A.5 Budget structure'!$G$6</f>
        <v>0</v>
      </c>
      <c r="H79">
        <f>+H40*'A.5 Budget structure'!$G$6</f>
        <v>0</v>
      </c>
      <c r="AF79" s="261">
        <f>+NPV('A. Investment parameters'!$C$13, B79:AE79)</f>
        <v>2176.6036116692912</v>
      </c>
      <c r="AG79" s="261">
        <f>+NPV('A. Investment parameters'!$C$13, B79:U79)</f>
        <v>2176.6036116692912</v>
      </c>
      <c r="AH79" s="261">
        <f>+NPV('A. Investment parameters'!$C$13, B79:K79)</f>
        <v>2176.6036116692912</v>
      </c>
    </row>
    <row r="80" spans="1:34">
      <c r="A80" s="541" t="s">
        <v>174</v>
      </c>
      <c r="B80">
        <f>+B41*'A.5 Budget structure'!$G$6</f>
        <v>0</v>
      </c>
      <c r="C80">
        <f>+C41*'A.5 Budget structure'!$G$6</f>
        <v>0</v>
      </c>
      <c r="D80">
        <f>+D41*'A.5 Budget structure'!$G$6</f>
        <v>0</v>
      </c>
      <c r="E80">
        <f>+E41*'A.5 Budget structure'!$G$6</f>
        <v>0</v>
      </c>
      <c r="F80">
        <f>+F41*'A.5 Budget structure'!$G$6</f>
        <v>2807.3090607187182</v>
      </c>
      <c r="G80">
        <f>+G41*'A.5 Budget structure'!$G$6</f>
        <v>0</v>
      </c>
      <c r="H80">
        <f>+H41*'A.5 Budget structure'!$G$6</f>
        <v>0</v>
      </c>
      <c r="AF80" s="261">
        <f>+NPV('A. Investment parameters'!$C$13, B80:AE80)</f>
        <v>1964.5759381115868</v>
      </c>
      <c r="AG80" s="261">
        <f>+NPV('A. Investment parameters'!$C$13, B80:U80)</f>
        <v>1964.5759381115868</v>
      </c>
      <c r="AH80" s="261">
        <f>+NPV('A. Investment parameters'!$C$13, B80:K80)</f>
        <v>1964.5759381115868</v>
      </c>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2491.4052932944851</v>
      </c>
      <c r="H81">
        <f>+H42*'A.5 Budget structure'!$G$6</f>
        <v>0</v>
      </c>
      <c r="AF81" s="261">
        <f>+NPV('A. Investment parameters'!$C$13, B81:AE81)</f>
        <v>1623.3744060493264</v>
      </c>
      <c r="AG81" s="261">
        <f>+NPV('A. Investment parameters'!$C$13, B81:U81)</f>
        <v>1623.3744060493264</v>
      </c>
      <c r="AH81" s="261">
        <f>+NPV('A. Investment parameters'!$C$13, B81:K81)</f>
        <v>1623.3744060493264</v>
      </c>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2864.1946312898758</v>
      </c>
      <c r="AF82" s="261">
        <f>+NPV('A. Investment parameters'!$C$13, B82:AE82)</f>
        <v>1737.6910200921398</v>
      </c>
      <c r="AG82" s="261">
        <f>+NPV('A. Investment parameters'!$C$13, B82:U82)</f>
        <v>1737.6910200921398</v>
      </c>
      <c r="AH82" s="261">
        <f>+NPV('A. Investment parameters'!$C$13, B82:K82)</f>
        <v>1737.6910200921398</v>
      </c>
    </row>
    <row r="83" spans="1:44">
      <c r="A83" s="259" t="s">
        <v>180</v>
      </c>
      <c r="B83" s="262">
        <f t="shared" ref="B83:AE83" si="20">+B51-B59-B67-B75</f>
        <v>-253634.09992031852</v>
      </c>
      <c r="C83" s="262">
        <f t="shared" si="20"/>
        <v>-897734.45335332851</v>
      </c>
      <c r="D83" s="262">
        <f t="shared" si="20"/>
        <v>-2448102.4759493577</v>
      </c>
      <c r="E83" s="262">
        <f t="shared" si="20"/>
        <v>-3863910.2323484495</v>
      </c>
      <c r="F83" s="262">
        <f t="shared" si="20"/>
        <v>-5048830.6091030166</v>
      </c>
      <c r="G83" s="262">
        <f t="shared" si="20"/>
        <v>-6199655.2318470012</v>
      </c>
      <c r="H83" s="262">
        <f t="shared" si="20"/>
        <v>-6076964.9689548397</v>
      </c>
      <c r="I83" s="262">
        <f t="shared" si="20"/>
        <v>-6052697.8316410305</v>
      </c>
      <c r="J83" s="262">
        <f t="shared" si="20"/>
        <v>-5863779.2458640989</v>
      </c>
      <c r="K83" s="262">
        <f t="shared" si="20"/>
        <v>-5387155.1594050312</v>
      </c>
      <c r="L83" s="262">
        <f t="shared" si="20"/>
        <v>-4200475.6984626874</v>
      </c>
      <c r="M83" s="262">
        <f t="shared" si="20"/>
        <v>-3066137.6450180341</v>
      </c>
      <c r="N83" s="262">
        <f t="shared" si="20"/>
        <v>-1961483.8661726003</v>
      </c>
      <c r="O83" s="262">
        <f t="shared" si="20"/>
        <v>-873033.20879730361</v>
      </c>
      <c r="P83" s="262">
        <f t="shared" si="20"/>
        <v>955021.66341429693</v>
      </c>
      <c r="Q83" s="262">
        <f t="shared" si="20"/>
        <v>4109235.66709868</v>
      </c>
      <c r="R83" s="262">
        <f t="shared" si="20"/>
        <v>10855155.330783142</v>
      </c>
      <c r="S83" s="262">
        <f t="shared" si="20"/>
        <v>11113816.487808585</v>
      </c>
      <c r="T83" s="262">
        <f t="shared" si="20"/>
        <v>9575966.0931959897</v>
      </c>
      <c r="U83" s="262">
        <f t="shared" si="20"/>
        <v>10573291.161464581</v>
      </c>
      <c r="V83" s="262">
        <f t="shared" si="20"/>
        <v>4345771.9207876613</v>
      </c>
      <c r="W83" s="262">
        <f t="shared" si="20"/>
        <v>9343918.3473407626</v>
      </c>
      <c r="X83" s="262">
        <f t="shared" si="20"/>
        <v>9568346.9311969932</v>
      </c>
      <c r="Y83" s="262">
        <f t="shared" si="20"/>
        <v>8234023.717713098</v>
      </c>
      <c r="Z83" s="262">
        <f t="shared" si="20"/>
        <v>10399100.644335967</v>
      </c>
      <c r="AA83" s="262">
        <f t="shared" si="20"/>
        <v>7229653.0120784538</v>
      </c>
      <c r="AB83" s="262">
        <f t="shared" si="20"/>
        <v>16634350.192678019</v>
      </c>
      <c r="AC83" s="262">
        <f t="shared" si="20"/>
        <v>17023921.797989547</v>
      </c>
      <c r="AD83" s="262">
        <f t="shared" si="20"/>
        <v>14707753.209525142</v>
      </c>
      <c r="AE83" s="262">
        <f t="shared" si="20"/>
        <v>19298658.731128961</v>
      </c>
      <c r="AF83" s="261">
        <f>+NPV('A. Investment parameters'!$C$13, B83:AE83)</f>
        <v>305099.81284546014</v>
      </c>
      <c r="AG83" s="261">
        <f>+NPV('A. Investment parameters'!$C$13, B83:U83)</f>
        <v>-17668952.318891302</v>
      </c>
      <c r="AH83" s="261">
        <f>+NPV('A. Investment parameters'!$C$13, B83:K83)</f>
        <v>-26295925.055302806</v>
      </c>
    </row>
    <row r="84" spans="1:44">
      <c r="A84" s="15" t="s">
        <v>181</v>
      </c>
      <c r="B84" s="263">
        <f>+B83</f>
        <v>-253634.09992031852</v>
      </c>
      <c r="C84" s="59">
        <f>+B84+C83</f>
        <v>-1151368.5532736471</v>
      </c>
      <c r="D84" s="59">
        <f t="shared" ref="D84:AE84" si="21">+C84+D83</f>
        <v>-3599471.0292230048</v>
      </c>
      <c r="E84" s="59">
        <f t="shared" si="21"/>
        <v>-7463381.2615714539</v>
      </c>
      <c r="F84" s="59">
        <f t="shared" si="21"/>
        <v>-12512211.87067447</v>
      </c>
      <c r="G84" s="59">
        <f t="shared" si="21"/>
        <v>-18711867.102521472</v>
      </c>
      <c r="H84" s="59">
        <f t="shared" si="21"/>
        <v>-24788832.07147631</v>
      </c>
      <c r="I84" s="59">
        <f t="shared" si="21"/>
        <v>-30841529.90311734</v>
      </c>
      <c r="J84" s="59">
        <f t="shared" si="21"/>
        <v>-36705309.148981437</v>
      </c>
      <c r="K84" s="59">
        <f t="shared" si="21"/>
        <v>-42092464.308386467</v>
      </c>
      <c r="L84" s="59">
        <f t="shared" si="21"/>
        <v>-46292940.006849155</v>
      </c>
      <c r="M84" s="59">
        <f t="shared" si="21"/>
        <v>-49359077.651867189</v>
      </c>
      <c r="N84" s="59">
        <f t="shared" si="21"/>
        <v>-51320561.518039785</v>
      </c>
      <c r="O84" s="59">
        <f t="shared" si="21"/>
        <v>-52193594.726837091</v>
      </c>
      <c r="P84" s="59">
        <f t="shared" si="21"/>
        <v>-51238573.063422792</v>
      </c>
      <c r="Q84" s="59">
        <f t="shared" si="21"/>
        <v>-47129337.396324113</v>
      </c>
      <c r="R84" s="59">
        <f t="shared" si="21"/>
        <v>-36274182.065540969</v>
      </c>
      <c r="S84" s="59">
        <f t="shared" si="21"/>
        <v>-25160365.577732384</v>
      </c>
      <c r="T84" s="59">
        <f t="shared" si="21"/>
        <v>-15584399.484536394</v>
      </c>
      <c r="U84" s="59">
        <f t="shared" si="21"/>
        <v>-5011108.3230718132</v>
      </c>
      <c r="V84" s="59">
        <f t="shared" si="21"/>
        <v>-665336.40228415187</v>
      </c>
      <c r="W84" s="59">
        <f t="shared" si="21"/>
        <v>8678581.9450566098</v>
      </c>
      <c r="X84" s="59">
        <f t="shared" si="21"/>
        <v>18246928.876253605</v>
      </c>
      <c r="Y84" s="59">
        <f t="shared" si="21"/>
        <v>26480952.593966704</v>
      </c>
      <c r="Z84" s="59">
        <f t="shared" si="21"/>
        <v>36880053.23830267</v>
      </c>
      <c r="AA84" s="59">
        <f t="shared" si="21"/>
        <v>44109706.250381127</v>
      </c>
      <c r="AB84" s="59">
        <f t="shared" si="21"/>
        <v>60744056.443059146</v>
      </c>
      <c r="AC84" s="59">
        <f t="shared" si="21"/>
        <v>77767978.241048694</v>
      </c>
      <c r="AD84" s="59">
        <f t="shared" si="21"/>
        <v>92475731.450573832</v>
      </c>
      <c r="AE84" s="59">
        <f t="shared" si="21"/>
        <v>111774390.18170279</v>
      </c>
      <c r="AF84" s="261"/>
      <c r="AG84" s="261"/>
      <c r="AH84" s="261"/>
    </row>
    <row r="86" spans="1:44">
      <c r="A86" s="264"/>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305099.81284546014</v>
      </c>
      <c r="C87" s="269">
        <f>+AG83</f>
        <v>-17668952.318891302</v>
      </c>
      <c r="D87" s="269">
        <f>+AH83</f>
        <v>-26295925.055302806</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7.4689698730046716E-2</v>
      </c>
      <c r="C88" s="270">
        <f>+IRR(B83:U83)</f>
        <v>-9.6742785155197186E-3</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1.0468206369714899</v>
      </c>
      <c r="C89" s="269">
        <f>+AG51/(AG59+AG67+AG75)</f>
        <v>-2.4154419468310513</v>
      </c>
      <c r="D89" s="269">
        <f>+AH51/(AH59+AH67+AH75)</f>
        <v>-7.8917337084135388</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U11+(ABS(U84)/V83)</f>
        <v>21.153099705739635</v>
      </c>
      <c r="C90" s="272">
        <f>U11+(ABS(U84)/V83)</f>
        <v>21.153099705739635</v>
      </c>
      <c r="D90" s="272">
        <f>U11+(ABS(U84)/V83)</f>
        <v>21.153099705739635</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273">
        <f>+B87/'A.6 Beneficiary hectares'!$C$7</f>
        <v>43.585687549351448</v>
      </c>
      <c r="C91" s="273">
        <f>+C87/'A.6 Beneficiary hectares'!$C$7</f>
        <v>-2524.1360455559002</v>
      </c>
      <c r="D91" s="273">
        <f>+D87/'A.6 Beneficiary hectares'!$C$7</f>
        <v>-3756.5607221861151</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-4.472651313690533E-2</v>
      </c>
      <c r="C92" s="274">
        <f>-(C87/AG51)*100%</f>
        <v>-1.4140029121014293</v>
      </c>
      <c r="D92" s="274">
        <f>-(D87/AH51)*100%</f>
        <v>-1.1267148686142159</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4.6820636971488944E-2</v>
      </c>
      <c r="C93" s="274">
        <f>+C87/(AG59+AG67+AG75)</f>
        <v>-3.4154419468310522</v>
      </c>
      <c r="D93" s="274">
        <f>+D87/(AH59+AH67+AH75)</f>
        <v>-8.8917337084135397</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AFA2F-E9D7-495B-B1F6-179E8217AAC8}">
  <sheetPr codeName="Sheet34"/>
  <dimension ref="A1:BM139"/>
  <sheetViews>
    <sheetView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940</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SUM(C9:C13)</f>
        <v>1</v>
      </c>
      <c r="D8" s="220">
        <f t="shared" ref="D8:BM8" si="0">SUM(D9:D13)</f>
        <v>1</v>
      </c>
      <c r="E8" s="220">
        <f t="shared" si="0"/>
        <v>1</v>
      </c>
      <c r="F8" s="220">
        <f t="shared" si="0"/>
        <v>1</v>
      </c>
      <c r="G8" s="220">
        <f t="shared" si="0"/>
        <v>1</v>
      </c>
      <c r="H8" s="220">
        <f t="shared" si="0"/>
        <v>1</v>
      </c>
      <c r="I8" s="220">
        <f t="shared" si="0"/>
        <v>0.99999999999999989</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si="0"/>
        <v>1</v>
      </c>
      <c r="AJ8" s="220">
        <f t="shared" si="0"/>
        <v>1</v>
      </c>
      <c r="AK8" s="220">
        <f t="shared" si="0"/>
        <v>1</v>
      </c>
      <c r="AL8" s="220">
        <f t="shared" si="0"/>
        <v>1</v>
      </c>
      <c r="AM8" s="220">
        <f t="shared" si="0"/>
        <v>1</v>
      </c>
      <c r="AN8" s="220">
        <f t="shared" si="0"/>
        <v>1</v>
      </c>
      <c r="AO8" s="220">
        <f t="shared" si="0"/>
        <v>0.99999999999999989</v>
      </c>
      <c r="AP8" s="220">
        <f t="shared" si="0"/>
        <v>1</v>
      </c>
      <c r="AQ8" s="220">
        <f t="shared" si="0"/>
        <v>1</v>
      </c>
      <c r="AR8" s="220">
        <f t="shared" si="0"/>
        <v>1</v>
      </c>
      <c r="AS8" s="220">
        <f t="shared" si="0"/>
        <v>1</v>
      </c>
      <c r="AT8" s="220">
        <f t="shared" si="0"/>
        <v>1</v>
      </c>
      <c r="AU8" s="220">
        <f t="shared" si="0"/>
        <v>1</v>
      </c>
      <c r="AV8" s="220">
        <f t="shared" si="0"/>
        <v>1</v>
      </c>
      <c r="AW8" s="220">
        <f t="shared" si="0"/>
        <v>1</v>
      </c>
      <c r="AX8" s="220">
        <f t="shared" si="0"/>
        <v>1</v>
      </c>
      <c r="AY8" s="220">
        <f t="shared" si="0"/>
        <v>1</v>
      </c>
      <c r="AZ8" s="220">
        <f t="shared" si="0"/>
        <v>1</v>
      </c>
      <c r="BA8" s="220">
        <f t="shared" si="0"/>
        <v>1</v>
      </c>
      <c r="BB8" s="220">
        <f t="shared" si="0"/>
        <v>1</v>
      </c>
      <c r="BC8" s="220">
        <f t="shared" si="0"/>
        <v>1</v>
      </c>
      <c r="BD8" s="220">
        <f t="shared" si="0"/>
        <v>1</v>
      </c>
      <c r="BE8" s="220">
        <f t="shared" si="0"/>
        <v>1</v>
      </c>
      <c r="BF8" s="220">
        <f t="shared" si="0"/>
        <v>1</v>
      </c>
      <c r="BG8" s="220">
        <f t="shared" si="0"/>
        <v>1</v>
      </c>
      <c r="BH8" s="220">
        <f t="shared" si="0"/>
        <v>1</v>
      </c>
      <c r="BI8" s="220">
        <f t="shared" si="0"/>
        <v>1</v>
      </c>
      <c r="BJ8" s="220">
        <f t="shared" si="0"/>
        <v>1</v>
      </c>
      <c r="BK8" s="220">
        <f t="shared" si="0"/>
        <v>1</v>
      </c>
      <c r="BL8" s="220">
        <f t="shared" si="0"/>
        <v>1</v>
      </c>
      <c r="BM8" s="220">
        <f t="shared" si="0"/>
        <v>1</v>
      </c>
    </row>
    <row r="9" spans="1:65" ht="12" customHeight="1">
      <c r="A9" s="215" t="s">
        <v>676</v>
      </c>
      <c r="B9" s="107" t="s">
        <v>559</v>
      </c>
      <c r="C9" s="214">
        <v>0.02</v>
      </c>
      <c r="D9" s="214">
        <v>0.1</v>
      </c>
      <c r="E9" s="214">
        <v>0.1</v>
      </c>
      <c r="F9" s="219">
        <v>0.1</v>
      </c>
      <c r="G9" s="214">
        <v>0.15</v>
      </c>
      <c r="H9" s="219">
        <v>0.2</v>
      </c>
      <c r="I9" s="214">
        <v>0.25</v>
      </c>
      <c r="J9" s="219">
        <v>0.3</v>
      </c>
      <c r="K9" s="303">
        <v>0.3</v>
      </c>
      <c r="L9" s="219">
        <v>0.3</v>
      </c>
      <c r="M9" s="219">
        <v>0.3</v>
      </c>
      <c r="N9" s="219">
        <v>0.3</v>
      </c>
      <c r="O9" s="219">
        <v>0.3</v>
      </c>
      <c r="P9" s="219">
        <v>0.3</v>
      </c>
      <c r="Q9" s="219">
        <v>0.3</v>
      </c>
      <c r="R9" s="303">
        <v>0.3</v>
      </c>
      <c r="S9" s="303">
        <v>0.3</v>
      </c>
      <c r="T9" s="219">
        <v>0.3</v>
      </c>
      <c r="U9" s="219">
        <v>0.3</v>
      </c>
      <c r="V9" s="219">
        <v>0.3</v>
      </c>
      <c r="W9" s="219">
        <v>0.3</v>
      </c>
      <c r="X9" s="219">
        <v>0.3</v>
      </c>
      <c r="Y9" s="219">
        <v>0.3</v>
      </c>
      <c r="Z9" s="219">
        <v>0.3</v>
      </c>
      <c r="AA9" s="303">
        <v>0.3</v>
      </c>
      <c r="AB9" s="219">
        <v>0.3</v>
      </c>
      <c r="AC9" s="219">
        <v>0.3</v>
      </c>
      <c r="AD9" s="219">
        <v>0.3</v>
      </c>
      <c r="AE9" s="219">
        <v>0.3</v>
      </c>
      <c r="AF9" s="219">
        <v>0.3</v>
      </c>
      <c r="AG9" s="303">
        <v>0.3</v>
      </c>
      <c r="AH9" s="119"/>
      <c r="AI9" s="214">
        <f>+C9</f>
        <v>0.02</v>
      </c>
      <c r="AJ9" s="214">
        <f t="shared" ref="AJ9:BM13" si="1">+D9</f>
        <v>0.1</v>
      </c>
      <c r="AK9" s="214">
        <f t="shared" si="1"/>
        <v>0.1</v>
      </c>
      <c r="AL9" s="214">
        <f t="shared" si="1"/>
        <v>0.1</v>
      </c>
      <c r="AM9" s="214">
        <f t="shared" si="1"/>
        <v>0.15</v>
      </c>
      <c r="AN9" s="214">
        <f t="shared" si="1"/>
        <v>0.2</v>
      </c>
      <c r="AO9" s="214">
        <f t="shared" si="1"/>
        <v>0.25</v>
      </c>
      <c r="AP9" s="214">
        <f t="shared" si="1"/>
        <v>0.3</v>
      </c>
      <c r="AQ9" s="214">
        <f t="shared" si="1"/>
        <v>0.3</v>
      </c>
      <c r="AR9" s="214">
        <f t="shared" si="1"/>
        <v>0.3</v>
      </c>
      <c r="AS9" s="214">
        <f t="shared" si="1"/>
        <v>0.3</v>
      </c>
      <c r="AT9" s="214">
        <f t="shared" si="1"/>
        <v>0.3</v>
      </c>
      <c r="AU9" s="214">
        <f t="shared" si="1"/>
        <v>0.3</v>
      </c>
      <c r="AV9" s="214">
        <f t="shared" si="1"/>
        <v>0.3</v>
      </c>
      <c r="AW9" s="214">
        <f t="shared" si="1"/>
        <v>0.3</v>
      </c>
      <c r="AX9" s="214">
        <f t="shared" si="1"/>
        <v>0.3</v>
      </c>
      <c r="AY9" s="214">
        <f t="shared" si="1"/>
        <v>0.3</v>
      </c>
      <c r="AZ9" s="214">
        <f t="shared" si="1"/>
        <v>0.3</v>
      </c>
      <c r="BA9" s="214">
        <f t="shared" si="1"/>
        <v>0.3</v>
      </c>
      <c r="BB9" s="214">
        <f t="shared" si="1"/>
        <v>0.3</v>
      </c>
      <c r="BC9" s="214">
        <f t="shared" si="1"/>
        <v>0.3</v>
      </c>
      <c r="BD9" s="214">
        <f t="shared" si="1"/>
        <v>0.3</v>
      </c>
      <c r="BE9" s="214">
        <f t="shared" si="1"/>
        <v>0.3</v>
      </c>
      <c r="BF9" s="214">
        <f t="shared" si="1"/>
        <v>0.3</v>
      </c>
      <c r="BG9" s="214">
        <f t="shared" si="1"/>
        <v>0.3</v>
      </c>
      <c r="BH9" s="214">
        <f t="shared" si="1"/>
        <v>0.3</v>
      </c>
      <c r="BI9" s="214">
        <f t="shared" si="1"/>
        <v>0.3</v>
      </c>
      <c r="BJ9" s="214">
        <f t="shared" si="1"/>
        <v>0.3</v>
      </c>
      <c r="BK9" s="214">
        <f t="shared" si="1"/>
        <v>0.3</v>
      </c>
      <c r="BL9" s="214">
        <f t="shared" si="1"/>
        <v>0.3</v>
      </c>
      <c r="BM9" s="214">
        <f t="shared" si="1"/>
        <v>0.3</v>
      </c>
    </row>
    <row r="10" spans="1:65" ht="12" customHeight="1">
      <c r="A10" s="215" t="s">
        <v>604</v>
      </c>
      <c r="B10" s="107" t="s">
        <v>559</v>
      </c>
      <c r="C10" s="214">
        <v>0.02</v>
      </c>
      <c r="D10" s="214">
        <v>0.1</v>
      </c>
      <c r="E10" s="214">
        <v>0.1</v>
      </c>
      <c r="F10" s="219">
        <v>0.1</v>
      </c>
      <c r="G10" s="295">
        <v>0.15</v>
      </c>
      <c r="H10" s="295">
        <v>0.2</v>
      </c>
      <c r="I10" s="295">
        <v>0.2</v>
      </c>
      <c r="J10" s="295">
        <v>0.2</v>
      </c>
      <c r="K10" s="304">
        <v>0.2</v>
      </c>
      <c r="L10" s="295">
        <v>0.2</v>
      </c>
      <c r="M10" s="295">
        <v>0.2</v>
      </c>
      <c r="N10" s="295">
        <v>0.2</v>
      </c>
      <c r="O10" s="295">
        <v>0.2</v>
      </c>
      <c r="P10" s="295">
        <v>0.2</v>
      </c>
      <c r="Q10" s="295">
        <v>0.2</v>
      </c>
      <c r="R10" s="304">
        <v>0.2</v>
      </c>
      <c r="S10" s="304">
        <v>0.2</v>
      </c>
      <c r="T10" s="295">
        <v>0.2</v>
      </c>
      <c r="U10" s="295">
        <v>0.2</v>
      </c>
      <c r="V10" s="295">
        <v>0.2</v>
      </c>
      <c r="W10" s="295">
        <v>0.2</v>
      </c>
      <c r="X10" s="295">
        <v>0.2</v>
      </c>
      <c r="Y10" s="295">
        <v>0.2</v>
      </c>
      <c r="Z10" s="295">
        <v>0.2</v>
      </c>
      <c r="AA10" s="304">
        <v>0.2</v>
      </c>
      <c r="AB10" s="295">
        <v>0.2</v>
      </c>
      <c r="AC10" s="295">
        <v>0.2</v>
      </c>
      <c r="AD10" s="295">
        <v>0.2</v>
      </c>
      <c r="AE10" s="295">
        <v>0.2</v>
      </c>
      <c r="AF10" s="295">
        <v>0.2</v>
      </c>
      <c r="AG10" s="304">
        <v>0.2</v>
      </c>
      <c r="AH10" s="99"/>
      <c r="AI10" s="214">
        <f t="shared" ref="AI10:AI13" si="2">+C10</f>
        <v>0.02</v>
      </c>
      <c r="AJ10" s="214">
        <f t="shared" si="1"/>
        <v>0.1</v>
      </c>
      <c r="AK10" s="214">
        <f t="shared" si="1"/>
        <v>0.1</v>
      </c>
      <c r="AL10" s="214">
        <f t="shared" si="1"/>
        <v>0.1</v>
      </c>
      <c r="AM10" s="214">
        <f t="shared" si="1"/>
        <v>0.15</v>
      </c>
      <c r="AN10" s="214">
        <f t="shared" si="1"/>
        <v>0.2</v>
      </c>
      <c r="AO10" s="214">
        <f t="shared" si="1"/>
        <v>0.2</v>
      </c>
      <c r="AP10" s="214">
        <f t="shared" si="1"/>
        <v>0.2</v>
      </c>
      <c r="AQ10" s="214">
        <f t="shared" si="1"/>
        <v>0.2</v>
      </c>
      <c r="AR10" s="214">
        <f t="shared" si="1"/>
        <v>0.2</v>
      </c>
      <c r="AS10" s="214">
        <f t="shared" si="1"/>
        <v>0.2</v>
      </c>
      <c r="AT10" s="214">
        <f t="shared" si="1"/>
        <v>0.2</v>
      </c>
      <c r="AU10" s="214">
        <f t="shared" si="1"/>
        <v>0.2</v>
      </c>
      <c r="AV10" s="214">
        <f t="shared" si="1"/>
        <v>0.2</v>
      </c>
      <c r="AW10" s="214">
        <f t="shared" si="1"/>
        <v>0.2</v>
      </c>
      <c r="AX10" s="214">
        <f t="shared" si="1"/>
        <v>0.2</v>
      </c>
      <c r="AY10" s="214">
        <f t="shared" si="1"/>
        <v>0.2</v>
      </c>
      <c r="AZ10" s="214">
        <f t="shared" si="1"/>
        <v>0.2</v>
      </c>
      <c r="BA10" s="214">
        <f t="shared" si="1"/>
        <v>0.2</v>
      </c>
      <c r="BB10" s="214">
        <f t="shared" si="1"/>
        <v>0.2</v>
      </c>
      <c r="BC10" s="214">
        <f t="shared" si="1"/>
        <v>0.2</v>
      </c>
      <c r="BD10" s="214">
        <f t="shared" si="1"/>
        <v>0.2</v>
      </c>
      <c r="BE10" s="214">
        <f t="shared" si="1"/>
        <v>0.2</v>
      </c>
      <c r="BF10" s="214">
        <f t="shared" si="1"/>
        <v>0.2</v>
      </c>
      <c r="BG10" s="214">
        <f t="shared" si="1"/>
        <v>0.2</v>
      </c>
      <c r="BH10" s="214">
        <f t="shared" si="1"/>
        <v>0.2</v>
      </c>
      <c r="BI10" s="214">
        <f t="shared" si="1"/>
        <v>0.2</v>
      </c>
      <c r="BJ10" s="214">
        <f t="shared" si="1"/>
        <v>0.2</v>
      </c>
      <c r="BK10" s="214">
        <f t="shared" si="1"/>
        <v>0.2</v>
      </c>
      <c r="BL10" s="214">
        <f t="shared" si="1"/>
        <v>0.2</v>
      </c>
      <c r="BM10" s="214">
        <f t="shared" si="1"/>
        <v>0.2</v>
      </c>
    </row>
    <row r="11" spans="1:65" ht="12" customHeight="1">
      <c r="A11" s="215" t="s">
        <v>677</v>
      </c>
      <c r="B11" s="107" t="s">
        <v>559</v>
      </c>
      <c r="C11" s="214">
        <v>0.02</v>
      </c>
      <c r="D11" s="214">
        <v>0.1</v>
      </c>
      <c r="E11" s="214">
        <v>0.1</v>
      </c>
      <c r="F11" s="219">
        <v>0.1</v>
      </c>
      <c r="G11" s="214">
        <v>0.15</v>
      </c>
      <c r="H11" s="219">
        <v>0.2</v>
      </c>
      <c r="I11" s="214">
        <v>0.25</v>
      </c>
      <c r="J11" s="219">
        <v>0.3</v>
      </c>
      <c r="K11" s="303">
        <v>0.3</v>
      </c>
      <c r="L11" s="219">
        <v>0.3</v>
      </c>
      <c r="M11" s="219">
        <v>0.3</v>
      </c>
      <c r="N11" s="219">
        <v>0.3</v>
      </c>
      <c r="O11" s="219">
        <v>0.3</v>
      </c>
      <c r="P11" s="219">
        <v>0.3</v>
      </c>
      <c r="Q11" s="219">
        <v>0.3</v>
      </c>
      <c r="R11" s="303">
        <v>0.3</v>
      </c>
      <c r="S11" s="303">
        <v>0.3</v>
      </c>
      <c r="T11" s="219">
        <v>0.3</v>
      </c>
      <c r="U11" s="219">
        <v>0.3</v>
      </c>
      <c r="V11" s="219">
        <v>0.3</v>
      </c>
      <c r="W11" s="219">
        <v>0.3</v>
      </c>
      <c r="X11" s="219">
        <v>0.3</v>
      </c>
      <c r="Y11" s="219">
        <v>0.3</v>
      </c>
      <c r="Z11" s="219">
        <v>0.3</v>
      </c>
      <c r="AA11" s="303">
        <v>0.3</v>
      </c>
      <c r="AB11" s="219">
        <v>0.3</v>
      </c>
      <c r="AC11" s="219">
        <v>0.3</v>
      </c>
      <c r="AD11" s="219">
        <v>0.3</v>
      </c>
      <c r="AE11" s="219">
        <v>0.3</v>
      </c>
      <c r="AF11" s="219">
        <v>0.3</v>
      </c>
      <c r="AG11" s="303">
        <v>0.3</v>
      </c>
      <c r="AH11" s="214">
        <v>0</v>
      </c>
      <c r="AI11" s="214">
        <f t="shared" si="2"/>
        <v>0.02</v>
      </c>
      <c r="AJ11" s="214">
        <f t="shared" si="1"/>
        <v>0.1</v>
      </c>
      <c r="AK11" s="214">
        <f t="shared" si="1"/>
        <v>0.1</v>
      </c>
      <c r="AL11" s="214">
        <f t="shared" si="1"/>
        <v>0.1</v>
      </c>
      <c r="AM11" s="214">
        <f t="shared" si="1"/>
        <v>0.15</v>
      </c>
      <c r="AN11" s="214">
        <f t="shared" si="1"/>
        <v>0.2</v>
      </c>
      <c r="AO11" s="214">
        <f t="shared" si="1"/>
        <v>0.25</v>
      </c>
      <c r="AP11" s="214">
        <f t="shared" si="1"/>
        <v>0.3</v>
      </c>
      <c r="AQ11" s="214">
        <f t="shared" si="1"/>
        <v>0.3</v>
      </c>
      <c r="AR11" s="214">
        <f t="shared" si="1"/>
        <v>0.3</v>
      </c>
      <c r="AS11" s="214">
        <f t="shared" si="1"/>
        <v>0.3</v>
      </c>
      <c r="AT11" s="214">
        <f t="shared" si="1"/>
        <v>0.3</v>
      </c>
      <c r="AU11" s="214">
        <f t="shared" si="1"/>
        <v>0.3</v>
      </c>
      <c r="AV11" s="214">
        <f t="shared" si="1"/>
        <v>0.3</v>
      </c>
      <c r="AW11" s="214">
        <f t="shared" si="1"/>
        <v>0.3</v>
      </c>
      <c r="AX11" s="214">
        <f t="shared" si="1"/>
        <v>0.3</v>
      </c>
      <c r="AY11" s="214">
        <f t="shared" si="1"/>
        <v>0.3</v>
      </c>
      <c r="AZ11" s="214">
        <f t="shared" si="1"/>
        <v>0.3</v>
      </c>
      <c r="BA11" s="214">
        <f t="shared" si="1"/>
        <v>0.3</v>
      </c>
      <c r="BB11" s="214">
        <f t="shared" si="1"/>
        <v>0.3</v>
      </c>
      <c r="BC11" s="214">
        <f t="shared" si="1"/>
        <v>0.3</v>
      </c>
      <c r="BD11" s="214">
        <f t="shared" si="1"/>
        <v>0.3</v>
      </c>
      <c r="BE11" s="214">
        <f t="shared" si="1"/>
        <v>0.3</v>
      </c>
      <c r="BF11" s="214">
        <f t="shared" si="1"/>
        <v>0.3</v>
      </c>
      <c r="BG11" s="214">
        <f t="shared" si="1"/>
        <v>0.3</v>
      </c>
      <c r="BH11" s="214">
        <f t="shared" si="1"/>
        <v>0.3</v>
      </c>
      <c r="BI11" s="214">
        <f t="shared" si="1"/>
        <v>0.3</v>
      </c>
      <c r="BJ11" s="214">
        <f t="shared" si="1"/>
        <v>0.3</v>
      </c>
      <c r="BK11" s="214">
        <f t="shared" si="1"/>
        <v>0.3</v>
      </c>
      <c r="BL11" s="214">
        <f t="shared" si="1"/>
        <v>0.3</v>
      </c>
      <c r="BM11" s="214">
        <f t="shared" si="1"/>
        <v>0.3</v>
      </c>
    </row>
    <row r="12" spans="1:65" ht="12" customHeight="1">
      <c r="A12" s="215" t="s">
        <v>678</v>
      </c>
      <c r="B12" s="107" t="s">
        <v>559</v>
      </c>
      <c r="C12" s="214">
        <v>0.02</v>
      </c>
      <c r="D12" s="214">
        <v>0.1</v>
      </c>
      <c r="E12" s="214">
        <v>0.1</v>
      </c>
      <c r="F12" s="219">
        <v>0.1</v>
      </c>
      <c r="G12" s="295">
        <v>0.15</v>
      </c>
      <c r="H12" s="295">
        <v>0.2</v>
      </c>
      <c r="I12" s="295">
        <v>0.2</v>
      </c>
      <c r="J12" s="295">
        <v>0.2</v>
      </c>
      <c r="K12" s="304">
        <v>0.2</v>
      </c>
      <c r="L12" s="295">
        <v>0.2</v>
      </c>
      <c r="M12" s="295">
        <v>0.2</v>
      </c>
      <c r="N12" s="295">
        <v>0.2</v>
      </c>
      <c r="O12" s="295">
        <v>0.2</v>
      </c>
      <c r="P12" s="295">
        <v>0.2</v>
      </c>
      <c r="Q12" s="295">
        <v>0.2</v>
      </c>
      <c r="R12" s="304">
        <v>0.2</v>
      </c>
      <c r="S12" s="304">
        <v>0.2</v>
      </c>
      <c r="T12" s="295">
        <v>0.2</v>
      </c>
      <c r="U12" s="295">
        <v>0.2</v>
      </c>
      <c r="V12" s="295">
        <v>0.2</v>
      </c>
      <c r="W12" s="295">
        <v>0.2</v>
      </c>
      <c r="X12" s="295">
        <v>0.2</v>
      </c>
      <c r="Y12" s="295">
        <v>0.2</v>
      </c>
      <c r="Z12" s="295">
        <v>0.2</v>
      </c>
      <c r="AA12" s="304">
        <v>0.2</v>
      </c>
      <c r="AB12" s="295">
        <v>0.2</v>
      </c>
      <c r="AC12" s="295">
        <v>0.2</v>
      </c>
      <c r="AD12" s="295">
        <v>0.2</v>
      </c>
      <c r="AE12" s="295">
        <v>0.2</v>
      </c>
      <c r="AF12" s="295">
        <v>0.2</v>
      </c>
      <c r="AG12" s="304">
        <v>0.2</v>
      </c>
      <c r="AH12" s="214"/>
      <c r="AI12" s="214">
        <f t="shared" si="2"/>
        <v>0.02</v>
      </c>
      <c r="AJ12" s="214">
        <f t="shared" si="1"/>
        <v>0.1</v>
      </c>
      <c r="AK12" s="214">
        <f t="shared" si="1"/>
        <v>0.1</v>
      </c>
      <c r="AL12" s="214">
        <f t="shared" si="1"/>
        <v>0.1</v>
      </c>
      <c r="AM12" s="214">
        <f t="shared" si="1"/>
        <v>0.15</v>
      </c>
      <c r="AN12" s="214">
        <f t="shared" si="1"/>
        <v>0.2</v>
      </c>
      <c r="AO12" s="214">
        <f t="shared" si="1"/>
        <v>0.2</v>
      </c>
      <c r="AP12" s="214">
        <f t="shared" si="1"/>
        <v>0.2</v>
      </c>
      <c r="AQ12" s="214">
        <f t="shared" si="1"/>
        <v>0.2</v>
      </c>
      <c r="AR12" s="214">
        <f t="shared" si="1"/>
        <v>0.2</v>
      </c>
      <c r="AS12" s="214">
        <f t="shared" si="1"/>
        <v>0.2</v>
      </c>
      <c r="AT12" s="214">
        <f t="shared" si="1"/>
        <v>0.2</v>
      </c>
      <c r="AU12" s="214">
        <f t="shared" si="1"/>
        <v>0.2</v>
      </c>
      <c r="AV12" s="214">
        <f t="shared" si="1"/>
        <v>0.2</v>
      </c>
      <c r="AW12" s="214">
        <f t="shared" si="1"/>
        <v>0.2</v>
      </c>
      <c r="AX12" s="214">
        <f t="shared" si="1"/>
        <v>0.2</v>
      </c>
      <c r="AY12" s="214">
        <f t="shared" si="1"/>
        <v>0.2</v>
      </c>
      <c r="AZ12" s="214">
        <f t="shared" si="1"/>
        <v>0.2</v>
      </c>
      <c r="BA12" s="214">
        <f t="shared" si="1"/>
        <v>0.2</v>
      </c>
      <c r="BB12" s="214">
        <f t="shared" si="1"/>
        <v>0.2</v>
      </c>
      <c r="BC12" s="214">
        <f t="shared" si="1"/>
        <v>0.2</v>
      </c>
      <c r="BD12" s="214">
        <f t="shared" si="1"/>
        <v>0.2</v>
      </c>
      <c r="BE12" s="214">
        <f t="shared" si="1"/>
        <v>0.2</v>
      </c>
      <c r="BF12" s="214">
        <f t="shared" si="1"/>
        <v>0.2</v>
      </c>
      <c r="BG12" s="214">
        <f t="shared" si="1"/>
        <v>0.2</v>
      </c>
      <c r="BH12" s="214">
        <f t="shared" si="1"/>
        <v>0.2</v>
      </c>
      <c r="BI12" s="214">
        <f t="shared" si="1"/>
        <v>0.2</v>
      </c>
      <c r="BJ12" s="214">
        <f t="shared" si="1"/>
        <v>0.2</v>
      </c>
      <c r="BK12" s="214">
        <f t="shared" si="1"/>
        <v>0.2</v>
      </c>
      <c r="BL12" s="214">
        <f t="shared" si="1"/>
        <v>0.2</v>
      </c>
      <c r="BM12" s="214">
        <f t="shared" si="1"/>
        <v>0.2</v>
      </c>
    </row>
    <row r="13" spans="1:65" ht="12" customHeight="1">
      <c r="A13" s="215" t="s">
        <v>915</v>
      </c>
      <c r="B13" s="107" t="s">
        <v>559</v>
      </c>
      <c r="C13" s="214">
        <v>0.92</v>
      </c>
      <c r="D13" s="214">
        <v>0.6</v>
      </c>
      <c r="E13" s="214">
        <v>0.6</v>
      </c>
      <c r="F13" s="294">
        <v>0.6</v>
      </c>
      <c r="G13" s="294">
        <v>0.4</v>
      </c>
      <c r="H13" s="294">
        <v>0.2</v>
      </c>
      <c r="I13" s="294">
        <v>0.1</v>
      </c>
      <c r="J13" s="214">
        <v>0</v>
      </c>
      <c r="K13" s="305">
        <v>0</v>
      </c>
      <c r="L13" s="214">
        <v>0</v>
      </c>
      <c r="M13" s="214">
        <v>0</v>
      </c>
      <c r="N13" s="214">
        <v>0</v>
      </c>
      <c r="O13" s="214">
        <v>0</v>
      </c>
      <c r="P13" s="214">
        <v>0</v>
      </c>
      <c r="Q13" s="214">
        <v>0</v>
      </c>
      <c r="R13" s="305">
        <v>0</v>
      </c>
      <c r="S13" s="305">
        <v>0</v>
      </c>
      <c r="T13" s="214">
        <v>0</v>
      </c>
      <c r="U13" s="214">
        <v>0</v>
      </c>
      <c r="V13" s="214">
        <v>0</v>
      </c>
      <c r="W13" s="214">
        <v>0</v>
      </c>
      <c r="X13" s="214">
        <v>0</v>
      </c>
      <c r="Y13" s="214">
        <v>0</v>
      </c>
      <c r="Z13" s="214">
        <v>0</v>
      </c>
      <c r="AA13" s="305">
        <v>0</v>
      </c>
      <c r="AB13" s="214">
        <v>0</v>
      </c>
      <c r="AC13" s="214">
        <v>0</v>
      </c>
      <c r="AD13" s="214">
        <v>0</v>
      </c>
      <c r="AE13" s="214">
        <v>0</v>
      </c>
      <c r="AF13" s="214">
        <v>0</v>
      </c>
      <c r="AG13" s="305">
        <v>0</v>
      </c>
      <c r="AH13" s="214"/>
      <c r="AI13" s="214">
        <f t="shared" si="2"/>
        <v>0.92</v>
      </c>
      <c r="AJ13" s="214">
        <f t="shared" si="1"/>
        <v>0.6</v>
      </c>
      <c r="AK13" s="214">
        <f t="shared" si="1"/>
        <v>0.6</v>
      </c>
      <c r="AL13" s="214">
        <f t="shared" si="1"/>
        <v>0.6</v>
      </c>
      <c r="AM13" s="214">
        <f t="shared" si="1"/>
        <v>0.4</v>
      </c>
      <c r="AN13" s="214">
        <f t="shared" si="1"/>
        <v>0.2</v>
      </c>
      <c r="AO13" s="214">
        <f t="shared" si="1"/>
        <v>0.1</v>
      </c>
      <c r="AP13" s="214">
        <f t="shared" si="1"/>
        <v>0</v>
      </c>
      <c r="AQ13" s="214">
        <f t="shared" si="1"/>
        <v>0</v>
      </c>
      <c r="AR13" s="214">
        <f t="shared" si="1"/>
        <v>0</v>
      </c>
      <c r="AS13" s="214">
        <f t="shared" si="1"/>
        <v>0</v>
      </c>
      <c r="AT13" s="214">
        <f t="shared" si="1"/>
        <v>0</v>
      </c>
      <c r="AU13" s="214">
        <f t="shared" si="1"/>
        <v>0</v>
      </c>
      <c r="AV13" s="214">
        <f t="shared" si="1"/>
        <v>0</v>
      </c>
      <c r="AW13" s="214">
        <f t="shared" si="1"/>
        <v>0</v>
      </c>
      <c r="AX13" s="214">
        <f t="shared" si="1"/>
        <v>0</v>
      </c>
      <c r="AY13" s="214">
        <f t="shared" si="1"/>
        <v>0</v>
      </c>
      <c r="AZ13" s="214">
        <f t="shared" si="1"/>
        <v>0</v>
      </c>
      <c r="BA13" s="214">
        <f t="shared" si="1"/>
        <v>0</v>
      </c>
      <c r="BB13" s="214">
        <f t="shared" si="1"/>
        <v>0</v>
      </c>
      <c r="BC13" s="214">
        <f t="shared" si="1"/>
        <v>0</v>
      </c>
      <c r="BD13" s="214">
        <f t="shared" si="1"/>
        <v>0</v>
      </c>
      <c r="BE13" s="214">
        <f t="shared" si="1"/>
        <v>0</v>
      </c>
      <c r="BF13" s="214">
        <f t="shared" si="1"/>
        <v>0</v>
      </c>
      <c r="BG13" s="214">
        <f t="shared" si="1"/>
        <v>0</v>
      </c>
      <c r="BH13" s="214">
        <f t="shared" si="1"/>
        <v>0</v>
      </c>
      <c r="BI13" s="214">
        <f t="shared" si="1"/>
        <v>0</v>
      </c>
      <c r="BJ13" s="214">
        <f t="shared" si="1"/>
        <v>0</v>
      </c>
      <c r="BK13" s="214">
        <f t="shared" si="1"/>
        <v>0</v>
      </c>
      <c r="BL13" s="214">
        <f t="shared" si="1"/>
        <v>0</v>
      </c>
      <c r="BM13" s="214">
        <f t="shared" si="1"/>
        <v>0</v>
      </c>
    </row>
    <row r="14" spans="1:65" ht="12" customHeight="1">
      <c r="A14" s="215"/>
      <c r="B14" s="107"/>
      <c r="C14" s="214"/>
      <c r="D14" s="115"/>
      <c r="E14" s="115"/>
      <c r="F14" s="115"/>
      <c r="G14" s="115"/>
      <c r="H14" s="115"/>
      <c r="I14" s="115"/>
      <c r="J14" s="115"/>
      <c r="K14" s="306"/>
      <c r="L14" s="115"/>
      <c r="M14" s="115"/>
      <c r="N14" s="115"/>
      <c r="O14" s="115"/>
      <c r="P14" s="115"/>
      <c r="Q14" s="115"/>
      <c r="R14" s="306"/>
      <c r="S14" s="306"/>
      <c r="T14" s="115"/>
      <c r="U14" s="115"/>
      <c r="V14" s="115"/>
      <c r="W14" s="115"/>
      <c r="X14" s="115"/>
      <c r="Y14" s="115"/>
      <c r="Z14" s="115"/>
      <c r="AA14" s="306"/>
      <c r="AB14" s="115"/>
      <c r="AC14" s="115"/>
      <c r="AD14" s="115"/>
      <c r="AE14" s="115"/>
      <c r="AF14" s="115"/>
      <c r="AG14" s="306"/>
      <c r="AH14" s="99"/>
      <c r="AI14" s="118"/>
      <c r="AJ14" s="114"/>
      <c r="AK14" s="114"/>
      <c r="AL14" s="114"/>
      <c r="AM14" s="114"/>
      <c r="AN14" s="114"/>
      <c r="AO14" s="114"/>
      <c r="AP14" s="114"/>
      <c r="AQ14" s="114"/>
      <c r="AR14" s="114"/>
      <c r="AS14" s="114"/>
    </row>
    <row r="15" spans="1:65" ht="12" customHeight="1">
      <c r="A15" s="217" t="s">
        <v>836</v>
      </c>
      <c r="B15" s="107"/>
      <c r="C15" s="214"/>
      <c r="D15" s="115"/>
      <c r="E15" s="115"/>
      <c r="F15" s="115"/>
      <c r="G15" s="115"/>
      <c r="H15" s="115"/>
      <c r="I15" s="115"/>
      <c r="J15" s="115"/>
      <c r="K15" s="306"/>
      <c r="L15" s="115"/>
      <c r="M15" s="115"/>
      <c r="N15" s="115"/>
      <c r="O15" s="115"/>
      <c r="P15" s="115"/>
      <c r="Q15" s="115"/>
      <c r="R15" s="306"/>
      <c r="S15" s="306"/>
      <c r="T15" s="115"/>
      <c r="U15" s="115"/>
      <c r="V15" s="115"/>
      <c r="W15" s="115"/>
      <c r="X15" s="115"/>
      <c r="Y15" s="115"/>
      <c r="Z15" s="115"/>
      <c r="AA15" s="306"/>
      <c r="AB15" s="115"/>
      <c r="AC15" s="115"/>
      <c r="AD15" s="115"/>
      <c r="AE15" s="115"/>
      <c r="AF15" s="115"/>
      <c r="AG15" s="306"/>
      <c r="AH15" s="99"/>
      <c r="AI15" s="118"/>
      <c r="AJ15" s="114"/>
      <c r="AK15" s="114"/>
      <c r="AL15" s="114"/>
      <c r="AM15" s="114"/>
      <c r="AN15" s="114"/>
      <c r="AO15" s="114"/>
      <c r="AP15" s="114"/>
      <c r="AQ15" s="114"/>
      <c r="AR15" s="114"/>
      <c r="AS15" s="114"/>
    </row>
    <row r="16" spans="1:65" ht="12" customHeight="1">
      <c r="A16" s="113" t="s">
        <v>838</v>
      </c>
      <c r="B16" s="107"/>
      <c r="C16" s="214">
        <v>0</v>
      </c>
      <c r="D16" s="115">
        <v>0</v>
      </c>
      <c r="E16" s="115">
        <v>0</v>
      </c>
      <c r="F16" s="115">
        <v>0</v>
      </c>
      <c r="G16" s="115">
        <v>0</v>
      </c>
      <c r="H16" s="115">
        <v>0</v>
      </c>
      <c r="I16" s="115">
        <v>0</v>
      </c>
      <c r="J16" s="115">
        <v>0</v>
      </c>
      <c r="K16" s="306">
        <v>1</v>
      </c>
      <c r="L16" s="115">
        <v>1</v>
      </c>
      <c r="M16" s="115">
        <v>1</v>
      </c>
      <c r="N16" s="115">
        <v>1</v>
      </c>
      <c r="O16" s="115">
        <v>1</v>
      </c>
      <c r="P16" s="115">
        <v>1</v>
      </c>
      <c r="Q16" s="115">
        <v>1</v>
      </c>
      <c r="R16" s="306">
        <v>1</v>
      </c>
      <c r="S16" s="306">
        <v>1</v>
      </c>
      <c r="T16" s="115">
        <v>1</v>
      </c>
      <c r="U16" s="115">
        <v>1</v>
      </c>
      <c r="V16" s="115">
        <v>1</v>
      </c>
      <c r="W16" s="115">
        <v>1</v>
      </c>
      <c r="X16" s="115">
        <v>1</v>
      </c>
      <c r="Y16" s="115">
        <v>1</v>
      </c>
      <c r="Z16" s="115">
        <v>1</v>
      </c>
      <c r="AA16" s="306">
        <v>1</v>
      </c>
      <c r="AB16" s="115">
        <v>1</v>
      </c>
      <c r="AC16" s="115">
        <v>1</v>
      </c>
      <c r="AD16" s="115">
        <v>1</v>
      </c>
      <c r="AE16" s="115">
        <v>1</v>
      </c>
      <c r="AF16" s="115">
        <v>1</v>
      </c>
      <c r="AG16" s="306">
        <v>1</v>
      </c>
      <c r="AH16" s="115">
        <v>1</v>
      </c>
      <c r="AI16" s="214">
        <f>+C16</f>
        <v>0</v>
      </c>
      <c r="AJ16" s="214">
        <f t="shared" ref="AJ16:AY20" si="3">+D16</f>
        <v>0</v>
      </c>
      <c r="AK16" s="214">
        <f t="shared" si="3"/>
        <v>0</v>
      </c>
      <c r="AL16" s="214">
        <f t="shared" si="3"/>
        <v>0</v>
      </c>
      <c r="AM16" s="214">
        <f t="shared" si="3"/>
        <v>0</v>
      </c>
      <c r="AN16" s="214">
        <f t="shared" si="3"/>
        <v>0</v>
      </c>
      <c r="AO16" s="214">
        <f t="shared" si="3"/>
        <v>0</v>
      </c>
      <c r="AP16" s="214">
        <f t="shared" si="3"/>
        <v>0</v>
      </c>
      <c r="AQ16" s="214">
        <f t="shared" si="3"/>
        <v>1</v>
      </c>
      <c r="AR16" s="214">
        <f t="shared" si="3"/>
        <v>1</v>
      </c>
      <c r="AS16" s="214">
        <f t="shared" si="3"/>
        <v>1</v>
      </c>
      <c r="AT16" s="214">
        <f t="shared" si="3"/>
        <v>1</v>
      </c>
      <c r="AU16" s="214">
        <f t="shared" si="3"/>
        <v>1</v>
      </c>
      <c r="AV16" s="214">
        <f t="shared" si="3"/>
        <v>1</v>
      </c>
      <c r="AW16" s="214">
        <f t="shared" si="3"/>
        <v>1</v>
      </c>
      <c r="AX16" s="214">
        <f t="shared" si="3"/>
        <v>1</v>
      </c>
      <c r="AY16" s="214">
        <f t="shared" si="3"/>
        <v>1</v>
      </c>
      <c r="AZ16" s="214">
        <f t="shared" ref="AZ16:BM20" si="4">+T16</f>
        <v>1</v>
      </c>
      <c r="BA16" s="214">
        <f t="shared" si="4"/>
        <v>1</v>
      </c>
      <c r="BB16" s="214">
        <f t="shared" si="4"/>
        <v>1</v>
      </c>
      <c r="BC16" s="214">
        <f t="shared" si="4"/>
        <v>1</v>
      </c>
      <c r="BD16" s="214">
        <f t="shared" si="4"/>
        <v>1</v>
      </c>
      <c r="BE16" s="214">
        <f t="shared" si="4"/>
        <v>1</v>
      </c>
      <c r="BF16" s="214">
        <f t="shared" si="4"/>
        <v>1</v>
      </c>
      <c r="BG16" s="214">
        <f t="shared" si="4"/>
        <v>1</v>
      </c>
      <c r="BH16" s="214">
        <f t="shared" si="4"/>
        <v>1</v>
      </c>
      <c r="BI16" s="214">
        <f t="shared" si="4"/>
        <v>1</v>
      </c>
      <c r="BJ16" s="214">
        <f t="shared" si="4"/>
        <v>1</v>
      </c>
      <c r="BK16" s="214">
        <f t="shared" si="4"/>
        <v>1</v>
      </c>
      <c r="BL16" s="214">
        <f t="shared" si="4"/>
        <v>1</v>
      </c>
      <c r="BM16" s="214">
        <f t="shared" si="4"/>
        <v>1</v>
      </c>
    </row>
    <row r="17" spans="1:65" ht="12" customHeight="1">
      <c r="A17" s="215" t="s">
        <v>676</v>
      </c>
      <c r="B17" s="107" t="s">
        <v>839</v>
      </c>
      <c r="C17" s="320">
        <f>+'Model 4 Productive parameters'!G3</f>
        <v>75</v>
      </c>
      <c r="D17" s="299">
        <f>+'Model 4 Productive parameters'!B12</f>
        <v>0</v>
      </c>
      <c r="E17" s="299">
        <f>+'Model 4 Productive parameters'!C12</f>
        <v>0</v>
      </c>
      <c r="F17" s="299">
        <f>+'Model 4 Productive parameters'!D12</f>
        <v>0</v>
      </c>
      <c r="G17" s="299">
        <f>+'Model 4 Productive parameters'!E12</f>
        <v>0</v>
      </c>
      <c r="H17" s="299">
        <f>+'Model 4 Productive parameters'!F12</f>
        <v>0</v>
      </c>
      <c r="I17" s="299">
        <f>+'Model 4 Productive parameters'!G12</f>
        <v>0</v>
      </c>
      <c r="J17" s="299">
        <f>+'Model 4 Productive parameters'!H12</f>
        <v>0</v>
      </c>
      <c r="K17" s="299">
        <f>+'Model 4 Productive parameters'!I12</f>
        <v>0</v>
      </c>
      <c r="L17" s="299">
        <f>+'Model 4 Productive parameters'!J12</f>
        <v>0</v>
      </c>
      <c r="M17" s="299">
        <f>+'Model 4 Productive parameters'!K12</f>
        <v>0</v>
      </c>
      <c r="N17" s="299">
        <f>+'Model 4 Productive parameters'!L12</f>
        <v>0</v>
      </c>
      <c r="O17" s="299">
        <f>+'Model 4 Productive parameters'!M12</f>
        <v>0</v>
      </c>
      <c r="P17" s="299">
        <f>+'Model 4 Productive parameters'!N12</f>
        <v>0</v>
      </c>
      <c r="Q17" s="299">
        <f>+'Model 4 Productive parameters'!O12</f>
        <v>0</v>
      </c>
      <c r="R17" s="299">
        <f>+'Model 4 Productive parameters'!P12</f>
        <v>0</v>
      </c>
      <c r="S17" s="299">
        <f>+'Model 4 Productive parameters'!Q12</f>
        <v>0</v>
      </c>
      <c r="T17" s="299">
        <f>+'Model 4 Productive parameters'!R12</f>
        <v>0</v>
      </c>
      <c r="U17" s="299">
        <f>+'Model 4 Productive parameters'!S12</f>
        <v>0</v>
      </c>
      <c r="V17" s="299">
        <f>+'Model 4 Productive parameters'!T12</f>
        <v>0</v>
      </c>
      <c r="W17" s="299">
        <f>+'Model 4 Productive parameters'!U12</f>
        <v>0</v>
      </c>
      <c r="X17" s="299">
        <f>+'Model 4 Productive parameters'!V12</f>
        <v>0</v>
      </c>
      <c r="Y17" s="299">
        <f>+'Model 4 Productive parameters'!W12</f>
        <v>0</v>
      </c>
      <c r="Z17" s="299">
        <f>+'Model 4 Productive parameters'!X12</f>
        <v>0</v>
      </c>
      <c r="AA17" s="299">
        <f>+'Model 4 Productive parameters'!Y12</f>
        <v>0</v>
      </c>
      <c r="AB17" s="299">
        <f>+'Model 4 Productive parameters'!Z12</f>
        <v>75</v>
      </c>
      <c r="AC17" s="299">
        <f>+'Model 4 Productive parameters'!AA12</f>
        <v>0</v>
      </c>
      <c r="AD17" s="299">
        <f>+'Model 4 Productive parameters'!AB12</f>
        <v>0</v>
      </c>
      <c r="AE17" s="299">
        <f>+'Model 4 Productive parameters'!AC12</f>
        <v>0</v>
      </c>
      <c r="AF17" s="299">
        <f>+'Model 4 Productive parameters'!AD12</f>
        <v>0</v>
      </c>
      <c r="AG17" s="299">
        <f>+'Model 4 Productive parameters'!AE12</f>
        <v>0</v>
      </c>
      <c r="AH17" s="99"/>
      <c r="AI17" s="96">
        <f>+C17</f>
        <v>75</v>
      </c>
      <c r="AJ17" s="96">
        <f t="shared" si="3"/>
        <v>0</v>
      </c>
      <c r="AK17" s="96">
        <f t="shared" si="3"/>
        <v>0</v>
      </c>
      <c r="AL17" s="96">
        <f t="shared" si="3"/>
        <v>0</v>
      </c>
      <c r="AM17" s="96">
        <f t="shared" si="3"/>
        <v>0</v>
      </c>
      <c r="AN17" s="96">
        <f t="shared" si="3"/>
        <v>0</v>
      </c>
      <c r="AO17" s="96">
        <f t="shared" si="3"/>
        <v>0</v>
      </c>
      <c r="AP17" s="96">
        <f t="shared" si="3"/>
        <v>0</v>
      </c>
      <c r="AQ17" s="96">
        <f t="shared" si="3"/>
        <v>0</v>
      </c>
      <c r="AR17" s="96">
        <f t="shared" si="3"/>
        <v>0</v>
      </c>
      <c r="AS17" s="96">
        <f t="shared" si="3"/>
        <v>0</v>
      </c>
      <c r="AT17" s="96">
        <f t="shared" si="3"/>
        <v>0</v>
      </c>
      <c r="AU17" s="96">
        <f t="shared" si="3"/>
        <v>0</v>
      </c>
      <c r="AV17" s="96">
        <f t="shared" si="3"/>
        <v>0</v>
      </c>
      <c r="AW17" s="96">
        <f t="shared" si="3"/>
        <v>0</v>
      </c>
      <c r="AX17" s="96">
        <f t="shared" si="3"/>
        <v>0</v>
      </c>
      <c r="AY17" s="96">
        <f t="shared" si="3"/>
        <v>0</v>
      </c>
      <c r="AZ17" s="96">
        <f t="shared" si="4"/>
        <v>0</v>
      </c>
      <c r="BA17" s="96">
        <f t="shared" si="4"/>
        <v>0</v>
      </c>
      <c r="BB17" s="96">
        <f t="shared" si="4"/>
        <v>0</v>
      </c>
      <c r="BC17" s="96">
        <f t="shared" si="4"/>
        <v>0</v>
      </c>
      <c r="BD17" s="96">
        <f t="shared" si="4"/>
        <v>0</v>
      </c>
      <c r="BE17" s="96">
        <f t="shared" si="4"/>
        <v>0</v>
      </c>
      <c r="BF17" s="96">
        <f t="shared" si="4"/>
        <v>0</v>
      </c>
      <c r="BG17" s="96">
        <f t="shared" si="4"/>
        <v>0</v>
      </c>
      <c r="BH17" s="96">
        <f t="shared" si="4"/>
        <v>75</v>
      </c>
      <c r="BI17" s="96">
        <f t="shared" si="4"/>
        <v>0</v>
      </c>
      <c r="BJ17" s="96">
        <f t="shared" si="4"/>
        <v>0</v>
      </c>
      <c r="BK17" s="96">
        <f t="shared" si="4"/>
        <v>0</v>
      </c>
      <c r="BL17" s="96">
        <f t="shared" si="4"/>
        <v>0</v>
      </c>
      <c r="BM17" s="96">
        <f t="shared" si="4"/>
        <v>0</v>
      </c>
    </row>
    <row r="18" spans="1:65" ht="12" customHeight="1">
      <c r="A18" s="215" t="s">
        <v>604</v>
      </c>
      <c r="B18" s="107" t="s">
        <v>839</v>
      </c>
      <c r="C18" s="320">
        <f>+'Model 4 Productive parameters'!G4</f>
        <v>37.5</v>
      </c>
      <c r="D18" s="299">
        <f>+'Model 4 Productive parameters'!B13</f>
        <v>0</v>
      </c>
      <c r="E18" s="299">
        <f>+'Model 4 Productive parameters'!C13</f>
        <v>0</v>
      </c>
      <c r="F18" s="299">
        <f>+'Model 4 Productive parameters'!D13</f>
        <v>0</v>
      </c>
      <c r="G18" s="299">
        <f>+'Model 4 Productive parameters'!E13</f>
        <v>0</v>
      </c>
      <c r="H18" s="299">
        <f>+'Model 4 Productive parameters'!F13</f>
        <v>0</v>
      </c>
      <c r="I18" s="299">
        <f>+'Model 4 Productive parameters'!G13</f>
        <v>0</v>
      </c>
      <c r="J18" s="299">
        <f>+'Model 4 Productive parameters'!H13</f>
        <v>0</v>
      </c>
      <c r="K18" s="299">
        <f>+'Model 4 Productive parameters'!I13</f>
        <v>0</v>
      </c>
      <c r="L18" s="299">
        <f>+'Model 4 Productive parameters'!J13</f>
        <v>0</v>
      </c>
      <c r="M18" s="299">
        <f>+'Model 4 Productive parameters'!K13</f>
        <v>0</v>
      </c>
      <c r="N18" s="299">
        <f>+'Model 4 Productive parameters'!L13</f>
        <v>0</v>
      </c>
      <c r="O18" s="299">
        <f>+'Model 4 Productive parameters'!M13</f>
        <v>0</v>
      </c>
      <c r="P18" s="299">
        <f>+'Model 4 Productive parameters'!N13</f>
        <v>0</v>
      </c>
      <c r="Q18" s="299">
        <f>+'Model 4 Productive parameters'!O13</f>
        <v>0</v>
      </c>
      <c r="R18" s="299">
        <f>+'Model 4 Productive parameters'!P13</f>
        <v>37.5</v>
      </c>
      <c r="S18" s="299">
        <f>+'Model 4 Productive parameters'!Q13</f>
        <v>0</v>
      </c>
      <c r="T18" s="299">
        <f>+'Model 4 Productive parameters'!R13</f>
        <v>0</v>
      </c>
      <c r="U18" s="299">
        <f>+'Model 4 Productive parameters'!S13</f>
        <v>0</v>
      </c>
      <c r="V18" s="299">
        <f>+'Model 4 Productive parameters'!T13</f>
        <v>0</v>
      </c>
      <c r="W18" s="299">
        <f>+'Model 4 Productive parameters'!U13</f>
        <v>0</v>
      </c>
      <c r="X18" s="299">
        <f>+'Model 4 Productive parameters'!V13</f>
        <v>0</v>
      </c>
      <c r="Y18" s="299">
        <f>+'Model 4 Productive parameters'!W13</f>
        <v>0</v>
      </c>
      <c r="Z18" s="299">
        <f>+'Model 4 Productive parameters'!X13</f>
        <v>0</v>
      </c>
      <c r="AA18" s="299">
        <f>+'Model 4 Productive parameters'!Y13</f>
        <v>0</v>
      </c>
      <c r="AB18" s="299">
        <f>+'Model 4 Productive parameters'!Z13</f>
        <v>0</v>
      </c>
      <c r="AC18" s="299">
        <f>+'Model 4 Productive parameters'!AA13</f>
        <v>0</v>
      </c>
      <c r="AD18" s="299">
        <f>+'Model 4 Productive parameters'!AB13</f>
        <v>0</v>
      </c>
      <c r="AE18" s="299">
        <f>+'Model 4 Productive parameters'!AC13</f>
        <v>0</v>
      </c>
      <c r="AF18" s="299">
        <f>+'Model 4 Productive parameters'!AD13</f>
        <v>0</v>
      </c>
      <c r="AG18" s="299">
        <f>+'Model 4 Productive parameters'!AE13</f>
        <v>37.5</v>
      </c>
      <c r="AH18" s="99"/>
      <c r="AI18" s="96">
        <f t="shared" ref="AI18:AI20" si="5">+C18</f>
        <v>37.5</v>
      </c>
      <c r="AJ18" s="96">
        <f t="shared" si="3"/>
        <v>0</v>
      </c>
      <c r="AK18" s="96">
        <f t="shared" si="3"/>
        <v>0</v>
      </c>
      <c r="AL18" s="96">
        <f t="shared" si="3"/>
        <v>0</v>
      </c>
      <c r="AM18" s="96">
        <f t="shared" si="3"/>
        <v>0</v>
      </c>
      <c r="AN18" s="96">
        <f t="shared" si="3"/>
        <v>0</v>
      </c>
      <c r="AO18" s="96">
        <f t="shared" si="3"/>
        <v>0</v>
      </c>
      <c r="AP18" s="96">
        <f t="shared" si="3"/>
        <v>0</v>
      </c>
      <c r="AQ18" s="96">
        <f t="shared" si="3"/>
        <v>0</v>
      </c>
      <c r="AR18" s="96">
        <f t="shared" si="3"/>
        <v>0</v>
      </c>
      <c r="AS18" s="96">
        <f t="shared" si="3"/>
        <v>0</v>
      </c>
      <c r="AT18" s="96">
        <f t="shared" si="3"/>
        <v>0</v>
      </c>
      <c r="AU18" s="96">
        <f t="shared" si="3"/>
        <v>0</v>
      </c>
      <c r="AV18" s="96">
        <f t="shared" si="3"/>
        <v>0</v>
      </c>
      <c r="AW18" s="96">
        <f t="shared" si="3"/>
        <v>0</v>
      </c>
      <c r="AX18" s="96">
        <f t="shared" si="3"/>
        <v>37.5</v>
      </c>
      <c r="AY18" s="96">
        <f t="shared" si="3"/>
        <v>0</v>
      </c>
      <c r="AZ18" s="96">
        <f t="shared" si="4"/>
        <v>0</v>
      </c>
      <c r="BA18" s="96">
        <f t="shared" si="4"/>
        <v>0</v>
      </c>
      <c r="BB18" s="96">
        <f t="shared" si="4"/>
        <v>0</v>
      </c>
      <c r="BC18" s="96">
        <f t="shared" si="4"/>
        <v>0</v>
      </c>
      <c r="BD18" s="96">
        <f t="shared" si="4"/>
        <v>0</v>
      </c>
      <c r="BE18" s="96">
        <f t="shared" si="4"/>
        <v>0</v>
      </c>
      <c r="BF18" s="96">
        <f t="shared" si="4"/>
        <v>0</v>
      </c>
      <c r="BG18" s="96">
        <f t="shared" si="4"/>
        <v>0</v>
      </c>
      <c r="BH18" s="96">
        <f t="shared" si="4"/>
        <v>0</v>
      </c>
      <c r="BI18" s="96">
        <f t="shared" si="4"/>
        <v>0</v>
      </c>
      <c r="BJ18" s="96">
        <f t="shared" si="4"/>
        <v>0</v>
      </c>
      <c r="BK18" s="96">
        <f t="shared" si="4"/>
        <v>0</v>
      </c>
      <c r="BL18" s="96">
        <f t="shared" si="4"/>
        <v>0</v>
      </c>
      <c r="BM18" s="96">
        <f t="shared" si="4"/>
        <v>37.5</v>
      </c>
    </row>
    <row r="19" spans="1:65" ht="12" customHeight="1">
      <c r="A19" s="215" t="s">
        <v>677</v>
      </c>
      <c r="B19" s="107" t="s">
        <v>839</v>
      </c>
      <c r="C19" s="320">
        <f>+'Model 4 Productive parameters'!G5</f>
        <v>45</v>
      </c>
      <c r="D19" s="299">
        <f>+'Model 4 Productive parameters'!B14</f>
        <v>0</v>
      </c>
      <c r="E19" s="299">
        <f>+'Model 4 Productive parameters'!C14</f>
        <v>0</v>
      </c>
      <c r="F19" s="299">
        <f>+'Model 4 Productive parameters'!D14</f>
        <v>0</v>
      </c>
      <c r="G19" s="299">
        <f>+'Model 4 Productive parameters'!E14</f>
        <v>0</v>
      </c>
      <c r="H19" s="299">
        <f>+'Model 4 Productive parameters'!F14</f>
        <v>0</v>
      </c>
      <c r="I19" s="299">
        <f>+'Model 4 Productive parameters'!G14</f>
        <v>0</v>
      </c>
      <c r="J19" s="299">
        <f>+'Model 4 Productive parameters'!H14</f>
        <v>0</v>
      </c>
      <c r="K19" s="299">
        <f>+'Model 4 Productive parameters'!I14</f>
        <v>0</v>
      </c>
      <c r="L19" s="299">
        <f>+'Model 4 Productive parameters'!J14</f>
        <v>0</v>
      </c>
      <c r="M19" s="299">
        <f>+'Model 4 Productive parameters'!K14</f>
        <v>0</v>
      </c>
      <c r="N19" s="299">
        <f>+'Model 4 Productive parameters'!L14</f>
        <v>0</v>
      </c>
      <c r="O19" s="299">
        <f>+'Model 4 Productive parameters'!M14</f>
        <v>0</v>
      </c>
      <c r="P19" s="299">
        <f>+'Model 4 Productive parameters'!N14</f>
        <v>0</v>
      </c>
      <c r="Q19" s="299">
        <f>+'Model 4 Productive parameters'!O14</f>
        <v>0</v>
      </c>
      <c r="R19" s="299">
        <f>+'Model 4 Productive parameters'!P14</f>
        <v>0</v>
      </c>
      <c r="S19" s="299">
        <f>+'Model 4 Productive parameters'!Q14</f>
        <v>0</v>
      </c>
      <c r="T19" s="299">
        <f>+'Model 4 Productive parameters'!R14</f>
        <v>0</v>
      </c>
      <c r="U19" s="299">
        <f>+'Model 4 Productive parameters'!S14</f>
        <v>0</v>
      </c>
      <c r="V19" s="299">
        <f>+'Model 4 Productive parameters'!T14</f>
        <v>0</v>
      </c>
      <c r="W19" s="299">
        <f>+'Model 4 Productive parameters'!U14</f>
        <v>45</v>
      </c>
      <c r="X19" s="299">
        <f>+'Model 4 Productive parameters'!V14</f>
        <v>0</v>
      </c>
      <c r="Y19" s="299">
        <f>+'Model 4 Productive parameters'!W14</f>
        <v>0</v>
      </c>
      <c r="Z19" s="299">
        <f>+'Model 4 Productive parameters'!X14</f>
        <v>0</v>
      </c>
      <c r="AA19" s="299">
        <f>+'Model 4 Productive parameters'!Y14</f>
        <v>0</v>
      </c>
      <c r="AB19" s="299">
        <f>+'Model 4 Productive parameters'!Z14</f>
        <v>0</v>
      </c>
      <c r="AC19" s="299">
        <f>+'Model 4 Productive parameters'!AA14</f>
        <v>0</v>
      </c>
      <c r="AD19" s="299">
        <f>+'Model 4 Productive parameters'!AB14</f>
        <v>0</v>
      </c>
      <c r="AE19" s="299">
        <f>+'Model 4 Productive parameters'!AC14</f>
        <v>0</v>
      </c>
      <c r="AF19" s="299">
        <f>+'Model 4 Productive parameters'!AD14</f>
        <v>0</v>
      </c>
      <c r="AG19" s="299">
        <f>+'Model 4 Productive parameters'!AE14</f>
        <v>0</v>
      </c>
      <c r="AH19" s="99"/>
      <c r="AI19" s="96">
        <f t="shared" si="5"/>
        <v>45</v>
      </c>
      <c r="AJ19" s="96">
        <f t="shared" si="3"/>
        <v>0</v>
      </c>
      <c r="AK19" s="96">
        <f t="shared" si="3"/>
        <v>0</v>
      </c>
      <c r="AL19" s="96">
        <f t="shared" si="3"/>
        <v>0</v>
      </c>
      <c r="AM19" s="96">
        <f t="shared" si="3"/>
        <v>0</v>
      </c>
      <c r="AN19" s="96">
        <f t="shared" si="3"/>
        <v>0</v>
      </c>
      <c r="AO19" s="96">
        <f t="shared" si="3"/>
        <v>0</v>
      </c>
      <c r="AP19" s="96">
        <f t="shared" si="3"/>
        <v>0</v>
      </c>
      <c r="AQ19" s="96">
        <f t="shared" si="3"/>
        <v>0</v>
      </c>
      <c r="AR19" s="96">
        <f t="shared" si="3"/>
        <v>0</v>
      </c>
      <c r="AS19" s="96">
        <f t="shared" si="3"/>
        <v>0</v>
      </c>
      <c r="AT19" s="96">
        <f t="shared" si="3"/>
        <v>0</v>
      </c>
      <c r="AU19" s="96">
        <f t="shared" si="3"/>
        <v>0</v>
      </c>
      <c r="AV19" s="96">
        <f t="shared" si="3"/>
        <v>0</v>
      </c>
      <c r="AW19" s="96">
        <f t="shared" si="3"/>
        <v>0</v>
      </c>
      <c r="AX19" s="96">
        <f t="shared" si="3"/>
        <v>0</v>
      </c>
      <c r="AY19" s="96">
        <f t="shared" si="3"/>
        <v>0</v>
      </c>
      <c r="AZ19" s="96">
        <f t="shared" si="4"/>
        <v>0</v>
      </c>
      <c r="BA19" s="96">
        <f t="shared" si="4"/>
        <v>0</v>
      </c>
      <c r="BB19" s="96">
        <f t="shared" si="4"/>
        <v>0</v>
      </c>
      <c r="BC19" s="96">
        <f t="shared" si="4"/>
        <v>45</v>
      </c>
      <c r="BD19" s="96">
        <f t="shared" si="4"/>
        <v>0</v>
      </c>
      <c r="BE19" s="96">
        <f t="shared" si="4"/>
        <v>0</v>
      </c>
      <c r="BF19" s="96">
        <f t="shared" si="4"/>
        <v>0</v>
      </c>
      <c r="BG19" s="96">
        <f t="shared" si="4"/>
        <v>0</v>
      </c>
      <c r="BH19" s="96">
        <f t="shared" si="4"/>
        <v>0</v>
      </c>
      <c r="BI19" s="96">
        <f t="shared" si="4"/>
        <v>0</v>
      </c>
      <c r="BJ19" s="96">
        <f t="shared" si="4"/>
        <v>0</v>
      </c>
      <c r="BK19" s="96">
        <f t="shared" si="4"/>
        <v>0</v>
      </c>
      <c r="BL19" s="96">
        <f t="shared" si="4"/>
        <v>0</v>
      </c>
      <c r="BM19" s="96">
        <f t="shared" si="4"/>
        <v>0</v>
      </c>
    </row>
    <row r="20" spans="1:65" ht="12" customHeight="1">
      <c r="A20" s="215" t="s">
        <v>678</v>
      </c>
      <c r="B20" s="107" t="s">
        <v>839</v>
      </c>
      <c r="C20" s="320">
        <f>+'Model 4 Productive parameters'!G6</f>
        <v>62.5</v>
      </c>
      <c r="D20" s="299">
        <f>+'Model 4 Productive parameters'!B15</f>
        <v>0</v>
      </c>
      <c r="E20" s="299">
        <f>+'Model 4 Productive parameters'!C15</f>
        <v>0</v>
      </c>
      <c r="F20" s="299">
        <f>+'Model 4 Productive parameters'!D15</f>
        <v>0</v>
      </c>
      <c r="G20" s="299">
        <f>+'Model 4 Productive parameters'!E15</f>
        <v>0</v>
      </c>
      <c r="H20" s="299">
        <f>+'Model 4 Productive parameters'!F15</f>
        <v>0</v>
      </c>
      <c r="I20" s="299">
        <f>+'Model 4 Productive parameters'!G15</f>
        <v>0</v>
      </c>
      <c r="J20" s="299">
        <f>+'Model 4 Productive parameters'!H15</f>
        <v>0</v>
      </c>
      <c r="K20" s="299">
        <f>+'Model 4 Productive parameters'!I15</f>
        <v>0</v>
      </c>
      <c r="L20" s="299">
        <f>+'Model 4 Productive parameters'!J15</f>
        <v>0</v>
      </c>
      <c r="M20" s="299">
        <f>+'Model 4 Productive parameters'!K15</f>
        <v>0</v>
      </c>
      <c r="N20" s="299">
        <f>+'Model 4 Productive parameters'!L15</f>
        <v>0</v>
      </c>
      <c r="O20" s="299">
        <f>+'Model 4 Productive parameters'!M15</f>
        <v>0</v>
      </c>
      <c r="P20" s="299">
        <f>+'Model 4 Productive parameters'!N15</f>
        <v>0</v>
      </c>
      <c r="Q20" s="299">
        <f>+'Model 4 Productive parameters'!O15</f>
        <v>0</v>
      </c>
      <c r="R20" s="299">
        <f>+'Model 4 Productive parameters'!P15</f>
        <v>0</v>
      </c>
      <c r="S20" s="299">
        <f>+'Model 4 Productive parameters'!Q15</f>
        <v>0</v>
      </c>
      <c r="T20" s="299">
        <f>+'Model 4 Productive parameters'!R15</f>
        <v>0</v>
      </c>
      <c r="U20" s="299">
        <f>+'Model 4 Productive parameters'!S15</f>
        <v>0</v>
      </c>
      <c r="V20" s="299">
        <f>+'Model 4 Productive parameters'!T15</f>
        <v>0</v>
      </c>
      <c r="W20" s="299">
        <f>+'Model 4 Productive parameters'!U15</f>
        <v>0</v>
      </c>
      <c r="X20" s="299">
        <f>+'Model 4 Productive parameters'!V15</f>
        <v>0</v>
      </c>
      <c r="Y20" s="299">
        <f>+'Model 4 Productive parameters'!W15</f>
        <v>0</v>
      </c>
      <c r="Z20" s="299">
        <f>+'Model 4 Productive parameters'!X15</f>
        <v>0</v>
      </c>
      <c r="AA20" s="299">
        <f>+'Model 4 Productive parameters'!Y15</f>
        <v>0</v>
      </c>
      <c r="AB20" s="299">
        <f>+'Model 4 Productive parameters'!Z15</f>
        <v>0</v>
      </c>
      <c r="AC20" s="299">
        <f>+'Model 4 Productive parameters'!AA15</f>
        <v>0</v>
      </c>
      <c r="AD20" s="299">
        <f>+'Model 4 Productive parameters'!AB15</f>
        <v>0</v>
      </c>
      <c r="AE20" s="299">
        <f>+'Model 4 Productive parameters'!AC15</f>
        <v>0</v>
      </c>
      <c r="AF20" s="299">
        <f>+'Model 4 Productive parameters'!AD15</f>
        <v>0</v>
      </c>
      <c r="AG20" s="299">
        <f>+'Model 4 Productive parameters'!AE15</f>
        <v>62.5</v>
      </c>
      <c r="AH20" s="99"/>
      <c r="AI20" s="96">
        <f t="shared" si="5"/>
        <v>62.5</v>
      </c>
      <c r="AJ20" s="96">
        <f t="shared" si="3"/>
        <v>0</v>
      </c>
      <c r="AK20" s="96">
        <f t="shared" si="3"/>
        <v>0</v>
      </c>
      <c r="AL20" s="96">
        <f t="shared" si="3"/>
        <v>0</v>
      </c>
      <c r="AM20" s="96">
        <f t="shared" si="3"/>
        <v>0</v>
      </c>
      <c r="AN20" s="96">
        <f t="shared" si="3"/>
        <v>0</v>
      </c>
      <c r="AO20" s="96">
        <f t="shared" si="3"/>
        <v>0</v>
      </c>
      <c r="AP20" s="96">
        <f t="shared" si="3"/>
        <v>0</v>
      </c>
      <c r="AQ20" s="96">
        <f t="shared" si="3"/>
        <v>0</v>
      </c>
      <c r="AR20" s="96">
        <f t="shared" si="3"/>
        <v>0</v>
      </c>
      <c r="AS20" s="96">
        <f t="shared" si="3"/>
        <v>0</v>
      </c>
      <c r="AT20" s="96">
        <f t="shared" si="3"/>
        <v>0</v>
      </c>
      <c r="AU20" s="96">
        <f t="shared" si="3"/>
        <v>0</v>
      </c>
      <c r="AV20" s="96">
        <f t="shared" si="3"/>
        <v>0</v>
      </c>
      <c r="AW20" s="96">
        <f t="shared" si="3"/>
        <v>0</v>
      </c>
      <c r="AX20" s="96">
        <f t="shared" si="3"/>
        <v>0</v>
      </c>
      <c r="AY20" s="96">
        <f t="shared" si="3"/>
        <v>0</v>
      </c>
      <c r="AZ20" s="96">
        <f t="shared" si="4"/>
        <v>0</v>
      </c>
      <c r="BA20" s="96">
        <f t="shared" si="4"/>
        <v>0</v>
      </c>
      <c r="BB20" s="96">
        <f t="shared" si="4"/>
        <v>0</v>
      </c>
      <c r="BC20" s="96">
        <f t="shared" si="4"/>
        <v>0</v>
      </c>
      <c r="BD20" s="96">
        <f t="shared" si="4"/>
        <v>0</v>
      </c>
      <c r="BE20" s="96">
        <f t="shared" si="4"/>
        <v>0</v>
      </c>
      <c r="BF20" s="96">
        <f t="shared" si="4"/>
        <v>0</v>
      </c>
      <c r="BG20" s="96">
        <f t="shared" si="4"/>
        <v>0</v>
      </c>
      <c r="BH20" s="96">
        <f t="shared" si="4"/>
        <v>0</v>
      </c>
      <c r="BI20" s="96">
        <f t="shared" si="4"/>
        <v>0</v>
      </c>
      <c r="BJ20" s="96">
        <f t="shared" si="4"/>
        <v>0</v>
      </c>
      <c r="BK20" s="96">
        <f t="shared" si="4"/>
        <v>0</v>
      </c>
      <c r="BL20" s="96">
        <f t="shared" si="4"/>
        <v>0</v>
      </c>
      <c r="BM20" s="96">
        <f t="shared" si="4"/>
        <v>62.5</v>
      </c>
    </row>
    <row r="21" spans="1:65" ht="12" customHeight="1">
      <c r="A21" s="217" t="s">
        <v>840</v>
      </c>
      <c r="B21" s="107"/>
      <c r="C21" s="118"/>
      <c r="D21" s="96"/>
      <c r="E21" s="96"/>
      <c r="F21" s="96"/>
      <c r="G21" s="96"/>
      <c r="H21" s="96"/>
      <c r="I21" s="96"/>
      <c r="J21" s="96"/>
      <c r="K21" s="309"/>
      <c r="L21" s="96"/>
      <c r="M21" s="96"/>
      <c r="N21" s="96"/>
      <c r="O21" s="96"/>
      <c r="P21" s="96"/>
      <c r="Q21" s="96"/>
      <c r="R21" s="309"/>
      <c r="S21" s="309"/>
      <c r="T21" s="96"/>
      <c r="U21" s="96"/>
      <c r="V21" s="96"/>
      <c r="W21" s="96"/>
      <c r="X21" s="96"/>
      <c r="Y21" s="96"/>
      <c r="Z21" s="96"/>
      <c r="AA21" s="309"/>
      <c r="AB21" s="96"/>
      <c r="AC21" s="96"/>
      <c r="AD21" s="96"/>
      <c r="AE21" s="96"/>
      <c r="AF21" s="96"/>
      <c r="AG21" s="309"/>
      <c r="AH21" s="99"/>
      <c r="AI21" s="96">
        <f t="shared" ref="AI21:AX24" si="6">+C21</f>
        <v>0</v>
      </c>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row>
    <row r="22" spans="1:65" ht="12" customHeight="1">
      <c r="A22" s="316" t="s">
        <v>912</v>
      </c>
      <c r="B22" s="107" t="s">
        <v>559</v>
      </c>
      <c r="C22" s="317">
        <v>0</v>
      </c>
      <c r="D22" s="61">
        <v>0</v>
      </c>
      <c r="E22" s="61">
        <v>0</v>
      </c>
      <c r="F22" s="61">
        <v>0.05</v>
      </c>
      <c r="G22" s="61">
        <v>0.1</v>
      </c>
      <c r="H22" s="61">
        <v>0.15</v>
      </c>
      <c r="I22" s="61">
        <v>0.2</v>
      </c>
      <c r="J22" s="61">
        <v>0.25</v>
      </c>
      <c r="K22" s="61">
        <v>0.3</v>
      </c>
      <c r="L22" s="61">
        <v>0.35</v>
      </c>
      <c r="M22" s="61">
        <v>0.4</v>
      </c>
      <c r="N22" s="61">
        <v>0.45</v>
      </c>
      <c r="O22" s="61">
        <v>0.5</v>
      </c>
      <c r="P22" s="61">
        <v>0.5</v>
      </c>
      <c r="Q22" s="61">
        <v>0.5</v>
      </c>
      <c r="R22" s="61">
        <v>0.5</v>
      </c>
      <c r="S22" s="61">
        <v>0.5</v>
      </c>
      <c r="T22" s="61">
        <v>0.5</v>
      </c>
      <c r="U22" s="61">
        <v>0.5</v>
      </c>
      <c r="V22" s="61">
        <v>0.5</v>
      </c>
      <c r="W22" s="61">
        <v>0.5</v>
      </c>
      <c r="X22" s="61">
        <v>0.5</v>
      </c>
      <c r="Y22" s="61">
        <v>0.5</v>
      </c>
      <c r="Z22" s="61">
        <v>0.5</v>
      </c>
      <c r="AA22" s="61">
        <v>0.5</v>
      </c>
      <c r="AB22" s="61">
        <v>0.5</v>
      </c>
      <c r="AC22" s="61">
        <v>0.5</v>
      </c>
      <c r="AD22" s="61">
        <v>0.5</v>
      </c>
      <c r="AE22" s="61">
        <v>0.5</v>
      </c>
      <c r="AF22" s="61">
        <v>0.5</v>
      </c>
      <c r="AG22" s="61">
        <v>0.5</v>
      </c>
      <c r="AH22" s="99"/>
      <c r="AI22" s="61">
        <f t="shared" si="6"/>
        <v>0</v>
      </c>
      <c r="AJ22" s="61">
        <f t="shared" si="6"/>
        <v>0</v>
      </c>
      <c r="AK22" s="61">
        <f t="shared" si="6"/>
        <v>0</v>
      </c>
      <c r="AL22" s="61">
        <f t="shared" si="6"/>
        <v>0.05</v>
      </c>
      <c r="AM22" s="61">
        <f t="shared" si="6"/>
        <v>0.1</v>
      </c>
      <c r="AN22" s="61">
        <f t="shared" si="6"/>
        <v>0.15</v>
      </c>
      <c r="AO22" s="61">
        <f t="shared" si="6"/>
        <v>0.2</v>
      </c>
      <c r="AP22" s="61">
        <f t="shared" si="6"/>
        <v>0.25</v>
      </c>
      <c r="AQ22" s="61">
        <f t="shared" si="6"/>
        <v>0.3</v>
      </c>
      <c r="AR22" s="61">
        <f t="shared" si="6"/>
        <v>0.35</v>
      </c>
      <c r="AS22" s="61">
        <f t="shared" si="6"/>
        <v>0.4</v>
      </c>
      <c r="AT22" s="61">
        <f t="shared" si="6"/>
        <v>0.45</v>
      </c>
      <c r="AU22" s="61">
        <f t="shared" si="6"/>
        <v>0.5</v>
      </c>
      <c r="AV22" s="61">
        <f t="shared" si="6"/>
        <v>0.5</v>
      </c>
      <c r="AW22" s="61">
        <f t="shared" si="6"/>
        <v>0.5</v>
      </c>
      <c r="AX22" s="61">
        <f t="shared" si="6"/>
        <v>0.5</v>
      </c>
      <c r="AY22" s="61">
        <f t="shared" ref="AY22:BM24" si="7">+S22</f>
        <v>0.5</v>
      </c>
      <c r="AZ22" s="61">
        <f t="shared" si="7"/>
        <v>0.5</v>
      </c>
      <c r="BA22" s="61">
        <f t="shared" si="7"/>
        <v>0.5</v>
      </c>
      <c r="BB22" s="61">
        <f t="shared" si="7"/>
        <v>0.5</v>
      </c>
      <c r="BC22" s="61">
        <f t="shared" si="7"/>
        <v>0.5</v>
      </c>
      <c r="BD22" s="61">
        <f t="shared" si="7"/>
        <v>0.5</v>
      </c>
      <c r="BE22" s="61">
        <f t="shared" si="7"/>
        <v>0.5</v>
      </c>
      <c r="BF22" s="61">
        <f t="shared" si="7"/>
        <v>0.5</v>
      </c>
      <c r="BG22" s="61">
        <f t="shared" si="7"/>
        <v>0.5</v>
      </c>
      <c r="BH22" s="61">
        <f t="shared" si="7"/>
        <v>0.5</v>
      </c>
      <c r="BI22" s="61">
        <f t="shared" si="7"/>
        <v>0.5</v>
      </c>
      <c r="BJ22" s="61">
        <f t="shared" si="7"/>
        <v>0.5</v>
      </c>
      <c r="BK22" s="61">
        <f t="shared" si="7"/>
        <v>0.5</v>
      </c>
      <c r="BL22" s="61">
        <f t="shared" si="7"/>
        <v>0.5</v>
      </c>
      <c r="BM22" s="61">
        <f t="shared" si="7"/>
        <v>0.5</v>
      </c>
    </row>
    <row r="23" spans="1:65" ht="12" customHeight="1">
      <c r="A23" s="243" t="s">
        <v>842</v>
      </c>
      <c r="B23" s="245" t="s">
        <v>843</v>
      </c>
      <c r="C23" s="118">
        <v>0</v>
      </c>
      <c r="D23" s="140">
        <f>+'A.3 Shadow prices'!$F$31*-1*C$16</f>
        <v>0</v>
      </c>
      <c r="E23" s="140">
        <f>+'A.3 Shadow prices'!$F$31*-1*D$16</f>
        <v>0</v>
      </c>
      <c r="F23" s="140">
        <f>+'A.3 Shadow prices'!$F$31*-1*E$16</f>
        <v>0</v>
      </c>
      <c r="G23" s="140">
        <f>+'A.3 Shadow prices'!$F$31*-1*F$16</f>
        <v>0</v>
      </c>
      <c r="H23" s="140">
        <f>+'A.3 Shadow prices'!$F$31*-1*G$16</f>
        <v>0</v>
      </c>
      <c r="I23" s="140">
        <f>+'A.3 Shadow prices'!$F$31*-1*H$16</f>
        <v>0</v>
      </c>
      <c r="J23" s="140">
        <f>+'A.3 Shadow prices'!$F$31*-1*I$16</f>
        <v>0</v>
      </c>
      <c r="K23" s="140">
        <f>+'A.3 Shadow prices'!$F$31*-1*J$16</f>
        <v>0</v>
      </c>
      <c r="L23" s="140">
        <f>+'A.3 Shadow prices'!$F$31*-1*K$16</f>
        <v>5.6678713952262632</v>
      </c>
      <c r="M23" s="140">
        <f>+'A.3 Shadow prices'!$F$31*-1*L$16</f>
        <v>5.6678713952262632</v>
      </c>
      <c r="N23" s="140">
        <f>+'A.3 Shadow prices'!$F$31*-1*M$16</f>
        <v>5.6678713952262632</v>
      </c>
      <c r="O23" s="140">
        <f>+'A.3 Shadow prices'!$F$31*-1*N$16</f>
        <v>5.6678713952262632</v>
      </c>
      <c r="P23" s="140">
        <f>+'A.3 Shadow prices'!$F$31*-1*O$16</f>
        <v>5.6678713952262632</v>
      </c>
      <c r="Q23" s="140">
        <f>+'A.3 Shadow prices'!$F$31*-1*P$16</f>
        <v>5.6678713952262632</v>
      </c>
      <c r="R23" s="140">
        <f>+'A.3 Shadow prices'!$F$31*-1*Q$16</f>
        <v>5.6678713952262632</v>
      </c>
      <c r="S23" s="140">
        <f>+'A.3 Shadow prices'!$F$31*-1*R$16</f>
        <v>5.6678713952262632</v>
      </c>
      <c r="T23" s="140">
        <f>+'A.3 Shadow prices'!$F$31*-1*S$16</f>
        <v>5.6678713952262632</v>
      </c>
      <c r="U23" s="140">
        <f>+'A.3 Shadow prices'!$F$31*-1*T$16</f>
        <v>5.6678713952262632</v>
      </c>
      <c r="V23" s="140">
        <f>+'A.3 Shadow prices'!$F$31*-1*U$16</f>
        <v>5.6678713952262632</v>
      </c>
      <c r="W23" s="140">
        <f>+'A.3 Shadow prices'!$F$31*-1*V$16</f>
        <v>5.6678713952262632</v>
      </c>
      <c r="X23" s="140">
        <f>+'A.3 Shadow prices'!$F$31*-1*W$16</f>
        <v>5.6678713952262632</v>
      </c>
      <c r="Y23" s="140">
        <f>+'A.3 Shadow prices'!$F$31*-1*X$16</f>
        <v>5.6678713952262632</v>
      </c>
      <c r="Z23" s="140">
        <f>+'A.3 Shadow prices'!$F$31*-1*Y$16</f>
        <v>5.6678713952262632</v>
      </c>
      <c r="AA23" s="140">
        <f>+'A.3 Shadow prices'!$F$31*-1*Z$16</f>
        <v>5.6678713952262632</v>
      </c>
      <c r="AB23" s="140">
        <f>+'A.3 Shadow prices'!$F$31*-1*AA$16</f>
        <v>5.6678713952262632</v>
      </c>
      <c r="AC23" s="140">
        <f>+'A.3 Shadow prices'!$F$31*-1*AB$16</f>
        <v>5.6678713952262632</v>
      </c>
      <c r="AD23" s="140">
        <f>+'A.3 Shadow prices'!$F$31*-1*AC$16</f>
        <v>5.6678713952262632</v>
      </c>
      <c r="AE23" s="140">
        <f>+'A.3 Shadow prices'!$F$31*-1*AD$16</f>
        <v>5.6678713952262632</v>
      </c>
      <c r="AF23" s="140">
        <f>+'A.3 Shadow prices'!$F$31*-1*AE$16</f>
        <v>5.6678713952262632</v>
      </c>
      <c r="AG23" s="140">
        <f>+'A.3 Shadow prices'!$F$31*-1*AF$16</f>
        <v>5.6678713952262632</v>
      </c>
      <c r="AH23" s="140">
        <f t="shared" ref="AH23:AH24" si="8">+$C23+$C23*AH$22</f>
        <v>0</v>
      </c>
      <c r="AI23" s="140">
        <f>+C23</f>
        <v>0</v>
      </c>
      <c r="AJ23" s="140">
        <f t="shared" si="6"/>
        <v>0</v>
      </c>
      <c r="AK23" s="140">
        <f t="shared" si="6"/>
        <v>0</v>
      </c>
      <c r="AL23" s="140">
        <f t="shared" si="6"/>
        <v>0</v>
      </c>
      <c r="AM23" s="140">
        <f t="shared" si="6"/>
        <v>0</v>
      </c>
      <c r="AN23" s="140">
        <f t="shared" si="6"/>
        <v>0</v>
      </c>
      <c r="AO23" s="140">
        <f t="shared" si="6"/>
        <v>0</v>
      </c>
      <c r="AP23" s="140">
        <f t="shared" si="6"/>
        <v>0</v>
      </c>
      <c r="AQ23" s="140">
        <f t="shared" si="6"/>
        <v>0</v>
      </c>
      <c r="AR23" s="140">
        <f t="shared" si="6"/>
        <v>5.6678713952262632</v>
      </c>
      <c r="AS23" s="140">
        <f t="shared" si="6"/>
        <v>5.6678713952262632</v>
      </c>
      <c r="AT23" s="140">
        <f t="shared" si="6"/>
        <v>5.6678713952262632</v>
      </c>
      <c r="AU23" s="140">
        <f t="shared" si="6"/>
        <v>5.6678713952262632</v>
      </c>
      <c r="AV23" s="140">
        <f t="shared" si="6"/>
        <v>5.6678713952262632</v>
      </c>
      <c r="AW23" s="140">
        <f t="shared" si="6"/>
        <v>5.6678713952262632</v>
      </c>
      <c r="AX23" s="140">
        <f t="shared" si="6"/>
        <v>5.6678713952262632</v>
      </c>
      <c r="AY23" s="140">
        <f t="shared" si="7"/>
        <v>5.6678713952262632</v>
      </c>
      <c r="AZ23" s="140">
        <f t="shared" si="7"/>
        <v>5.6678713952262632</v>
      </c>
      <c r="BA23" s="140">
        <f t="shared" si="7"/>
        <v>5.6678713952262632</v>
      </c>
      <c r="BB23" s="140">
        <f t="shared" si="7"/>
        <v>5.6678713952262632</v>
      </c>
      <c r="BC23" s="140">
        <f t="shared" si="7"/>
        <v>5.6678713952262632</v>
      </c>
      <c r="BD23" s="140">
        <f t="shared" si="7"/>
        <v>5.6678713952262632</v>
      </c>
      <c r="BE23" s="140">
        <f t="shared" si="7"/>
        <v>5.6678713952262632</v>
      </c>
      <c r="BF23" s="140">
        <f t="shared" si="7"/>
        <v>5.6678713952262632</v>
      </c>
      <c r="BG23" s="140">
        <f t="shared" si="7"/>
        <v>5.6678713952262632</v>
      </c>
      <c r="BH23" s="140">
        <f t="shared" si="7"/>
        <v>5.6678713952262632</v>
      </c>
      <c r="BI23" s="140">
        <f t="shared" si="7"/>
        <v>5.6678713952262632</v>
      </c>
      <c r="BJ23" s="140">
        <f t="shared" si="7"/>
        <v>5.6678713952262632</v>
      </c>
      <c r="BK23" s="140">
        <f t="shared" si="7"/>
        <v>5.6678713952262632</v>
      </c>
      <c r="BL23" s="140">
        <f t="shared" si="7"/>
        <v>5.6678713952262632</v>
      </c>
      <c r="BM23" s="140">
        <f t="shared" si="7"/>
        <v>5.6678713952262632</v>
      </c>
    </row>
    <row r="24" spans="1:65" ht="12" customHeight="1">
      <c r="A24" s="243" t="s">
        <v>844</v>
      </c>
      <c r="B24" s="245" t="s">
        <v>845</v>
      </c>
      <c r="C24" s="118">
        <v>0</v>
      </c>
      <c r="D24" s="140">
        <f>+'A.3 Shadow prices'!$G$31*-1*C$16</f>
        <v>0</v>
      </c>
      <c r="E24" s="140">
        <f>+'A.3 Shadow prices'!$G$31*-1*D$16</f>
        <v>0</v>
      </c>
      <c r="F24" s="140">
        <f>+'A.3 Shadow prices'!$G$31*-1*E$16</f>
        <v>0</v>
      </c>
      <c r="G24" s="140">
        <f>+'A.3 Shadow prices'!$G$31*-1*F$16</f>
        <v>0</v>
      </c>
      <c r="H24" s="140">
        <f>+'A.3 Shadow prices'!$G$31*-1*G$16</f>
        <v>0</v>
      </c>
      <c r="I24" s="140">
        <f>+'A.3 Shadow prices'!$G$31*-1*H$16</f>
        <v>0</v>
      </c>
      <c r="J24" s="140">
        <f>+'A.3 Shadow prices'!$G$31*-1*I$16</f>
        <v>0</v>
      </c>
      <c r="K24" s="140">
        <f>+'A.3 Shadow prices'!$G$31*-1*J$16</f>
        <v>0</v>
      </c>
      <c r="L24" s="140">
        <f>+'A.3 Shadow prices'!$G$31*-1*K$16</f>
        <v>73.900000000000006</v>
      </c>
      <c r="M24" s="140">
        <f>+'A.3 Shadow prices'!$G$31*-1*L$16</f>
        <v>73.900000000000006</v>
      </c>
      <c r="N24" s="140">
        <f>+'A.3 Shadow prices'!$G$31*-1*M$16</f>
        <v>73.900000000000006</v>
      </c>
      <c r="O24" s="140">
        <f>+'A.3 Shadow prices'!$G$31*-1*N$16</f>
        <v>73.900000000000006</v>
      </c>
      <c r="P24" s="140">
        <f>+'A.3 Shadow prices'!$G$31*-1*O$16</f>
        <v>73.900000000000006</v>
      </c>
      <c r="Q24" s="140">
        <f>+'A.3 Shadow prices'!$G$31*-1*P$16</f>
        <v>73.900000000000006</v>
      </c>
      <c r="R24" s="140">
        <f>+'A.3 Shadow prices'!$G$31*-1*Q$16</f>
        <v>73.900000000000006</v>
      </c>
      <c r="S24" s="140">
        <f>+'A.3 Shadow prices'!$G$31*-1*R$16</f>
        <v>73.900000000000006</v>
      </c>
      <c r="T24" s="140">
        <f>+'A.3 Shadow prices'!$G$31*-1*S$16</f>
        <v>73.900000000000006</v>
      </c>
      <c r="U24" s="140">
        <f>+'A.3 Shadow prices'!$G$31*-1*T$16</f>
        <v>73.900000000000006</v>
      </c>
      <c r="V24" s="140">
        <f>+'A.3 Shadow prices'!$G$31*-1*U$16</f>
        <v>73.900000000000006</v>
      </c>
      <c r="W24" s="140">
        <f>+'A.3 Shadow prices'!$G$31*-1*V$16</f>
        <v>73.900000000000006</v>
      </c>
      <c r="X24" s="140">
        <f>+'A.3 Shadow prices'!$G$31*-1*W$16</f>
        <v>73.900000000000006</v>
      </c>
      <c r="Y24" s="140">
        <f>+'A.3 Shadow prices'!$G$31*-1*X$16</f>
        <v>73.900000000000006</v>
      </c>
      <c r="Z24" s="140">
        <f>+'A.3 Shadow prices'!$G$31*-1*Y$16</f>
        <v>73.900000000000006</v>
      </c>
      <c r="AA24" s="140">
        <f>+'A.3 Shadow prices'!$G$31*-1*Z$16</f>
        <v>73.900000000000006</v>
      </c>
      <c r="AB24" s="140">
        <f>+'A.3 Shadow prices'!$G$31*-1*AA$16</f>
        <v>73.900000000000006</v>
      </c>
      <c r="AC24" s="140">
        <f>+'A.3 Shadow prices'!$G$31*-1*AB$16</f>
        <v>73.900000000000006</v>
      </c>
      <c r="AD24" s="140">
        <f>+'A.3 Shadow prices'!$G$31*-1*AC$16</f>
        <v>73.900000000000006</v>
      </c>
      <c r="AE24" s="140">
        <f>+'A.3 Shadow prices'!$G$31*-1*AD$16</f>
        <v>73.900000000000006</v>
      </c>
      <c r="AF24" s="140">
        <f>+'A.3 Shadow prices'!$G$31*-1*AE$16</f>
        <v>73.900000000000006</v>
      </c>
      <c r="AG24" s="140">
        <f>+'A.3 Shadow prices'!$G$31*-1*AF$16</f>
        <v>73.900000000000006</v>
      </c>
      <c r="AH24" s="140">
        <f t="shared" si="8"/>
        <v>0</v>
      </c>
      <c r="AI24" s="140">
        <f>+C24</f>
        <v>0</v>
      </c>
      <c r="AJ24" s="140">
        <f t="shared" si="6"/>
        <v>0</v>
      </c>
      <c r="AK24" s="140">
        <f t="shared" si="6"/>
        <v>0</v>
      </c>
      <c r="AL24" s="140">
        <f t="shared" si="6"/>
        <v>0</v>
      </c>
      <c r="AM24" s="140">
        <f t="shared" si="6"/>
        <v>0</v>
      </c>
      <c r="AN24" s="140">
        <f t="shared" si="6"/>
        <v>0</v>
      </c>
      <c r="AO24" s="140">
        <f t="shared" si="6"/>
        <v>0</v>
      </c>
      <c r="AP24" s="140">
        <f t="shared" si="6"/>
        <v>0</v>
      </c>
      <c r="AQ24" s="140">
        <f t="shared" si="6"/>
        <v>0</v>
      </c>
      <c r="AR24" s="140">
        <f t="shared" si="6"/>
        <v>73.900000000000006</v>
      </c>
      <c r="AS24" s="140">
        <f t="shared" si="6"/>
        <v>73.900000000000006</v>
      </c>
      <c r="AT24" s="140">
        <f t="shared" si="6"/>
        <v>73.900000000000006</v>
      </c>
      <c r="AU24" s="140">
        <f t="shared" si="6"/>
        <v>73.900000000000006</v>
      </c>
      <c r="AV24" s="140">
        <f t="shared" si="6"/>
        <v>73.900000000000006</v>
      </c>
      <c r="AW24" s="140">
        <f t="shared" si="6"/>
        <v>73.900000000000006</v>
      </c>
      <c r="AX24" s="140">
        <f t="shared" si="6"/>
        <v>73.900000000000006</v>
      </c>
      <c r="AY24" s="140">
        <f t="shared" si="7"/>
        <v>73.900000000000006</v>
      </c>
      <c r="AZ24" s="140">
        <f t="shared" si="7"/>
        <v>73.900000000000006</v>
      </c>
      <c r="BA24" s="140">
        <f t="shared" si="7"/>
        <v>73.900000000000006</v>
      </c>
      <c r="BB24" s="140">
        <f t="shared" si="7"/>
        <v>73.900000000000006</v>
      </c>
      <c r="BC24" s="140">
        <f t="shared" si="7"/>
        <v>73.900000000000006</v>
      </c>
      <c r="BD24" s="140">
        <f t="shared" si="7"/>
        <v>73.900000000000006</v>
      </c>
      <c r="BE24" s="140">
        <f t="shared" si="7"/>
        <v>73.900000000000006</v>
      </c>
      <c r="BF24" s="140">
        <f t="shared" si="7"/>
        <v>73.900000000000006</v>
      </c>
      <c r="BG24" s="140">
        <f t="shared" si="7"/>
        <v>73.900000000000006</v>
      </c>
      <c r="BH24" s="140">
        <f t="shared" si="7"/>
        <v>73.900000000000006</v>
      </c>
      <c r="BI24" s="140">
        <f t="shared" si="7"/>
        <v>73.900000000000006</v>
      </c>
      <c r="BJ24" s="140">
        <f t="shared" si="7"/>
        <v>73.900000000000006</v>
      </c>
      <c r="BK24" s="140">
        <f t="shared" si="7"/>
        <v>73.900000000000006</v>
      </c>
      <c r="BL24" s="140">
        <f t="shared" si="7"/>
        <v>73.900000000000006</v>
      </c>
      <c r="BM24" s="140">
        <f t="shared" si="7"/>
        <v>73.900000000000006</v>
      </c>
    </row>
    <row r="25" spans="1:65" ht="12" customHeight="1">
      <c r="A25" s="121" t="s">
        <v>846</v>
      </c>
      <c r="B25" s="107"/>
      <c r="C25" s="114"/>
      <c r="D25" s="115"/>
      <c r="E25" s="115"/>
      <c r="F25" s="115"/>
      <c r="G25" s="116"/>
      <c r="H25" s="116"/>
      <c r="I25" s="116"/>
      <c r="J25" s="116"/>
      <c r="K25" s="310"/>
      <c r="L25" s="116"/>
      <c r="M25" s="116"/>
      <c r="N25" s="116"/>
      <c r="O25" s="116"/>
      <c r="P25" s="116"/>
      <c r="Q25" s="116"/>
      <c r="R25" s="310"/>
      <c r="S25" s="310"/>
      <c r="T25" s="116"/>
      <c r="U25" s="116"/>
      <c r="V25" s="116"/>
      <c r="W25" s="116"/>
      <c r="X25" s="116"/>
      <c r="Y25" s="116"/>
      <c r="Z25" s="116"/>
      <c r="AA25" s="310"/>
      <c r="AB25" s="116"/>
      <c r="AC25" s="116"/>
      <c r="AD25" s="116"/>
      <c r="AE25" s="116"/>
      <c r="AF25" s="116"/>
      <c r="AG25" s="310"/>
      <c r="AH25" s="117"/>
      <c r="AI25" s="118"/>
      <c r="AJ25" s="122"/>
      <c r="AK25" s="122"/>
      <c r="AL25" s="122"/>
      <c r="AM25" s="123"/>
      <c r="AN25" s="123"/>
      <c r="AO25" s="123"/>
      <c r="AP25" s="123"/>
      <c r="AQ25" s="123"/>
      <c r="AR25" s="123"/>
      <c r="AS25" s="123"/>
    </row>
    <row r="26" spans="1:65" ht="12" customHeight="1">
      <c r="A26" s="121" t="s">
        <v>614</v>
      </c>
      <c r="B26" s="107"/>
      <c r="C26" s="114"/>
      <c r="D26" s="115"/>
      <c r="E26" s="115"/>
      <c r="F26" s="115"/>
      <c r="G26" s="116"/>
      <c r="H26" s="116"/>
      <c r="I26" s="116"/>
      <c r="J26" s="116"/>
      <c r="K26" s="310"/>
      <c r="L26" s="116"/>
      <c r="M26" s="116"/>
      <c r="N26" s="116"/>
      <c r="O26" s="116"/>
      <c r="P26" s="116"/>
      <c r="Q26" s="116"/>
      <c r="R26" s="310"/>
      <c r="S26" s="310"/>
      <c r="T26" s="116"/>
      <c r="U26" s="116"/>
      <c r="V26" s="116"/>
      <c r="W26" s="116"/>
      <c r="X26" s="116"/>
      <c r="Y26" s="116"/>
      <c r="Z26" s="116"/>
      <c r="AA26" s="310"/>
      <c r="AB26" s="116"/>
      <c r="AC26" s="116"/>
      <c r="AD26" s="116"/>
      <c r="AE26" s="116"/>
      <c r="AF26" s="116"/>
      <c r="AG26" s="310"/>
      <c r="AH26" s="117"/>
      <c r="AI26" s="118"/>
      <c r="AJ26" s="122"/>
      <c r="AK26" s="122"/>
      <c r="AL26" s="122"/>
      <c r="AM26" s="123"/>
      <c r="AN26" s="123"/>
      <c r="AO26" s="123"/>
      <c r="AP26" s="123"/>
      <c r="AQ26" s="123"/>
      <c r="AR26" s="123"/>
      <c r="AS26" s="123"/>
    </row>
    <row r="27" spans="1:65" ht="12.6" customHeight="1">
      <c r="A27" s="221" t="s">
        <v>847</v>
      </c>
      <c r="B27" s="13" t="s">
        <v>617</v>
      </c>
      <c r="C27" s="222">
        <v>0</v>
      </c>
      <c r="D27" s="222">
        <f>SUM(D28:D31)</f>
        <v>100</v>
      </c>
      <c r="E27" s="222">
        <f t="shared" ref="E27:BM27" si="9">SUM(E28:E31)</f>
        <v>0</v>
      </c>
      <c r="F27" s="222">
        <f t="shared" si="9"/>
        <v>0</v>
      </c>
      <c r="G27" s="222">
        <f t="shared" si="9"/>
        <v>0</v>
      </c>
      <c r="H27" s="222">
        <f t="shared" si="9"/>
        <v>0</v>
      </c>
      <c r="I27" s="222">
        <f t="shared" si="9"/>
        <v>0</v>
      </c>
      <c r="J27" s="222">
        <f t="shared" si="9"/>
        <v>0</v>
      </c>
      <c r="K27" s="222">
        <f t="shared" si="9"/>
        <v>0</v>
      </c>
      <c r="L27" s="222">
        <f t="shared" si="9"/>
        <v>0</v>
      </c>
      <c r="M27" s="311">
        <f t="shared" si="9"/>
        <v>40</v>
      </c>
      <c r="N27" s="222">
        <f t="shared" si="9"/>
        <v>0</v>
      </c>
      <c r="O27" s="222">
        <f t="shared" si="9"/>
        <v>0</v>
      </c>
      <c r="P27" s="222">
        <f t="shared" si="9"/>
        <v>0</v>
      </c>
      <c r="Q27" s="222">
        <f t="shared" si="9"/>
        <v>0</v>
      </c>
      <c r="R27" s="222">
        <f t="shared" si="9"/>
        <v>20</v>
      </c>
      <c r="S27" s="222">
        <f t="shared" si="9"/>
        <v>0</v>
      </c>
      <c r="T27" s="222">
        <f t="shared" si="9"/>
        <v>0</v>
      </c>
      <c r="U27" s="222">
        <f t="shared" si="9"/>
        <v>0</v>
      </c>
      <c r="V27" s="222">
        <f t="shared" si="9"/>
        <v>0</v>
      </c>
      <c r="W27" s="222">
        <f t="shared" si="9"/>
        <v>100</v>
      </c>
      <c r="X27" s="222">
        <f t="shared" si="9"/>
        <v>0</v>
      </c>
      <c r="Y27" s="222">
        <f t="shared" si="9"/>
        <v>0</v>
      </c>
      <c r="Z27" s="222">
        <f t="shared" si="9"/>
        <v>0</v>
      </c>
      <c r="AA27" s="222">
        <f t="shared" si="9"/>
        <v>0</v>
      </c>
      <c r="AB27" s="222">
        <f t="shared" si="9"/>
        <v>30</v>
      </c>
      <c r="AC27" s="222">
        <f t="shared" si="9"/>
        <v>0</v>
      </c>
      <c r="AD27" s="222">
        <f t="shared" si="9"/>
        <v>0</v>
      </c>
      <c r="AE27" s="222">
        <f t="shared" si="9"/>
        <v>0</v>
      </c>
      <c r="AF27" s="222">
        <f t="shared" si="9"/>
        <v>0</v>
      </c>
      <c r="AG27" s="222">
        <f t="shared" si="9"/>
        <v>60</v>
      </c>
      <c r="AH27" s="222">
        <f t="shared" si="9"/>
        <v>0</v>
      </c>
      <c r="AI27" s="222">
        <f t="shared" si="9"/>
        <v>0</v>
      </c>
      <c r="AJ27" s="222">
        <f t="shared" si="9"/>
        <v>100</v>
      </c>
      <c r="AK27" s="222">
        <f t="shared" si="9"/>
        <v>0</v>
      </c>
      <c r="AL27" s="222">
        <f t="shared" si="9"/>
        <v>0</v>
      </c>
      <c r="AM27" s="222">
        <f t="shared" si="9"/>
        <v>0</v>
      </c>
      <c r="AN27" s="222">
        <f t="shared" si="9"/>
        <v>0</v>
      </c>
      <c r="AO27" s="222">
        <f t="shared" si="9"/>
        <v>0</v>
      </c>
      <c r="AP27" s="222">
        <f t="shared" si="9"/>
        <v>0</v>
      </c>
      <c r="AQ27" s="222">
        <f t="shared" si="9"/>
        <v>0</v>
      </c>
      <c r="AR27" s="222">
        <f t="shared" si="9"/>
        <v>0</v>
      </c>
      <c r="AS27" s="222">
        <f t="shared" si="9"/>
        <v>40</v>
      </c>
      <c r="AT27" s="222">
        <f t="shared" si="9"/>
        <v>0</v>
      </c>
      <c r="AU27" s="222">
        <f t="shared" si="9"/>
        <v>0</v>
      </c>
      <c r="AV27" s="222">
        <f t="shared" si="9"/>
        <v>0</v>
      </c>
      <c r="AW27" s="222">
        <f t="shared" si="9"/>
        <v>0</v>
      </c>
      <c r="AX27" s="222">
        <f t="shared" si="9"/>
        <v>20</v>
      </c>
      <c r="AY27" s="222">
        <f t="shared" si="9"/>
        <v>0</v>
      </c>
      <c r="AZ27" s="222">
        <f t="shared" si="9"/>
        <v>0</v>
      </c>
      <c r="BA27" s="222">
        <f t="shared" si="9"/>
        <v>0</v>
      </c>
      <c r="BB27" s="222">
        <f t="shared" si="9"/>
        <v>0</v>
      </c>
      <c r="BC27" s="222">
        <f t="shared" si="9"/>
        <v>100</v>
      </c>
      <c r="BD27" s="222">
        <f t="shared" si="9"/>
        <v>0</v>
      </c>
      <c r="BE27" s="222">
        <f t="shared" si="9"/>
        <v>0</v>
      </c>
      <c r="BF27" s="222">
        <f t="shared" si="9"/>
        <v>0</v>
      </c>
      <c r="BG27" s="222">
        <f t="shared" si="9"/>
        <v>0</v>
      </c>
      <c r="BH27" s="222">
        <f t="shared" si="9"/>
        <v>30</v>
      </c>
      <c r="BI27" s="222">
        <f t="shared" si="9"/>
        <v>0</v>
      </c>
      <c r="BJ27" s="222">
        <f t="shared" si="9"/>
        <v>0</v>
      </c>
      <c r="BK27" s="222">
        <f t="shared" si="9"/>
        <v>0</v>
      </c>
      <c r="BL27" s="222">
        <f t="shared" si="9"/>
        <v>0</v>
      </c>
      <c r="BM27" s="222">
        <f t="shared" si="9"/>
        <v>60</v>
      </c>
    </row>
    <row r="28" spans="1:65" ht="12" customHeight="1">
      <c r="A28" s="222" t="s">
        <v>679</v>
      </c>
      <c r="B28" s="13" t="s">
        <v>617</v>
      </c>
      <c r="C28" s="222">
        <v>0</v>
      </c>
      <c r="D28" s="222">
        <v>0</v>
      </c>
      <c r="E28" s="222">
        <v>0</v>
      </c>
      <c r="F28" s="222">
        <v>0</v>
      </c>
      <c r="G28" s="222">
        <v>0</v>
      </c>
      <c r="H28" s="222">
        <v>0</v>
      </c>
      <c r="I28" s="222">
        <v>0</v>
      </c>
      <c r="J28" s="222">
        <v>0</v>
      </c>
      <c r="K28" s="222">
        <v>0</v>
      </c>
      <c r="L28" s="222">
        <v>0</v>
      </c>
      <c r="M28" s="222">
        <v>0</v>
      </c>
      <c r="N28" s="222">
        <v>0</v>
      </c>
      <c r="O28" s="222">
        <v>0</v>
      </c>
      <c r="P28" s="222">
        <v>0</v>
      </c>
      <c r="Q28" s="222">
        <v>0</v>
      </c>
      <c r="R28" s="222">
        <v>0</v>
      </c>
      <c r="S28" s="222">
        <v>0</v>
      </c>
      <c r="T28" s="222">
        <v>0</v>
      </c>
      <c r="U28" s="222">
        <v>0</v>
      </c>
      <c r="V28" s="222">
        <v>0</v>
      </c>
      <c r="W28" s="222">
        <v>0</v>
      </c>
      <c r="X28" s="222">
        <v>0</v>
      </c>
      <c r="Y28" s="222">
        <v>0</v>
      </c>
      <c r="Z28" s="222">
        <v>0</v>
      </c>
      <c r="AA28" s="222">
        <v>0</v>
      </c>
      <c r="AB28" s="311">
        <v>30</v>
      </c>
      <c r="AC28" s="222">
        <v>0</v>
      </c>
      <c r="AD28" s="222">
        <v>0</v>
      </c>
      <c r="AE28" s="222">
        <v>0</v>
      </c>
      <c r="AF28" s="222">
        <v>0</v>
      </c>
      <c r="AG28" s="222">
        <v>0</v>
      </c>
      <c r="AH28" s="117"/>
      <c r="AI28" s="118">
        <f t="shared" ref="AI28:AI44" si="10">+C28</f>
        <v>0</v>
      </c>
      <c r="AJ28" s="118">
        <f t="shared" ref="AJ28:AJ37" si="11">+D28</f>
        <v>0</v>
      </c>
      <c r="AK28" s="118">
        <f t="shared" ref="AK28:AK37" si="12">+E28</f>
        <v>0</v>
      </c>
      <c r="AL28" s="118">
        <f t="shared" ref="AL28:AL37" si="13">+F28</f>
        <v>0</v>
      </c>
      <c r="AM28" s="118">
        <f t="shared" ref="AM28:AM37" si="14">+G28</f>
        <v>0</v>
      </c>
      <c r="AN28" s="118">
        <f t="shared" ref="AN28:AN37" si="15">+H28</f>
        <v>0</v>
      </c>
      <c r="AO28" s="118">
        <f t="shared" ref="AO28:AO37" si="16">+I28</f>
        <v>0</v>
      </c>
      <c r="AP28" s="118">
        <f t="shared" ref="AP28:AP37" si="17">+J28</f>
        <v>0</v>
      </c>
      <c r="AQ28" s="118">
        <f t="shared" ref="AQ28:AQ37" si="18">+K28</f>
        <v>0</v>
      </c>
      <c r="AR28" s="118">
        <f t="shared" ref="AR28:AR37" si="19">+L28</f>
        <v>0</v>
      </c>
      <c r="AS28" s="118">
        <f t="shared" ref="AS28:AS37" si="20">+M28</f>
        <v>0</v>
      </c>
      <c r="AT28" s="118">
        <f t="shared" ref="AT28:AT37" si="21">+N28</f>
        <v>0</v>
      </c>
      <c r="AU28" s="118">
        <f t="shared" ref="AU28:AU37" si="22">+O28</f>
        <v>0</v>
      </c>
      <c r="AV28" s="118">
        <f t="shared" ref="AV28:AV37" si="23">+P28</f>
        <v>0</v>
      </c>
      <c r="AW28" s="118">
        <f t="shared" ref="AW28:AW37" si="24">+Q28</f>
        <v>0</v>
      </c>
      <c r="AX28" s="118">
        <f t="shared" ref="AX28:AX37" si="25">+R28</f>
        <v>0</v>
      </c>
      <c r="AY28" s="118">
        <f t="shared" ref="AY28:AY37" si="26">+S28</f>
        <v>0</v>
      </c>
      <c r="AZ28" s="118">
        <f t="shared" ref="AZ28:AZ37" si="27">+T28</f>
        <v>0</v>
      </c>
      <c r="BA28" s="118">
        <f t="shared" ref="BA28:BA37" si="28">+U28</f>
        <v>0</v>
      </c>
      <c r="BB28" s="118">
        <f t="shared" ref="BB28:BB37" si="29">+V28</f>
        <v>0</v>
      </c>
      <c r="BC28" s="118">
        <f t="shared" ref="BC28:BC37" si="30">+W28</f>
        <v>0</v>
      </c>
      <c r="BD28" s="118">
        <f t="shared" ref="BD28:BD37" si="31">+X28</f>
        <v>0</v>
      </c>
      <c r="BE28" s="118">
        <f t="shared" ref="BE28:BE37" si="32">+Y28</f>
        <v>0</v>
      </c>
      <c r="BF28" s="118">
        <f t="shared" ref="BF28:BF37" si="33">+Z28</f>
        <v>0</v>
      </c>
      <c r="BG28" s="118">
        <f t="shared" ref="BG28:BG37" si="34">+AA28</f>
        <v>0</v>
      </c>
      <c r="BH28" s="118">
        <f t="shared" ref="BH28:BH37" si="35">+AB28</f>
        <v>30</v>
      </c>
      <c r="BI28" s="118">
        <f t="shared" ref="BI28:BI37" si="36">+AC28</f>
        <v>0</v>
      </c>
      <c r="BJ28" s="118">
        <f t="shared" ref="BJ28:BJ37" si="37">+AD28</f>
        <v>0</v>
      </c>
      <c r="BK28" s="118">
        <f t="shared" ref="BK28:BK37" si="38">+AE28</f>
        <v>0</v>
      </c>
      <c r="BL28" s="118">
        <f t="shared" ref="BL28:BL37" si="39">+AF28</f>
        <v>0</v>
      </c>
      <c r="BM28" s="118">
        <f t="shared" ref="BM28:BM37" si="40">+AG28</f>
        <v>0</v>
      </c>
    </row>
    <row r="29" spans="1:65" ht="12" customHeight="1">
      <c r="A29" s="222" t="s">
        <v>680</v>
      </c>
      <c r="B29" s="13" t="s">
        <v>617</v>
      </c>
      <c r="C29" s="222">
        <v>0</v>
      </c>
      <c r="D29" s="222">
        <v>0</v>
      </c>
      <c r="E29" s="222">
        <v>0</v>
      </c>
      <c r="F29" s="222">
        <v>0</v>
      </c>
      <c r="G29" s="222">
        <v>0</v>
      </c>
      <c r="H29" s="222">
        <v>0</v>
      </c>
      <c r="I29" s="222">
        <v>0</v>
      </c>
      <c r="J29" s="222">
        <v>0</v>
      </c>
      <c r="K29" s="222">
        <v>0</v>
      </c>
      <c r="L29" s="222">
        <v>0</v>
      </c>
      <c r="M29" s="222">
        <v>0</v>
      </c>
      <c r="N29" s="222">
        <v>0</v>
      </c>
      <c r="O29" s="222">
        <v>0</v>
      </c>
      <c r="P29" s="222">
        <v>0</v>
      </c>
      <c r="Q29" s="222">
        <v>0</v>
      </c>
      <c r="R29" s="311">
        <v>20</v>
      </c>
      <c r="S29" s="222">
        <v>0</v>
      </c>
      <c r="T29" s="222">
        <v>0</v>
      </c>
      <c r="U29" s="222">
        <v>0</v>
      </c>
      <c r="V29" s="222">
        <v>0</v>
      </c>
      <c r="W29" s="222">
        <v>0</v>
      </c>
      <c r="X29" s="222">
        <v>0</v>
      </c>
      <c r="Y29" s="222">
        <v>0</v>
      </c>
      <c r="Z29" s="222">
        <v>0</v>
      </c>
      <c r="AA29" s="222">
        <v>0</v>
      </c>
      <c r="AB29" s="222">
        <v>0</v>
      </c>
      <c r="AC29" s="222">
        <v>0</v>
      </c>
      <c r="AD29" s="222">
        <v>0</v>
      </c>
      <c r="AE29" s="222">
        <v>0</v>
      </c>
      <c r="AF29" s="222">
        <v>0</v>
      </c>
      <c r="AG29" s="311">
        <v>20</v>
      </c>
      <c r="AH29" s="117"/>
      <c r="AI29" s="118">
        <f t="shared" si="10"/>
        <v>0</v>
      </c>
      <c r="AJ29" s="118">
        <f t="shared" si="11"/>
        <v>0</v>
      </c>
      <c r="AK29" s="118">
        <f t="shared" si="12"/>
        <v>0</v>
      </c>
      <c r="AL29" s="118">
        <f t="shared" si="13"/>
        <v>0</v>
      </c>
      <c r="AM29" s="118">
        <f t="shared" si="14"/>
        <v>0</v>
      </c>
      <c r="AN29" s="118">
        <f t="shared" si="15"/>
        <v>0</v>
      </c>
      <c r="AO29" s="118">
        <f t="shared" si="16"/>
        <v>0</v>
      </c>
      <c r="AP29" s="118">
        <f t="shared" si="17"/>
        <v>0</v>
      </c>
      <c r="AQ29" s="118">
        <f t="shared" si="18"/>
        <v>0</v>
      </c>
      <c r="AR29" s="118">
        <f t="shared" si="19"/>
        <v>0</v>
      </c>
      <c r="AS29" s="118">
        <f t="shared" si="20"/>
        <v>0</v>
      </c>
      <c r="AT29" s="118">
        <f t="shared" si="21"/>
        <v>0</v>
      </c>
      <c r="AU29" s="118">
        <f t="shared" si="22"/>
        <v>0</v>
      </c>
      <c r="AV29" s="118">
        <f t="shared" si="23"/>
        <v>0</v>
      </c>
      <c r="AW29" s="118">
        <f t="shared" si="24"/>
        <v>0</v>
      </c>
      <c r="AX29" s="118">
        <f t="shared" si="25"/>
        <v>20</v>
      </c>
      <c r="AY29" s="118">
        <f t="shared" si="26"/>
        <v>0</v>
      </c>
      <c r="AZ29" s="118">
        <f t="shared" si="27"/>
        <v>0</v>
      </c>
      <c r="BA29" s="118">
        <f t="shared" si="28"/>
        <v>0</v>
      </c>
      <c r="BB29" s="118">
        <f t="shared" si="29"/>
        <v>0</v>
      </c>
      <c r="BC29" s="118">
        <f t="shared" si="30"/>
        <v>0</v>
      </c>
      <c r="BD29" s="118">
        <f t="shared" si="31"/>
        <v>0</v>
      </c>
      <c r="BE29" s="118">
        <f t="shared" si="32"/>
        <v>0</v>
      </c>
      <c r="BF29" s="118">
        <f t="shared" si="33"/>
        <v>0</v>
      </c>
      <c r="BG29" s="118">
        <f t="shared" si="34"/>
        <v>0</v>
      </c>
      <c r="BH29" s="118">
        <f t="shared" si="35"/>
        <v>0</v>
      </c>
      <c r="BI29" s="118">
        <f t="shared" si="36"/>
        <v>0</v>
      </c>
      <c r="BJ29" s="118">
        <f t="shared" si="37"/>
        <v>0</v>
      </c>
      <c r="BK29" s="118">
        <f t="shared" si="38"/>
        <v>0</v>
      </c>
      <c r="BL29" s="118">
        <f t="shared" si="39"/>
        <v>0</v>
      </c>
      <c r="BM29" s="118">
        <f t="shared" si="40"/>
        <v>20</v>
      </c>
    </row>
    <row r="30" spans="1:65" ht="12" customHeight="1">
      <c r="A30" s="222" t="s">
        <v>681</v>
      </c>
      <c r="B30" s="13" t="s">
        <v>617</v>
      </c>
      <c r="C30" s="222">
        <v>0</v>
      </c>
      <c r="D30" s="311">
        <f>+'Model 3-Productive parameters '!C5</f>
        <v>60</v>
      </c>
      <c r="E30" s="222">
        <v>0</v>
      </c>
      <c r="F30" s="222">
        <v>0</v>
      </c>
      <c r="G30" s="222">
        <v>0</v>
      </c>
      <c r="H30" s="222">
        <v>0</v>
      </c>
      <c r="I30" s="222">
        <v>0</v>
      </c>
      <c r="J30" s="222">
        <v>0</v>
      </c>
      <c r="K30" s="222">
        <v>0</v>
      </c>
      <c r="L30" s="222">
        <v>0</v>
      </c>
      <c r="M30" s="311">
        <v>0</v>
      </c>
      <c r="N30" s="222">
        <v>0</v>
      </c>
      <c r="O30" s="222">
        <v>0</v>
      </c>
      <c r="P30" s="222">
        <v>0</v>
      </c>
      <c r="Q30" s="222">
        <v>0</v>
      </c>
      <c r="R30" s="222">
        <v>0</v>
      </c>
      <c r="S30" s="222">
        <v>0</v>
      </c>
      <c r="T30" s="222">
        <v>0</v>
      </c>
      <c r="U30" s="222">
        <v>0</v>
      </c>
      <c r="V30" s="222">
        <v>0</v>
      </c>
      <c r="W30" s="311">
        <f>+D30</f>
        <v>60</v>
      </c>
      <c r="X30" s="222">
        <v>0</v>
      </c>
      <c r="Y30" s="222">
        <v>0</v>
      </c>
      <c r="Z30" s="222">
        <v>0</v>
      </c>
      <c r="AA30" s="222">
        <v>0</v>
      </c>
      <c r="AB30" s="222">
        <v>0</v>
      </c>
      <c r="AC30" s="222">
        <v>0</v>
      </c>
      <c r="AD30" s="222">
        <v>0</v>
      </c>
      <c r="AE30" s="222">
        <v>0</v>
      </c>
      <c r="AF30" s="222">
        <v>0</v>
      </c>
      <c r="AG30" s="222">
        <v>0</v>
      </c>
      <c r="AH30" s="117"/>
      <c r="AI30" s="118">
        <f t="shared" si="10"/>
        <v>0</v>
      </c>
      <c r="AJ30" s="118">
        <f t="shared" si="11"/>
        <v>60</v>
      </c>
      <c r="AK30" s="118">
        <f t="shared" si="12"/>
        <v>0</v>
      </c>
      <c r="AL30" s="118">
        <f t="shared" si="13"/>
        <v>0</v>
      </c>
      <c r="AM30" s="118">
        <f t="shared" si="14"/>
        <v>0</v>
      </c>
      <c r="AN30" s="118">
        <f t="shared" si="15"/>
        <v>0</v>
      </c>
      <c r="AO30" s="118">
        <f t="shared" si="16"/>
        <v>0</v>
      </c>
      <c r="AP30" s="118">
        <f t="shared" si="17"/>
        <v>0</v>
      </c>
      <c r="AQ30" s="118">
        <f t="shared" si="18"/>
        <v>0</v>
      </c>
      <c r="AR30" s="118">
        <f t="shared" si="19"/>
        <v>0</v>
      </c>
      <c r="AS30" s="118">
        <f t="shared" si="20"/>
        <v>0</v>
      </c>
      <c r="AT30" s="118">
        <f t="shared" si="21"/>
        <v>0</v>
      </c>
      <c r="AU30" s="118">
        <f t="shared" si="22"/>
        <v>0</v>
      </c>
      <c r="AV30" s="118">
        <f t="shared" si="23"/>
        <v>0</v>
      </c>
      <c r="AW30" s="118">
        <f t="shared" si="24"/>
        <v>0</v>
      </c>
      <c r="AX30" s="118">
        <f t="shared" si="25"/>
        <v>0</v>
      </c>
      <c r="AY30" s="118">
        <f t="shared" si="26"/>
        <v>0</v>
      </c>
      <c r="AZ30" s="118">
        <f t="shared" si="27"/>
        <v>0</v>
      </c>
      <c r="BA30" s="118">
        <f t="shared" si="28"/>
        <v>0</v>
      </c>
      <c r="BB30" s="118">
        <f t="shared" si="29"/>
        <v>0</v>
      </c>
      <c r="BC30" s="118">
        <f t="shared" si="30"/>
        <v>60</v>
      </c>
      <c r="BD30" s="118">
        <f t="shared" si="31"/>
        <v>0</v>
      </c>
      <c r="BE30" s="118">
        <f t="shared" si="32"/>
        <v>0</v>
      </c>
      <c r="BF30" s="118">
        <f t="shared" si="33"/>
        <v>0</v>
      </c>
      <c r="BG30" s="118">
        <f t="shared" si="34"/>
        <v>0</v>
      </c>
      <c r="BH30" s="118">
        <f t="shared" si="35"/>
        <v>0</v>
      </c>
      <c r="BI30" s="118">
        <f t="shared" si="36"/>
        <v>0</v>
      </c>
      <c r="BJ30" s="118">
        <f t="shared" si="37"/>
        <v>0</v>
      </c>
      <c r="BK30" s="118">
        <f t="shared" si="38"/>
        <v>0</v>
      </c>
      <c r="BL30" s="118">
        <f t="shared" si="39"/>
        <v>0</v>
      </c>
      <c r="BM30" s="118">
        <f t="shared" si="40"/>
        <v>0</v>
      </c>
    </row>
    <row r="31" spans="1:65" ht="12" customHeight="1">
      <c r="A31" s="222" t="s">
        <v>682</v>
      </c>
      <c r="B31" s="13" t="s">
        <v>617</v>
      </c>
      <c r="C31" s="222">
        <v>0</v>
      </c>
      <c r="D31" s="311">
        <f>+'Model 3-Productive parameters '!C6</f>
        <v>40</v>
      </c>
      <c r="E31" s="222">
        <v>0</v>
      </c>
      <c r="F31" s="222">
        <v>0</v>
      </c>
      <c r="G31" s="222">
        <v>0</v>
      </c>
      <c r="H31" s="222">
        <v>0</v>
      </c>
      <c r="I31" s="222">
        <v>0</v>
      </c>
      <c r="J31" s="222">
        <v>0</v>
      </c>
      <c r="K31" s="222">
        <v>0</v>
      </c>
      <c r="L31" s="222">
        <v>0</v>
      </c>
      <c r="M31" s="311">
        <f>+D31</f>
        <v>40</v>
      </c>
      <c r="N31" s="222">
        <v>0</v>
      </c>
      <c r="O31" s="222">
        <v>0</v>
      </c>
      <c r="P31" s="222">
        <v>0</v>
      </c>
      <c r="Q31" s="222">
        <v>0</v>
      </c>
      <c r="R31" s="222">
        <v>0</v>
      </c>
      <c r="S31" s="222">
        <v>0</v>
      </c>
      <c r="T31" s="222">
        <v>0</v>
      </c>
      <c r="U31" s="222">
        <v>0</v>
      </c>
      <c r="V31" s="222">
        <v>0</v>
      </c>
      <c r="W31" s="311">
        <f>+M31</f>
        <v>40</v>
      </c>
      <c r="X31" s="222">
        <v>0</v>
      </c>
      <c r="Y31" s="222">
        <v>0</v>
      </c>
      <c r="Z31" s="222">
        <v>0</v>
      </c>
      <c r="AA31" s="222">
        <v>0</v>
      </c>
      <c r="AB31" s="222">
        <v>0</v>
      </c>
      <c r="AC31" s="222">
        <v>0</v>
      </c>
      <c r="AD31" s="222">
        <v>0</v>
      </c>
      <c r="AE31" s="222">
        <v>0</v>
      </c>
      <c r="AF31" s="222">
        <v>0</v>
      </c>
      <c r="AG31" s="311">
        <f>+W31</f>
        <v>40</v>
      </c>
      <c r="AH31" s="117"/>
      <c r="AI31" s="118">
        <f t="shared" si="10"/>
        <v>0</v>
      </c>
      <c r="AJ31" s="118">
        <f t="shared" si="11"/>
        <v>40</v>
      </c>
      <c r="AK31" s="118">
        <f t="shared" si="12"/>
        <v>0</v>
      </c>
      <c r="AL31" s="118">
        <f t="shared" si="13"/>
        <v>0</v>
      </c>
      <c r="AM31" s="118">
        <f t="shared" si="14"/>
        <v>0</v>
      </c>
      <c r="AN31" s="118">
        <f t="shared" si="15"/>
        <v>0</v>
      </c>
      <c r="AO31" s="118">
        <f t="shared" si="16"/>
        <v>0</v>
      </c>
      <c r="AP31" s="118">
        <f t="shared" si="17"/>
        <v>0</v>
      </c>
      <c r="AQ31" s="118">
        <f t="shared" si="18"/>
        <v>0</v>
      </c>
      <c r="AR31" s="118">
        <f t="shared" si="19"/>
        <v>0</v>
      </c>
      <c r="AS31" s="118">
        <f t="shared" si="20"/>
        <v>40</v>
      </c>
      <c r="AT31" s="118">
        <f t="shared" si="21"/>
        <v>0</v>
      </c>
      <c r="AU31" s="118">
        <f t="shared" si="22"/>
        <v>0</v>
      </c>
      <c r="AV31" s="118">
        <f t="shared" si="23"/>
        <v>0</v>
      </c>
      <c r="AW31" s="118">
        <f t="shared" si="24"/>
        <v>0</v>
      </c>
      <c r="AX31" s="118">
        <f t="shared" si="25"/>
        <v>0</v>
      </c>
      <c r="AY31" s="118">
        <f t="shared" si="26"/>
        <v>0</v>
      </c>
      <c r="AZ31" s="118">
        <f t="shared" si="27"/>
        <v>0</v>
      </c>
      <c r="BA31" s="118">
        <f t="shared" si="28"/>
        <v>0</v>
      </c>
      <c r="BB31" s="118">
        <f t="shared" si="29"/>
        <v>0</v>
      </c>
      <c r="BC31" s="118">
        <f t="shared" si="30"/>
        <v>40</v>
      </c>
      <c r="BD31" s="118">
        <f t="shared" si="31"/>
        <v>0</v>
      </c>
      <c r="BE31" s="118">
        <f t="shared" si="32"/>
        <v>0</v>
      </c>
      <c r="BF31" s="118">
        <f t="shared" si="33"/>
        <v>0</v>
      </c>
      <c r="BG31" s="118">
        <f t="shared" si="34"/>
        <v>0</v>
      </c>
      <c r="BH31" s="118">
        <f t="shared" si="35"/>
        <v>0</v>
      </c>
      <c r="BI31" s="118">
        <f t="shared" si="36"/>
        <v>0</v>
      </c>
      <c r="BJ31" s="118">
        <f t="shared" si="37"/>
        <v>0</v>
      </c>
      <c r="BK31" s="118">
        <f t="shared" si="38"/>
        <v>0</v>
      </c>
      <c r="BL31" s="118">
        <f t="shared" si="39"/>
        <v>0</v>
      </c>
      <c r="BM31" s="118">
        <f t="shared" si="40"/>
        <v>40</v>
      </c>
    </row>
    <row r="32" spans="1:65" ht="12" customHeight="1">
      <c r="A32" s="221" t="s">
        <v>646</v>
      </c>
      <c r="B32" s="13" t="s">
        <v>625</v>
      </c>
      <c r="C32" s="222">
        <v>0</v>
      </c>
      <c r="D32" s="222">
        <v>1</v>
      </c>
      <c r="E32" s="222">
        <v>1</v>
      </c>
      <c r="F32" s="222">
        <v>1</v>
      </c>
      <c r="G32" s="222">
        <v>1</v>
      </c>
      <c r="H32" s="222">
        <v>1</v>
      </c>
      <c r="I32" s="222">
        <v>1</v>
      </c>
      <c r="J32" s="222">
        <v>1</v>
      </c>
      <c r="K32" s="222">
        <v>1</v>
      </c>
      <c r="L32" s="222">
        <v>1</v>
      </c>
      <c r="M32" s="222">
        <v>1</v>
      </c>
      <c r="N32" s="222">
        <v>1</v>
      </c>
      <c r="O32" s="222">
        <v>1</v>
      </c>
      <c r="P32" s="222">
        <v>1</v>
      </c>
      <c r="Q32" s="222">
        <v>1</v>
      </c>
      <c r="R32" s="222">
        <v>1</v>
      </c>
      <c r="S32" s="222">
        <v>1</v>
      </c>
      <c r="T32" s="222">
        <v>1</v>
      </c>
      <c r="U32" s="222">
        <v>1</v>
      </c>
      <c r="V32" s="222">
        <v>1</v>
      </c>
      <c r="W32" s="222">
        <v>1</v>
      </c>
      <c r="X32" s="222">
        <v>1</v>
      </c>
      <c r="Y32" s="222">
        <v>1</v>
      </c>
      <c r="Z32" s="222">
        <v>1</v>
      </c>
      <c r="AA32" s="222">
        <v>1</v>
      </c>
      <c r="AB32" s="222">
        <v>1</v>
      </c>
      <c r="AC32" s="222">
        <v>1</v>
      </c>
      <c r="AD32" s="222">
        <v>1</v>
      </c>
      <c r="AE32" s="222">
        <v>1</v>
      </c>
      <c r="AF32" s="222">
        <v>1</v>
      </c>
      <c r="AG32" s="222">
        <v>1</v>
      </c>
      <c r="AH32" s="117"/>
      <c r="AI32" s="118">
        <f t="shared" si="10"/>
        <v>0</v>
      </c>
      <c r="AJ32" s="118">
        <f t="shared" si="11"/>
        <v>1</v>
      </c>
      <c r="AK32" s="118">
        <f t="shared" si="12"/>
        <v>1</v>
      </c>
      <c r="AL32" s="118">
        <f t="shared" si="13"/>
        <v>1</v>
      </c>
      <c r="AM32" s="118">
        <f t="shared" si="14"/>
        <v>1</v>
      </c>
      <c r="AN32" s="118">
        <f t="shared" si="15"/>
        <v>1</v>
      </c>
      <c r="AO32" s="118">
        <f t="shared" si="16"/>
        <v>1</v>
      </c>
      <c r="AP32" s="118">
        <f t="shared" si="17"/>
        <v>1</v>
      </c>
      <c r="AQ32" s="118">
        <f t="shared" si="18"/>
        <v>1</v>
      </c>
      <c r="AR32" s="118">
        <f t="shared" si="19"/>
        <v>1</v>
      </c>
      <c r="AS32" s="118">
        <f t="shared" si="20"/>
        <v>1</v>
      </c>
      <c r="AT32" s="118">
        <f t="shared" si="21"/>
        <v>1</v>
      </c>
      <c r="AU32" s="118">
        <f t="shared" si="22"/>
        <v>1</v>
      </c>
      <c r="AV32" s="118">
        <f t="shared" si="23"/>
        <v>1</v>
      </c>
      <c r="AW32" s="118">
        <f t="shared" si="24"/>
        <v>1</v>
      </c>
      <c r="AX32" s="118">
        <f t="shared" si="25"/>
        <v>1</v>
      </c>
      <c r="AY32" s="118">
        <f t="shared" si="26"/>
        <v>1</v>
      </c>
      <c r="AZ32" s="118">
        <f t="shared" si="27"/>
        <v>1</v>
      </c>
      <c r="BA32" s="118">
        <f t="shared" si="28"/>
        <v>1</v>
      </c>
      <c r="BB32" s="118">
        <f t="shared" si="29"/>
        <v>1</v>
      </c>
      <c r="BC32" s="118">
        <f t="shared" si="30"/>
        <v>1</v>
      </c>
      <c r="BD32" s="118">
        <f t="shared" si="31"/>
        <v>1</v>
      </c>
      <c r="BE32" s="118">
        <f t="shared" si="32"/>
        <v>1</v>
      </c>
      <c r="BF32" s="118">
        <f t="shared" si="33"/>
        <v>1</v>
      </c>
      <c r="BG32" s="118">
        <f t="shared" si="34"/>
        <v>1</v>
      </c>
      <c r="BH32" s="118">
        <f t="shared" si="35"/>
        <v>1</v>
      </c>
      <c r="BI32" s="118">
        <f t="shared" si="36"/>
        <v>1</v>
      </c>
      <c r="BJ32" s="118">
        <f t="shared" si="37"/>
        <v>1</v>
      </c>
      <c r="BK32" s="118">
        <f t="shared" si="38"/>
        <v>1</v>
      </c>
      <c r="BL32" s="118">
        <f t="shared" si="39"/>
        <v>1</v>
      </c>
      <c r="BM32" s="118">
        <f t="shared" si="40"/>
        <v>1</v>
      </c>
    </row>
    <row r="33" spans="1:65" ht="12" customHeight="1">
      <c r="A33" s="221" t="s">
        <v>647</v>
      </c>
      <c r="B33" s="13" t="s">
        <v>627</v>
      </c>
      <c r="C33" s="222">
        <v>0</v>
      </c>
      <c r="D33" s="222">
        <v>0</v>
      </c>
      <c r="E33" s="222">
        <v>0</v>
      </c>
      <c r="F33" s="222">
        <v>0</v>
      </c>
      <c r="G33" s="222">
        <v>0</v>
      </c>
      <c r="H33" s="222">
        <v>0</v>
      </c>
      <c r="I33" s="222">
        <v>0</v>
      </c>
      <c r="J33" s="222">
        <v>0</v>
      </c>
      <c r="K33" s="222">
        <v>0</v>
      </c>
      <c r="L33" s="222">
        <v>0</v>
      </c>
      <c r="M33" s="222">
        <v>0</v>
      </c>
      <c r="N33" s="222">
        <v>0</v>
      </c>
      <c r="O33" s="222">
        <v>0</v>
      </c>
      <c r="P33" s="222">
        <v>0</v>
      </c>
      <c r="Q33" s="222">
        <v>0</v>
      </c>
      <c r="R33" s="222">
        <v>0</v>
      </c>
      <c r="S33" s="222">
        <v>0</v>
      </c>
      <c r="T33" s="222">
        <v>0</v>
      </c>
      <c r="U33" s="222">
        <v>0</v>
      </c>
      <c r="V33" s="222">
        <v>0</v>
      </c>
      <c r="W33" s="222">
        <v>0</v>
      </c>
      <c r="X33" s="222">
        <v>0</v>
      </c>
      <c r="Y33" s="222">
        <v>0</v>
      </c>
      <c r="Z33" s="222">
        <v>0</v>
      </c>
      <c r="AA33" s="222">
        <v>0</v>
      </c>
      <c r="AB33" s="222">
        <v>0</v>
      </c>
      <c r="AC33" s="222">
        <v>0</v>
      </c>
      <c r="AD33" s="222">
        <v>0</v>
      </c>
      <c r="AE33" s="222">
        <v>0</v>
      </c>
      <c r="AF33" s="222">
        <v>0</v>
      </c>
      <c r="AG33" s="222">
        <v>0</v>
      </c>
      <c r="AH33" s="117"/>
      <c r="AI33" s="118">
        <f t="shared" si="10"/>
        <v>0</v>
      </c>
      <c r="AJ33" s="118">
        <f t="shared" si="11"/>
        <v>0</v>
      </c>
      <c r="AK33" s="118">
        <f t="shared" si="12"/>
        <v>0</v>
      </c>
      <c r="AL33" s="118">
        <f t="shared" si="13"/>
        <v>0</v>
      </c>
      <c r="AM33" s="118">
        <f t="shared" si="14"/>
        <v>0</v>
      </c>
      <c r="AN33" s="118">
        <f t="shared" si="15"/>
        <v>0</v>
      </c>
      <c r="AO33" s="118">
        <f t="shared" si="16"/>
        <v>0</v>
      </c>
      <c r="AP33" s="118">
        <f t="shared" si="17"/>
        <v>0</v>
      </c>
      <c r="AQ33" s="118">
        <f t="shared" si="18"/>
        <v>0</v>
      </c>
      <c r="AR33" s="118">
        <f t="shared" si="19"/>
        <v>0</v>
      </c>
      <c r="AS33" s="118">
        <f t="shared" si="20"/>
        <v>0</v>
      </c>
      <c r="AT33" s="118">
        <f t="shared" si="21"/>
        <v>0</v>
      </c>
      <c r="AU33" s="118">
        <f t="shared" si="22"/>
        <v>0</v>
      </c>
      <c r="AV33" s="118">
        <f t="shared" si="23"/>
        <v>0</v>
      </c>
      <c r="AW33" s="118">
        <f t="shared" si="24"/>
        <v>0</v>
      </c>
      <c r="AX33" s="118">
        <f t="shared" si="25"/>
        <v>0</v>
      </c>
      <c r="AY33" s="118">
        <f t="shared" si="26"/>
        <v>0</v>
      </c>
      <c r="AZ33" s="118">
        <f t="shared" si="27"/>
        <v>0</v>
      </c>
      <c r="BA33" s="118">
        <f t="shared" si="28"/>
        <v>0</v>
      </c>
      <c r="BB33" s="118">
        <f t="shared" si="29"/>
        <v>0</v>
      </c>
      <c r="BC33" s="118">
        <f t="shared" si="30"/>
        <v>0</v>
      </c>
      <c r="BD33" s="118">
        <f t="shared" si="31"/>
        <v>0</v>
      </c>
      <c r="BE33" s="118">
        <f t="shared" si="32"/>
        <v>0</v>
      </c>
      <c r="BF33" s="118">
        <f t="shared" si="33"/>
        <v>0</v>
      </c>
      <c r="BG33" s="118">
        <f t="shared" si="34"/>
        <v>0</v>
      </c>
      <c r="BH33" s="118">
        <f t="shared" si="35"/>
        <v>0</v>
      </c>
      <c r="BI33" s="118">
        <f t="shared" si="36"/>
        <v>0</v>
      </c>
      <c r="BJ33" s="118">
        <f t="shared" si="37"/>
        <v>0</v>
      </c>
      <c r="BK33" s="118">
        <f t="shared" si="38"/>
        <v>0</v>
      </c>
      <c r="BL33" s="118">
        <f t="shared" si="39"/>
        <v>0</v>
      </c>
      <c r="BM33" s="118">
        <f t="shared" si="40"/>
        <v>0</v>
      </c>
    </row>
    <row r="34" spans="1:65" ht="12" customHeight="1">
      <c r="A34" s="221" t="s">
        <v>648</v>
      </c>
      <c r="B34" s="13" t="s">
        <v>625</v>
      </c>
      <c r="C34" s="222"/>
      <c r="D34" s="222">
        <v>2</v>
      </c>
      <c r="E34" s="222">
        <v>2</v>
      </c>
      <c r="F34" s="222">
        <v>2</v>
      </c>
      <c r="G34" s="222">
        <v>2</v>
      </c>
      <c r="H34" s="222">
        <v>2</v>
      </c>
      <c r="I34" s="222">
        <v>2</v>
      </c>
      <c r="J34" s="222">
        <v>2</v>
      </c>
      <c r="K34" s="222">
        <v>2</v>
      </c>
      <c r="L34" s="222">
        <v>2</v>
      </c>
      <c r="M34" s="222">
        <v>2</v>
      </c>
      <c r="N34" s="222">
        <v>2</v>
      </c>
      <c r="O34" s="222">
        <v>2</v>
      </c>
      <c r="P34" s="222">
        <v>2</v>
      </c>
      <c r="Q34" s="222">
        <v>2</v>
      </c>
      <c r="R34" s="222">
        <v>2</v>
      </c>
      <c r="S34" s="222">
        <v>2</v>
      </c>
      <c r="T34" s="222">
        <v>2</v>
      </c>
      <c r="U34" s="222">
        <v>2</v>
      </c>
      <c r="V34" s="222">
        <v>2</v>
      </c>
      <c r="W34" s="222">
        <v>2</v>
      </c>
      <c r="X34" s="222">
        <v>2</v>
      </c>
      <c r="Y34" s="222">
        <v>2</v>
      </c>
      <c r="Z34" s="222">
        <v>2</v>
      </c>
      <c r="AA34" s="222">
        <v>2</v>
      </c>
      <c r="AB34" s="222">
        <v>2</v>
      </c>
      <c r="AC34" s="222">
        <v>2</v>
      </c>
      <c r="AD34" s="222">
        <v>2</v>
      </c>
      <c r="AE34" s="222">
        <v>2</v>
      </c>
      <c r="AF34" s="222">
        <v>2</v>
      </c>
      <c r="AG34" s="222">
        <v>2</v>
      </c>
      <c r="AH34" s="117"/>
      <c r="AI34" s="118">
        <f t="shared" si="10"/>
        <v>0</v>
      </c>
      <c r="AJ34" s="118">
        <f t="shared" si="11"/>
        <v>2</v>
      </c>
      <c r="AK34" s="118">
        <f t="shared" si="12"/>
        <v>2</v>
      </c>
      <c r="AL34" s="118">
        <f t="shared" si="13"/>
        <v>2</v>
      </c>
      <c r="AM34" s="118">
        <f t="shared" si="14"/>
        <v>2</v>
      </c>
      <c r="AN34" s="118">
        <f t="shared" si="15"/>
        <v>2</v>
      </c>
      <c r="AO34" s="118">
        <f t="shared" si="16"/>
        <v>2</v>
      </c>
      <c r="AP34" s="118">
        <f t="shared" si="17"/>
        <v>2</v>
      </c>
      <c r="AQ34" s="118">
        <f t="shared" si="18"/>
        <v>2</v>
      </c>
      <c r="AR34" s="118">
        <f t="shared" si="19"/>
        <v>2</v>
      </c>
      <c r="AS34" s="118">
        <f t="shared" si="20"/>
        <v>2</v>
      </c>
      <c r="AT34" s="118">
        <f t="shared" si="21"/>
        <v>2</v>
      </c>
      <c r="AU34" s="118">
        <f t="shared" si="22"/>
        <v>2</v>
      </c>
      <c r="AV34" s="118">
        <f t="shared" si="23"/>
        <v>2</v>
      </c>
      <c r="AW34" s="118">
        <f t="shared" si="24"/>
        <v>2</v>
      </c>
      <c r="AX34" s="118">
        <f t="shared" si="25"/>
        <v>2</v>
      </c>
      <c r="AY34" s="118">
        <f t="shared" si="26"/>
        <v>2</v>
      </c>
      <c r="AZ34" s="118">
        <f t="shared" si="27"/>
        <v>2</v>
      </c>
      <c r="BA34" s="118">
        <f t="shared" si="28"/>
        <v>2</v>
      </c>
      <c r="BB34" s="118">
        <f t="shared" si="29"/>
        <v>2</v>
      </c>
      <c r="BC34" s="118">
        <f t="shared" si="30"/>
        <v>2</v>
      </c>
      <c r="BD34" s="118">
        <f t="shared" si="31"/>
        <v>2</v>
      </c>
      <c r="BE34" s="118">
        <f t="shared" si="32"/>
        <v>2</v>
      </c>
      <c r="BF34" s="118">
        <f t="shared" si="33"/>
        <v>2</v>
      </c>
      <c r="BG34" s="118">
        <f t="shared" si="34"/>
        <v>2</v>
      </c>
      <c r="BH34" s="118">
        <f t="shared" si="35"/>
        <v>2</v>
      </c>
      <c r="BI34" s="118">
        <f t="shared" si="36"/>
        <v>2</v>
      </c>
      <c r="BJ34" s="118">
        <f t="shared" si="37"/>
        <v>2</v>
      </c>
      <c r="BK34" s="118">
        <f t="shared" si="38"/>
        <v>2</v>
      </c>
      <c r="BL34" s="118">
        <f t="shared" si="39"/>
        <v>2</v>
      </c>
      <c r="BM34" s="118">
        <f t="shared" si="40"/>
        <v>2</v>
      </c>
    </row>
    <row r="35" spans="1:65" ht="12" customHeight="1">
      <c r="A35" s="222" t="s">
        <v>628</v>
      </c>
      <c r="C35" s="222">
        <v>2</v>
      </c>
      <c r="D35" s="222">
        <v>2</v>
      </c>
      <c r="E35" s="222">
        <v>2</v>
      </c>
      <c r="F35" s="222">
        <v>2</v>
      </c>
      <c r="G35" s="222">
        <v>2</v>
      </c>
      <c r="H35" s="222">
        <v>2</v>
      </c>
      <c r="I35" s="222">
        <v>2</v>
      </c>
      <c r="J35" s="222">
        <v>2</v>
      </c>
      <c r="K35" s="222">
        <v>2</v>
      </c>
      <c r="L35" s="222">
        <v>2</v>
      </c>
      <c r="M35" s="222">
        <v>2</v>
      </c>
      <c r="N35" s="222">
        <v>2</v>
      </c>
      <c r="O35" s="222">
        <v>2</v>
      </c>
      <c r="P35" s="222">
        <v>2</v>
      </c>
      <c r="Q35" s="222">
        <v>2</v>
      </c>
      <c r="R35" s="222">
        <v>2</v>
      </c>
      <c r="S35" s="222">
        <v>2</v>
      </c>
      <c r="T35" s="222">
        <v>2</v>
      </c>
      <c r="U35" s="222">
        <v>2</v>
      </c>
      <c r="V35" s="222">
        <v>2</v>
      </c>
      <c r="W35" s="222">
        <v>2</v>
      </c>
      <c r="X35" s="222">
        <v>2</v>
      </c>
      <c r="Y35" s="222">
        <v>2</v>
      </c>
      <c r="Z35" s="222">
        <v>2</v>
      </c>
      <c r="AA35" s="222">
        <v>2</v>
      </c>
      <c r="AB35" s="222">
        <v>2</v>
      </c>
      <c r="AC35" s="222">
        <v>2</v>
      </c>
      <c r="AD35" s="222">
        <v>2</v>
      </c>
      <c r="AE35" s="222">
        <v>2</v>
      </c>
      <c r="AF35" s="222">
        <v>2</v>
      </c>
      <c r="AG35" s="222">
        <v>2</v>
      </c>
      <c r="AH35" s="222"/>
      <c r="AI35" s="118">
        <f t="shared" si="10"/>
        <v>2</v>
      </c>
      <c r="AJ35" s="118">
        <f t="shared" si="11"/>
        <v>2</v>
      </c>
      <c r="AK35" s="118">
        <f t="shared" si="12"/>
        <v>2</v>
      </c>
      <c r="AL35" s="118">
        <f t="shared" si="13"/>
        <v>2</v>
      </c>
      <c r="AM35" s="118">
        <f t="shared" si="14"/>
        <v>2</v>
      </c>
      <c r="AN35" s="118">
        <f t="shared" si="15"/>
        <v>2</v>
      </c>
      <c r="AO35" s="118">
        <f t="shared" si="16"/>
        <v>2</v>
      </c>
      <c r="AP35" s="118">
        <f t="shared" si="17"/>
        <v>2</v>
      </c>
      <c r="AQ35" s="118">
        <f t="shared" si="18"/>
        <v>2</v>
      </c>
      <c r="AR35" s="118">
        <f t="shared" si="19"/>
        <v>2</v>
      </c>
      <c r="AS35" s="118">
        <f t="shared" si="20"/>
        <v>2</v>
      </c>
      <c r="AT35" s="118">
        <f t="shared" si="21"/>
        <v>2</v>
      </c>
      <c r="AU35" s="118">
        <f t="shared" si="22"/>
        <v>2</v>
      </c>
      <c r="AV35" s="118">
        <f t="shared" si="23"/>
        <v>2</v>
      </c>
      <c r="AW35" s="118">
        <f t="shared" si="24"/>
        <v>2</v>
      </c>
      <c r="AX35" s="118">
        <f t="shared" si="25"/>
        <v>2</v>
      </c>
      <c r="AY35" s="118">
        <f t="shared" si="26"/>
        <v>2</v>
      </c>
      <c r="AZ35" s="118">
        <f t="shared" si="27"/>
        <v>2</v>
      </c>
      <c r="BA35" s="118">
        <f t="shared" si="28"/>
        <v>2</v>
      </c>
      <c r="BB35" s="118">
        <f t="shared" si="29"/>
        <v>2</v>
      </c>
      <c r="BC35" s="118">
        <f t="shared" si="30"/>
        <v>2</v>
      </c>
      <c r="BD35" s="118">
        <f t="shared" si="31"/>
        <v>2</v>
      </c>
      <c r="BE35" s="118">
        <f t="shared" si="32"/>
        <v>2</v>
      </c>
      <c r="BF35" s="118">
        <f t="shared" si="33"/>
        <v>2</v>
      </c>
      <c r="BG35" s="118">
        <f t="shared" si="34"/>
        <v>2</v>
      </c>
      <c r="BH35" s="118">
        <f t="shared" si="35"/>
        <v>2</v>
      </c>
      <c r="BI35" s="118">
        <f t="shared" si="36"/>
        <v>2</v>
      </c>
      <c r="BJ35" s="118">
        <f t="shared" si="37"/>
        <v>2</v>
      </c>
      <c r="BK35" s="118">
        <f t="shared" si="38"/>
        <v>2</v>
      </c>
      <c r="BL35" s="118">
        <f t="shared" si="39"/>
        <v>2</v>
      </c>
      <c r="BM35" s="118">
        <f t="shared" si="40"/>
        <v>2</v>
      </c>
    </row>
    <row r="36" spans="1:65" ht="12" customHeight="1">
      <c r="A36" s="222" t="s">
        <v>629</v>
      </c>
      <c r="B36" s="13" t="s">
        <v>617</v>
      </c>
      <c r="C36" s="222">
        <v>1</v>
      </c>
      <c r="D36" s="222">
        <v>2</v>
      </c>
      <c r="E36" s="222">
        <v>2</v>
      </c>
      <c r="F36" s="222">
        <v>2</v>
      </c>
      <c r="G36" s="222">
        <v>2</v>
      </c>
      <c r="H36" s="222">
        <v>2</v>
      </c>
      <c r="I36" s="222">
        <v>2</v>
      </c>
      <c r="J36" s="222">
        <v>2</v>
      </c>
      <c r="K36" s="222">
        <v>2</v>
      </c>
      <c r="L36" s="222">
        <v>2</v>
      </c>
      <c r="M36" s="222">
        <v>2</v>
      </c>
      <c r="N36" s="222">
        <v>2</v>
      </c>
      <c r="O36" s="222">
        <v>2</v>
      </c>
      <c r="P36" s="222">
        <v>2</v>
      </c>
      <c r="Q36" s="222">
        <v>2</v>
      </c>
      <c r="R36" s="222">
        <v>2</v>
      </c>
      <c r="S36" s="222">
        <v>2</v>
      </c>
      <c r="T36" s="222">
        <v>2</v>
      </c>
      <c r="U36" s="222">
        <v>2</v>
      </c>
      <c r="V36" s="222">
        <v>2</v>
      </c>
      <c r="W36" s="222">
        <v>2</v>
      </c>
      <c r="X36" s="222">
        <v>2</v>
      </c>
      <c r="Y36" s="222">
        <v>2</v>
      </c>
      <c r="Z36" s="222">
        <v>2</v>
      </c>
      <c r="AA36" s="222">
        <v>2</v>
      </c>
      <c r="AB36" s="222">
        <v>2</v>
      </c>
      <c r="AC36" s="222">
        <v>2</v>
      </c>
      <c r="AD36" s="222">
        <v>2</v>
      </c>
      <c r="AE36" s="222">
        <v>2</v>
      </c>
      <c r="AF36" s="222">
        <v>2</v>
      </c>
      <c r="AG36" s="222">
        <v>2</v>
      </c>
      <c r="AH36" s="222"/>
      <c r="AI36" s="118">
        <f t="shared" si="10"/>
        <v>1</v>
      </c>
      <c r="AJ36" s="118">
        <f t="shared" si="11"/>
        <v>2</v>
      </c>
      <c r="AK36" s="118">
        <f t="shared" si="12"/>
        <v>2</v>
      </c>
      <c r="AL36" s="118">
        <f t="shared" si="13"/>
        <v>2</v>
      </c>
      <c r="AM36" s="118">
        <f t="shared" si="14"/>
        <v>2</v>
      </c>
      <c r="AN36" s="118">
        <f t="shared" si="15"/>
        <v>2</v>
      </c>
      <c r="AO36" s="118">
        <f t="shared" si="16"/>
        <v>2</v>
      </c>
      <c r="AP36" s="118">
        <f t="shared" si="17"/>
        <v>2</v>
      </c>
      <c r="AQ36" s="118">
        <f t="shared" si="18"/>
        <v>2</v>
      </c>
      <c r="AR36" s="118">
        <f t="shared" si="19"/>
        <v>2</v>
      </c>
      <c r="AS36" s="118">
        <f t="shared" si="20"/>
        <v>2</v>
      </c>
      <c r="AT36" s="118">
        <f t="shared" si="21"/>
        <v>2</v>
      </c>
      <c r="AU36" s="118">
        <f t="shared" si="22"/>
        <v>2</v>
      </c>
      <c r="AV36" s="118">
        <f t="shared" si="23"/>
        <v>2</v>
      </c>
      <c r="AW36" s="118">
        <f t="shared" si="24"/>
        <v>2</v>
      </c>
      <c r="AX36" s="118">
        <f t="shared" si="25"/>
        <v>2</v>
      </c>
      <c r="AY36" s="118">
        <f t="shared" si="26"/>
        <v>2</v>
      </c>
      <c r="AZ36" s="118">
        <f t="shared" si="27"/>
        <v>2</v>
      </c>
      <c r="BA36" s="118">
        <f t="shared" si="28"/>
        <v>2</v>
      </c>
      <c r="BB36" s="118">
        <f t="shared" si="29"/>
        <v>2</v>
      </c>
      <c r="BC36" s="118">
        <f t="shared" si="30"/>
        <v>2</v>
      </c>
      <c r="BD36" s="118">
        <f t="shared" si="31"/>
        <v>2</v>
      </c>
      <c r="BE36" s="118">
        <f t="shared" si="32"/>
        <v>2</v>
      </c>
      <c r="BF36" s="118">
        <f t="shared" si="33"/>
        <v>2</v>
      </c>
      <c r="BG36" s="118">
        <f t="shared" si="34"/>
        <v>2</v>
      </c>
      <c r="BH36" s="118">
        <f t="shared" si="35"/>
        <v>2</v>
      </c>
      <c r="BI36" s="118">
        <f t="shared" si="36"/>
        <v>2</v>
      </c>
      <c r="BJ36" s="118">
        <f t="shared" si="37"/>
        <v>2</v>
      </c>
      <c r="BK36" s="118">
        <f t="shared" si="38"/>
        <v>2</v>
      </c>
      <c r="BL36" s="118">
        <f t="shared" si="39"/>
        <v>2</v>
      </c>
      <c r="BM36" s="118">
        <f t="shared" si="40"/>
        <v>2</v>
      </c>
    </row>
    <row r="37" spans="1:65" ht="12" customHeight="1">
      <c r="C37" s="222"/>
      <c r="D37" s="222">
        <v>2</v>
      </c>
      <c r="E37" s="222">
        <v>2</v>
      </c>
      <c r="F37" s="222">
        <v>2</v>
      </c>
      <c r="G37" s="222">
        <v>2</v>
      </c>
      <c r="H37" s="222">
        <v>2</v>
      </c>
      <c r="I37" s="222">
        <v>2</v>
      </c>
      <c r="J37" s="222">
        <v>2</v>
      </c>
      <c r="K37" s="222">
        <v>2</v>
      </c>
      <c r="L37" s="222">
        <v>2</v>
      </c>
      <c r="M37" s="222">
        <v>2</v>
      </c>
      <c r="N37" s="222">
        <v>2</v>
      </c>
      <c r="O37" s="222">
        <v>2</v>
      </c>
      <c r="P37" s="222">
        <v>2</v>
      </c>
      <c r="Q37" s="222">
        <v>2</v>
      </c>
      <c r="R37" s="222">
        <v>2</v>
      </c>
      <c r="S37" s="222">
        <v>2</v>
      </c>
      <c r="T37" s="222">
        <v>2</v>
      </c>
      <c r="U37" s="222">
        <v>2</v>
      </c>
      <c r="V37" s="222">
        <v>2</v>
      </c>
      <c r="W37" s="222">
        <v>2</v>
      </c>
      <c r="X37" s="222">
        <v>2</v>
      </c>
      <c r="Y37" s="222">
        <v>2</v>
      </c>
      <c r="Z37" s="222">
        <v>2</v>
      </c>
      <c r="AA37" s="222">
        <v>2</v>
      </c>
      <c r="AB37" s="222">
        <v>2</v>
      </c>
      <c r="AC37" s="222">
        <v>2</v>
      </c>
      <c r="AD37" s="222">
        <v>2</v>
      </c>
      <c r="AE37" s="222">
        <v>2</v>
      </c>
      <c r="AF37" s="222">
        <v>2</v>
      </c>
      <c r="AG37" s="222">
        <v>2</v>
      </c>
      <c r="AH37" s="222"/>
      <c r="AI37" s="118">
        <f t="shared" si="10"/>
        <v>0</v>
      </c>
      <c r="AJ37" s="118">
        <f t="shared" si="11"/>
        <v>2</v>
      </c>
      <c r="AK37" s="118">
        <f t="shared" si="12"/>
        <v>2</v>
      </c>
      <c r="AL37" s="118">
        <f t="shared" si="13"/>
        <v>2</v>
      </c>
      <c r="AM37" s="118">
        <f t="shared" si="14"/>
        <v>2</v>
      </c>
      <c r="AN37" s="118">
        <f t="shared" si="15"/>
        <v>2</v>
      </c>
      <c r="AO37" s="118">
        <f t="shared" si="16"/>
        <v>2</v>
      </c>
      <c r="AP37" s="118">
        <f t="shared" si="17"/>
        <v>2</v>
      </c>
      <c r="AQ37" s="118">
        <f t="shared" si="18"/>
        <v>2</v>
      </c>
      <c r="AR37" s="118">
        <f t="shared" si="19"/>
        <v>2</v>
      </c>
      <c r="AS37" s="118">
        <f t="shared" si="20"/>
        <v>2</v>
      </c>
      <c r="AT37" s="118">
        <f t="shared" si="21"/>
        <v>2</v>
      </c>
      <c r="AU37" s="118">
        <f t="shared" si="22"/>
        <v>2</v>
      </c>
      <c r="AV37" s="118">
        <f t="shared" si="23"/>
        <v>2</v>
      </c>
      <c r="AW37" s="118">
        <f t="shared" si="24"/>
        <v>2</v>
      </c>
      <c r="AX37" s="118">
        <f t="shared" si="25"/>
        <v>2</v>
      </c>
      <c r="AY37" s="118">
        <f t="shared" si="26"/>
        <v>2</v>
      </c>
      <c r="AZ37" s="118">
        <f t="shared" si="27"/>
        <v>2</v>
      </c>
      <c r="BA37" s="118">
        <f t="shared" si="28"/>
        <v>2</v>
      </c>
      <c r="BB37" s="118">
        <f t="shared" si="29"/>
        <v>2</v>
      </c>
      <c r="BC37" s="118">
        <f t="shared" si="30"/>
        <v>2</v>
      </c>
      <c r="BD37" s="118">
        <f t="shared" si="31"/>
        <v>2</v>
      </c>
      <c r="BE37" s="118">
        <f t="shared" si="32"/>
        <v>2</v>
      </c>
      <c r="BF37" s="118">
        <f t="shared" si="33"/>
        <v>2</v>
      </c>
      <c r="BG37" s="118">
        <f t="shared" si="34"/>
        <v>2</v>
      </c>
      <c r="BH37" s="118">
        <f t="shared" si="35"/>
        <v>2</v>
      </c>
      <c r="BI37" s="118">
        <f t="shared" si="36"/>
        <v>2</v>
      </c>
      <c r="BJ37" s="118">
        <f t="shared" si="37"/>
        <v>2</v>
      </c>
      <c r="BK37" s="118">
        <f t="shared" si="38"/>
        <v>2</v>
      </c>
      <c r="BL37" s="118">
        <f t="shared" si="39"/>
        <v>2</v>
      </c>
      <c r="BM37" s="118">
        <f t="shared" si="40"/>
        <v>2</v>
      </c>
    </row>
    <row r="38" spans="1:65" ht="12" customHeight="1">
      <c r="A38" s="221" t="s">
        <v>630</v>
      </c>
      <c r="C38" s="222">
        <f>SUM(C39:C44)</f>
        <v>25</v>
      </c>
      <c r="D38" s="222">
        <f t="shared" ref="D38:BM38" si="41">SUM(D39:D44)</f>
        <v>25</v>
      </c>
      <c r="E38" s="222">
        <f t="shared" si="41"/>
        <v>25</v>
      </c>
      <c r="F38" s="222">
        <f t="shared" si="41"/>
        <v>25</v>
      </c>
      <c r="G38" s="222">
        <f t="shared" si="41"/>
        <v>25</v>
      </c>
      <c r="H38" s="222">
        <f t="shared" si="41"/>
        <v>25</v>
      </c>
      <c r="I38" s="222">
        <f t="shared" si="41"/>
        <v>25</v>
      </c>
      <c r="J38" s="222">
        <f t="shared" si="41"/>
        <v>25</v>
      </c>
      <c r="K38" s="222">
        <f t="shared" si="41"/>
        <v>25</v>
      </c>
      <c r="L38" s="222">
        <f t="shared" si="41"/>
        <v>25</v>
      </c>
      <c r="M38" s="222">
        <f t="shared" si="41"/>
        <v>35</v>
      </c>
      <c r="N38" s="222">
        <f t="shared" si="41"/>
        <v>25</v>
      </c>
      <c r="O38" s="222">
        <f t="shared" si="41"/>
        <v>25</v>
      </c>
      <c r="P38" s="222">
        <f t="shared" si="41"/>
        <v>25</v>
      </c>
      <c r="Q38" s="222">
        <f t="shared" si="41"/>
        <v>25</v>
      </c>
      <c r="R38" s="222">
        <f t="shared" si="41"/>
        <v>35</v>
      </c>
      <c r="S38" s="222">
        <f t="shared" si="41"/>
        <v>25</v>
      </c>
      <c r="T38" s="222">
        <f t="shared" si="41"/>
        <v>25</v>
      </c>
      <c r="U38" s="222">
        <f t="shared" si="41"/>
        <v>25</v>
      </c>
      <c r="V38" s="222">
        <f t="shared" si="41"/>
        <v>25</v>
      </c>
      <c r="W38" s="222">
        <f t="shared" si="41"/>
        <v>45</v>
      </c>
      <c r="X38" s="222">
        <f t="shared" si="41"/>
        <v>25</v>
      </c>
      <c r="Y38" s="222">
        <f t="shared" si="41"/>
        <v>25</v>
      </c>
      <c r="Z38" s="222">
        <f t="shared" si="41"/>
        <v>25</v>
      </c>
      <c r="AA38" s="222">
        <f t="shared" si="41"/>
        <v>25</v>
      </c>
      <c r="AB38" s="222">
        <f t="shared" si="41"/>
        <v>35</v>
      </c>
      <c r="AC38" s="222">
        <f t="shared" si="41"/>
        <v>25</v>
      </c>
      <c r="AD38" s="222">
        <f t="shared" si="41"/>
        <v>25</v>
      </c>
      <c r="AE38" s="222">
        <f t="shared" si="41"/>
        <v>25</v>
      </c>
      <c r="AF38" s="222">
        <f t="shared" si="41"/>
        <v>25</v>
      </c>
      <c r="AG38" s="222">
        <f t="shared" si="41"/>
        <v>45</v>
      </c>
      <c r="AH38" s="222">
        <f t="shared" si="41"/>
        <v>0</v>
      </c>
      <c r="AI38" s="222">
        <f t="shared" si="41"/>
        <v>25</v>
      </c>
      <c r="AJ38" s="222">
        <f t="shared" si="41"/>
        <v>25</v>
      </c>
      <c r="AK38" s="222">
        <f t="shared" si="41"/>
        <v>25</v>
      </c>
      <c r="AL38" s="222">
        <f t="shared" si="41"/>
        <v>25</v>
      </c>
      <c r="AM38" s="222">
        <f t="shared" si="41"/>
        <v>25</v>
      </c>
      <c r="AN38" s="222">
        <f t="shared" si="41"/>
        <v>25</v>
      </c>
      <c r="AO38" s="222">
        <f t="shared" si="41"/>
        <v>25</v>
      </c>
      <c r="AP38" s="222">
        <f t="shared" si="41"/>
        <v>25</v>
      </c>
      <c r="AQ38" s="222">
        <f t="shared" si="41"/>
        <v>25</v>
      </c>
      <c r="AR38" s="222">
        <f t="shared" si="41"/>
        <v>25</v>
      </c>
      <c r="AS38" s="222">
        <f t="shared" si="41"/>
        <v>35</v>
      </c>
      <c r="AT38" s="222">
        <f t="shared" si="41"/>
        <v>25</v>
      </c>
      <c r="AU38" s="222">
        <f t="shared" si="41"/>
        <v>25</v>
      </c>
      <c r="AV38" s="222">
        <f t="shared" si="41"/>
        <v>25</v>
      </c>
      <c r="AW38" s="222">
        <f t="shared" si="41"/>
        <v>25</v>
      </c>
      <c r="AX38" s="222">
        <f t="shared" si="41"/>
        <v>35</v>
      </c>
      <c r="AY38" s="222">
        <f t="shared" si="41"/>
        <v>25</v>
      </c>
      <c r="AZ38" s="222">
        <f t="shared" si="41"/>
        <v>25</v>
      </c>
      <c r="BA38" s="222">
        <f t="shared" si="41"/>
        <v>25</v>
      </c>
      <c r="BB38" s="222">
        <f t="shared" si="41"/>
        <v>25</v>
      </c>
      <c r="BC38" s="222">
        <f t="shared" si="41"/>
        <v>45</v>
      </c>
      <c r="BD38" s="222">
        <f t="shared" si="41"/>
        <v>25</v>
      </c>
      <c r="BE38" s="222">
        <f t="shared" si="41"/>
        <v>25</v>
      </c>
      <c r="BF38" s="222">
        <f t="shared" si="41"/>
        <v>25</v>
      </c>
      <c r="BG38" s="222">
        <f t="shared" si="41"/>
        <v>25</v>
      </c>
      <c r="BH38" s="222">
        <f t="shared" si="41"/>
        <v>35</v>
      </c>
      <c r="BI38" s="222">
        <f t="shared" si="41"/>
        <v>25</v>
      </c>
      <c r="BJ38" s="222">
        <f t="shared" si="41"/>
        <v>25</v>
      </c>
      <c r="BK38" s="222">
        <f t="shared" si="41"/>
        <v>25</v>
      </c>
      <c r="BL38" s="222">
        <f t="shared" si="41"/>
        <v>25</v>
      </c>
      <c r="BM38" s="222">
        <f t="shared" si="41"/>
        <v>45</v>
      </c>
    </row>
    <row r="39" spans="1:65" ht="12" customHeight="1">
      <c r="A39" s="222" t="s">
        <v>632</v>
      </c>
      <c r="B39" s="222" t="s">
        <v>631</v>
      </c>
      <c r="C39" s="222">
        <v>5</v>
      </c>
      <c r="D39" s="222">
        <v>8</v>
      </c>
      <c r="E39" s="222">
        <v>8</v>
      </c>
      <c r="F39" s="222">
        <v>8</v>
      </c>
      <c r="G39" s="222">
        <v>8</v>
      </c>
      <c r="H39" s="222">
        <v>8</v>
      </c>
      <c r="I39" s="222">
        <v>8</v>
      </c>
      <c r="J39" s="222">
        <v>8</v>
      </c>
      <c r="K39" s="222">
        <v>8</v>
      </c>
      <c r="L39" s="222">
        <v>8</v>
      </c>
      <c r="M39" s="222">
        <v>8</v>
      </c>
      <c r="N39" s="222">
        <v>8</v>
      </c>
      <c r="O39" s="222">
        <v>8</v>
      </c>
      <c r="P39" s="222">
        <v>8</v>
      </c>
      <c r="Q39" s="222">
        <v>8</v>
      </c>
      <c r="R39" s="222">
        <v>8</v>
      </c>
      <c r="S39" s="222">
        <v>8</v>
      </c>
      <c r="T39" s="222">
        <v>8</v>
      </c>
      <c r="U39" s="222">
        <v>8</v>
      </c>
      <c r="V39" s="222">
        <v>8</v>
      </c>
      <c r="W39" s="222">
        <v>8</v>
      </c>
      <c r="X39" s="222">
        <v>8</v>
      </c>
      <c r="Y39" s="222">
        <v>8</v>
      </c>
      <c r="Z39" s="222">
        <v>8</v>
      </c>
      <c r="AA39" s="222">
        <v>8</v>
      </c>
      <c r="AB39" s="222">
        <v>8</v>
      </c>
      <c r="AC39" s="222">
        <v>8</v>
      </c>
      <c r="AD39" s="222">
        <v>8</v>
      </c>
      <c r="AE39" s="222">
        <v>8</v>
      </c>
      <c r="AF39" s="222">
        <v>8</v>
      </c>
      <c r="AG39" s="222">
        <v>8</v>
      </c>
      <c r="AH39" s="117"/>
      <c r="AI39" s="118">
        <f t="shared" si="10"/>
        <v>5</v>
      </c>
      <c r="AJ39" s="118">
        <f t="shared" ref="AJ39:AJ44" si="42">+D39</f>
        <v>8</v>
      </c>
      <c r="AK39" s="118">
        <f t="shared" ref="AK39:AK44" si="43">+E39</f>
        <v>8</v>
      </c>
      <c r="AL39" s="118">
        <f t="shared" ref="AL39:AL44" si="44">+F39</f>
        <v>8</v>
      </c>
      <c r="AM39" s="118">
        <f t="shared" ref="AM39:AM44" si="45">+G39</f>
        <v>8</v>
      </c>
      <c r="AN39" s="118">
        <f t="shared" ref="AN39:AN44" si="46">+H39</f>
        <v>8</v>
      </c>
      <c r="AO39" s="118">
        <f t="shared" ref="AO39:AO44" si="47">+I39</f>
        <v>8</v>
      </c>
      <c r="AP39" s="118">
        <f t="shared" ref="AP39:AP44" si="48">+J39</f>
        <v>8</v>
      </c>
      <c r="AQ39" s="118">
        <f t="shared" ref="AQ39:AQ44" si="49">+K39</f>
        <v>8</v>
      </c>
      <c r="AR39" s="118">
        <f t="shared" ref="AR39:AR44" si="50">+L39</f>
        <v>8</v>
      </c>
      <c r="AS39" s="118">
        <f t="shared" ref="AS39:AS44" si="51">+M39</f>
        <v>8</v>
      </c>
      <c r="AT39" s="118">
        <f t="shared" ref="AT39:AT44" si="52">+N39</f>
        <v>8</v>
      </c>
      <c r="AU39" s="118">
        <f t="shared" ref="AU39:AU44" si="53">+O39</f>
        <v>8</v>
      </c>
      <c r="AV39" s="118">
        <f t="shared" ref="AV39:AV44" si="54">+P39</f>
        <v>8</v>
      </c>
      <c r="AW39" s="118">
        <f t="shared" ref="AW39:AW44" si="55">+Q39</f>
        <v>8</v>
      </c>
      <c r="AX39" s="118">
        <f t="shared" ref="AX39:AX44" si="56">+R39</f>
        <v>8</v>
      </c>
      <c r="AY39" s="118">
        <f t="shared" ref="AY39:AY44" si="57">+S39</f>
        <v>8</v>
      </c>
      <c r="AZ39" s="118">
        <f t="shared" ref="AZ39:AZ44" si="58">+T39</f>
        <v>8</v>
      </c>
      <c r="BA39" s="118">
        <f t="shared" ref="BA39:BA44" si="59">+U39</f>
        <v>8</v>
      </c>
      <c r="BB39" s="118">
        <f t="shared" ref="BB39:BB44" si="60">+V39</f>
        <v>8</v>
      </c>
      <c r="BC39" s="118">
        <f t="shared" ref="BC39:BC44" si="61">+W39</f>
        <v>8</v>
      </c>
      <c r="BD39" s="118">
        <f t="shared" ref="BD39:BD44" si="62">+X39</f>
        <v>8</v>
      </c>
      <c r="BE39" s="118">
        <f t="shared" ref="BE39:BE44" si="63">+Y39</f>
        <v>8</v>
      </c>
      <c r="BF39" s="118">
        <f t="shared" ref="BF39:BF44" si="64">+Z39</f>
        <v>8</v>
      </c>
      <c r="BG39" s="118">
        <f t="shared" ref="BG39:BG44" si="65">+AA39</f>
        <v>8</v>
      </c>
      <c r="BH39" s="118">
        <f t="shared" ref="BH39:BH44" si="66">+AB39</f>
        <v>8</v>
      </c>
      <c r="BI39" s="118">
        <f t="shared" ref="BI39:BI44" si="67">+AC39</f>
        <v>8</v>
      </c>
      <c r="BJ39" s="118">
        <f t="shared" ref="BJ39:BJ44" si="68">+AD39</f>
        <v>8</v>
      </c>
      <c r="BK39" s="118">
        <f t="shared" ref="BK39:BK44" si="69">+AE39</f>
        <v>8</v>
      </c>
      <c r="BL39" s="118">
        <f t="shared" ref="BL39:BL44" si="70">+AF39</f>
        <v>8</v>
      </c>
      <c r="BM39" s="118">
        <f t="shared" ref="BM39:BM44" si="71">+AG39</f>
        <v>8</v>
      </c>
    </row>
    <row r="40" spans="1:65" ht="12" customHeight="1">
      <c r="A40" s="222" t="s">
        <v>633</v>
      </c>
      <c r="B40" s="222" t="s">
        <v>631</v>
      </c>
      <c r="C40" s="222">
        <v>5</v>
      </c>
      <c r="D40" s="222">
        <v>5</v>
      </c>
      <c r="E40" s="222">
        <v>5</v>
      </c>
      <c r="F40" s="222">
        <v>5</v>
      </c>
      <c r="G40" s="222">
        <v>5</v>
      </c>
      <c r="H40" s="222">
        <v>5</v>
      </c>
      <c r="I40" s="222">
        <v>5</v>
      </c>
      <c r="J40" s="222">
        <v>5</v>
      </c>
      <c r="K40" s="222">
        <v>5</v>
      </c>
      <c r="L40" s="222">
        <v>5</v>
      </c>
      <c r="M40" s="222">
        <v>5</v>
      </c>
      <c r="N40" s="222">
        <v>5</v>
      </c>
      <c r="O40" s="222">
        <v>5</v>
      </c>
      <c r="P40" s="222">
        <v>5</v>
      </c>
      <c r="Q40" s="222">
        <v>5</v>
      </c>
      <c r="R40" s="222">
        <v>5</v>
      </c>
      <c r="S40" s="222">
        <v>5</v>
      </c>
      <c r="T40" s="222">
        <v>5</v>
      </c>
      <c r="U40" s="222">
        <v>5</v>
      </c>
      <c r="V40" s="222">
        <v>5</v>
      </c>
      <c r="W40" s="222">
        <v>5</v>
      </c>
      <c r="X40" s="222">
        <v>5</v>
      </c>
      <c r="Y40" s="222">
        <v>5</v>
      </c>
      <c r="Z40" s="222">
        <v>5</v>
      </c>
      <c r="AA40" s="222">
        <v>5</v>
      </c>
      <c r="AB40" s="222">
        <v>5</v>
      </c>
      <c r="AC40" s="222">
        <v>5</v>
      </c>
      <c r="AD40" s="222">
        <v>5</v>
      </c>
      <c r="AE40" s="222">
        <v>5</v>
      </c>
      <c r="AF40" s="222">
        <v>5</v>
      </c>
      <c r="AG40" s="222">
        <v>5</v>
      </c>
      <c r="AH40" s="117"/>
      <c r="AI40" s="118">
        <f t="shared" si="10"/>
        <v>5</v>
      </c>
      <c r="AJ40" s="118">
        <f t="shared" si="42"/>
        <v>5</v>
      </c>
      <c r="AK40" s="118">
        <f t="shared" si="43"/>
        <v>5</v>
      </c>
      <c r="AL40" s="118">
        <f t="shared" si="44"/>
        <v>5</v>
      </c>
      <c r="AM40" s="118">
        <f t="shared" si="45"/>
        <v>5</v>
      </c>
      <c r="AN40" s="118">
        <f t="shared" si="46"/>
        <v>5</v>
      </c>
      <c r="AO40" s="118">
        <f t="shared" si="47"/>
        <v>5</v>
      </c>
      <c r="AP40" s="118">
        <f t="shared" si="48"/>
        <v>5</v>
      </c>
      <c r="AQ40" s="118">
        <f t="shared" si="49"/>
        <v>5</v>
      </c>
      <c r="AR40" s="118">
        <f t="shared" si="50"/>
        <v>5</v>
      </c>
      <c r="AS40" s="118">
        <f t="shared" si="51"/>
        <v>5</v>
      </c>
      <c r="AT40" s="118">
        <f t="shared" si="52"/>
        <v>5</v>
      </c>
      <c r="AU40" s="118">
        <f t="shared" si="53"/>
        <v>5</v>
      </c>
      <c r="AV40" s="118">
        <f t="shared" si="54"/>
        <v>5</v>
      </c>
      <c r="AW40" s="118">
        <f t="shared" si="55"/>
        <v>5</v>
      </c>
      <c r="AX40" s="118">
        <f t="shared" si="56"/>
        <v>5</v>
      </c>
      <c r="AY40" s="118">
        <f t="shared" si="57"/>
        <v>5</v>
      </c>
      <c r="AZ40" s="118">
        <f t="shared" si="58"/>
        <v>5</v>
      </c>
      <c r="BA40" s="118">
        <f t="shared" si="59"/>
        <v>5</v>
      </c>
      <c r="BB40" s="118">
        <f t="shared" si="60"/>
        <v>5</v>
      </c>
      <c r="BC40" s="118">
        <f t="shared" si="61"/>
        <v>5</v>
      </c>
      <c r="BD40" s="118">
        <f t="shared" si="62"/>
        <v>5</v>
      </c>
      <c r="BE40" s="118">
        <f t="shared" si="63"/>
        <v>5</v>
      </c>
      <c r="BF40" s="118">
        <f t="shared" si="64"/>
        <v>5</v>
      </c>
      <c r="BG40" s="118">
        <f t="shared" si="65"/>
        <v>5</v>
      </c>
      <c r="BH40" s="118">
        <f t="shared" si="66"/>
        <v>5</v>
      </c>
      <c r="BI40" s="118">
        <f t="shared" si="67"/>
        <v>5</v>
      </c>
      <c r="BJ40" s="118">
        <f t="shared" si="68"/>
        <v>5</v>
      </c>
      <c r="BK40" s="118">
        <f t="shared" si="69"/>
        <v>5</v>
      </c>
      <c r="BL40" s="118">
        <f t="shared" si="70"/>
        <v>5</v>
      </c>
      <c r="BM40" s="118">
        <f t="shared" si="71"/>
        <v>5</v>
      </c>
    </row>
    <row r="41" spans="1:65" ht="12" customHeight="1">
      <c r="A41" s="222" t="s">
        <v>683</v>
      </c>
      <c r="B41" s="222" t="s">
        <v>631</v>
      </c>
      <c r="C41" s="222">
        <v>5</v>
      </c>
      <c r="D41" s="222">
        <v>5</v>
      </c>
      <c r="E41" s="222">
        <v>5</v>
      </c>
      <c r="F41" s="222">
        <v>5</v>
      </c>
      <c r="G41" s="222">
        <v>5</v>
      </c>
      <c r="H41" s="222">
        <v>5</v>
      </c>
      <c r="I41" s="222">
        <v>5</v>
      </c>
      <c r="J41" s="222">
        <v>5</v>
      </c>
      <c r="K41" s="222">
        <v>5</v>
      </c>
      <c r="L41" s="222">
        <v>5</v>
      </c>
      <c r="M41" s="222">
        <v>5</v>
      </c>
      <c r="N41" s="222">
        <v>5</v>
      </c>
      <c r="O41" s="222">
        <v>5</v>
      </c>
      <c r="P41" s="222">
        <v>5</v>
      </c>
      <c r="Q41" s="222">
        <v>5</v>
      </c>
      <c r="R41" s="222">
        <v>5</v>
      </c>
      <c r="S41" s="222">
        <v>5</v>
      </c>
      <c r="T41" s="222">
        <v>5</v>
      </c>
      <c r="U41" s="222">
        <v>5</v>
      </c>
      <c r="V41" s="222">
        <v>5</v>
      </c>
      <c r="W41" s="222">
        <v>5</v>
      </c>
      <c r="X41" s="222">
        <v>5</v>
      </c>
      <c r="Y41" s="222">
        <v>5</v>
      </c>
      <c r="Z41" s="222">
        <v>5</v>
      </c>
      <c r="AA41" s="222">
        <v>5</v>
      </c>
      <c r="AB41" s="222">
        <v>5</v>
      </c>
      <c r="AC41" s="222">
        <v>5</v>
      </c>
      <c r="AD41" s="222">
        <v>5</v>
      </c>
      <c r="AE41" s="222">
        <v>5</v>
      </c>
      <c r="AF41" s="222">
        <v>5</v>
      </c>
      <c r="AG41" s="222">
        <v>5</v>
      </c>
      <c r="AH41" s="117"/>
      <c r="AI41" s="118">
        <f t="shared" si="10"/>
        <v>5</v>
      </c>
      <c r="AJ41" s="118">
        <f t="shared" si="42"/>
        <v>5</v>
      </c>
      <c r="AK41" s="118">
        <f t="shared" si="43"/>
        <v>5</v>
      </c>
      <c r="AL41" s="118">
        <f t="shared" si="44"/>
        <v>5</v>
      </c>
      <c r="AM41" s="118">
        <f t="shared" si="45"/>
        <v>5</v>
      </c>
      <c r="AN41" s="118">
        <f t="shared" si="46"/>
        <v>5</v>
      </c>
      <c r="AO41" s="118">
        <f t="shared" si="47"/>
        <v>5</v>
      </c>
      <c r="AP41" s="118">
        <f t="shared" si="48"/>
        <v>5</v>
      </c>
      <c r="AQ41" s="118">
        <f t="shared" si="49"/>
        <v>5</v>
      </c>
      <c r="AR41" s="118">
        <f t="shared" si="50"/>
        <v>5</v>
      </c>
      <c r="AS41" s="118">
        <f t="shared" si="51"/>
        <v>5</v>
      </c>
      <c r="AT41" s="118">
        <f t="shared" si="52"/>
        <v>5</v>
      </c>
      <c r="AU41" s="118">
        <f t="shared" si="53"/>
        <v>5</v>
      </c>
      <c r="AV41" s="118">
        <f t="shared" si="54"/>
        <v>5</v>
      </c>
      <c r="AW41" s="118">
        <f t="shared" si="55"/>
        <v>5</v>
      </c>
      <c r="AX41" s="118">
        <f t="shared" si="56"/>
        <v>5</v>
      </c>
      <c r="AY41" s="118">
        <f t="shared" si="57"/>
        <v>5</v>
      </c>
      <c r="AZ41" s="118">
        <f t="shared" si="58"/>
        <v>5</v>
      </c>
      <c r="BA41" s="118">
        <f t="shared" si="59"/>
        <v>5</v>
      </c>
      <c r="BB41" s="118">
        <f t="shared" si="60"/>
        <v>5</v>
      </c>
      <c r="BC41" s="118">
        <f t="shared" si="61"/>
        <v>5</v>
      </c>
      <c r="BD41" s="118">
        <f t="shared" si="62"/>
        <v>5</v>
      </c>
      <c r="BE41" s="118">
        <f t="shared" si="63"/>
        <v>5</v>
      </c>
      <c r="BF41" s="118">
        <f t="shared" si="64"/>
        <v>5</v>
      </c>
      <c r="BG41" s="118">
        <f t="shared" si="65"/>
        <v>5</v>
      </c>
      <c r="BH41" s="118">
        <f t="shared" si="66"/>
        <v>5</v>
      </c>
      <c r="BI41" s="118">
        <f t="shared" si="67"/>
        <v>5</v>
      </c>
      <c r="BJ41" s="118">
        <f t="shared" si="68"/>
        <v>5</v>
      </c>
      <c r="BK41" s="118">
        <f t="shared" si="69"/>
        <v>5</v>
      </c>
      <c r="BL41" s="118">
        <f t="shared" si="70"/>
        <v>5</v>
      </c>
      <c r="BM41" s="118">
        <f t="shared" si="71"/>
        <v>5</v>
      </c>
    </row>
    <row r="42" spans="1:65" ht="12" customHeight="1">
      <c r="A42" s="222" t="s">
        <v>634</v>
      </c>
      <c r="B42" s="222" t="s">
        <v>631</v>
      </c>
      <c r="C42" s="222">
        <v>5</v>
      </c>
      <c r="D42" s="222">
        <v>5</v>
      </c>
      <c r="E42" s="222">
        <v>5</v>
      </c>
      <c r="F42" s="222">
        <v>5</v>
      </c>
      <c r="G42" s="222">
        <v>5</v>
      </c>
      <c r="H42" s="222">
        <v>5</v>
      </c>
      <c r="I42" s="222">
        <v>5</v>
      </c>
      <c r="J42" s="222">
        <v>5</v>
      </c>
      <c r="K42" s="222">
        <v>5</v>
      </c>
      <c r="L42" s="222">
        <v>5</v>
      </c>
      <c r="M42" s="222">
        <v>5</v>
      </c>
      <c r="N42" s="222">
        <v>5</v>
      </c>
      <c r="O42" s="222">
        <v>5</v>
      </c>
      <c r="P42" s="222">
        <v>5</v>
      </c>
      <c r="Q42" s="222">
        <v>5</v>
      </c>
      <c r="R42" s="222">
        <v>5</v>
      </c>
      <c r="S42" s="222">
        <v>5</v>
      </c>
      <c r="T42" s="222">
        <v>5</v>
      </c>
      <c r="U42" s="222">
        <v>5</v>
      </c>
      <c r="V42" s="222">
        <v>5</v>
      </c>
      <c r="W42" s="222">
        <v>5</v>
      </c>
      <c r="X42" s="222">
        <v>5</v>
      </c>
      <c r="Y42" s="222">
        <v>5</v>
      </c>
      <c r="Z42" s="222">
        <v>5</v>
      </c>
      <c r="AA42" s="222">
        <v>5</v>
      </c>
      <c r="AB42" s="222">
        <v>5</v>
      </c>
      <c r="AC42" s="222">
        <v>5</v>
      </c>
      <c r="AD42" s="222">
        <v>5</v>
      </c>
      <c r="AE42" s="222">
        <v>5</v>
      </c>
      <c r="AF42" s="222">
        <v>5</v>
      </c>
      <c r="AG42" s="222">
        <v>5</v>
      </c>
      <c r="AH42" s="117"/>
      <c r="AI42" s="118">
        <f t="shared" si="10"/>
        <v>5</v>
      </c>
      <c r="AJ42" s="118">
        <f t="shared" si="42"/>
        <v>5</v>
      </c>
      <c r="AK42" s="118">
        <f t="shared" si="43"/>
        <v>5</v>
      </c>
      <c r="AL42" s="118">
        <f t="shared" si="44"/>
        <v>5</v>
      </c>
      <c r="AM42" s="118">
        <f t="shared" si="45"/>
        <v>5</v>
      </c>
      <c r="AN42" s="118">
        <f t="shared" si="46"/>
        <v>5</v>
      </c>
      <c r="AO42" s="118">
        <f t="shared" si="47"/>
        <v>5</v>
      </c>
      <c r="AP42" s="118">
        <f t="shared" si="48"/>
        <v>5</v>
      </c>
      <c r="AQ42" s="118">
        <f t="shared" si="49"/>
        <v>5</v>
      </c>
      <c r="AR42" s="118">
        <f t="shared" si="50"/>
        <v>5</v>
      </c>
      <c r="AS42" s="118">
        <f t="shared" si="51"/>
        <v>5</v>
      </c>
      <c r="AT42" s="118">
        <f t="shared" si="52"/>
        <v>5</v>
      </c>
      <c r="AU42" s="118">
        <f t="shared" si="53"/>
        <v>5</v>
      </c>
      <c r="AV42" s="118">
        <f t="shared" si="54"/>
        <v>5</v>
      </c>
      <c r="AW42" s="118">
        <f t="shared" si="55"/>
        <v>5</v>
      </c>
      <c r="AX42" s="118">
        <f t="shared" si="56"/>
        <v>5</v>
      </c>
      <c r="AY42" s="118">
        <f t="shared" si="57"/>
        <v>5</v>
      </c>
      <c r="AZ42" s="118">
        <f t="shared" si="58"/>
        <v>5</v>
      </c>
      <c r="BA42" s="118">
        <f t="shared" si="59"/>
        <v>5</v>
      </c>
      <c r="BB42" s="118">
        <f t="shared" si="60"/>
        <v>5</v>
      </c>
      <c r="BC42" s="118">
        <f t="shared" si="61"/>
        <v>5</v>
      </c>
      <c r="BD42" s="118">
        <f t="shared" si="62"/>
        <v>5</v>
      </c>
      <c r="BE42" s="118">
        <f t="shared" si="63"/>
        <v>5</v>
      </c>
      <c r="BF42" s="118">
        <f t="shared" si="64"/>
        <v>5</v>
      </c>
      <c r="BG42" s="118">
        <f t="shared" si="65"/>
        <v>5</v>
      </c>
      <c r="BH42" s="118">
        <f t="shared" si="66"/>
        <v>5</v>
      </c>
      <c r="BI42" s="118">
        <f t="shared" si="67"/>
        <v>5</v>
      </c>
      <c r="BJ42" s="118">
        <f t="shared" si="68"/>
        <v>5</v>
      </c>
      <c r="BK42" s="118">
        <f t="shared" si="69"/>
        <v>5</v>
      </c>
      <c r="BL42" s="118">
        <f t="shared" si="70"/>
        <v>5</v>
      </c>
      <c r="BM42" s="118">
        <f t="shared" si="71"/>
        <v>5</v>
      </c>
    </row>
    <row r="43" spans="1:65" ht="12" customHeight="1">
      <c r="A43" s="222" t="s">
        <v>635</v>
      </c>
      <c r="B43" s="222" t="s">
        <v>631</v>
      </c>
      <c r="C43" s="222">
        <v>0</v>
      </c>
      <c r="D43" s="222">
        <v>2</v>
      </c>
      <c r="E43" s="222">
        <v>2</v>
      </c>
      <c r="F43" s="222">
        <v>2</v>
      </c>
      <c r="G43" s="222">
        <v>2</v>
      </c>
      <c r="H43" s="222">
        <v>2</v>
      </c>
      <c r="I43" s="222">
        <v>2</v>
      </c>
      <c r="J43" s="222">
        <v>2</v>
      </c>
      <c r="K43" s="222">
        <v>2</v>
      </c>
      <c r="L43" s="222">
        <v>2</v>
      </c>
      <c r="M43" s="222">
        <v>2</v>
      </c>
      <c r="N43" s="222">
        <v>2</v>
      </c>
      <c r="O43" s="222">
        <v>2</v>
      </c>
      <c r="P43" s="222">
        <v>2</v>
      </c>
      <c r="Q43" s="222">
        <v>2</v>
      </c>
      <c r="R43" s="222">
        <v>2</v>
      </c>
      <c r="S43" s="222">
        <v>2</v>
      </c>
      <c r="T43" s="222">
        <v>2</v>
      </c>
      <c r="U43" s="222">
        <v>2</v>
      </c>
      <c r="V43" s="222">
        <v>2</v>
      </c>
      <c r="W43" s="222">
        <v>2</v>
      </c>
      <c r="X43" s="222">
        <v>2</v>
      </c>
      <c r="Y43" s="222">
        <v>2</v>
      </c>
      <c r="Z43" s="222">
        <v>2</v>
      </c>
      <c r="AA43" s="222">
        <v>2</v>
      </c>
      <c r="AB43" s="222">
        <v>2</v>
      </c>
      <c r="AC43" s="222">
        <v>2</v>
      </c>
      <c r="AD43" s="222">
        <v>2</v>
      </c>
      <c r="AE43" s="222">
        <v>2</v>
      </c>
      <c r="AF43" s="222">
        <v>2</v>
      </c>
      <c r="AG43" s="222">
        <v>2</v>
      </c>
      <c r="AH43" s="117"/>
      <c r="AI43" s="118">
        <f t="shared" si="10"/>
        <v>0</v>
      </c>
      <c r="AJ43" s="118">
        <f t="shared" si="42"/>
        <v>2</v>
      </c>
      <c r="AK43" s="118">
        <f t="shared" si="43"/>
        <v>2</v>
      </c>
      <c r="AL43" s="118">
        <f t="shared" si="44"/>
        <v>2</v>
      </c>
      <c r="AM43" s="118">
        <f t="shared" si="45"/>
        <v>2</v>
      </c>
      <c r="AN43" s="118">
        <f t="shared" si="46"/>
        <v>2</v>
      </c>
      <c r="AO43" s="118">
        <f t="shared" si="47"/>
        <v>2</v>
      </c>
      <c r="AP43" s="118">
        <f t="shared" si="48"/>
        <v>2</v>
      </c>
      <c r="AQ43" s="118">
        <f t="shared" si="49"/>
        <v>2</v>
      </c>
      <c r="AR43" s="118">
        <f t="shared" si="50"/>
        <v>2</v>
      </c>
      <c r="AS43" s="118">
        <f t="shared" si="51"/>
        <v>2</v>
      </c>
      <c r="AT43" s="118">
        <f t="shared" si="52"/>
        <v>2</v>
      </c>
      <c r="AU43" s="118">
        <f t="shared" si="53"/>
        <v>2</v>
      </c>
      <c r="AV43" s="118">
        <f t="shared" si="54"/>
        <v>2</v>
      </c>
      <c r="AW43" s="118">
        <f t="shared" si="55"/>
        <v>2</v>
      </c>
      <c r="AX43" s="118">
        <f t="shared" si="56"/>
        <v>2</v>
      </c>
      <c r="AY43" s="118">
        <f t="shared" si="57"/>
        <v>2</v>
      </c>
      <c r="AZ43" s="118">
        <f t="shared" si="58"/>
        <v>2</v>
      </c>
      <c r="BA43" s="118">
        <f t="shared" si="59"/>
        <v>2</v>
      </c>
      <c r="BB43" s="118">
        <f t="shared" si="60"/>
        <v>2</v>
      </c>
      <c r="BC43" s="118">
        <f t="shared" si="61"/>
        <v>2</v>
      </c>
      <c r="BD43" s="118">
        <f t="shared" si="62"/>
        <v>2</v>
      </c>
      <c r="BE43" s="118">
        <f t="shared" si="63"/>
        <v>2</v>
      </c>
      <c r="BF43" s="118">
        <f t="shared" si="64"/>
        <v>2</v>
      </c>
      <c r="BG43" s="118">
        <f t="shared" si="65"/>
        <v>2</v>
      </c>
      <c r="BH43" s="118">
        <f t="shared" si="66"/>
        <v>2</v>
      </c>
      <c r="BI43" s="118">
        <f t="shared" si="67"/>
        <v>2</v>
      </c>
      <c r="BJ43" s="118">
        <f t="shared" si="68"/>
        <v>2</v>
      </c>
      <c r="BK43" s="118">
        <f t="shared" si="69"/>
        <v>2</v>
      </c>
      <c r="BL43" s="118">
        <f t="shared" si="70"/>
        <v>2</v>
      </c>
      <c r="BM43" s="118">
        <f t="shared" si="71"/>
        <v>2</v>
      </c>
    </row>
    <row r="44" spans="1:65" ht="12" customHeight="1">
      <c r="A44" s="222" t="s">
        <v>684</v>
      </c>
      <c r="B44" s="222" t="s">
        <v>631</v>
      </c>
      <c r="C44" s="222">
        <v>5</v>
      </c>
      <c r="D44" s="222">
        <v>0</v>
      </c>
      <c r="E44" s="222">
        <v>0</v>
      </c>
      <c r="F44" s="222">
        <v>0</v>
      </c>
      <c r="G44" s="222">
        <v>0</v>
      </c>
      <c r="H44" s="222">
        <v>0</v>
      </c>
      <c r="I44" s="222">
        <v>0</v>
      </c>
      <c r="J44" s="222">
        <v>0</v>
      </c>
      <c r="K44" s="222">
        <v>0</v>
      </c>
      <c r="L44" s="222">
        <v>0</v>
      </c>
      <c r="M44" s="222">
        <v>10</v>
      </c>
      <c r="N44" s="222">
        <v>0</v>
      </c>
      <c r="O44" s="222">
        <v>0</v>
      </c>
      <c r="P44" s="222">
        <v>0</v>
      </c>
      <c r="Q44" s="222">
        <v>0</v>
      </c>
      <c r="R44" s="222">
        <v>10</v>
      </c>
      <c r="S44" s="222">
        <v>0</v>
      </c>
      <c r="T44" s="222">
        <v>0</v>
      </c>
      <c r="U44" s="222">
        <v>0</v>
      </c>
      <c r="V44" s="222">
        <v>0</v>
      </c>
      <c r="W44" s="222">
        <v>20</v>
      </c>
      <c r="X44" s="222">
        <v>0</v>
      </c>
      <c r="Y44" s="222">
        <v>0</v>
      </c>
      <c r="Z44" s="222">
        <v>0</v>
      </c>
      <c r="AA44" s="222">
        <v>0</v>
      </c>
      <c r="AB44" s="222">
        <v>10</v>
      </c>
      <c r="AC44" s="222">
        <v>0</v>
      </c>
      <c r="AD44" s="222">
        <v>0</v>
      </c>
      <c r="AE44" s="222">
        <v>0</v>
      </c>
      <c r="AF44" s="222">
        <v>0</v>
      </c>
      <c r="AG44" s="222">
        <v>20</v>
      </c>
      <c r="AH44" s="117"/>
      <c r="AI44" s="118">
        <f t="shared" si="10"/>
        <v>5</v>
      </c>
      <c r="AJ44" s="118">
        <f t="shared" si="42"/>
        <v>0</v>
      </c>
      <c r="AK44" s="118">
        <f t="shared" si="43"/>
        <v>0</v>
      </c>
      <c r="AL44" s="118">
        <f t="shared" si="44"/>
        <v>0</v>
      </c>
      <c r="AM44" s="118">
        <f t="shared" si="45"/>
        <v>0</v>
      </c>
      <c r="AN44" s="118">
        <f t="shared" si="46"/>
        <v>0</v>
      </c>
      <c r="AO44" s="118">
        <f t="shared" si="47"/>
        <v>0</v>
      </c>
      <c r="AP44" s="118">
        <f t="shared" si="48"/>
        <v>0</v>
      </c>
      <c r="AQ44" s="118">
        <f t="shared" si="49"/>
        <v>0</v>
      </c>
      <c r="AR44" s="118">
        <f t="shared" si="50"/>
        <v>0</v>
      </c>
      <c r="AS44" s="118">
        <f t="shared" si="51"/>
        <v>10</v>
      </c>
      <c r="AT44" s="118">
        <f t="shared" si="52"/>
        <v>0</v>
      </c>
      <c r="AU44" s="118">
        <f t="shared" si="53"/>
        <v>0</v>
      </c>
      <c r="AV44" s="118">
        <f t="shared" si="54"/>
        <v>0</v>
      </c>
      <c r="AW44" s="118">
        <f t="shared" si="55"/>
        <v>0</v>
      </c>
      <c r="AX44" s="118">
        <f t="shared" si="56"/>
        <v>10</v>
      </c>
      <c r="AY44" s="118">
        <f t="shared" si="57"/>
        <v>0</v>
      </c>
      <c r="AZ44" s="118">
        <f t="shared" si="58"/>
        <v>0</v>
      </c>
      <c r="BA44" s="118">
        <f t="shared" si="59"/>
        <v>0</v>
      </c>
      <c r="BB44" s="118">
        <f t="shared" si="60"/>
        <v>0</v>
      </c>
      <c r="BC44" s="118">
        <f t="shared" si="61"/>
        <v>20</v>
      </c>
      <c r="BD44" s="118">
        <f t="shared" si="62"/>
        <v>0</v>
      </c>
      <c r="BE44" s="118">
        <f t="shared" si="63"/>
        <v>0</v>
      </c>
      <c r="BF44" s="118">
        <f t="shared" si="64"/>
        <v>0</v>
      </c>
      <c r="BG44" s="118">
        <f t="shared" si="65"/>
        <v>0</v>
      </c>
      <c r="BH44" s="118">
        <f t="shared" si="66"/>
        <v>10</v>
      </c>
      <c r="BI44" s="118">
        <f t="shared" si="67"/>
        <v>0</v>
      </c>
      <c r="BJ44" s="118">
        <f t="shared" si="68"/>
        <v>0</v>
      </c>
      <c r="BK44" s="118">
        <f t="shared" si="69"/>
        <v>0</v>
      </c>
      <c r="BL44" s="118">
        <f t="shared" si="70"/>
        <v>0</v>
      </c>
      <c r="BM44" s="118">
        <f t="shared" si="71"/>
        <v>20</v>
      </c>
    </row>
    <row r="45" spans="1:65" ht="12">
      <c r="A45" s="125" t="s">
        <v>848</v>
      </c>
      <c r="B45" s="126"/>
      <c r="C45" s="127"/>
      <c r="D45" s="612"/>
      <c r="E45" s="612"/>
      <c r="F45" s="612"/>
      <c r="G45" s="612"/>
      <c r="H45" s="612"/>
      <c r="I45" s="612"/>
      <c r="J45" s="612"/>
      <c r="K45" s="612"/>
      <c r="L45" s="612"/>
      <c r="M45" s="613"/>
      <c r="N45" s="211"/>
      <c r="O45" s="211"/>
      <c r="P45" s="211"/>
      <c r="Q45" s="211"/>
      <c r="R45" s="211"/>
      <c r="S45" s="211"/>
      <c r="T45" s="211"/>
      <c r="U45" s="211"/>
      <c r="V45" s="211"/>
      <c r="W45" s="211"/>
      <c r="X45" s="211"/>
      <c r="Y45" s="211"/>
      <c r="Z45" s="211"/>
      <c r="AA45" s="211"/>
      <c r="AB45" s="211"/>
      <c r="AC45" s="211"/>
      <c r="AD45" s="211"/>
      <c r="AE45" s="211"/>
      <c r="AF45" s="211"/>
      <c r="AG45" s="211"/>
      <c r="AH45" s="128"/>
      <c r="AI45" s="129" t="s">
        <v>848</v>
      </c>
      <c r="AJ45" s="130"/>
      <c r="AK45" s="130"/>
      <c r="AL45" s="130"/>
      <c r="AM45" s="130"/>
      <c r="AN45" s="130"/>
      <c r="AO45" s="130"/>
      <c r="AP45" s="130"/>
      <c r="AQ45" s="130"/>
      <c r="AR45" s="130"/>
      <c r="AS45" s="130"/>
      <c r="AT45" s="130"/>
      <c r="AU45" s="130"/>
      <c r="AV45" s="130"/>
      <c r="AW45" s="130"/>
      <c r="AX45" s="130"/>
      <c r="AY45" s="130"/>
      <c r="AZ45" s="130"/>
      <c r="BA45" s="130"/>
      <c r="BB45" s="130"/>
      <c r="BC45" s="130"/>
      <c r="BD45" s="130"/>
      <c r="BE45" s="130"/>
      <c r="BF45" s="130"/>
      <c r="BG45" s="130"/>
      <c r="BH45" s="130"/>
      <c r="BI45" s="130"/>
      <c r="BJ45" s="130"/>
      <c r="BK45" s="130"/>
      <c r="BL45" s="130"/>
      <c r="BM45" s="130"/>
    </row>
    <row r="46" spans="1:65">
      <c r="A46" s="608" t="s">
        <v>772</v>
      </c>
      <c r="B46" s="131"/>
      <c r="C46" s="108" t="s">
        <v>773</v>
      </c>
      <c r="D46" s="606" t="s">
        <v>702</v>
      </c>
      <c r="E46" s="606"/>
      <c r="F46" s="606"/>
      <c r="G46" s="606"/>
      <c r="H46" s="606"/>
      <c r="I46" s="606"/>
      <c r="J46" s="606"/>
      <c r="K46" s="606"/>
      <c r="L46" s="606"/>
      <c r="M46" s="606"/>
      <c r="N46" s="606"/>
      <c r="O46" s="606"/>
      <c r="P46" s="606"/>
      <c r="Q46" s="606"/>
      <c r="R46" s="606"/>
      <c r="S46" s="606"/>
      <c r="T46" s="606"/>
      <c r="U46" s="606"/>
      <c r="V46" s="606"/>
      <c r="W46" s="606"/>
      <c r="X46" s="606"/>
      <c r="Y46" s="606"/>
      <c r="Z46" s="606"/>
      <c r="AA46" s="606"/>
      <c r="AB46" s="606"/>
      <c r="AC46" s="606"/>
      <c r="AD46" s="606"/>
      <c r="AE46" s="606"/>
      <c r="AF46" s="606"/>
      <c r="AG46" s="606"/>
      <c r="AH46" s="110"/>
      <c r="AI46" s="108" t="s">
        <v>773</v>
      </c>
      <c r="AJ46" s="607" t="s">
        <v>702</v>
      </c>
      <c r="AK46" s="607"/>
      <c r="AL46" s="607"/>
      <c r="AM46" s="607"/>
      <c r="AN46" s="607"/>
      <c r="AO46" s="607"/>
      <c r="AP46" s="607"/>
      <c r="AQ46" s="607"/>
      <c r="AR46" s="607"/>
      <c r="AS46" s="607"/>
      <c r="AT46" s="607"/>
      <c r="AU46" s="607"/>
      <c r="AV46" s="607"/>
      <c r="AW46" s="607"/>
      <c r="AX46" s="607"/>
      <c r="AY46" s="607"/>
      <c r="AZ46" s="607"/>
      <c r="BA46" s="607"/>
      <c r="BB46" s="607"/>
      <c r="BC46" s="607"/>
      <c r="BD46" s="607"/>
      <c r="BE46" s="607"/>
      <c r="BF46" s="607"/>
      <c r="BG46" s="607"/>
      <c r="BH46" s="607"/>
      <c r="BI46" s="607"/>
      <c r="BJ46" s="607"/>
      <c r="BK46" s="607"/>
      <c r="BL46" s="607"/>
      <c r="BM46" s="607"/>
    </row>
    <row r="47" spans="1:65">
      <c r="A47" s="609"/>
      <c r="B47" s="132"/>
      <c r="C47" s="111" t="s">
        <v>774</v>
      </c>
      <c r="D47" s="112" t="s">
        <v>775</v>
      </c>
      <c r="E47" s="112" t="s">
        <v>776</v>
      </c>
      <c r="F47" s="112" t="s">
        <v>777</v>
      </c>
      <c r="G47" s="112" t="s">
        <v>778</v>
      </c>
      <c r="H47" s="112" t="s">
        <v>805</v>
      </c>
      <c r="I47" s="112" t="s">
        <v>806</v>
      </c>
      <c r="J47" s="112" t="s">
        <v>807</v>
      </c>
      <c r="K47" s="112" t="s">
        <v>808</v>
      </c>
      <c r="L47" s="112" t="s">
        <v>809</v>
      </c>
      <c r="M47" s="112" t="s">
        <v>810</v>
      </c>
      <c r="N47" s="112" t="s">
        <v>811</v>
      </c>
      <c r="O47" s="112" t="s">
        <v>812</v>
      </c>
      <c r="P47" s="112" t="s">
        <v>813</v>
      </c>
      <c r="Q47" s="112" t="s">
        <v>814</v>
      </c>
      <c r="R47" s="112" t="s">
        <v>815</v>
      </c>
      <c r="S47" s="112" t="s">
        <v>816</v>
      </c>
      <c r="T47" s="112" t="s">
        <v>817</v>
      </c>
      <c r="U47" s="112" t="s">
        <v>818</v>
      </c>
      <c r="V47" s="112" t="s">
        <v>819</v>
      </c>
      <c r="W47" s="112" t="s">
        <v>820</v>
      </c>
      <c r="X47" s="112" t="s">
        <v>821</v>
      </c>
      <c r="Y47" s="112" t="s">
        <v>822</v>
      </c>
      <c r="Z47" s="112" t="s">
        <v>823</v>
      </c>
      <c r="AA47" s="112" t="s">
        <v>824</v>
      </c>
      <c r="AB47" s="112" t="s">
        <v>825</v>
      </c>
      <c r="AC47" s="112" t="s">
        <v>826</v>
      </c>
      <c r="AD47" s="112" t="s">
        <v>827</v>
      </c>
      <c r="AE47" s="112" t="s">
        <v>828</v>
      </c>
      <c r="AF47" s="112" t="s">
        <v>829</v>
      </c>
      <c r="AG47" s="112" t="s">
        <v>830</v>
      </c>
      <c r="AH47" s="99"/>
      <c r="AI47" s="111" t="s">
        <v>774</v>
      </c>
      <c r="AJ47" s="112" t="s">
        <v>775</v>
      </c>
      <c r="AK47" s="112" t="s">
        <v>776</v>
      </c>
      <c r="AL47" s="112" t="s">
        <v>777</v>
      </c>
      <c r="AM47" s="112" t="s">
        <v>778</v>
      </c>
      <c r="AN47" s="112" t="s">
        <v>805</v>
      </c>
      <c r="AO47" s="112" t="s">
        <v>806</v>
      </c>
      <c r="AP47" s="112" t="s">
        <v>807</v>
      </c>
      <c r="AQ47" s="112" t="s">
        <v>808</v>
      </c>
      <c r="AR47" s="112" t="s">
        <v>809</v>
      </c>
      <c r="AS47" s="112" t="s">
        <v>810</v>
      </c>
      <c r="AT47" s="112" t="s">
        <v>811</v>
      </c>
      <c r="AU47" s="112" t="s">
        <v>812</v>
      </c>
      <c r="AV47" s="112" t="s">
        <v>813</v>
      </c>
      <c r="AW47" s="112" t="s">
        <v>814</v>
      </c>
      <c r="AX47" s="112" t="s">
        <v>815</v>
      </c>
      <c r="AY47" s="112" t="s">
        <v>816</v>
      </c>
      <c r="AZ47" s="112" t="s">
        <v>817</v>
      </c>
      <c r="BA47" s="112" t="s">
        <v>818</v>
      </c>
      <c r="BB47" s="112" t="s">
        <v>819</v>
      </c>
      <c r="BC47" s="112" t="s">
        <v>820</v>
      </c>
      <c r="BD47" s="112" t="s">
        <v>821</v>
      </c>
      <c r="BE47" s="112" t="s">
        <v>822</v>
      </c>
      <c r="BF47" s="112" t="s">
        <v>823</v>
      </c>
      <c r="BG47" s="112" t="s">
        <v>824</v>
      </c>
      <c r="BH47" s="112" t="s">
        <v>825</v>
      </c>
      <c r="BI47" s="112" t="s">
        <v>826</v>
      </c>
      <c r="BJ47" s="112" t="s">
        <v>827</v>
      </c>
      <c r="BK47" s="112" t="s">
        <v>828</v>
      </c>
      <c r="BL47" s="112" t="s">
        <v>829</v>
      </c>
      <c r="BM47" s="112" t="s">
        <v>830</v>
      </c>
    </row>
    <row r="48" spans="1:65" ht="12">
      <c r="A48" s="113" t="s">
        <v>849</v>
      </c>
      <c r="B48" s="131"/>
      <c r="C48" s="10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9"/>
      <c r="AI48" s="108"/>
      <c r="AJ48" s="98"/>
      <c r="AK48" s="98"/>
      <c r="AL48" s="98"/>
      <c r="AM48" s="98"/>
      <c r="AN48" s="98"/>
      <c r="AO48" s="98"/>
      <c r="AP48" s="98"/>
      <c r="AQ48" s="98"/>
      <c r="AR48" s="98"/>
      <c r="AS48" s="98"/>
    </row>
    <row r="49" spans="1:65" ht="12">
      <c r="A49" s="113"/>
      <c r="B49" s="107" t="s">
        <v>850</v>
      </c>
      <c r="C49" s="239">
        <f>SUM(C51:C53)</f>
        <v>597.5</v>
      </c>
      <c r="D49" s="239">
        <f t="shared" ref="D49:AH49" si="72">SUM(D50:D53)</f>
        <v>0</v>
      </c>
      <c r="E49" s="239">
        <f t="shared" si="72"/>
        <v>0</v>
      </c>
      <c r="F49" s="239">
        <f t="shared" si="72"/>
        <v>0</v>
      </c>
      <c r="G49" s="239">
        <f t="shared" si="72"/>
        <v>0</v>
      </c>
      <c r="H49" s="239">
        <f t="shared" si="72"/>
        <v>0</v>
      </c>
      <c r="I49" s="239">
        <f t="shared" si="72"/>
        <v>0</v>
      </c>
      <c r="J49" s="239">
        <f t="shared" si="72"/>
        <v>0</v>
      </c>
      <c r="K49" s="239">
        <f t="shared" si="72"/>
        <v>0</v>
      </c>
      <c r="L49" s="239">
        <f t="shared" si="72"/>
        <v>0</v>
      </c>
      <c r="M49" s="239">
        <f t="shared" si="72"/>
        <v>0</v>
      </c>
      <c r="N49" s="239">
        <f t="shared" si="72"/>
        <v>0</v>
      </c>
      <c r="O49" s="239">
        <f t="shared" si="72"/>
        <v>0</v>
      </c>
      <c r="P49" s="239">
        <f t="shared" si="72"/>
        <v>0</v>
      </c>
      <c r="Q49" s="239">
        <f t="shared" si="72"/>
        <v>0</v>
      </c>
      <c r="R49" s="239">
        <f t="shared" si="72"/>
        <v>7500</v>
      </c>
      <c r="S49" s="239">
        <f t="shared" si="72"/>
        <v>0</v>
      </c>
      <c r="T49" s="239">
        <f t="shared" si="72"/>
        <v>0</v>
      </c>
      <c r="U49" s="239">
        <f t="shared" si="72"/>
        <v>0</v>
      </c>
      <c r="V49" s="239">
        <f t="shared" si="72"/>
        <v>0</v>
      </c>
      <c r="W49" s="239">
        <f t="shared" si="72"/>
        <v>6750</v>
      </c>
      <c r="X49" s="239">
        <f t="shared" si="72"/>
        <v>0</v>
      </c>
      <c r="Y49" s="239">
        <f t="shared" si="72"/>
        <v>0</v>
      </c>
      <c r="Z49" s="239">
        <f t="shared" si="72"/>
        <v>0</v>
      </c>
      <c r="AA49" s="239">
        <f t="shared" si="72"/>
        <v>0</v>
      </c>
      <c r="AB49" s="239">
        <f t="shared" si="72"/>
        <v>11250</v>
      </c>
      <c r="AC49" s="239">
        <f t="shared" si="72"/>
        <v>0</v>
      </c>
      <c r="AD49" s="239">
        <f t="shared" si="72"/>
        <v>0</v>
      </c>
      <c r="AE49" s="239">
        <f t="shared" si="72"/>
        <v>0</v>
      </c>
      <c r="AF49" s="239">
        <f t="shared" si="72"/>
        <v>0</v>
      </c>
      <c r="AG49" s="239">
        <f t="shared" si="72"/>
        <v>23125</v>
      </c>
      <c r="AH49" s="239" t="e">
        <f t="shared" si="72"/>
        <v>#REF!</v>
      </c>
      <c r="AI49" s="239">
        <f>SUM(AI50:AI53)+AI54+AI55</f>
        <v>887.35119214922418</v>
      </c>
      <c r="AJ49" s="239">
        <f t="shared" ref="AJ49:BM49" si="73">SUM(AJ50:AJ53)+AJ54+AJ55</f>
        <v>0</v>
      </c>
      <c r="AK49" s="239">
        <f t="shared" si="73"/>
        <v>0</v>
      </c>
      <c r="AL49" s="239">
        <f t="shared" si="73"/>
        <v>0</v>
      </c>
      <c r="AM49" s="239">
        <f t="shared" si="73"/>
        <v>0</v>
      </c>
      <c r="AN49" s="239">
        <f t="shared" si="73"/>
        <v>0</v>
      </c>
      <c r="AO49" s="239">
        <f t="shared" si="73"/>
        <v>0</v>
      </c>
      <c r="AP49" s="239">
        <f t="shared" si="73"/>
        <v>0</v>
      </c>
      <c r="AQ49" s="239">
        <f t="shared" si="73"/>
        <v>0</v>
      </c>
      <c r="AR49" s="239">
        <f t="shared" si="73"/>
        <v>871.26251377519816</v>
      </c>
      <c r="AS49" s="239">
        <f t="shared" si="73"/>
        <v>871.26251377519816</v>
      </c>
      <c r="AT49" s="239">
        <f t="shared" si="73"/>
        <v>871.26251377519816</v>
      </c>
      <c r="AU49" s="239">
        <f t="shared" si="73"/>
        <v>871.26251377519816</v>
      </c>
      <c r="AV49" s="239">
        <f t="shared" si="73"/>
        <v>871.26251377519816</v>
      </c>
      <c r="AW49" s="239">
        <f t="shared" si="73"/>
        <v>871.26251377519816</v>
      </c>
      <c r="AX49" s="239">
        <f t="shared" si="73"/>
        <v>8962.6107704550541</v>
      </c>
      <c r="AY49" s="239">
        <f t="shared" si="73"/>
        <v>871.26251377519816</v>
      </c>
      <c r="AZ49" s="239">
        <f t="shared" si="73"/>
        <v>871.26251377519816</v>
      </c>
      <c r="BA49" s="239">
        <f t="shared" si="73"/>
        <v>871.26251377519816</v>
      </c>
      <c r="BB49" s="239">
        <f t="shared" si="73"/>
        <v>871.26251377519816</v>
      </c>
      <c r="BC49" s="239">
        <f t="shared" si="73"/>
        <v>8153.4759447870674</v>
      </c>
      <c r="BD49" s="239">
        <f t="shared" si="73"/>
        <v>871.26251377519816</v>
      </c>
      <c r="BE49" s="239">
        <f t="shared" si="73"/>
        <v>871.26251377519816</v>
      </c>
      <c r="BF49" s="239">
        <f t="shared" si="73"/>
        <v>871.26251377519816</v>
      </c>
      <c r="BG49" s="239">
        <f t="shared" si="73"/>
        <v>871.26251377519816</v>
      </c>
      <c r="BH49" s="239">
        <f t="shared" si="73"/>
        <v>13008.28489879498</v>
      </c>
      <c r="BI49" s="239">
        <f t="shared" si="73"/>
        <v>871.26251377519816</v>
      </c>
      <c r="BJ49" s="239">
        <f t="shared" si="73"/>
        <v>871.26251377519816</v>
      </c>
      <c r="BK49" s="239">
        <f t="shared" si="73"/>
        <v>871.26251377519816</v>
      </c>
      <c r="BL49" s="239">
        <f t="shared" si="73"/>
        <v>871.26251377519816</v>
      </c>
      <c r="BM49" s="239">
        <f t="shared" si="73"/>
        <v>25819.586305204753</v>
      </c>
    </row>
    <row r="50" spans="1:65">
      <c r="A50" s="218" t="s">
        <v>676</v>
      </c>
      <c r="B50" s="107" t="s">
        <v>851</v>
      </c>
      <c r="C50" s="313">
        <f>+$C$3*C9*C17*'B. Forprice model3'!$E7</f>
        <v>225</v>
      </c>
      <c r="D50" s="313">
        <f>+$D$3*D17*'B. Forprice model3'!$E7</f>
        <v>0</v>
      </c>
      <c r="E50" s="313">
        <f>+$D$3*E17*'B. Forprice model3'!$E7</f>
        <v>0</v>
      </c>
      <c r="F50" s="313">
        <f>+$D$3*F17*'B. Forprice model3'!$E7</f>
        <v>0</v>
      </c>
      <c r="G50" s="313">
        <f>+$D$3*G17*'B. Forprice model3'!$E7</f>
        <v>0</v>
      </c>
      <c r="H50" s="313">
        <f>+$D$3*H17*'B. Forprice model3'!$E7</f>
        <v>0</v>
      </c>
      <c r="I50" s="313">
        <f>+$D$3*I17*'B. Forprice model3'!$E7</f>
        <v>0</v>
      </c>
      <c r="J50" s="313">
        <f>+$D$3*J17*'B. Forprice model3'!$E7</f>
        <v>0</v>
      </c>
      <c r="K50" s="313">
        <f>+$D$3*K17*'B. Forprice model3'!$E7</f>
        <v>0</v>
      </c>
      <c r="L50" s="313">
        <f>+$D$3*L17*'B. Forprice model3'!$E7</f>
        <v>0</v>
      </c>
      <c r="M50" s="313">
        <f>+$D$3*M17*'B. Forprice model3'!$E7</f>
        <v>0</v>
      </c>
      <c r="N50" s="313">
        <f>+$D$3*N17*'B. Forprice model3'!$E7</f>
        <v>0</v>
      </c>
      <c r="O50" s="313">
        <f>+$D$3*O17*'B. Forprice model3'!$E7</f>
        <v>0</v>
      </c>
      <c r="P50" s="313">
        <f>+$D$3*P17*'B. Forprice model3'!$E7</f>
        <v>0</v>
      </c>
      <c r="Q50" s="313">
        <f>+$D$3*Q17*'B. Forprice model3'!$E7</f>
        <v>0</v>
      </c>
      <c r="R50" s="313">
        <f>+$D$3*R17*'B. Forprice model3'!$E7</f>
        <v>0</v>
      </c>
      <c r="S50" s="313">
        <f>+$D$3*S17*'B. Forprice model3'!$E7</f>
        <v>0</v>
      </c>
      <c r="T50" s="313">
        <f>+$D$3*T17*'B. Forprice model3'!$E7</f>
        <v>0</v>
      </c>
      <c r="U50" s="313">
        <f>+$D$3*U17*'B. Forprice model3'!$E7</f>
        <v>0</v>
      </c>
      <c r="V50" s="313">
        <f>+$D$3*V17*'B. Forprice model3'!$E7</f>
        <v>0</v>
      </c>
      <c r="W50" s="313">
        <f>+$D$3*W17*'B. Forprice model3'!$E7</f>
        <v>0</v>
      </c>
      <c r="X50" s="313">
        <f>+$D$3*X17*'B. Forprice model3'!$E7</f>
        <v>0</v>
      </c>
      <c r="Y50" s="313">
        <f>+$D$3*Y17*'B. Forprice model3'!$E7</f>
        <v>0</v>
      </c>
      <c r="Z50" s="313">
        <f>+$D$3*Z17*'B. Forprice model3'!$E7</f>
        <v>0</v>
      </c>
      <c r="AA50" s="313">
        <f>+$D$3*AA17*'B. Forprice model3'!$E7</f>
        <v>0</v>
      </c>
      <c r="AB50" s="313">
        <f>+$D$3*AB17*'B. Forprice model3'!$E7</f>
        <v>11250</v>
      </c>
      <c r="AC50" s="313">
        <f>+$D$3*AC17*'B. Forprice model3'!$E7</f>
        <v>0</v>
      </c>
      <c r="AD50" s="313">
        <f>+$D$3*AD17*'B. Forprice model3'!$E7</f>
        <v>0</v>
      </c>
      <c r="AE50" s="313">
        <f>+$D$3*AE17*'B. Forprice model3'!$E7</f>
        <v>0</v>
      </c>
      <c r="AF50" s="313">
        <f>+$D$3*AF17*'B. Forprice model3'!$E7</f>
        <v>0</v>
      </c>
      <c r="AG50" s="313">
        <f>+$D$3*AG17*'B. Forprice model3'!$E7</f>
        <v>0</v>
      </c>
      <c r="AH50" s="313">
        <f>+$D$3*AH9*AH17*'B. Forprice model3'!$E7</f>
        <v>0</v>
      </c>
      <c r="AI50" s="313">
        <f>+$C$3*AI9*AI17*'B. Forprice model3'!$F7</f>
        <v>242.74044770039563</v>
      </c>
      <c r="AJ50" s="313">
        <f>+$D$3*AJ17*'B. Forprice model3'!$F7</f>
        <v>0</v>
      </c>
      <c r="AK50" s="313">
        <f>+$D$3*AK17*'B. Forprice model3'!$F7</f>
        <v>0</v>
      </c>
      <c r="AL50" s="313">
        <f>+$D$3*AL17*'B. Forprice model3'!$F7</f>
        <v>0</v>
      </c>
      <c r="AM50" s="313">
        <f>+$D$3*AM17*'B. Forprice model3'!$F7</f>
        <v>0</v>
      </c>
      <c r="AN50" s="313">
        <f>+$D$3*AN17*'B. Forprice model3'!$F7</f>
        <v>0</v>
      </c>
      <c r="AO50" s="313">
        <f>+$D$3*AO17*'B. Forprice model3'!$F7</f>
        <v>0</v>
      </c>
      <c r="AP50" s="313">
        <f>+$D$3*AP17*'B. Forprice model3'!$F7</f>
        <v>0</v>
      </c>
      <c r="AQ50" s="313">
        <f>+$D$3*AQ17*'B. Forprice model3'!$F7</f>
        <v>0</v>
      </c>
      <c r="AR50" s="313">
        <f>+$D$3*AR17*'B. Forprice model3'!$F7</f>
        <v>0</v>
      </c>
      <c r="AS50" s="313">
        <f>+$D$3*AS17*'B. Forprice model3'!$F7</f>
        <v>0</v>
      </c>
      <c r="AT50" s="313">
        <f>+$D$3*AT17*'B. Forprice model3'!$F7</f>
        <v>0</v>
      </c>
      <c r="AU50" s="313">
        <f>+$D$3*AU17*'B. Forprice model3'!$F7</f>
        <v>0</v>
      </c>
      <c r="AV50" s="313">
        <f>+$D$3*AV17*'B. Forprice model3'!$F7</f>
        <v>0</v>
      </c>
      <c r="AW50" s="313">
        <f>+$D$3*AW17*'B. Forprice model3'!$F7</f>
        <v>0</v>
      </c>
      <c r="AX50" s="313">
        <f>+$D$3*AX17*'B. Forprice model3'!$F7</f>
        <v>0</v>
      </c>
      <c r="AY50" s="313">
        <f>+$D$3*AY17*'B. Forprice model3'!$F7</f>
        <v>0</v>
      </c>
      <c r="AZ50" s="313">
        <f>+$D$3*AZ17*'B. Forprice model3'!$F7</f>
        <v>0</v>
      </c>
      <c r="BA50" s="313">
        <f>+$D$3*BA17*'B. Forprice model3'!$F7</f>
        <v>0</v>
      </c>
      <c r="BB50" s="313">
        <f>+$D$3*BB17*'B. Forprice model3'!$F7</f>
        <v>0</v>
      </c>
      <c r="BC50" s="313">
        <f>+$D$3*BC17*'B. Forprice model3'!$F7</f>
        <v>0</v>
      </c>
      <c r="BD50" s="313">
        <f>+$D$3*BD17*'B. Forprice model3'!$F7</f>
        <v>0</v>
      </c>
      <c r="BE50" s="313">
        <f>+$D$3*BE17*'B. Forprice model3'!$F7</f>
        <v>0</v>
      </c>
      <c r="BF50" s="313">
        <f>+$D$3*BF17*'B. Forprice model3'!$F7</f>
        <v>0</v>
      </c>
      <c r="BG50" s="313">
        <f>+$D$3*BG17*'B. Forprice model3'!$F7</f>
        <v>0</v>
      </c>
      <c r="BH50" s="313">
        <f>+$D$3*BH17*'B. Forprice model3'!$F7</f>
        <v>12137.022385019782</v>
      </c>
      <c r="BI50" s="313">
        <f>+$D$3*BI17*'B. Forprice model3'!$F7</f>
        <v>0</v>
      </c>
      <c r="BJ50" s="313">
        <f>+$D$3*BJ17*'B. Forprice model3'!$F7</f>
        <v>0</v>
      </c>
      <c r="BK50" s="313">
        <f>+$D$3*BK17*'B. Forprice model3'!$F7</f>
        <v>0</v>
      </c>
      <c r="BL50" s="313">
        <f>+$D$3*BL17*'B. Forprice model3'!$F7</f>
        <v>0</v>
      </c>
      <c r="BM50" s="313">
        <f>+$D$3*BM17*'B. Forprice model3'!$F7</f>
        <v>0</v>
      </c>
    </row>
    <row r="51" spans="1:65">
      <c r="A51" s="218" t="s">
        <v>604</v>
      </c>
      <c r="B51" s="107" t="s">
        <v>851</v>
      </c>
      <c r="C51" s="313">
        <f>+$C$3*C10*C18*'B. Forprice model3'!$E8</f>
        <v>150</v>
      </c>
      <c r="D51" s="313">
        <f>+$D$3*D18*'B. Forprice model3'!$E8</f>
        <v>0</v>
      </c>
      <c r="E51" s="313">
        <f>+$D$3*E18*'B. Forprice model3'!$E8</f>
        <v>0</v>
      </c>
      <c r="F51" s="313">
        <f>+$D$3*F18*'B. Forprice model3'!$E8</f>
        <v>0</v>
      </c>
      <c r="G51" s="313">
        <f>+$D$3*G18*'B. Forprice model3'!$E8</f>
        <v>0</v>
      </c>
      <c r="H51" s="313">
        <f>+$D$3*H18*'B. Forprice model3'!$E8</f>
        <v>0</v>
      </c>
      <c r="I51" s="313">
        <f>+$D$3*I18*'B. Forprice model3'!$E8</f>
        <v>0</v>
      </c>
      <c r="J51" s="313">
        <f>+$D$3*J18*'B. Forprice model3'!$E8</f>
        <v>0</v>
      </c>
      <c r="K51" s="313">
        <f>+$D$3*K18*'B. Forprice model3'!$E8</f>
        <v>0</v>
      </c>
      <c r="L51" s="313">
        <f>+$D$3*L18*'B. Forprice model3'!$E8</f>
        <v>0</v>
      </c>
      <c r="M51" s="313">
        <f>+$D$3*M18*'B. Forprice model3'!$E8</f>
        <v>0</v>
      </c>
      <c r="N51" s="313">
        <f>+$D$3*N18*'B. Forprice model3'!$E8</f>
        <v>0</v>
      </c>
      <c r="O51" s="313">
        <f>+$D$3*O18*'B. Forprice model3'!$E8</f>
        <v>0</v>
      </c>
      <c r="P51" s="313">
        <f>+$D$3*P18*'B. Forprice model3'!$E8</f>
        <v>0</v>
      </c>
      <c r="Q51" s="313">
        <f>+$D$3*Q18*'B. Forprice model3'!$E8</f>
        <v>0</v>
      </c>
      <c r="R51" s="313">
        <f>+$D$3*R18*'B. Forprice model3'!$E8</f>
        <v>7500</v>
      </c>
      <c r="S51" s="313">
        <f>+$D$3*S18*'B. Forprice model3'!$E8</f>
        <v>0</v>
      </c>
      <c r="T51" s="313">
        <f>+$D$3*T18*'B. Forprice model3'!$E8</f>
        <v>0</v>
      </c>
      <c r="U51" s="313">
        <f>+$D$3*U18*'B. Forprice model3'!$E8</f>
        <v>0</v>
      </c>
      <c r="V51" s="313">
        <f>+$D$3*V18*'B. Forprice model3'!$E8</f>
        <v>0</v>
      </c>
      <c r="W51" s="313">
        <f>+$D$3*W18*'B. Forprice model3'!$E8</f>
        <v>0</v>
      </c>
      <c r="X51" s="313">
        <f>+$D$3*X18*'B. Forprice model3'!$E8</f>
        <v>0</v>
      </c>
      <c r="Y51" s="313">
        <f>+$D$3*Y18*'B. Forprice model3'!$E8</f>
        <v>0</v>
      </c>
      <c r="Z51" s="313">
        <f>+$D$3*Z18*'B. Forprice model3'!$E8</f>
        <v>0</v>
      </c>
      <c r="AA51" s="313">
        <f>+$D$3*AA18*'B. Forprice model3'!$E8</f>
        <v>0</v>
      </c>
      <c r="AB51" s="313">
        <f>+$D$3*AB18*'B. Forprice model3'!$E8</f>
        <v>0</v>
      </c>
      <c r="AC51" s="313">
        <f>+$D$3*AC18*'B. Forprice model3'!$E8</f>
        <v>0</v>
      </c>
      <c r="AD51" s="313">
        <f>+$D$3*AD18*'B. Forprice model3'!$E8</f>
        <v>0</v>
      </c>
      <c r="AE51" s="313">
        <f>+$D$3*AE18*'B. Forprice model3'!$E8</f>
        <v>0</v>
      </c>
      <c r="AF51" s="313">
        <f>+$D$3*AF18*'B. Forprice model3'!$E8</f>
        <v>0</v>
      </c>
      <c r="AG51" s="313">
        <f>+$D$3*AG18*'B. Forprice model3'!$E8</f>
        <v>7500</v>
      </c>
      <c r="AH51" s="134"/>
      <c r="AI51" s="313">
        <f>+$C$3*AI10*AI18*'B. Forprice model3'!$F8</f>
        <v>161.8269651335971</v>
      </c>
      <c r="AJ51" s="313">
        <f>+$D$3*AJ18*'B. Forprice model3'!$F8</f>
        <v>0</v>
      </c>
      <c r="AK51" s="313">
        <f>+$D$3*AK18*'B. Forprice model3'!$F8</f>
        <v>0</v>
      </c>
      <c r="AL51" s="313">
        <f>+$D$3*AL18*'B. Forprice model3'!$F8</f>
        <v>0</v>
      </c>
      <c r="AM51" s="313">
        <f>+$D$3*AM18*'B. Forprice model3'!$F8</f>
        <v>0</v>
      </c>
      <c r="AN51" s="313">
        <f>+$D$3*AN18*'B. Forprice model3'!$F8</f>
        <v>0</v>
      </c>
      <c r="AO51" s="313">
        <f>+$D$3*AO18*'B. Forprice model3'!$F8</f>
        <v>0</v>
      </c>
      <c r="AP51" s="313">
        <f>+$D$3*AP18*'B. Forprice model3'!$F8</f>
        <v>0</v>
      </c>
      <c r="AQ51" s="313">
        <f>+$D$3*AQ18*'B. Forprice model3'!$F8</f>
        <v>0</v>
      </c>
      <c r="AR51" s="313">
        <f>+$D$3*AR18*'B. Forprice model3'!$F8</f>
        <v>0</v>
      </c>
      <c r="AS51" s="313">
        <f>+$D$3*AS18*'B. Forprice model3'!$F8</f>
        <v>0</v>
      </c>
      <c r="AT51" s="313">
        <f>+$D$3*AT18*'B. Forprice model3'!$F8</f>
        <v>0</v>
      </c>
      <c r="AU51" s="313">
        <f>+$D$3*AU18*'B. Forprice model3'!$F8</f>
        <v>0</v>
      </c>
      <c r="AV51" s="313">
        <f>+$D$3*AV18*'B. Forprice model3'!$F8</f>
        <v>0</v>
      </c>
      <c r="AW51" s="313">
        <f>+$D$3*AW18*'B. Forprice model3'!$F8</f>
        <v>0</v>
      </c>
      <c r="AX51" s="313">
        <f>+$D$3*AX18*'B. Forprice model3'!$F8</f>
        <v>8091.3482566798557</v>
      </c>
      <c r="AY51" s="313">
        <f>+$D$3*AY18*'B. Forprice model3'!$F8</f>
        <v>0</v>
      </c>
      <c r="AZ51" s="313">
        <f>+$D$3*AZ18*'B. Forprice model3'!$F8</f>
        <v>0</v>
      </c>
      <c r="BA51" s="313">
        <f>+$D$3*BA18*'B. Forprice model3'!$F8</f>
        <v>0</v>
      </c>
      <c r="BB51" s="313">
        <f>+$D$3*BB18*'B. Forprice model3'!$F8</f>
        <v>0</v>
      </c>
      <c r="BC51" s="313">
        <f>+$D$3*BC18*'B. Forprice model3'!$F8</f>
        <v>0</v>
      </c>
      <c r="BD51" s="313">
        <f>+$D$3*BD18*'B. Forprice model3'!$F8</f>
        <v>0</v>
      </c>
      <c r="BE51" s="313">
        <f>+$D$3*BE18*'B. Forprice model3'!$F8</f>
        <v>0</v>
      </c>
      <c r="BF51" s="313">
        <f>+$D$3*BF18*'B. Forprice model3'!$F8</f>
        <v>0</v>
      </c>
      <c r="BG51" s="313">
        <f>+$D$3*BG18*'B. Forprice model3'!$F8</f>
        <v>0</v>
      </c>
      <c r="BH51" s="313">
        <f>+$D$3*BH18*'B. Forprice model3'!$F8</f>
        <v>0</v>
      </c>
      <c r="BI51" s="313">
        <f>+$D$3*BI18*'B. Forprice model3'!$F8</f>
        <v>0</v>
      </c>
      <c r="BJ51" s="313">
        <f>+$D$3*BJ18*'B. Forprice model3'!$F8</f>
        <v>0</v>
      </c>
      <c r="BK51" s="313">
        <f>+$D$3*BK18*'B. Forprice model3'!$F8</f>
        <v>0</v>
      </c>
      <c r="BL51" s="313">
        <f>+$D$3*BL18*'B. Forprice model3'!$F8</f>
        <v>0</v>
      </c>
      <c r="BM51" s="313">
        <f>+$D$3*BM18*'B. Forprice model3'!$F8</f>
        <v>8091.3482566798557</v>
      </c>
    </row>
    <row r="52" spans="1:65">
      <c r="A52" s="218" t="s">
        <v>677</v>
      </c>
      <c r="B52" s="107" t="s">
        <v>851</v>
      </c>
      <c r="C52" s="313">
        <f>+$C$3*C11*C19*'B. Forprice model3'!$E9</f>
        <v>135</v>
      </c>
      <c r="D52" s="313">
        <f>+$D$3*D19*'B. Forprice model3'!$E9</f>
        <v>0</v>
      </c>
      <c r="E52" s="313">
        <f>+$D$3*E19*'B. Forprice model3'!$E9</f>
        <v>0</v>
      </c>
      <c r="F52" s="313">
        <f>+$D$3*F19*'B. Forprice model3'!$E9</f>
        <v>0</v>
      </c>
      <c r="G52" s="313">
        <f>+$D$3*G19*'B. Forprice model3'!$E9</f>
        <v>0</v>
      </c>
      <c r="H52" s="313">
        <f>+$D$3*H19*'B. Forprice model3'!$E9</f>
        <v>0</v>
      </c>
      <c r="I52" s="313">
        <f>+$D$3*I19*'B. Forprice model3'!$E9</f>
        <v>0</v>
      </c>
      <c r="J52" s="313">
        <f>+$D$3*J19*'B. Forprice model3'!$E9</f>
        <v>0</v>
      </c>
      <c r="K52" s="313">
        <f>+$D$3*K19*'B. Forprice model3'!$E9</f>
        <v>0</v>
      </c>
      <c r="L52" s="313">
        <f>+$D$3*L19*'B. Forprice model3'!$E9</f>
        <v>0</v>
      </c>
      <c r="M52" s="313">
        <f>+$D$3*M19*'B. Forprice model3'!$E9</f>
        <v>0</v>
      </c>
      <c r="N52" s="313">
        <f>+$D$3*N19*'B. Forprice model3'!$E9</f>
        <v>0</v>
      </c>
      <c r="O52" s="313">
        <f>+$D$3*O19*'B. Forprice model3'!$E9</f>
        <v>0</v>
      </c>
      <c r="P52" s="313">
        <f>+$D$3*P19*'B. Forprice model3'!$E9</f>
        <v>0</v>
      </c>
      <c r="Q52" s="313">
        <f>+$D$3*Q19*'B. Forprice model3'!$E9</f>
        <v>0</v>
      </c>
      <c r="R52" s="313">
        <f>+$D$3*R19*'B. Forprice model3'!$E9</f>
        <v>0</v>
      </c>
      <c r="S52" s="313">
        <f>+$D$3*S19*'B. Forprice model3'!$E9</f>
        <v>0</v>
      </c>
      <c r="T52" s="313">
        <f>+$D$3*T19*'B. Forprice model3'!$E9</f>
        <v>0</v>
      </c>
      <c r="U52" s="313">
        <f>+$D$3*U19*'B. Forprice model3'!$E9</f>
        <v>0</v>
      </c>
      <c r="V52" s="313">
        <f>+$D$3*V19*'B. Forprice model3'!$E9</f>
        <v>0</v>
      </c>
      <c r="W52" s="313">
        <f>+$D$3*W19*'B. Forprice model3'!$E9</f>
        <v>6750</v>
      </c>
      <c r="X52" s="313">
        <f>+$D$3*X19*'B. Forprice model3'!$E9</f>
        <v>0</v>
      </c>
      <c r="Y52" s="313">
        <f>+$D$3*Y19*'B. Forprice model3'!$E9</f>
        <v>0</v>
      </c>
      <c r="Z52" s="313">
        <f>+$D$3*Z19*'B. Forprice model3'!$E9</f>
        <v>0</v>
      </c>
      <c r="AA52" s="313">
        <f>+$D$3*AA19*'B. Forprice model3'!$E9</f>
        <v>0</v>
      </c>
      <c r="AB52" s="313">
        <f>+$D$3*AB19*'B. Forprice model3'!$E9</f>
        <v>0</v>
      </c>
      <c r="AC52" s="313">
        <f>+$D$3*AC19*'B. Forprice model3'!$E9</f>
        <v>0</v>
      </c>
      <c r="AD52" s="313">
        <f>+$D$3*AD19*'B. Forprice model3'!$E9</f>
        <v>0</v>
      </c>
      <c r="AE52" s="313">
        <f>+$D$3*AE19*'B. Forprice model3'!$E9</f>
        <v>0</v>
      </c>
      <c r="AF52" s="313">
        <f>+$D$3*AF19*'B. Forprice model3'!$E9</f>
        <v>0</v>
      </c>
      <c r="AG52" s="313">
        <f>+$D$3*AG19*'B. Forprice model3'!$E9</f>
        <v>0</v>
      </c>
      <c r="AH52" s="134"/>
      <c r="AI52" s="313">
        <f>+$C$3*AI11*AI19*'B. Forprice model3'!$F9</f>
        <v>145.6442686202374</v>
      </c>
      <c r="AJ52" s="313">
        <f>+$D$3*AJ19*'B. Forprice model3'!$F9</f>
        <v>0</v>
      </c>
      <c r="AK52" s="313">
        <f>+$D$3*AK19*'B. Forprice model3'!$F9</f>
        <v>0</v>
      </c>
      <c r="AL52" s="313">
        <f>+$D$3*AL19*'B. Forprice model3'!$F9</f>
        <v>0</v>
      </c>
      <c r="AM52" s="313">
        <f>+$D$3*AM19*'B. Forprice model3'!$F9</f>
        <v>0</v>
      </c>
      <c r="AN52" s="313">
        <f>+$D$3*AN19*'B. Forprice model3'!$F9</f>
        <v>0</v>
      </c>
      <c r="AO52" s="313">
        <f>+$D$3*AO19*'B. Forprice model3'!$F9</f>
        <v>0</v>
      </c>
      <c r="AP52" s="313">
        <f>+$D$3*AP19*'B. Forprice model3'!$F9</f>
        <v>0</v>
      </c>
      <c r="AQ52" s="313">
        <f>+$D$3*AQ19*'B. Forprice model3'!$F9</f>
        <v>0</v>
      </c>
      <c r="AR52" s="313">
        <f>+$D$3*AR19*'B. Forprice model3'!$F9</f>
        <v>0</v>
      </c>
      <c r="AS52" s="313">
        <f>+$D$3*AS19*'B. Forprice model3'!$F9</f>
        <v>0</v>
      </c>
      <c r="AT52" s="313">
        <f>+$D$3*AT19*'B. Forprice model3'!$F9</f>
        <v>0</v>
      </c>
      <c r="AU52" s="313">
        <f>+$D$3*AU19*'B. Forprice model3'!$F9</f>
        <v>0</v>
      </c>
      <c r="AV52" s="313">
        <f>+$D$3*AV19*'B. Forprice model3'!$F9</f>
        <v>0</v>
      </c>
      <c r="AW52" s="313">
        <f>+$D$3*AW19*'B. Forprice model3'!$F9</f>
        <v>0</v>
      </c>
      <c r="AX52" s="313">
        <f>+$D$3*AX19*'B. Forprice model3'!$F9</f>
        <v>0</v>
      </c>
      <c r="AY52" s="313">
        <f>+$D$3*AY19*'B. Forprice model3'!$F9</f>
        <v>0</v>
      </c>
      <c r="AZ52" s="313">
        <f>+$D$3*AZ19*'B. Forprice model3'!$F9</f>
        <v>0</v>
      </c>
      <c r="BA52" s="313">
        <f>+$D$3*BA19*'B. Forprice model3'!$F9</f>
        <v>0</v>
      </c>
      <c r="BB52" s="313">
        <f>+$D$3*BB19*'B. Forprice model3'!$F9</f>
        <v>0</v>
      </c>
      <c r="BC52" s="313">
        <f>+$D$3*BC19*'B. Forprice model3'!$F9</f>
        <v>7282.213431011869</v>
      </c>
      <c r="BD52" s="313">
        <f>+$D$3*BD19*'B. Forprice model3'!$F9</f>
        <v>0</v>
      </c>
      <c r="BE52" s="313">
        <f>+$D$3*BE19*'B. Forprice model3'!$F9</f>
        <v>0</v>
      </c>
      <c r="BF52" s="313">
        <f>+$D$3*BF19*'B. Forprice model3'!$F9</f>
        <v>0</v>
      </c>
      <c r="BG52" s="313">
        <f>+$D$3*BG19*'B. Forprice model3'!$F9</f>
        <v>0</v>
      </c>
      <c r="BH52" s="313">
        <f>+$D$3*BH19*'B. Forprice model3'!$F9</f>
        <v>0</v>
      </c>
      <c r="BI52" s="313">
        <f>+$D$3*BI19*'B. Forprice model3'!$F9</f>
        <v>0</v>
      </c>
      <c r="BJ52" s="313">
        <f>+$D$3*BJ19*'B. Forprice model3'!$F9</f>
        <v>0</v>
      </c>
      <c r="BK52" s="313">
        <f>+$D$3*BK19*'B. Forprice model3'!$F9</f>
        <v>0</v>
      </c>
      <c r="BL52" s="313">
        <f>+$D$3*BL19*'B. Forprice model3'!$F9</f>
        <v>0</v>
      </c>
      <c r="BM52" s="313">
        <f>+$D$3*BM19*'B. Forprice model3'!$F9</f>
        <v>0</v>
      </c>
    </row>
    <row r="53" spans="1:65">
      <c r="A53" s="215" t="s">
        <v>678</v>
      </c>
      <c r="B53" s="107" t="s">
        <v>851</v>
      </c>
      <c r="C53" s="313">
        <f>+$C$3*C12*C20*'B. Forprice model3'!$E10</f>
        <v>312.5</v>
      </c>
      <c r="D53" s="313">
        <f>+$D$3*D20*'B. Forprice model3'!$E10</f>
        <v>0</v>
      </c>
      <c r="E53" s="313">
        <f>+$D$3*E20*'B. Forprice model3'!$E10</f>
        <v>0</v>
      </c>
      <c r="F53" s="313">
        <f>+$D$3*F20*'B. Forprice model3'!$E10</f>
        <v>0</v>
      </c>
      <c r="G53" s="313">
        <f>+$D$3*G20*'B. Forprice model3'!$E10</f>
        <v>0</v>
      </c>
      <c r="H53" s="313">
        <f>+$D$3*H20*'B. Forprice model3'!$E10</f>
        <v>0</v>
      </c>
      <c r="I53" s="313">
        <f>+$D$3*I20*'B. Forprice model3'!$E10</f>
        <v>0</v>
      </c>
      <c r="J53" s="313">
        <f>+$D$3*J20*'B. Forprice model3'!$E10</f>
        <v>0</v>
      </c>
      <c r="K53" s="313">
        <f>+$D$3*K20*'B. Forprice model3'!$E10</f>
        <v>0</v>
      </c>
      <c r="L53" s="313">
        <f>+$D$3*L20*'B. Forprice model3'!$E10</f>
        <v>0</v>
      </c>
      <c r="M53" s="313">
        <f>+$D$3*M20*'B. Forprice model3'!$E10</f>
        <v>0</v>
      </c>
      <c r="N53" s="313">
        <f>+$D$3*N20*'B. Forprice model3'!$E10</f>
        <v>0</v>
      </c>
      <c r="O53" s="313">
        <f>+$D$3*O20*'B. Forprice model3'!$E10</f>
        <v>0</v>
      </c>
      <c r="P53" s="313">
        <f>+$D$3*P20*'B. Forprice model3'!$E10</f>
        <v>0</v>
      </c>
      <c r="Q53" s="313">
        <f>+$D$3*Q20*'B. Forprice model3'!$E10</f>
        <v>0</v>
      </c>
      <c r="R53" s="313">
        <f>+$D$3*R20*'B. Forprice model3'!$E10</f>
        <v>0</v>
      </c>
      <c r="S53" s="313">
        <f>+$D$3*S20*'B. Forprice model3'!$E10</f>
        <v>0</v>
      </c>
      <c r="T53" s="313">
        <f>+$D$3*T20*'B. Forprice model3'!$E10</f>
        <v>0</v>
      </c>
      <c r="U53" s="313">
        <f>+$D$3*U20*'B. Forprice model3'!$E10</f>
        <v>0</v>
      </c>
      <c r="V53" s="313">
        <f>+$D$3*V20*'B. Forprice model3'!$E10</f>
        <v>0</v>
      </c>
      <c r="W53" s="313">
        <f>+$D$3*W20*'B. Forprice model3'!$E10</f>
        <v>0</v>
      </c>
      <c r="X53" s="313">
        <f>+$D$3*X20*'B. Forprice model3'!$E10</f>
        <v>0</v>
      </c>
      <c r="Y53" s="313">
        <f>+$D$3*Y20*'B. Forprice model3'!$E10</f>
        <v>0</v>
      </c>
      <c r="Z53" s="313">
        <f>+$D$3*Z20*'B. Forprice model3'!$E10</f>
        <v>0</v>
      </c>
      <c r="AA53" s="313">
        <f>+$D$3*AA20*'B. Forprice model3'!$E10</f>
        <v>0</v>
      </c>
      <c r="AB53" s="313">
        <f>+$D$3*AB20*'B. Forprice model3'!$E10</f>
        <v>0</v>
      </c>
      <c r="AC53" s="313">
        <f>+$D$3*AC20*'B. Forprice model3'!$E10</f>
        <v>0</v>
      </c>
      <c r="AD53" s="313">
        <f>+$D$3*AD20*'B. Forprice model3'!$E10</f>
        <v>0</v>
      </c>
      <c r="AE53" s="313">
        <f>+$D$3*AE20*'B. Forprice model3'!$E10</f>
        <v>0</v>
      </c>
      <c r="AF53" s="313">
        <f>+$D$3*AF20*'B. Forprice model3'!$E10</f>
        <v>0</v>
      </c>
      <c r="AG53" s="313">
        <f>+$D$3*AG20*'B. Forprice model3'!$E10</f>
        <v>15625</v>
      </c>
      <c r="AH53" s="239" t="e">
        <f>+$D$3*#REF!*#REF!*'B. Prices - agroforestry'!$E50</f>
        <v>#REF!</v>
      </c>
      <c r="AI53" s="313">
        <f>+$C$3*AI12*AI20*'B. Forprice model3'!$F10</f>
        <v>337.13951069499399</v>
      </c>
      <c r="AJ53" s="313">
        <f>+$D$3*AJ20*'B. Forprice model3'!$F10</f>
        <v>0</v>
      </c>
      <c r="AK53" s="313">
        <f>+$D$3*AK20*'B. Forprice model3'!$F10</f>
        <v>0</v>
      </c>
      <c r="AL53" s="313">
        <f>+$D$3*AL20*'B. Forprice model3'!$F10</f>
        <v>0</v>
      </c>
      <c r="AM53" s="313">
        <f>+$D$3*AM20*'B. Forprice model3'!$F10</f>
        <v>0</v>
      </c>
      <c r="AN53" s="313">
        <f>+$D$3*AN20*'B. Forprice model3'!$F10</f>
        <v>0</v>
      </c>
      <c r="AO53" s="313">
        <f>+$D$3*AO20*'B. Forprice model3'!$F10</f>
        <v>0</v>
      </c>
      <c r="AP53" s="313">
        <f>+$D$3*AP20*'B. Forprice model3'!$F10</f>
        <v>0</v>
      </c>
      <c r="AQ53" s="313">
        <f>+$D$3*AQ20*'B. Forprice model3'!$F10</f>
        <v>0</v>
      </c>
      <c r="AR53" s="313">
        <f>+$D$3*AR20*'B. Forprice model3'!$F10</f>
        <v>0</v>
      </c>
      <c r="AS53" s="313">
        <f>+$D$3*AS20*'B. Forprice model3'!$F10</f>
        <v>0</v>
      </c>
      <c r="AT53" s="313">
        <f>+$D$3*AT20*'B. Forprice model3'!$F10</f>
        <v>0</v>
      </c>
      <c r="AU53" s="313">
        <f>+$D$3*AU20*'B. Forprice model3'!$F10</f>
        <v>0</v>
      </c>
      <c r="AV53" s="313">
        <f>+$D$3*AV20*'B. Forprice model3'!$F10</f>
        <v>0</v>
      </c>
      <c r="AW53" s="313">
        <f>+$D$3*AW20*'B. Forprice model3'!$F10</f>
        <v>0</v>
      </c>
      <c r="AX53" s="313">
        <f>+$D$3*AX20*'B. Forprice model3'!$F10</f>
        <v>0</v>
      </c>
      <c r="AY53" s="313">
        <f>+$D$3*AY20*'B. Forprice model3'!$F10</f>
        <v>0</v>
      </c>
      <c r="AZ53" s="313">
        <f>+$D$3*AZ20*'B. Forprice model3'!$F10</f>
        <v>0</v>
      </c>
      <c r="BA53" s="313">
        <f>+$D$3*BA20*'B. Forprice model3'!$F10</f>
        <v>0</v>
      </c>
      <c r="BB53" s="313">
        <f>+$D$3*BB20*'B. Forprice model3'!$F10</f>
        <v>0</v>
      </c>
      <c r="BC53" s="313">
        <f>+$D$3*BC20*'B. Forprice model3'!$F10</f>
        <v>0</v>
      </c>
      <c r="BD53" s="313">
        <f>+$D$3*BD20*'B. Forprice model3'!$F10</f>
        <v>0</v>
      </c>
      <c r="BE53" s="313">
        <f>+$D$3*BE20*'B. Forprice model3'!$F10</f>
        <v>0</v>
      </c>
      <c r="BF53" s="313">
        <f>+$D$3*BF20*'B. Forprice model3'!$F10</f>
        <v>0</v>
      </c>
      <c r="BG53" s="313">
        <f>+$D$3*BG20*'B. Forprice model3'!$F10</f>
        <v>0</v>
      </c>
      <c r="BH53" s="313">
        <f>+$D$3*BH20*'B. Forprice model3'!$F10</f>
        <v>0</v>
      </c>
      <c r="BI53" s="313">
        <f>+$D$3*BI20*'B. Forprice model3'!$F10</f>
        <v>0</v>
      </c>
      <c r="BJ53" s="313">
        <f>+$D$3*BJ20*'B. Forprice model3'!$F10</f>
        <v>0</v>
      </c>
      <c r="BK53" s="313">
        <f>+$D$3*BK20*'B. Forprice model3'!$F10</f>
        <v>0</v>
      </c>
      <c r="BL53" s="313">
        <f>+$D$3*BL20*'B. Forprice model3'!$F10</f>
        <v>0</v>
      </c>
      <c r="BM53" s="313">
        <f>+$D$3*BM20*'B. Forprice model3'!$F10</f>
        <v>16856.975534749701</v>
      </c>
    </row>
    <row r="54" spans="1:65">
      <c r="A54" s="243" t="s">
        <v>852</v>
      </c>
      <c r="B54" s="107" t="s">
        <v>851</v>
      </c>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34"/>
      <c r="AI54" s="238">
        <f>($C$3*AI23*'B. Forprice model3'!$F12)</f>
        <v>0</v>
      </c>
      <c r="AJ54" s="238">
        <f>($D$3*AJ23*'B. Forprice model3'!$F12)</f>
        <v>0</v>
      </c>
      <c r="AK54" s="238">
        <f>($D$3*AK23*'B. Forprice model3'!$F12)</f>
        <v>0</v>
      </c>
      <c r="AL54" s="238">
        <f>($D$3*AL23*'B. Forprice model3'!$F12)</f>
        <v>0</v>
      </c>
      <c r="AM54" s="238">
        <f>($D$3*AM23*'B. Forprice model3'!$F12)</f>
        <v>0</v>
      </c>
      <c r="AN54" s="238">
        <f>($D$3*AN23*'B. Forprice model3'!$F12)</f>
        <v>0</v>
      </c>
      <c r="AO54" s="238">
        <f>($D$3*AO23*'B. Forprice model3'!$F12)</f>
        <v>0</v>
      </c>
      <c r="AP54" s="238">
        <f>($D$3*AP23*'B. Forprice model3'!$F12)</f>
        <v>0</v>
      </c>
      <c r="AQ54" s="238">
        <f>($D$3*AQ23*'B. Forprice model3'!$F12)</f>
        <v>0</v>
      </c>
      <c r="AR54" s="238">
        <f>($D$3*AR23*'B. Forprice model3'!$F12)</f>
        <v>244.5905137751981</v>
      </c>
      <c r="AS54" s="238">
        <f>($D$3*AS23*'B. Forprice model3'!$F12)</f>
        <v>244.5905137751981</v>
      </c>
      <c r="AT54" s="238">
        <f>($D$3*AT23*'B. Forprice model3'!$F12)</f>
        <v>244.5905137751981</v>
      </c>
      <c r="AU54" s="238">
        <f>($D$3*AU23*'B. Forprice model3'!$F12)</f>
        <v>244.5905137751981</v>
      </c>
      <c r="AV54" s="238">
        <f>($D$3*AV23*'B. Forprice model3'!$F12)</f>
        <v>244.5905137751981</v>
      </c>
      <c r="AW54" s="238">
        <f>($D$3*AW23*'B. Forprice model3'!$F12)</f>
        <v>244.5905137751981</v>
      </c>
      <c r="AX54" s="238">
        <f>($D$3*AX23*'B. Forprice model3'!$F12)</f>
        <v>244.5905137751981</v>
      </c>
      <c r="AY54" s="238">
        <f>($D$3*AY23*'B. Forprice model3'!$F12)</f>
        <v>244.5905137751981</v>
      </c>
      <c r="AZ54" s="238">
        <f>($D$3*AZ23*'B. Forprice model3'!$F12)</f>
        <v>244.5905137751981</v>
      </c>
      <c r="BA54" s="238">
        <f>($D$3*BA23*'B. Forprice model3'!$F12)</f>
        <v>244.5905137751981</v>
      </c>
      <c r="BB54" s="238">
        <f>($D$3*BB23*'B. Forprice model3'!$F12)</f>
        <v>244.5905137751981</v>
      </c>
      <c r="BC54" s="238">
        <f>($D$3*BC23*'B. Forprice model3'!$F12)</f>
        <v>244.5905137751981</v>
      </c>
      <c r="BD54" s="238">
        <f>($D$3*BD23*'B. Forprice model3'!$F12)</f>
        <v>244.5905137751981</v>
      </c>
      <c r="BE54" s="238">
        <f>($D$3*BE23*'B. Forprice model3'!$F12)</f>
        <v>244.5905137751981</v>
      </c>
      <c r="BF54" s="238">
        <f>($D$3*BF23*'B. Forprice model3'!$F12)</f>
        <v>244.5905137751981</v>
      </c>
      <c r="BG54" s="238">
        <f>($D$3*BG23*'B. Forprice model3'!$F12)</f>
        <v>244.5905137751981</v>
      </c>
      <c r="BH54" s="238">
        <f>($D$3*BH23*'B. Forprice model3'!$F12)</f>
        <v>244.5905137751981</v>
      </c>
      <c r="BI54" s="238">
        <f>($D$3*BI23*'B. Forprice model3'!$F12)</f>
        <v>244.5905137751981</v>
      </c>
      <c r="BJ54" s="238">
        <f>($D$3*BJ23*'B. Forprice model3'!$F12)</f>
        <v>244.5905137751981</v>
      </c>
      <c r="BK54" s="238">
        <f>($D$3*BK23*'B. Forprice model3'!$F12)</f>
        <v>244.5905137751981</v>
      </c>
      <c r="BL54" s="238">
        <f>($D$3*BL23*'B. Forprice model3'!$F12)</f>
        <v>244.5905137751981</v>
      </c>
      <c r="BM54" s="238">
        <f>($D$3*BM23*'B. Forprice model3'!$F12)</f>
        <v>244.5905137751981</v>
      </c>
    </row>
    <row r="55" spans="1:65">
      <c r="A55" s="244" t="s">
        <v>844</v>
      </c>
      <c r="B55" s="107" t="s">
        <v>851</v>
      </c>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4"/>
      <c r="AI55" s="238">
        <f>($C$3*AI24*'B. Forprice model3'!$F13)</f>
        <v>0</v>
      </c>
      <c r="AJ55" s="238">
        <f>($D$3*AJ24*'B. Forprice model3'!$F13)</f>
        <v>0</v>
      </c>
      <c r="AK55" s="238">
        <f>($D$3*AK24*'B. Forprice model3'!$F13)</f>
        <v>0</v>
      </c>
      <c r="AL55" s="238">
        <f>($D$3*AL24*'B. Forprice model3'!$F13)</f>
        <v>0</v>
      </c>
      <c r="AM55" s="238">
        <f>($D$3*AM24*'B. Forprice model3'!$F13)</f>
        <v>0</v>
      </c>
      <c r="AN55" s="238">
        <f>($D$3*AN24*'B. Forprice model3'!$F13)</f>
        <v>0</v>
      </c>
      <c r="AO55" s="238">
        <f>($D$3*AO24*'B. Forprice model3'!$F13)</f>
        <v>0</v>
      </c>
      <c r="AP55" s="238">
        <f>($D$3*AP24*'B. Forprice model3'!$F13)</f>
        <v>0</v>
      </c>
      <c r="AQ55" s="238">
        <f>($D$3*AQ24*'B. Forprice model3'!$F13)</f>
        <v>0</v>
      </c>
      <c r="AR55" s="238">
        <f>($D$3*AR24*'B. Forprice model3'!$F13)</f>
        <v>626.67200000000003</v>
      </c>
      <c r="AS55" s="238">
        <f>($D$3*AS24*'B. Forprice model3'!$F13)</f>
        <v>626.67200000000003</v>
      </c>
      <c r="AT55" s="238">
        <f>($D$3*AT24*'B. Forprice model3'!$F13)</f>
        <v>626.67200000000003</v>
      </c>
      <c r="AU55" s="238">
        <f>($D$3*AU24*'B. Forprice model3'!$F13)</f>
        <v>626.67200000000003</v>
      </c>
      <c r="AV55" s="238">
        <f>($D$3*AV24*'B. Forprice model3'!$F13)</f>
        <v>626.67200000000003</v>
      </c>
      <c r="AW55" s="238">
        <f>($D$3*AW24*'B. Forprice model3'!$F13)</f>
        <v>626.67200000000003</v>
      </c>
      <c r="AX55" s="238">
        <f>($D$3*AX24*'B. Forprice model3'!$F13)</f>
        <v>626.67200000000003</v>
      </c>
      <c r="AY55" s="238">
        <f>($D$3*AY24*'B. Forprice model3'!$F13)</f>
        <v>626.67200000000003</v>
      </c>
      <c r="AZ55" s="238">
        <f>($D$3*AZ24*'B. Forprice model3'!$F13)</f>
        <v>626.67200000000003</v>
      </c>
      <c r="BA55" s="238">
        <f>($D$3*BA24*'B. Forprice model3'!$F13)</f>
        <v>626.67200000000003</v>
      </c>
      <c r="BB55" s="238">
        <f>($D$3*BB24*'B. Forprice model3'!$F13)</f>
        <v>626.67200000000003</v>
      </c>
      <c r="BC55" s="238">
        <f>($D$3*BC24*'B. Forprice model3'!$F13)</f>
        <v>626.67200000000003</v>
      </c>
      <c r="BD55" s="238">
        <f>($D$3*BD24*'B. Forprice model3'!$F13)</f>
        <v>626.67200000000003</v>
      </c>
      <c r="BE55" s="238">
        <f>($D$3*BE24*'B. Forprice model3'!$F13)</f>
        <v>626.67200000000003</v>
      </c>
      <c r="BF55" s="238">
        <f>($D$3*BF24*'B. Forprice model3'!$F13)</f>
        <v>626.67200000000003</v>
      </c>
      <c r="BG55" s="238">
        <f>($D$3*BG24*'B. Forprice model3'!$F13)</f>
        <v>626.67200000000003</v>
      </c>
      <c r="BH55" s="238">
        <f>($D$3*BH24*'B. Forprice model3'!$F13)</f>
        <v>626.67200000000003</v>
      </c>
      <c r="BI55" s="238">
        <f>($D$3*BI24*'B. Forprice model3'!$F13)</f>
        <v>626.67200000000003</v>
      </c>
      <c r="BJ55" s="238">
        <f>($D$3*BJ24*'B. Forprice model3'!$F13)</f>
        <v>626.67200000000003</v>
      </c>
      <c r="BK55" s="238">
        <f>($D$3*BK24*'B. Forprice model3'!$F13)</f>
        <v>626.67200000000003</v>
      </c>
      <c r="BL55" s="238">
        <f>($D$3*BL24*'B. Forprice model3'!$F13)</f>
        <v>626.67200000000003</v>
      </c>
      <c r="BM55" s="238">
        <f>($D$3*BM24*'B. Forprice model3'!$F13)</f>
        <v>626.67200000000003</v>
      </c>
    </row>
    <row r="56" spans="1:65" ht="12">
      <c r="A56" s="113" t="s">
        <v>853</v>
      </c>
      <c r="B56" s="131"/>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4"/>
      <c r="AI56" s="239"/>
      <c r="AJ56" s="239"/>
      <c r="AK56" s="239"/>
      <c r="AL56" s="239"/>
      <c r="AM56" s="239"/>
      <c r="AN56" s="239"/>
      <c r="AO56" s="239"/>
      <c r="AP56" s="239"/>
      <c r="AQ56" s="239"/>
      <c r="AR56" s="239"/>
      <c r="AS56" s="239"/>
      <c r="AT56" s="92"/>
      <c r="AU56" s="92"/>
      <c r="AV56" s="92"/>
      <c r="AW56" s="92"/>
      <c r="AX56" s="92"/>
      <c r="AY56" s="92"/>
      <c r="AZ56" s="92"/>
      <c r="BA56" s="92"/>
      <c r="BB56" s="92"/>
      <c r="BC56" s="92"/>
      <c r="BD56" s="92"/>
      <c r="BE56" s="92"/>
      <c r="BF56" s="92"/>
      <c r="BG56" s="92"/>
      <c r="BH56" s="92"/>
      <c r="BI56" s="92"/>
      <c r="BJ56" s="92"/>
      <c r="BK56" s="92"/>
      <c r="BL56" s="92"/>
      <c r="BM56" s="92"/>
    </row>
    <row r="57" spans="1:65" ht="12">
      <c r="A57" s="113" t="s">
        <v>614</v>
      </c>
      <c r="B57" s="131"/>
      <c r="C57" s="133">
        <f>+C58+C66+C67</f>
        <v>50</v>
      </c>
      <c r="D57" s="133">
        <f t="shared" ref="D57:BM57" si="74">+D58+D66+D67</f>
        <v>330</v>
      </c>
      <c r="E57" s="133">
        <f t="shared" si="74"/>
        <v>130</v>
      </c>
      <c r="F57" s="133">
        <f t="shared" si="74"/>
        <v>130</v>
      </c>
      <c r="G57" s="133">
        <f t="shared" si="74"/>
        <v>130</v>
      </c>
      <c r="H57" s="133">
        <f t="shared" si="74"/>
        <v>130</v>
      </c>
      <c r="I57" s="133">
        <f t="shared" si="74"/>
        <v>130</v>
      </c>
      <c r="J57" s="133">
        <f t="shared" si="74"/>
        <v>130</v>
      </c>
      <c r="K57" s="133">
        <f t="shared" si="74"/>
        <v>130</v>
      </c>
      <c r="L57" s="133">
        <f t="shared" si="74"/>
        <v>130</v>
      </c>
      <c r="M57" s="133">
        <f t="shared" si="74"/>
        <v>210</v>
      </c>
      <c r="N57" s="133">
        <f t="shared" si="74"/>
        <v>130</v>
      </c>
      <c r="O57" s="133">
        <f t="shared" si="74"/>
        <v>130</v>
      </c>
      <c r="P57" s="133">
        <f t="shared" si="74"/>
        <v>130</v>
      </c>
      <c r="Q57" s="133">
        <f t="shared" si="74"/>
        <v>130</v>
      </c>
      <c r="R57" s="133">
        <f t="shared" si="74"/>
        <v>170</v>
      </c>
      <c r="S57" s="133">
        <f t="shared" si="74"/>
        <v>130</v>
      </c>
      <c r="T57" s="133">
        <f t="shared" si="74"/>
        <v>130</v>
      </c>
      <c r="U57" s="133">
        <f t="shared" si="74"/>
        <v>130</v>
      </c>
      <c r="V57" s="133">
        <f t="shared" si="74"/>
        <v>130</v>
      </c>
      <c r="W57" s="133">
        <f t="shared" si="74"/>
        <v>330</v>
      </c>
      <c r="X57" s="133">
        <f t="shared" si="74"/>
        <v>130</v>
      </c>
      <c r="Y57" s="133">
        <f t="shared" si="74"/>
        <v>130</v>
      </c>
      <c r="Z57" s="133">
        <f t="shared" si="74"/>
        <v>130</v>
      </c>
      <c r="AA57" s="133">
        <f t="shared" si="74"/>
        <v>130</v>
      </c>
      <c r="AB57" s="133">
        <f t="shared" si="74"/>
        <v>190</v>
      </c>
      <c r="AC57" s="133">
        <f t="shared" si="74"/>
        <v>130</v>
      </c>
      <c r="AD57" s="133">
        <f t="shared" si="74"/>
        <v>130</v>
      </c>
      <c r="AE57" s="133">
        <f t="shared" si="74"/>
        <v>130</v>
      </c>
      <c r="AF57" s="133">
        <f t="shared" si="74"/>
        <v>130</v>
      </c>
      <c r="AG57" s="133">
        <f t="shared" si="74"/>
        <v>250</v>
      </c>
      <c r="AH57" s="133">
        <f t="shared" si="74"/>
        <v>0</v>
      </c>
      <c r="AI57" s="133">
        <f t="shared" si="74"/>
        <v>45.871559633027523</v>
      </c>
      <c r="AJ57" s="133">
        <f t="shared" si="74"/>
        <v>302.75229357798156</v>
      </c>
      <c r="AK57" s="133">
        <f t="shared" si="74"/>
        <v>119.26605504587157</v>
      </c>
      <c r="AL57" s="133">
        <f t="shared" si="74"/>
        <v>119.26605504587157</v>
      </c>
      <c r="AM57" s="133">
        <f t="shared" si="74"/>
        <v>119.26605504587157</v>
      </c>
      <c r="AN57" s="133">
        <f t="shared" si="74"/>
        <v>119.26605504587157</v>
      </c>
      <c r="AO57" s="133">
        <f t="shared" si="74"/>
        <v>119.26605504587157</v>
      </c>
      <c r="AP57" s="133">
        <f t="shared" si="74"/>
        <v>119.26605504587157</v>
      </c>
      <c r="AQ57" s="133">
        <f t="shared" si="74"/>
        <v>119.26605504587157</v>
      </c>
      <c r="AR57" s="133">
        <f t="shared" si="74"/>
        <v>119.26605504587157</v>
      </c>
      <c r="AS57" s="133">
        <f t="shared" si="74"/>
        <v>192.66055045871559</v>
      </c>
      <c r="AT57" s="133">
        <f t="shared" si="74"/>
        <v>119.26605504587157</v>
      </c>
      <c r="AU57" s="133">
        <f t="shared" si="74"/>
        <v>119.26605504587157</v>
      </c>
      <c r="AV57" s="133">
        <f t="shared" si="74"/>
        <v>119.26605504587157</v>
      </c>
      <c r="AW57" s="133">
        <f t="shared" si="74"/>
        <v>119.26605504587157</v>
      </c>
      <c r="AX57" s="133">
        <f t="shared" si="74"/>
        <v>155.96330275229354</v>
      </c>
      <c r="AY57" s="133">
        <f t="shared" si="74"/>
        <v>119.26605504587157</v>
      </c>
      <c r="AZ57" s="133">
        <f t="shared" si="74"/>
        <v>119.26605504587157</v>
      </c>
      <c r="BA57" s="133">
        <f t="shared" si="74"/>
        <v>119.26605504587157</v>
      </c>
      <c r="BB57" s="133">
        <f t="shared" si="74"/>
        <v>119.26605504587157</v>
      </c>
      <c r="BC57" s="133">
        <f t="shared" si="74"/>
        <v>302.75229357798156</v>
      </c>
      <c r="BD57" s="133">
        <f t="shared" si="74"/>
        <v>119.26605504587157</v>
      </c>
      <c r="BE57" s="133">
        <f t="shared" si="74"/>
        <v>119.26605504587157</v>
      </c>
      <c r="BF57" s="133">
        <f t="shared" si="74"/>
        <v>119.26605504587157</v>
      </c>
      <c r="BG57" s="133">
        <f t="shared" si="74"/>
        <v>119.26605504587157</v>
      </c>
      <c r="BH57" s="133">
        <f t="shared" si="74"/>
        <v>174.3119266055046</v>
      </c>
      <c r="BI57" s="133">
        <f t="shared" si="74"/>
        <v>119.26605504587157</v>
      </c>
      <c r="BJ57" s="133">
        <f t="shared" si="74"/>
        <v>119.26605504587157</v>
      </c>
      <c r="BK57" s="133">
        <f t="shared" si="74"/>
        <v>119.26605504587157</v>
      </c>
      <c r="BL57" s="133">
        <f t="shared" si="74"/>
        <v>119.26605504587157</v>
      </c>
      <c r="BM57" s="133">
        <f t="shared" si="74"/>
        <v>229.35779816513764</v>
      </c>
    </row>
    <row r="58" spans="1:65" ht="12" customHeight="1">
      <c r="A58" s="221" t="s">
        <v>847</v>
      </c>
      <c r="B58" s="222"/>
      <c r="C58" s="280">
        <f>SUM(C59:C65)</f>
        <v>0</v>
      </c>
      <c r="D58" s="280">
        <f t="shared" ref="D58:BM58" si="75">SUM(D59:D65)</f>
        <v>270</v>
      </c>
      <c r="E58" s="280">
        <f t="shared" si="75"/>
        <v>70</v>
      </c>
      <c r="F58" s="280">
        <f t="shared" si="75"/>
        <v>70</v>
      </c>
      <c r="G58" s="280">
        <f t="shared" si="75"/>
        <v>70</v>
      </c>
      <c r="H58" s="280">
        <f t="shared" si="75"/>
        <v>70</v>
      </c>
      <c r="I58" s="280">
        <f t="shared" si="75"/>
        <v>70</v>
      </c>
      <c r="J58" s="280">
        <f t="shared" si="75"/>
        <v>70</v>
      </c>
      <c r="K58" s="280">
        <f t="shared" si="75"/>
        <v>70</v>
      </c>
      <c r="L58" s="280">
        <f t="shared" si="75"/>
        <v>70</v>
      </c>
      <c r="M58" s="280">
        <f t="shared" si="75"/>
        <v>150</v>
      </c>
      <c r="N58" s="280">
        <f t="shared" si="75"/>
        <v>70</v>
      </c>
      <c r="O58" s="280">
        <f t="shared" si="75"/>
        <v>70</v>
      </c>
      <c r="P58" s="280">
        <f t="shared" si="75"/>
        <v>70</v>
      </c>
      <c r="Q58" s="280">
        <f t="shared" si="75"/>
        <v>70</v>
      </c>
      <c r="R58" s="280">
        <f t="shared" si="75"/>
        <v>110</v>
      </c>
      <c r="S58" s="280">
        <f t="shared" si="75"/>
        <v>70</v>
      </c>
      <c r="T58" s="280">
        <f t="shared" si="75"/>
        <v>70</v>
      </c>
      <c r="U58" s="280">
        <f t="shared" si="75"/>
        <v>70</v>
      </c>
      <c r="V58" s="280">
        <f t="shared" si="75"/>
        <v>70</v>
      </c>
      <c r="W58" s="280">
        <f t="shared" si="75"/>
        <v>270</v>
      </c>
      <c r="X58" s="280">
        <f t="shared" si="75"/>
        <v>70</v>
      </c>
      <c r="Y58" s="280">
        <f t="shared" si="75"/>
        <v>70</v>
      </c>
      <c r="Z58" s="280">
        <f t="shared" si="75"/>
        <v>70</v>
      </c>
      <c r="AA58" s="280">
        <f t="shared" si="75"/>
        <v>70</v>
      </c>
      <c r="AB58" s="280">
        <f t="shared" si="75"/>
        <v>130</v>
      </c>
      <c r="AC58" s="280">
        <f t="shared" si="75"/>
        <v>70</v>
      </c>
      <c r="AD58" s="280">
        <f t="shared" si="75"/>
        <v>70</v>
      </c>
      <c r="AE58" s="280">
        <f t="shared" si="75"/>
        <v>70</v>
      </c>
      <c r="AF58" s="280">
        <f t="shared" si="75"/>
        <v>70</v>
      </c>
      <c r="AG58" s="280">
        <f t="shared" si="75"/>
        <v>190</v>
      </c>
      <c r="AH58" s="280">
        <f t="shared" si="75"/>
        <v>0</v>
      </c>
      <c r="AI58" s="280">
        <f t="shared" si="75"/>
        <v>0</v>
      </c>
      <c r="AJ58" s="280">
        <f t="shared" si="75"/>
        <v>247.70642201834858</v>
      </c>
      <c r="AK58" s="280">
        <f t="shared" si="75"/>
        <v>64.22018348623854</v>
      </c>
      <c r="AL58" s="280">
        <f t="shared" si="75"/>
        <v>64.22018348623854</v>
      </c>
      <c r="AM58" s="280">
        <f t="shared" si="75"/>
        <v>64.22018348623854</v>
      </c>
      <c r="AN58" s="280">
        <f t="shared" si="75"/>
        <v>64.22018348623854</v>
      </c>
      <c r="AO58" s="280">
        <f t="shared" si="75"/>
        <v>64.22018348623854</v>
      </c>
      <c r="AP58" s="280">
        <f t="shared" si="75"/>
        <v>64.22018348623854</v>
      </c>
      <c r="AQ58" s="280">
        <f t="shared" si="75"/>
        <v>64.22018348623854</v>
      </c>
      <c r="AR58" s="280">
        <f t="shared" si="75"/>
        <v>64.22018348623854</v>
      </c>
      <c r="AS58" s="280">
        <f t="shared" si="75"/>
        <v>137.61467889908255</v>
      </c>
      <c r="AT58" s="280">
        <f t="shared" si="75"/>
        <v>64.22018348623854</v>
      </c>
      <c r="AU58" s="280">
        <f t="shared" si="75"/>
        <v>64.22018348623854</v>
      </c>
      <c r="AV58" s="280">
        <f t="shared" si="75"/>
        <v>64.22018348623854</v>
      </c>
      <c r="AW58" s="280">
        <f t="shared" si="75"/>
        <v>64.22018348623854</v>
      </c>
      <c r="AX58" s="280">
        <f t="shared" si="75"/>
        <v>100.91743119266054</v>
      </c>
      <c r="AY58" s="280">
        <f t="shared" si="75"/>
        <v>64.22018348623854</v>
      </c>
      <c r="AZ58" s="280">
        <f t="shared" si="75"/>
        <v>64.22018348623854</v>
      </c>
      <c r="BA58" s="280">
        <f t="shared" si="75"/>
        <v>64.22018348623854</v>
      </c>
      <c r="BB58" s="280">
        <f t="shared" si="75"/>
        <v>64.22018348623854</v>
      </c>
      <c r="BC58" s="280">
        <f t="shared" si="75"/>
        <v>247.70642201834858</v>
      </c>
      <c r="BD58" s="280">
        <f t="shared" si="75"/>
        <v>64.22018348623854</v>
      </c>
      <c r="BE58" s="280">
        <f t="shared" si="75"/>
        <v>64.22018348623854</v>
      </c>
      <c r="BF58" s="280">
        <f t="shared" si="75"/>
        <v>64.22018348623854</v>
      </c>
      <c r="BG58" s="280">
        <f t="shared" si="75"/>
        <v>64.22018348623854</v>
      </c>
      <c r="BH58" s="280">
        <f t="shared" si="75"/>
        <v>119.26605504587155</v>
      </c>
      <c r="BI58" s="280">
        <f t="shared" si="75"/>
        <v>64.22018348623854</v>
      </c>
      <c r="BJ58" s="280">
        <f t="shared" si="75"/>
        <v>64.22018348623854</v>
      </c>
      <c r="BK58" s="280">
        <f t="shared" si="75"/>
        <v>64.22018348623854</v>
      </c>
      <c r="BL58" s="280">
        <f t="shared" si="75"/>
        <v>64.22018348623854</v>
      </c>
      <c r="BM58" s="280">
        <f t="shared" si="75"/>
        <v>174.3119266055046</v>
      </c>
    </row>
    <row r="59" spans="1:65" ht="12" customHeight="1">
      <c r="A59" s="222" t="s">
        <v>679</v>
      </c>
      <c r="B59" s="13" t="s">
        <v>851</v>
      </c>
      <c r="C59" s="222">
        <f>+$C$3*C28*'B. Forprice model3'!$E16</f>
        <v>0</v>
      </c>
      <c r="D59" s="222">
        <f>+$D$3*D28*'B. Forprice model3'!$E16</f>
        <v>0</v>
      </c>
      <c r="E59" s="222">
        <f>+$D$3*E28*'B. Forprice model3'!$E16</f>
        <v>0</v>
      </c>
      <c r="F59" s="222">
        <f>+$D$3*F28*'B. Forprice model3'!$E16</f>
        <v>0</v>
      </c>
      <c r="G59" s="222">
        <f>+$D$3*G28*'B. Forprice model3'!$E16</f>
        <v>0</v>
      </c>
      <c r="H59" s="222">
        <f>+$D$3*H28*'B. Forprice model3'!$E16</f>
        <v>0</v>
      </c>
      <c r="I59" s="222">
        <f>+$D$3*I28*'B. Forprice model3'!$E16</f>
        <v>0</v>
      </c>
      <c r="J59" s="222">
        <f>+$D$3*J28*'B. Forprice model3'!$E16</f>
        <v>0</v>
      </c>
      <c r="K59" s="222">
        <f>+$D$3*K28*'B. Forprice model3'!$E16</f>
        <v>0</v>
      </c>
      <c r="L59" s="222">
        <f>+$D$3*L28*'B. Forprice model3'!$E16</f>
        <v>0</v>
      </c>
      <c r="M59" s="222">
        <f>+$D$3*M28*'B. Forprice model3'!$E16</f>
        <v>0</v>
      </c>
      <c r="N59" s="222">
        <f>+$D$3*N28*'B. Forprice model3'!$E16</f>
        <v>0</v>
      </c>
      <c r="O59" s="222">
        <f>+$D$3*O28*'B. Forprice model3'!$E16</f>
        <v>0</v>
      </c>
      <c r="P59" s="222">
        <f>+$D$3*P28*'B. Forprice model3'!$E16</f>
        <v>0</v>
      </c>
      <c r="Q59" s="222">
        <f>+$D$3*Q28*'B. Forprice model3'!$E16</f>
        <v>0</v>
      </c>
      <c r="R59" s="222">
        <f>+$D$3*R28*'B. Forprice model3'!$E16</f>
        <v>0</v>
      </c>
      <c r="S59" s="222">
        <f>+$D$3*S28*'B. Forprice model3'!$E16</f>
        <v>0</v>
      </c>
      <c r="T59" s="222">
        <f>+$D$3*T28*'B. Forprice model3'!$E16</f>
        <v>0</v>
      </c>
      <c r="U59" s="222">
        <f>+$D$3*U28*'B. Forprice model3'!$E16</f>
        <v>0</v>
      </c>
      <c r="V59" s="222">
        <f>+$D$3*V28*'B. Forprice model3'!$E16</f>
        <v>0</v>
      </c>
      <c r="W59" s="222">
        <f>+$D$3*W28*'B. Forprice model3'!$E16</f>
        <v>0</v>
      </c>
      <c r="X59" s="222">
        <f>+$D$3*X28*'B. Forprice model3'!$E16</f>
        <v>0</v>
      </c>
      <c r="Y59" s="222">
        <f>+$D$3*Y28*'B. Forprice model3'!$E16</f>
        <v>0</v>
      </c>
      <c r="Z59" s="222">
        <f>+$D$3*Z28*'B. Forprice model3'!$E16</f>
        <v>0</v>
      </c>
      <c r="AA59" s="222">
        <f>+$D$3*AA28*'B. Forprice model3'!$E16</f>
        <v>0</v>
      </c>
      <c r="AB59" s="222">
        <f>+$D$3*AB28*'B. Forprice model3'!$E16</f>
        <v>60</v>
      </c>
      <c r="AC59" s="222">
        <f>+$D$3*AC28*'B. Forprice model3'!$E16</f>
        <v>0</v>
      </c>
      <c r="AD59" s="222">
        <f>+$D$3*AD28*'B. Forprice model3'!$E16</f>
        <v>0</v>
      </c>
      <c r="AE59" s="222">
        <f>+$D$3*AE28*'B. Forprice model3'!$E16</f>
        <v>0</v>
      </c>
      <c r="AF59" s="222">
        <f>+$D$3*AF28*'B. Forprice model3'!$E16</f>
        <v>0</v>
      </c>
      <c r="AG59" s="222">
        <f>+$D$3*AG28*'B. Forprice model3'!$E16</f>
        <v>0</v>
      </c>
      <c r="AH59" s="222">
        <f>+$D$3*AH28*'B. Forprice model3'!$E16</f>
        <v>0</v>
      </c>
      <c r="AI59" s="315">
        <f>+$C$3*AI28*'B. Forprice model3'!$F16</f>
        <v>0</v>
      </c>
      <c r="AJ59" s="315">
        <f>+$D$3*AJ28*'B. Forprice model3'!$F16</f>
        <v>0</v>
      </c>
      <c r="AK59" s="315">
        <f>+$D$3*AK28*'B. Forprice model3'!$F16</f>
        <v>0</v>
      </c>
      <c r="AL59" s="315">
        <f>+$D$3*AL28*'B. Forprice model3'!$F16</f>
        <v>0</v>
      </c>
      <c r="AM59" s="315">
        <f>+$D$3*AM28*'B. Forprice model3'!$F16</f>
        <v>0</v>
      </c>
      <c r="AN59" s="315">
        <f>+$D$3*AN28*'B. Forprice model3'!$F16</f>
        <v>0</v>
      </c>
      <c r="AO59" s="315">
        <f>+$D$3*AO28*'B. Forprice model3'!$F16</f>
        <v>0</v>
      </c>
      <c r="AP59" s="315">
        <f>+$D$3*AP28*'B. Forprice model3'!$F16</f>
        <v>0</v>
      </c>
      <c r="AQ59" s="315">
        <f>+$D$3*AQ28*'B. Forprice model3'!$F16</f>
        <v>0</v>
      </c>
      <c r="AR59" s="315">
        <f>+$D$3*AR28*'B. Forprice model3'!$F16</f>
        <v>0</v>
      </c>
      <c r="AS59" s="315">
        <f>+$D$3*AS28*'B. Forprice model3'!$F16</f>
        <v>0</v>
      </c>
      <c r="AT59" s="315">
        <f>+$D$3*AT28*'B. Forprice model3'!$F16</f>
        <v>0</v>
      </c>
      <c r="AU59" s="315">
        <f>+$D$3*AU28*'B. Forprice model3'!$F16</f>
        <v>0</v>
      </c>
      <c r="AV59" s="315">
        <f>+$D$3*AV28*'B. Forprice model3'!$F16</f>
        <v>0</v>
      </c>
      <c r="AW59" s="315">
        <f>+$D$3*AW28*'B. Forprice model3'!$F16</f>
        <v>0</v>
      </c>
      <c r="AX59" s="315">
        <f>+$D$3*AX28*'B. Forprice model3'!$F16</f>
        <v>0</v>
      </c>
      <c r="AY59" s="315">
        <f>+$D$3*AY28*'B. Forprice model3'!$F16</f>
        <v>0</v>
      </c>
      <c r="AZ59" s="315">
        <f>+$D$3*AZ28*'B. Forprice model3'!$F16</f>
        <v>0</v>
      </c>
      <c r="BA59" s="315">
        <f>+$D$3*BA28*'B. Forprice model3'!$F16</f>
        <v>0</v>
      </c>
      <c r="BB59" s="315">
        <f>+$D$3*BB28*'B. Forprice model3'!$F16</f>
        <v>0</v>
      </c>
      <c r="BC59" s="315">
        <f>+$D$3*BC28*'B. Forprice model3'!$F16</f>
        <v>0</v>
      </c>
      <c r="BD59" s="315">
        <f>+$D$3*BD28*'B. Forprice model3'!$F16</f>
        <v>0</v>
      </c>
      <c r="BE59" s="315">
        <f>+$D$3*BE28*'B. Forprice model3'!$F16</f>
        <v>0</v>
      </c>
      <c r="BF59" s="315">
        <f>+$D$3*BF28*'B. Forprice model3'!$F16</f>
        <v>0</v>
      </c>
      <c r="BG59" s="315">
        <f>+$D$3*BG28*'B. Forprice model3'!$F16</f>
        <v>0</v>
      </c>
      <c r="BH59" s="315">
        <f>+$D$3*BH28*'B. Forprice model3'!$F16</f>
        <v>55.045871559633021</v>
      </c>
      <c r="BI59" s="315">
        <f>+$D$3*BI28*'B. Forprice model3'!$F16</f>
        <v>0</v>
      </c>
      <c r="BJ59" s="315">
        <f>+$D$3*BJ28*'B. Forprice model3'!$F16</f>
        <v>0</v>
      </c>
      <c r="BK59" s="315">
        <f>+$D$3*BK28*'B. Forprice model3'!$F16</f>
        <v>0</v>
      </c>
      <c r="BL59" s="315">
        <f>+$D$3*BL28*'B. Forprice model3'!$F16</f>
        <v>0</v>
      </c>
      <c r="BM59" s="315">
        <f>+$D$3*BM28*'B. Forprice model3'!$F16</f>
        <v>0</v>
      </c>
    </row>
    <row r="60" spans="1:65" ht="12" customHeight="1">
      <c r="A60" s="222" t="s">
        <v>680</v>
      </c>
      <c r="B60" s="13" t="s">
        <v>851</v>
      </c>
      <c r="C60" s="222">
        <f>+$C$3*C29*'B. Forprice model3'!$E17</f>
        <v>0</v>
      </c>
      <c r="D60" s="222">
        <f>+$D$3*D29*'B. Forprice model3'!$E17</f>
        <v>0</v>
      </c>
      <c r="E60" s="222">
        <f>+$D$3*E29*'B. Forprice model3'!$E17</f>
        <v>0</v>
      </c>
      <c r="F60" s="222">
        <f>+$D$3*F29*'B. Forprice model3'!$E17</f>
        <v>0</v>
      </c>
      <c r="G60" s="222">
        <f>+$D$3*G29*'B. Forprice model3'!$E17</f>
        <v>0</v>
      </c>
      <c r="H60" s="222">
        <f>+$D$3*H29*'B. Forprice model3'!$E17</f>
        <v>0</v>
      </c>
      <c r="I60" s="222">
        <f>+$D$3*I29*'B. Forprice model3'!$E17</f>
        <v>0</v>
      </c>
      <c r="J60" s="222">
        <f>+$D$3*J29*'B. Forprice model3'!$E17</f>
        <v>0</v>
      </c>
      <c r="K60" s="222">
        <f>+$D$3*K29*'B. Forprice model3'!$E17</f>
        <v>0</v>
      </c>
      <c r="L60" s="222">
        <f>+$D$3*L29*'B. Forprice model3'!$E17</f>
        <v>0</v>
      </c>
      <c r="M60" s="222">
        <f>+$D$3*M29*'B. Forprice model3'!$E17</f>
        <v>0</v>
      </c>
      <c r="N60" s="222">
        <f>+$D$3*N29*'B. Forprice model3'!$E17</f>
        <v>0</v>
      </c>
      <c r="O60" s="222">
        <f>+$D$3*O29*'B. Forprice model3'!$E17</f>
        <v>0</v>
      </c>
      <c r="P60" s="222">
        <f>+$D$3*P29*'B. Forprice model3'!$E17</f>
        <v>0</v>
      </c>
      <c r="Q60" s="222">
        <f>+$D$3*Q29*'B. Forprice model3'!$E17</f>
        <v>0</v>
      </c>
      <c r="R60" s="222">
        <f>+$D$3*R29*'B. Forprice model3'!$E17</f>
        <v>40</v>
      </c>
      <c r="S60" s="222">
        <f>+$D$3*S29*'B. Forprice model3'!$E17</f>
        <v>0</v>
      </c>
      <c r="T60" s="222">
        <f>+$D$3*T29*'B. Forprice model3'!$E17</f>
        <v>0</v>
      </c>
      <c r="U60" s="222">
        <f>+$D$3*U29*'B. Forprice model3'!$E17</f>
        <v>0</v>
      </c>
      <c r="V60" s="222">
        <f>+$D$3*V29*'B. Forprice model3'!$E17</f>
        <v>0</v>
      </c>
      <c r="W60" s="222">
        <f>+$D$3*W29*'B. Forprice model3'!$E17</f>
        <v>0</v>
      </c>
      <c r="X60" s="222">
        <f>+$D$3*X29*'B. Forprice model3'!$E17</f>
        <v>0</v>
      </c>
      <c r="Y60" s="222">
        <f>+$D$3*Y29*'B. Forprice model3'!$E17</f>
        <v>0</v>
      </c>
      <c r="Z60" s="222">
        <f>+$D$3*Z29*'B. Forprice model3'!$E17</f>
        <v>0</v>
      </c>
      <c r="AA60" s="222">
        <f>+$D$3*AA29*'B. Forprice model3'!$E17</f>
        <v>0</v>
      </c>
      <c r="AB60" s="222">
        <f>+$D$3*AB29*'B. Forprice model3'!$E17</f>
        <v>0</v>
      </c>
      <c r="AC60" s="222">
        <f>+$D$3*AC29*'B. Forprice model3'!$E17</f>
        <v>0</v>
      </c>
      <c r="AD60" s="222">
        <f>+$D$3*AD29*'B. Forprice model3'!$E17</f>
        <v>0</v>
      </c>
      <c r="AE60" s="222">
        <f>+$D$3*AE29*'B. Forprice model3'!$E17</f>
        <v>0</v>
      </c>
      <c r="AF60" s="222">
        <f>+$D$3*AF29*'B. Forprice model3'!$E17</f>
        <v>0</v>
      </c>
      <c r="AG60" s="222">
        <f>+$D$3*AG29*'B. Forprice model3'!$E17</f>
        <v>40</v>
      </c>
      <c r="AH60" s="117"/>
      <c r="AI60" s="315">
        <f>+$C$3*AI29*'B. Forprice model3'!$F17</f>
        <v>0</v>
      </c>
      <c r="AJ60" s="315">
        <f>+$D$3*AJ29*'B. Forprice model3'!$F17</f>
        <v>0</v>
      </c>
      <c r="AK60" s="315">
        <f>+$D$3*AK29*'B. Forprice model3'!$F17</f>
        <v>0</v>
      </c>
      <c r="AL60" s="315">
        <f>+$D$3*AL29*'B. Forprice model3'!$F17</f>
        <v>0</v>
      </c>
      <c r="AM60" s="315">
        <f>+$D$3*AM29*'B. Forprice model3'!$F17</f>
        <v>0</v>
      </c>
      <c r="AN60" s="315">
        <f>+$D$3*AN29*'B. Forprice model3'!$F17</f>
        <v>0</v>
      </c>
      <c r="AO60" s="315">
        <f>+$D$3*AO29*'B. Forprice model3'!$F17</f>
        <v>0</v>
      </c>
      <c r="AP60" s="315">
        <f>+$D$3*AP29*'B. Forprice model3'!$F17</f>
        <v>0</v>
      </c>
      <c r="AQ60" s="315">
        <f>+$D$3*AQ29*'B. Forprice model3'!$F17</f>
        <v>0</v>
      </c>
      <c r="AR60" s="315">
        <f>+$D$3*AR29*'B. Forprice model3'!$F17</f>
        <v>0</v>
      </c>
      <c r="AS60" s="315">
        <f>+$D$3*AS29*'B. Forprice model3'!$F17</f>
        <v>0</v>
      </c>
      <c r="AT60" s="315">
        <f>+$D$3*AT29*'B. Forprice model3'!$F17</f>
        <v>0</v>
      </c>
      <c r="AU60" s="315">
        <f>+$D$3*AU29*'B. Forprice model3'!$F17</f>
        <v>0</v>
      </c>
      <c r="AV60" s="315">
        <f>+$D$3*AV29*'B. Forprice model3'!$F17</f>
        <v>0</v>
      </c>
      <c r="AW60" s="315">
        <f>+$D$3*AW29*'B. Forprice model3'!$F17</f>
        <v>0</v>
      </c>
      <c r="AX60" s="315">
        <f>+$D$3*AX29*'B. Forprice model3'!$F17</f>
        <v>36.697247706422019</v>
      </c>
      <c r="AY60" s="315">
        <f>+$D$3*AY29*'B. Forprice model3'!$F17</f>
        <v>0</v>
      </c>
      <c r="AZ60" s="315">
        <f>+$D$3*AZ29*'B. Forprice model3'!$F17</f>
        <v>0</v>
      </c>
      <c r="BA60" s="315">
        <f>+$D$3*BA29*'B. Forprice model3'!$F17</f>
        <v>0</v>
      </c>
      <c r="BB60" s="315">
        <f>+$D$3*BB29*'B. Forprice model3'!$F17</f>
        <v>0</v>
      </c>
      <c r="BC60" s="315">
        <f>+$D$3*BC29*'B. Forprice model3'!$F17</f>
        <v>0</v>
      </c>
      <c r="BD60" s="315">
        <f>+$D$3*BD29*'B. Forprice model3'!$F17</f>
        <v>0</v>
      </c>
      <c r="BE60" s="315">
        <f>+$D$3*BE29*'B. Forprice model3'!$F17</f>
        <v>0</v>
      </c>
      <c r="BF60" s="315">
        <f>+$D$3*BF29*'B. Forprice model3'!$F17</f>
        <v>0</v>
      </c>
      <c r="BG60" s="315">
        <f>+$D$3*BG29*'B. Forprice model3'!$F17</f>
        <v>0</v>
      </c>
      <c r="BH60" s="315">
        <f>+$D$3*BH29*'B. Forprice model3'!$F17</f>
        <v>0</v>
      </c>
      <c r="BI60" s="315">
        <f>+$D$3*BI29*'B. Forprice model3'!$F17</f>
        <v>0</v>
      </c>
      <c r="BJ60" s="315">
        <f>+$D$3*BJ29*'B. Forprice model3'!$F17</f>
        <v>0</v>
      </c>
      <c r="BK60" s="315">
        <f>+$D$3*BK29*'B. Forprice model3'!$F17</f>
        <v>0</v>
      </c>
      <c r="BL60" s="315">
        <f>+$D$3*BL29*'B. Forprice model3'!$F17</f>
        <v>0</v>
      </c>
      <c r="BM60" s="315">
        <f>+$D$3*BM29*'B. Forprice model3'!$F17</f>
        <v>36.697247706422019</v>
      </c>
    </row>
    <row r="61" spans="1:65" ht="12" customHeight="1">
      <c r="A61" s="222" t="s">
        <v>681</v>
      </c>
      <c r="B61" s="13" t="s">
        <v>851</v>
      </c>
      <c r="C61" s="222">
        <f>+$C$3*C30*'B. Forprice model3'!$E18</f>
        <v>0</v>
      </c>
      <c r="D61" s="222">
        <f>+$D$3*D30*'B. Forprice model3'!$E18</f>
        <v>120</v>
      </c>
      <c r="E61" s="222">
        <f>+$D$3*E30*'B. Forprice model3'!$E18</f>
        <v>0</v>
      </c>
      <c r="F61" s="222">
        <f>+$D$3*F30*'B. Forprice model3'!$E18</f>
        <v>0</v>
      </c>
      <c r="G61" s="222">
        <f>+$D$3*G30*'B. Forprice model3'!$E18</f>
        <v>0</v>
      </c>
      <c r="H61" s="222">
        <f>+$D$3*H30*'B. Forprice model3'!$E18</f>
        <v>0</v>
      </c>
      <c r="I61" s="222">
        <f>+$D$3*I30*'B. Forprice model3'!$E18</f>
        <v>0</v>
      </c>
      <c r="J61" s="222">
        <f>+$D$3*J30*'B. Forprice model3'!$E18</f>
        <v>0</v>
      </c>
      <c r="K61" s="222">
        <f>+$D$3*K30*'B. Forprice model3'!$E18</f>
        <v>0</v>
      </c>
      <c r="L61" s="222">
        <f>+$D$3*L30*'B. Forprice model3'!$E18</f>
        <v>0</v>
      </c>
      <c r="M61" s="222">
        <f>+$D$3*M30*'B. Forprice model3'!$E18</f>
        <v>0</v>
      </c>
      <c r="N61" s="222">
        <f>+$D$3*N30*'B. Forprice model3'!$E18</f>
        <v>0</v>
      </c>
      <c r="O61" s="222">
        <f>+$D$3*O30*'B. Forprice model3'!$E18</f>
        <v>0</v>
      </c>
      <c r="P61" s="222">
        <f>+$D$3*P30*'B. Forprice model3'!$E18</f>
        <v>0</v>
      </c>
      <c r="Q61" s="222">
        <f>+$D$3*Q30*'B. Forprice model3'!$E18</f>
        <v>0</v>
      </c>
      <c r="R61" s="222">
        <f>+$D$3*R30*'B. Forprice model3'!$E18</f>
        <v>0</v>
      </c>
      <c r="S61" s="222">
        <f>+$D$3*S30*'B. Forprice model3'!$E18</f>
        <v>0</v>
      </c>
      <c r="T61" s="222">
        <f>+$D$3*T30*'B. Forprice model3'!$E18</f>
        <v>0</v>
      </c>
      <c r="U61" s="222">
        <f>+$D$3*U30*'B. Forprice model3'!$E18</f>
        <v>0</v>
      </c>
      <c r="V61" s="222">
        <f>+$D$3*V30*'B. Forprice model3'!$E18</f>
        <v>0</v>
      </c>
      <c r="W61" s="222">
        <f>+$D$3*W30*'B. Forprice model3'!$E18</f>
        <v>120</v>
      </c>
      <c r="X61" s="222">
        <f>+$D$3*X30*'B. Forprice model3'!$E18</f>
        <v>0</v>
      </c>
      <c r="Y61" s="222">
        <f>+$D$3*Y30*'B. Forprice model3'!$E18</f>
        <v>0</v>
      </c>
      <c r="Z61" s="222">
        <f>+$D$3*Z30*'B. Forprice model3'!$E18</f>
        <v>0</v>
      </c>
      <c r="AA61" s="222">
        <f>+$D$3*AA30*'B. Forprice model3'!$E18</f>
        <v>0</v>
      </c>
      <c r="AB61" s="222">
        <f>+$D$3*AB30*'B. Forprice model3'!$E18</f>
        <v>0</v>
      </c>
      <c r="AC61" s="222">
        <f>+$D$3*AC30*'B. Forprice model3'!$E18</f>
        <v>0</v>
      </c>
      <c r="AD61" s="222">
        <f>+$D$3*AD30*'B. Forprice model3'!$E18</f>
        <v>0</v>
      </c>
      <c r="AE61" s="222">
        <f>+$D$3*AE30*'B. Forprice model3'!$E18</f>
        <v>0</v>
      </c>
      <c r="AF61" s="222">
        <f>+$D$3*AF30*'B. Forprice model3'!$E18</f>
        <v>0</v>
      </c>
      <c r="AG61" s="222">
        <f>+$D$3*AG30*'B. Forprice model3'!$E18</f>
        <v>0</v>
      </c>
      <c r="AH61" s="117"/>
      <c r="AI61" s="315">
        <f>+$C$3*AI30*'B. Forprice model3'!$F18</f>
        <v>0</v>
      </c>
      <c r="AJ61" s="315">
        <f>+$D$3*AJ30*'B. Forprice model3'!$F18</f>
        <v>110.09174311926604</v>
      </c>
      <c r="AK61" s="315">
        <f>+$D$3*AK30*'B. Forprice model3'!$F18</f>
        <v>0</v>
      </c>
      <c r="AL61" s="315">
        <f>+$D$3*AL30*'B. Forprice model3'!$F18</f>
        <v>0</v>
      </c>
      <c r="AM61" s="315">
        <f>+$D$3*AM30*'B. Forprice model3'!$F18</f>
        <v>0</v>
      </c>
      <c r="AN61" s="315">
        <f>+$D$3*AN30*'B. Forprice model3'!$F18</f>
        <v>0</v>
      </c>
      <c r="AO61" s="315">
        <f>+$D$3*AO30*'B. Forprice model3'!$F18</f>
        <v>0</v>
      </c>
      <c r="AP61" s="315">
        <f>+$D$3*AP30*'B. Forprice model3'!$F18</f>
        <v>0</v>
      </c>
      <c r="AQ61" s="315">
        <f>+$D$3*AQ30*'B. Forprice model3'!$F18</f>
        <v>0</v>
      </c>
      <c r="AR61" s="315">
        <f>+$D$3*AR30*'B. Forprice model3'!$F18</f>
        <v>0</v>
      </c>
      <c r="AS61" s="315">
        <f>+$D$3*AS30*'B. Forprice model3'!$F18</f>
        <v>0</v>
      </c>
      <c r="AT61" s="315">
        <f>+$D$3*AT30*'B. Forprice model3'!$F18</f>
        <v>0</v>
      </c>
      <c r="AU61" s="315">
        <f>+$D$3*AU30*'B. Forprice model3'!$F18</f>
        <v>0</v>
      </c>
      <c r="AV61" s="315">
        <f>+$D$3*AV30*'B. Forprice model3'!$F18</f>
        <v>0</v>
      </c>
      <c r="AW61" s="315">
        <f>+$D$3*AW30*'B. Forprice model3'!$F18</f>
        <v>0</v>
      </c>
      <c r="AX61" s="315">
        <f>+$D$3*AX30*'B. Forprice model3'!$F18</f>
        <v>0</v>
      </c>
      <c r="AY61" s="315">
        <f>+$D$3*AY30*'B. Forprice model3'!$F18</f>
        <v>0</v>
      </c>
      <c r="AZ61" s="315">
        <f>+$D$3*AZ30*'B. Forprice model3'!$F18</f>
        <v>0</v>
      </c>
      <c r="BA61" s="315">
        <f>+$D$3*BA30*'B. Forprice model3'!$F18</f>
        <v>0</v>
      </c>
      <c r="BB61" s="315">
        <f>+$D$3*BB30*'B. Forprice model3'!$F18</f>
        <v>0</v>
      </c>
      <c r="BC61" s="315">
        <f>+$D$3*BC30*'B. Forprice model3'!$F18</f>
        <v>110.09174311926604</v>
      </c>
      <c r="BD61" s="315">
        <f>+$D$3*BD30*'B. Forprice model3'!$F18</f>
        <v>0</v>
      </c>
      <c r="BE61" s="315">
        <f>+$D$3*BE30*'B. Forprice model3'!$F18</f>
        <v>0</v>
      </c>
      <c r="BF61" s="315">
        <f>+$D$3*BF30*'B. Forprice model3'!$F18</f>
        <v>0</v>
      </c>
      <c r="BG61" s="315">
        <f>+$D$3*BG30*'B. Forprice model3'!$F18</f>
        <v>0</v>
      </c>
      <c r="BH61" s="315">
        <f>+$D$3*BH30*'B. Forprice model3'!$F18</f>
        <v>0</v>
      </c>
      <c r="BI61" s="315">
        <f>+$D$3*BI30*'B. Forprice model3'!$F18</f>
        <v>0</v>
      </c>
      <c r="BJ61" s="315">
        <f>+$D$3*BJ30*'B. Forprice model3'!$F18</f>
        <v>0</v>
      </c>
      <c r="BK61" s="315">
        <f>+$D$3*BK30*'B. Forprice model3'!$F18</f>
        <v>0</v>
      </c>
      <c r="BL61" s="315">
        <f>+$D$3*BL30*'B. Forprice model3'!$F18</f>
        <v>0</v>
      </c>
      <c r="BM61" s="315">
        <f>+$D$3*BM30*'B. Forprice model3'!$F18</f>
        <v>0</v>
      </c>
    </row>
    <row r="62" spans="1:65" ht="12" customHeight="1">
      <c r="A62" s="13" t="s">
        <v>682</v>
      </c>
      <c r="B62" s="13" t="s">
        <v>851</v>
      </c>
      <c r="C62" s="222">
        <f>+$C$3*C31*'B. Forprice model3'!$E19</f>
        <v>0</v>
      </c>
      <c r="D62" s="222">
        <f>+$D$3*D31*'B. Forprice model3'!$E19</f>
        <v>80</v>
      </c>
      <c r="E62" s="222">
        <f>+$D$3*E31*'B. Forprice model3'!$E19</f>
        <v>0</v>
      </c>
      <c r="F62" s="222">
        <f>+$D$3*F31*'B. Forprice model3'!$E19</f>
        <v>0</v>
      </c>
      <c r="G62" s="222">
        <f>+$D$3*G31*'B. Forprice model3'!$E19</f>
        <v>0</v>
      </c>
      <c r="H62" s="222">
        <f>+$D$3*H31*'B. Forprice model3'!$E19</f>
        <v>0</v>
      </c>
      <c r="I62" s="222">
        <f>+$D$3*I31*'B. Forprice model3'!$E19</f>
        <v>0</v>
      </c>
      <c r="J62" s="222">
        <f>+$D$3*J31*'B. Forprice model3'!$E19</f>
        <v>0</v>
      </c>
      <c r="K62" s="222">
        <f>+$D$3*K31*'B. Forprice model3'!$E19</f>
        <v>0</v>
      </c>
      <c r="L62" s="222">
        <f>+$D$3*L31*'B. Forprice model3'!$E19</f>
        <v>0</v>
      </c>
      <c r="M62" s="222">
        <f>+$D$3*M31*'B. Forprice model3'!$E19</f>
        <v>80</v>
      </c>
      <c r="N62" s="222">
        <f>+$D$3*N31*'B. Forprice model3'!$E19</f>
        <v>0</v>
      </c>
      <c r="O62" s="222">
        <f>+$D$3*O31*'B. Forprice model3'!$E19</f>
        <v>0</v>
      </c>
      <c r="P62" s="222">
        <f>+$D$3*P31*'B. Forprice model3'!$E19</f>
        <v>0</v>
      </c>
      <c r="Q62" s="222">
        <f>+$D$3*Q31*'B. Forprice model3'!$E19</f>
        <v>0</v>
      </c>
      <c r="R62" s="222">
        <f>+$D$3*R31*'B. Forprice model3'!$E19</f>
        <v>0</v>
      </c>
      <c r="S62" s="222">
        <f>+$D$3*S31*'B. Forprice model3'!$E19</f>
        <v>0</v>
      </c>
      <c r="T62" s="222">
        <f>+$D$3*T31*'B. Forprice model3'!$E19</f>
        <v>0</v>
      </c>
      <c r="U62" s="222">
        <f>+$D$3*U31*'B. Forprice model3'!$E19</f>
        <v>0</v>
      </c>
      <c r="V62" s="222">
        <f>+$D$3*V31*'B. Forprice model3'!$E19</f>
        <v>0</v>
      </c>
      <c r="W62" s="222">
        <f>+$D$3*W31*'B. Forprice model3'!$E19</f>
        <v>80</v>
      </c>
      <c r="X62" s="222">
        <f>+$D$3*X31*'B. Forprice model3'!$E19</f>
        <v>0</v>
      </c>
      <c r="Y62" s="222">
        <f>+$D$3*Y31*'B. Forprice model3'!$E19</f>
        <v>0</v>
      </c>
      <c r="Z62" s="222">
        <f>+$D$3*Z31*'B. Forprice model3'!$E19</f>
        <v>0</v>
      </c>
      <c r="AA62" s="222">
        <f>+$D$3*AA31*'B. Forprice model3'!$E19</f>
        <v>0</v>
      </c>
      <c r="AB62" s="222">
        <f>+$D$3*AB31*'B. Forprice model3'!$E19</f>
        <v>0</v>
      </c>
      <c r="AC62" s="222">
        <f>+$D$3*AC31*'B. Forprice model3'!$E19</f>
        <v>0</v>
      </c>
      <c r="AD62" s="222">
        <f>+$D$3*AD31*'B. Forprice model3'!$E19</f>
        <v>0</v>
      </c>
      <c r="AE62" s="222">
        <f>+$D$3*AE31*'B. Forprice model3'!$E19</f>
        <v>0</v>
      </c>
      <c r="AF62" s="222">
        <f>+$D$3*AF31*'B. Forprice model3'!$E19</f>
        <v>0</v>
      </c>
      <c r="AG62" s="222">
        <f>+$D$3*AG31*'B. Forprice model3'!$E19</f>
        <v>80</v>
      </c>
      <c r="AH62" s="117"/>
      <c r="AI62" s="315">
        <f>+$C$3*AI31*'B. Forprice model3'!$F19</f>
        <v>0</v>
      </c>
      <c r="AJ62" s="315">
        <f>+$D$3*AJ31*'B. Forprice model3'!$F19</f>
        <v>73.394495412844037</v>
      </c>
      <c r="AK62" s="315">
        <f>+$D$3*AK31*'B. Forprice model3'!$F19</f>
        <v>0</v>
      </c>
      <c r="AL62" s="315">
        <f>+$D$3*AL31*'B. Forprice model3'!$F19</f>
        <v>0</v>
      </c>
      <c r="AM62" s="315">
        <f>+$D$3*AM31*'B. Forprice model3'!$F19</f>
        <v>0</v>
      </c>
      <c r="AN62" s="315">
        <f>+$D$3*AN31*'B. Forprice model3'!$F19</f>
        <v>0</v>
      </c>
      <c r="AO62" s="315">
        <f>+$D$3*AO31*'B. Forprice model3'!$F19</f>
        <v>0</v>
      </c>
      <c r="AP62" s="315">
        <f>+$D$3*AP31*'B. Forprice model3'!$F19</f>
        <v>0</v>
      </c>
      <c r="AQ62" s="315">
        <f>+$D$3*AQ31*'B. Forprice model3'!$F19</f>
        <v>0</v>
      </c>
      <c r="AR62" s="315">
        <f>+$D$3*AR31*'B. Forprice model3'!$F19</f>
        <v>0</v>
      </c>
      <c r="AS62" s="315">
        <f>+$D$3*AS31*'B. Forprice model3'!$F19</f>
        <v>73.394495412844037</v>
      </c>
      <c r="AT62" s="315">
        <f>+$D$3*AT31*'B. Forprice model3'!$F19</f>
        <v>0</v>
      </c>
      <c r="AU62" s="315">
        <f>+$D$3*AU31*'B. Forprice model3'!$F19</f>
        <v>0</v>
      </c>
      <c r="AV62" s="315">
        <f>+$D$3*AV31*'B. Forprice model3'!$F19</f>
        <v>0</v>
      </c>
      <c r="AW62" s="315">
        <f>+$D$3*AW31*'B. Forprice model3'!$F19</f>
        <v>0</v>
      </c>
      <c r="AX62" s="315">
        <f>+$D$3*AX31*'B. Forprice model3'!$F19</f>
        <v>0</v>
      </c>
      <c r="AY62" s="315">
        <f>+$D$3*AY31*'B. Forprice model3'!$F19</f>
        <v>0</v>
      </c>
      <c r="AZ62" s="315">
        <f>+$D$3*AZ31*'B. Forprice model3'!$F19</f>
        <v>0</v>
      </c>
      <c r="BA62" s="315">
        <f>+$D$3*BA31*'B. Forprice model3'!$F19</f>
        <v>0</v>
      </c>
      <c r="BB62" s="315">
        <f>+$D$3*BB31*'B. Forprice model3'!$F19</f>
        <v>0</v>
      </c>
      <c r="BC62" s="315">
        <f>+$D$3*BC31*'B. Forprice model3'!$F19</f>
        <v>73.394495412844037</v>
      </c>
      <c r="BD62" s="315">
        <f>+$D$3*BD31*'B. Forprice model3'!$F19</f>
        <v>0</v>
      </c>
      <c r="BE62" s="315">
        <f>+$D$3*BE31*'B. Forprice model3'!$F19</f>
        <v>0</v>
      </c>
      <c r="BF62" s="315">
        <f>+$D$3*BF31*'B. Forprice model3'!$F19</f>
        <v>0</v>
      </c>
      <c r="BG62" s="315">
        <f>+$D$3*BG31*'B. Forprice model3'!$F19</f>
        <v>0</v>
      </c>
      <c r="BH62" s="315">
        <f>+$D$3*BH31*'B. Forprice model3'!$F19</f>
        <v>0</v>
      </c>
      <c r="BI62" s="315">
        <f>+$D$3*BI31*'B. Forprice model3'!$F19</f>
        <v>0</v>
      </c>
      <c r="BJ62" s="315">
        <f>+$D$3*BJ31*'B. Forprice model3'!$F19</f>
        <v>0</v>
      </c>
      <c r="BK62" s="315">
        <f>+$D$3*BK31*'B. Forprice model3'!$F19</f>
        <v>0</v>
      </c>
      <c r="BL62" s="315">
        <f>+$D$3*BL31*'B. Forprice model3'!$F19</f>
        <v>0</v>
      </c>
      <c r="BM62" s="315">
        <f>+$D$3*BM31*'B. Forprice model3'!$F19</f>
        <v>73.394495412844037</v>
      </c>
    </row>
    <row r="63" spans="1:65" ht="12" customHeight="1">
      <c r="A63" s="90" t="s">
        <v>646</v>
      </c>
      <c r="B63" s="13" t="s">
        <v>851</v>
      </c>
      <c r="C63" s="222">
        <f>+$C$3*C32*'B. Forprice model3'!$E20</f>
        <v>0</v>
      </c>
      <c r="D63" s="222">
        <f>+$D$3*D32*'B. Forprice model3'!$E20</f>
        <v>50</v>
      </c>
      <c r="E63" s="222">
        <f>+$D$3*E32*'B. Forprice model3'!$E20</f>
        <v>50</v>
      </c>
      <c r="F63" s="222">
        <f>+$D$3*F32*'B. Forprice model3'!$E20</f>
        <v>50</v>
      </c>
      <c r="G63" s="222">
        <f>+$D$3*G32*'B. Forprice model3'!$E20</f>
        <v>50</v>
      </c>
      <c r="H63" s="222">
        <f>+$D$3*H32*'B. Forprice model3'!$E20</f>
        <v>50</v>
      </c>
      <c r="I63" s="222">
        <f>+$D$3*I32*'B. Forprice model3'!$E20</f>
        <v>50</v>
      </c>
      <c r="J63" s="222">
        <f>+$D$3*J32*'B. Forprice model3'!$E20</f>
        <v>50</v>
      </c>
      <c r="K63" s="222">
        <f>+$D$3*K32*'B. Forprice model3'!$E20</f>
        <v>50</v>
      </c>
      <c r="L63" s="222">
        <f>+$D$3*L32*'B. Forprice model3'!$E20</f>
        <v>50</v>
      </c>
      <c r="M63" s="222">
        <f>+$D$3*M32*'B. Forprice model3'!$E20</f>
        <v>50</v>
      </c>
      <c r="N63" s="222">
        <f>+$D$3*N32*'B. Forprice model3'!$E20</f>
        <v>50</v>
      </c>
      <c r="O63" s="222">
        <f>+$D$3*O32*'B. Forprice model3'!$E20</f>
        <v>50</v>
      </c>
      <c r="P63" s="222">
        <f>+$D$3*P32*'B. Forprice model3'!$E20</f>
        <v>50</v>
      </c>
      <c r="Q63" s="222">
        <f>+$D$3*Q32*'B. Forprice model3'!$E20</f>
        <v>50</v>
      </c>
      <c r="R63" s="222">
        <f>+$D$3*R32*'B. Forprice model3'!$E20</f>
        <v>50</v>
      </c>
      <c r="S63" s="222">
        <f>+$D$3*S32*'B. Forprice model3'!$E20</f>
        <v>50</v>
      </c>
      <c r="T63" s="222">
        <f>+$D$3*T32*'B. Forprice model3'!$E20</f>
        <v>50</v>
      </c>
      <c r="U63" s="222">
        <f>+$D$3*U32*'B. Forprice model3'!$E20</f>
        <v>50</v>
      </c>
      <c r="V63" s="222">
        <f>+$D$3*V32*'B. Forprice model3'!$E20</f>
        <v>50</v>
      </c>
      <c r="W63" s="222">
        <f>+$D$3*W32*'B. Forprice model3'!$E20</f>
        <v>50</v>
      </c>
      <c r="X63" s="222">
        <f>+$D$3*X32*'B. Forprice model3'!$E20</f>
        <v>50</v>
      </c>
      <c r="Y63" s="222">
        <f>+$D$3*Y32*'B. Forprice model3'!$E20</f>
        <v>50</v>
      </c>
      <c r="Z63" s="222">
        <f>+$D$3*Z32*'B. Forprice model3'!$E20</f>
        <v>50</v>
      </c>
      <c r="AA63" s="222">
        <f>+$D$3*AA32*'B. Forprice model3'!$E20</f>
        <v>50</v>
      </c>
      <c r="AB63" s="222">
        <f>+$D$3*AB32*'B. Forprice model3'!$E20</f>
        <v>50</v>
      </c>
      <c r="AC63" s="222">
        <f>+$D$3*AC32*'B. Forprice model3'!$E20</f>
        <v>50</v>
      </c>
      <c r="AD63" s="222">
        <f>+$D$3*AD32*'B. Forprice model3'!$E20</f>
        <v>50</v>
      </c>
      <c r="AE63" s="222">
        <f>+$D$3*AE32*'B. Forprice model3'!$E20</f>
        <v>50</v>
      </c>
      <c r="AF63" s="222">
        <f>+$D$3*AF32*'B. Forprice model3'!$E20</f>
        <v>50</v>
      </c>
      <c r="AG63" s="222">
        <f>+$D$3*AG32*'B. Forprice model3'!$E20</f>
        <v>50</v>
      </c>
      <c r="AH63" s="117"/>
      <c r="AI63" s="315">
        <f>+$C$3*AI32*'B. Forprice model3'!$F20</f>
        <v>0</v>
      </c>
      <c r="AJ63" s="315">
        <f>+$D$3*AJ32*'B. Forprice model3'!$F20</f>
        <v>45.871559633027523</v>
      </c>
      <c r="AK63" s="315">
        <f>+$D$3*AK32*'B. Forprice model3'!$F20</f>
        <v>45.871559633027523</v>
      </c>
      <c r="AL63" s="315">
        <f>+$D$3*AL32*'B. Forprice model3'!$F20</f>
        <v>45.871559633027523</v>
      </c>
      <c r="AM63" s="315">
        <f>+$D$3*AM32*'B. Forprice model3'!$F20</f>
        <v>45.871559633027523</v>
      </c>
      <c r="AN63" s="315">
        <f>+$D$3*AN32*'B. Forprice model3'!$F20</f>
        <v>45.871559633027523</v>
      </c>
      <c r="AO63" s="315">
        <f>+$D$3*AO32*'B. Forprice model3'!$F20</f>
        <v>45.871559633027523</v>
      </c>
      <c r="AP63" s="315">
        <f>+$D$3*AP32*'B. Forprice model3'!$F20</f>
        <v>45.871559633027523</v>
      </c>
      <c r="AQ63" s="315">
        <f>+$D$3*AQ32*'B. Forprice model3'!$F20</f>
        <v>45.871559633027523</v>
      </c>
      <c r="AR63" s="315">
        <f>+$D$3*AR32*'B. Forprice model3'!$F20</f>
        <v>45.871559633027523</v>
      </c>
      <c r="AS63" s="315">
        <f>+$D$3*AS32*'B. Forprice model3'!$F20</f>
        <v>45.871559633027523</v>
      </c>
      <c r="AT63" s="315">
        <f>+$D$3*AT32*'B. Forprice model3'!$F20</f>
        <v>45.871559633027523</v>
      </c>
      <c r="AU63" s="315">
        <f>+$D$3*AU32*'B. Forprice model3'!$F20</f>
        <v>45.871559633027523</v>
      </c>
      <c r="AV63" s="315">
        <f>+$D$3*AV32*'B. Forprice model3'!$F20</f>
        <v>45.871559633027523</v>
      </c>
      <c r="AW63" s="315">
        <f>+$D$3*AW32*'B. Forprice model3'!$F20</f>
        <v>45.871559633027523</v>
      </c>
      <c r="AX63" s="315">
        <f>+$D$3*AX32*'B. Forprice model3'!$F20</f>
        <v>45.871559633027523</v>
      </c>
      <c r="AY63" s="315">
        <f>+$D$3*AY32*'B. Forprice model3'!$F20</f>
        <v>45.871559633027523</v>
      </c>
      <c r="AZ63" s="315">
        <f>+$D$3*AZ32*'B. Forprice model3'!$F20</f>
        <v>45.871559633027523</v>
      </c>
      <c r="BA63" s="315">
        <f>+$D$3*BA32*'B. Forprice model3'!$F20</f>
        <v>45.871559633027523</v>
      </c>
      <c r="BB63" s="315">
        <f>+$D$3*BB32*'B. Forprice model3'!$F20</f>
        <v>45.871559633027523</v>
      </c>
      <c r="BC63" s="315">
        <f>+$D$3*BC32*'B. Forprice model3'!$F20</f>
        <v>45.871559633027523</v>
      </c>
      <c r="BD63" s="315">
        <f>+$D$3*BD32*'B. Forprice model3'!$F20</f>
        <v>45.871559633027523</v>
      </c>
      <c r="BE63" s="315">
        <f>+$D$3*BE32*'B. Forprice model3'!$F20</f>
        <v>45.871559633027523</v>
      </c>
      <c r="BF63" s="315">
        <f>+$D$3*BF32*'B. Forprice model3'!$F20</f>
        <v>45.871559633027523</v>
      </c>
      <c r="BG63" s="315">
        <f>+$D$3*BG32*'B. Forprice model3'!$F20</f>
        <v>45.871559633027523</v>
      </c>
      <c r="BH63" s="315">
        <f>+$D$3*BH32*'B. Forprice model3'!$F20</f>
        <v>45.871559633027523</v>
      </c>
      <c r="BI63" s="315">
        <f>+$D$3*BI32*'B. Forprice model3'!$F20</f>
        <v>45.871559633027523</v>
      </c>
      <c r="BJ63" s="315">
        <f>+$D$3*BJ32*'B. Forprice model3'!$F20</f>
        <v>45.871559633027523</v>
      </c>
      <c r="BK63" s="315">
        <f>+$D$3*BK32*'B. Forprice model3'!$F20</f>
        <v>45.871559633027523</v>
      </c>
      <c r="BL63" s="315">
        <f>+$D$3*BL32*'B. Forprice model3'!$F20</f>
        <v>45.871559633027523</v>
      </c>
      <c r="BM63" s="315">
        <f>+$D$3*BM32*'B. Forprice model3'!$F20</f>
        <v>45.871559633027523</v>
      </c>
    </row>
    <row r="64" spans="1:65" ht="12" customHeight="1">
      <c r="A64" s="90" t="s">
        <v>647</v>
      </c>
      <c r="B64" s="13" t="s">
        <v>851</v>
      </c>
      <c r="C64" s="222">
        <f>+$C$3*C33*'B. Forprice model3'!$E21</f>
        <v>0</v>
      </c>
      <c r="D64" s="222">
        <f>+$D$3*D33*'B. Forprice model3'!$E21</f>
        <v>0</v>
      </c>
      <c r="E64" s="222">
        <f>+$D$3*E33*'B. Forprice model3'!$E21</f>
        <v>0</v>
      </c>
      <c r="F64" s="222">
        <f>+$D$3*F33*'B. Forprice model3'!$E21</f>
        <v>0</v>
      </c>
      <c r="G64" s="222">
        <f>+$D$3*G33*'B. Forprice model3'!$E21</f>
        <v>0</v>
      </c>
      <c r="H64" s="222">
        <f>+$D$3*H33*'B. Forprice model3'!$E21</f>
        <v>0</v>
      </c>
      <c r="I64" s="222">
        <f>+$D$3*I33*'B. Forprice model3'!$E21</f>
        <v>0</v>
      </c>
      <c r="J64" s="222">
        <f>+$D$3*J33*'B. Forprice model3'!$E21</f>
        <v>0</v>
      </c>
      <c r="K64" s="222">
        <f>+$D$3*K33*'B. Forprice model3'!$E21</f>
        <v>0</v>
      </c>
      <c r="L64" s="222">
        <f>+$D$3*L33*'B. Forprice model3'!$E21</f>
        <v>0</v>
      </c>
      <c r="M64" s="222">
        <f>+$D$3*M33*'B. Forprice model3'!$E21</f>
        <v>0</v>
      </c>
      <c r="N64" s="222">
        <f>+$D$3*N33*'B. Forprice model3'!$E21</f>
        <v>0</v>
      </c>
      <c r="O64" s="222">
        <f>+$D$3*O33*'B. Forprice model3'!$E21</f>
        <v>0</v>
      </c>
      <c r="P64" s="222">
        <f>+$D$3*P33*'B. Forprice model3'!$E21</f>
        <v>0</v>
      </c>
      <c r="Q64" s="222">
        <f>+$D$3*Q33*'B. Forprice model3'!$E21</f>
        <v>0</v>
      </c>
      <c r="R64" s="222">
        <f>+$D$3*R33*'B. Forprice model3'!$E21</f>
        <v>0</v>
      </c>
      <c r="S64" s="222">
        <f>+$D$3*S33*'B. Forprice model3'!$E21</f>
        <v>0</v>
      </c>
      <c r="T64" s="222">
        <f>+$D$3*T33*'B. Forprice model3'!$E21</f>
        <v>0</v>
      </c>
      <c r="U64" s="222">
        <f>+$D$3*U33*'B. Forprice model3'!$E21</f>
        <v>0</v>
      </c>
      <c r="V64" s="222">
        <f>+$D$3*V33*'B. Forprice model3'!$E21</f>
        <v>0</v>
      </c>
      <c r="W64" s="222">
        <f>+$D$3*W33*'B. Forprice model3'!$E21</f>
        <v>0</v>
      </c>
      <c r="X64" s="222">
        <f>+$D$3*X33*'B. Forprice model3'!$E21</f>
        <v>0</v>
      </c>
      <c r="Y64" s="222">
        <f>+$D$3*Y33*'B. Forprice model3'!$E21</f>
        <v>0</v>
      </c>
      <c r="Z64" s="222">
        <f>+$D$3*Z33*'B. Forprice model3'!$E21</f>
        <v>0</v>
      </c>
      <c r="AA64" s="222">
        <f>+$D$3*AA33*'B. Forprice model3'!$E21</f>
        <v>0</v>
      </c>
      <c r="AB64" s="222">
        <f>+$D$3*AB33*'B. Forprice model3'!$E21</f>
        <v>0</v>
      </c>
      <c r="AC64" s="222">
        <f>+$D$3*AC33*'B. Forprice model3'!$E21</f>
        <v>0</v>
      </c>
      <c r="AD64" s="222">
        <f>+$D$3*AD33*'B. Forprice model3'!$E21</f>
        <v>0</v>
      </c>
      <c r="AE64" s="222">
        <f>+$D$3*AE33*'B. Forprice model3'!$E21</f>
        <v>0</v>
      </c>
      <c r="AF64" s="222">
        <f>+$D$3*AF33*'B. Forprice model3'!$E21</f>
        <v>0</v>
      </c>
      <c r="AG64" s="222">
        <f>+$D$3*AG33*'B. Forprice model3'!$E21</f>
        <v>0</v>
      </c>
      <c r="AH64" s="117"/>
      <c r="AI64" s="315">
        <f>+$C$3*AI33*'B. Forprice model3'!$F21</f>
        <v>0</v>
      </c>
      <c r="AJ64" s="315">
        <f>+$D$3*AJ33*'B. Forprice model3'!$F21</f>
        <v>0</v>
      </c>
      <c r="AK64" s="315">
        <f>+$D$3*AK33*'B. Forprice model3'!$F21</f>
        <v>0</v>
      </c>
      <c r="AL64" s="315">
        <f>+$D$3*AL33*'B. Forprice model3'!$F21</f>
        <v>0</v>
      </c>
      <c r="AM64" s="315">
        <f>+$D$3*AM33*'B. Forprice model3'!$F21</f>
        <v>0</v>
      </c>
      <c r="AN64" s="315">
        <f>+$D$3*AN33*'B. Forprice model3'!$F21</f>
        <v>0</v>
      </c>
      <c r="AO64" s="315">
        <f>+$D$3*AO33*'B. Forprice model3'!$F21</f>
        <v>0</v>
      </c>
      <c r="AP64" s="315">
        <f>+$D$3*AP33*'B. Forprice model3'!$F21</f>
        <v>0</v>
      </c>
      <c r="AQ64" s="315">
        <f>+$D$3*AQ33*'B. Forprice model3'!$F21</f>
        <v>0</v>
      </c>
      <c r="AR64" s="315">
        <f>+$D$3*AR33*'B. Forprice model3'!$F21</f>
        <v>0</v>
      </c>
      <c r="AS64" s="315">
        <f>+$D$3*AS33*'B. Forprice model3'!$F21</f>
        <v>0</v>
      </c>
      <c r="AT64" s="315">
        <f>+$D$3*AT33*'B. Forprice model3'!$F21</f>
        <v>0</v>
      </c>
      <c r="AU64" s="315">
        <f>+$D$3*AU33*'B. Forprice model3'!$F21</f>
        <v>0</v>
      </c>
      <c r="AV64" s="315">
        <f>+$D$3*AV33*'B. Forprice model3'!$F21</f>
        <v>0</v>
      </c>
      <c r="AW64" s="315">
        <f>+$D$3*AW33*'B. Forprice model3'!$F21</f>
        <v>0</v>
      </c>
      <c r="AX64" s="315">
        <f>+$D$3*AX33*'B. Forprice model3'!$F21</f>
        <v>0</v>
      </c>
      <c r="AY64" s="315">
        <f>+$D$3*AY33*'B. Forprice model3'!$F21</f>
        <v>0</v>
      </c>
      <c r="AZ64" s="315">
        <f>+$D$3*AZ33*'B. Forprice model3'!$F21</f>
        <v>0</v>
      </c>
      <c r="BA64" s="315">
        <f>+$D$3*BA33*'B. Forprice model3'!$F21</f>
        <v>0</v>
      </c>
      <c r="BB64" s="315">
        <f>+$D$3*BB33*'B. Forprice model3'!$F21</f>
        <v>0</v>
      </c>
      <c r="BC64" s="315">
        <f>+$D$3*BC33*'B. Forprice model3'!$F21</f>
        <v>0</v>
      </c>
      <c r="BD64" s="315">
        <f>+$D$3*BD33*'B. Forprice model3'!$F21</f>
        <v>0</v>
      </c>
      <c r="BE64" s="315">
        <f>+$D$3*BE33*'B. Forprice model3'!$F21</f>
        <v>0</v>
      </c>
      <c r="BF64" s="315">
        <f>+$D$3*BF33*'B. Forprice model3'!$F21</f>
        <v>0</v>
      </c>
      <c r="BG64" s="315">
        <f>+$D$3*BG33*'B. Forprice model3'!$F21</f>
        <v>0</v>
      </c>
      <c r="BH64" s="315">
        <f>+$D$3*BH33*'B. Forprice model3'!$F21</f>
        <v>0</v>
      </c>
      <c r="BI64" s="315">
        <f>+$D$3*BI33*'B. Forprice model3'!$F21</f>
        <v>0</v>
      </c>
      <c r="BJ64" s="315">
        <f>+$D$3*BJ33*'B. Forprice model3'!$F21</f>
        <v>0</v>
      </c>
      <c r="BK64" s="315">
        <f>+$D$3*BK33*'B. Forprice model3'!$F21</f>
        <v>0</v>
      </c>
      <c r="BL64" s="315">
        <f>+$D$3*BL33*'B. Forprice model3'!$F21</f>
        <v>0</v>
      </c>
      <c r="BM64" s="315">
        <f>+$D$3*BM33*'B. Forprice model3'!$F21</f>
        <v>0</v>
      </c>
    </row>
    <row r="65" spans="1:65" ht="12" customHeight="1">
      <c r="A65" s="221" t="s">
        <v>648</v>
      </c>
      <c r="B65" s="13" t="s">
        <v>851</v>
      </c>
      <c r="C65" s="222">
        <f>+$C$3*C34*'B. Forprice model3'!$E22</f>
        <v>0</v>
      </c>
      <c r="D65" s="222">
        <f>+$D$3*D34*'B. Forprice model3'!$E22</f>
        <v>20</v>
      </c>
      <c r="E65" s="222">
        <f>+$D$3*E34*'B. Forprice model3'!$E22</f>
        <v>20</v>
      </c>
      <c r="F65" s="222">
        <f>+$D$3*F34*'B. Forprice model3'!$E22</f>
        <v>20</v>
      </c>
      <c r="G65" s="222">
        <f>+$D$3*G34*'B. Forprice model3'!$E22</f>
        <v>20</v>
      </c>
      <c r="H65" s="222">
        <f>+$D$3*H34*'B. Forprice model3'!$E22</f>
        <v>20</v>
      </c>
      <c r="I65" s="222">
        <f>+$D$3*I34*'B. Forprice model3'!$E22</f>
        <v>20</v>
      </c>
      <c r="J65" s="222">
        <f>+$D$3*J34*'B. Forprice model3'!$E22</f>
        <v>20</v>
      </c>
      <c r="K65" s="222">
        <f>+$D$3*K34*'B. Forprice model3'!$E22</f>
        <v>20</v>
      </c>
      <c r="L65" s="222">
        <f>+$D$3*L34*'B. Forprice model3'!$E22</f>
        <v>20</v>
      </c>
      <c r="M65" s="222">
        <f>+$D$3*M34*'B. Forprice model3'!$E22</f>
        <v>20</v>
      </c>
      <c r="N65" s="222">
        <f>+$D$3*N34*'B. Forprice model3'!$E22</f>
        <v>20</v>
      </c>
      <c r="O65" s="222">
        <f>+$D$3*O34*'B. Forprice model3'!$E22</f>
        <v>20</v>
      </c>
      <c r="P65" s="222">
        <f>+$D$3*P34*'B. Forprice model3'!$E22</f>
        <v>20</v>
      </c>
      <c r="Q65" s="222">
        <f>+$D$3*Q34*'B. Forprice model3'!$E22</f>
        <v>20</v>
      </c>
      <c r="R65" s="222">
        <f>+$D$3*R34*'B. Forprice model3'!$E22</f>
        <v>20</v>
      </c>
      <c r="S65" s="222">
        <f>+$D$3*S34*'B. Forprice model3'!$E22</f>
        <v>20</v>
      </c>
      <c r="T65" s="222">
        <f>+$D$3*T34*'B. Forprice model3'!$E22</f>
        <v>20</v>
      </c>
      <c r="U65" s="222">
        <f>+$D$3*U34*'B. Forprice model3'!$E22</f>
        <v>20</v>
      </c>
      <c r="V65" s="222">
        <f>+$D$3*V34*'B. Forprice model3'!$E22</f>
        <v>20</v>
      </c>
      <c r="W65" s="222">
        <f>+$D$3*W34*'B. Forprice model3'!$E22</f>
        <v>20</v>
      </c>
      <c r="X65" s="222">
        <f>+$D$3*X34*'B. Forprice model3'!$E22</f>
        <v>20</v>
      </c>
      <c r="Y65" s="222">
        <f>+$D$3*Y34*'B. Forprice model3'!$E22</f>
        <v>20</v>
      </c>
      <c r="Z65" s="222">
        <f>+$D$3*Z34*'B. Forprice model3'!$E22</f>
        <v>20</v>
      </c>
      <c r="AA65" s="222">
        <f>+$D$3*AA34*'B. Forprice model3'!$E22</f>
        <v>20</v>
      </c>
      <c r="AB65" s="222">
        <f>+$D$3*AB34*'B. Forprice model3'!$E22</f>
        <v>20</v>
      </c>
      <c r="AC65" s="222">
        <f>+$D$3*AC34*'B. Forprice model3'!$E22</f>
        <v>20</v>
      </c>
      <c r="AD65" s="222">
        <f>+$D$3*AD34*'B. Forprice model3'!$E22</f>
        <v>20</v>
      </c>
      <c r="AE65" s="222">
        <f>+$D$3*AE34*'B. Forprice model3'!$E22</f>
        <v>20</v>
      </c>
      <c r="AF65" s="222">
        <f>+$D$3*AF34*'B. Forprice model3'!$E22</f>
        <v>20</v>
      </c>
      <c r="AG65" s="222">
        <f>+$D$3*AG34*'B. Forprice model3'!$E22</f>
        <v>20</v>
      </c>
      <c r="AH65" s="117"/>
      <c r="AI65" s="315">
        <f>+$C$3*AI34*'B. Forprice model3'!$F22</f>
        <v>0</v>
      </c>
      <c r="AJ65" s="315">
        <f>+$D$3*AJ34*'B. Forprice model3'!$F22</f>
        <v>18.348623853211009</v>
      </c>
      <c r="AK65" s="315">
        <f>+$D$3*AK34*'B. Forprice model3'!$F22</f>
        <v>18.348623853211009</v>
      </c>
      <c r="AL65" s="315">
        <f>+$D$3*AL34*'B. Forprice model3'!$F22</f>
        <v>18.348623853211009</v>
      </c>
      <c r="AM65" s="315">
        <f>+$D$3*AM34*'B. Forprice model3'!$F22</f>
        <v>18.348623853211009</v>
      </c>
      <c r="AN65" s="315">
        <f>+$D$3*AN34*'B. Forprice model3'!$F22</f>
        <v>18.348623853211009</v>
      </c>
      <c r="AO65" s="315">
        <f>+$D$3*AO34*'B. Forprice model3'!$F22</f>
        <v>18.348623853211009</v>
      </c>
      <c r="AP65" s="315">
        <f>+$D$3*AP34*'B. Forprice model3'!$F22</f>
        <v>18.348623853211009</v>
      </c>
      <c r="AQ65" s="315">
        <f>+$D$3*AQ34*'B. Forprice model3'!$F22</f>
        <v>18.348623853211009</v>
      </c>
      <c r="AR65" s="315">
        <f>+$D$3*AR34*'B. Forprice model3'!$F22</f>
        <v>18.348623853211009</v>
      </c>
      <c r="AS65" s="315">
        <f>+$D$3*AS34*'B. Forprice model3'!$F22</f>
        <v>18.348623853211009</v>
      </c>
      <c r="AT65" s="315">
        <f>+$D$3*AT34*'B. Forprice model3'!$F22</f>
        <v>18.348623853211009</v>
      </c>
      <c r="AU65" s="315">
        <f>+$D$3*AU34*'B. Forprice model3'!$F22</f>
        <v>18.348623853211009</v>
      </c>
      <c r="AV65" s="315">
        <f>+$D$3*AV34*'B. Forprice model3'!$F22</f>
        <v>18.348623853211009</v>
      </c>
      <c r="AW65" s="315">
        <f>+$D$3*AW34*'B. Forprice model3'!$F22</f>
        <v>18.348623853211009</v>
      </c>
      <c r="AX65" s="315">
        <f>+$D$3*AX34*'B. Forprice model3'!$F22</f>
        <v>18.348623853211009</v>
      </c>
      <c r="AY65" s="315">
        <f>+$D$3*AY34*'B. Forprice model3'!$F22</f>
        <v>18.348623853211009</v>
      </c>
      <c r="AZ65" s="315">
        <f>+$D$3*AZ34*'B. Forprice model3'!$F22</f>
        <v>18.348623853211009</v>
      </c>
      <c r="BA65" s="315">
        <f>+$D$3*BA34*'B. Forprice model3'!$F22</f>
        <v>18.348623853211009</v>
      </c>
      <c r="BB65" s="315">
        <f>+$D$3*BB34*'B. Forprice model3'!$F22</f>
        <v>18.348623853211009</v>
      </c>
      <c r="BC65" s="315">
        <f>+$D$3*BC34*'B. Forprice model3'!$F22</f>
        <v>18.348623853211009</v>
      </c>
      <c r="BD65" s="315">
        <f>+$D$3*BD34*'B. Forprice model3'!$F22</f>
        <v>18.348623853211009</v>
      </c>
      <c r="BE65" s="315">
        <f>+$D$3*BE34*'B. Forprice model3'!$F22</f>
        <v>18.348623853211009</v>
      </c>
      <c r="BF65" s="315">
        <f>+$D$3*BF34*'B. Forprice model3'!$F22</f>
        <v>18.348623853211009</v>
      </c>
      <c r="BG65" s="315">
        <f>+$D$3*BG34*'B. Forprice model3'!$F22</f>
        <v>18.348623853211009</v>
      </c>
      <c r="BH65" s="315">
        <f>+$D$3*BH34*'B. Forprice model3'!$F22</f>
        <v>18.348623853211009</v>
      </c>
      <c r="BI65" s="315">
        <f>+$D$3*BI34*'B. Forprice model3'!$F22</f>
        <v>18.348623853211009</v>
      </c>
      <c r="BJ65" s="315">
        <f>+$D$3*BJ34*'B. Forprice model3'!$F22</f>
        <v>18.348623853211009</v>
      </c>
      <c r="BK65" s="315">
        <f>+$D$3*BK34*'B. Forprice model3'!$F22</f>
        <v>18.348623853211009</v>
      </c>
      <c r="BL65" s="315">
        <f>+$D$3*BL34*'B. Forprice model3'!$F22</f>
        <v>18.348623853211009</v>
      </c>
      <c r="BM65" s="315">
        <f>+$D$3*BM34*'B. Forprice model3'!$F22</f>
        <v>18.348623853211009</v>
      </c>
    </row>
    <row r="66" spans="1:65" ht="12" customHeight="1">
      <c r="A66" s="221" t="s">
        <v>628</v>
      </c>
      <c r="B66" s="13" t="s">
        <v>851</v>
      </c>
      <c r="C66" s="222">
        <f>+$C$3*C35*'B. Forprice model3'!$E23</f>
        <v>40</v>
      </c>
      <c r="D66" s="222">
        <f>+$D$3*D35*'B. Forprice model3'!$E23</f>
        <v>40</v>
      </c>
      <c r="E66" s="222">
        <f>+$D$3*E35*'B. Forprice model3'!$E23</f>
        <v>40</v>
      </c>
      <c r="F66" s="222">
        <f>+$D$3*F35*'B. Forprice model3'!$E23</f>
        <v>40</v>
      </c>
      <c r="G66" s="222">
        <f>+$D$3*G35*'B. Forprice model3'!$E23</f>
        <v>40</v>
      </c>
      <c r="H66" s="222">
        <f>+$D$3*H35*'B. Forprice model3'!$E23</f>
        <v>40</v>
      </c>
      <c r="I66" s="222">
        <f>+$D$3*I35*'B. Forprice model3'!$E23</f>
        <v>40</v>
      </c>
      <c r="J66" s="222">
        <f>+$D$3*J35*'B. Forprice model3'!$E23</f>
        <v>40</v>
      </c>
      <c r="K66" s="222">
        <f>+$D$3*K35*'B. Forprice model3'!$E23</f>
        <v>40</v>
      </c>
      <c r="L66" s="222">
        <f>+$D$3*L35*'B. Forprice model3'!$E23</f>
        <v>40</v>
      </c>
      <c r="M66" s="222">
        <f>+$D$3*M35*'B. Forprice model3'!$E23</f>
        <v>40</v>
      </c>
      <c r="N66" s="222">
        <f>+$D$3*N35*'B. Forprice model3'!$E23</f>
        <v>40</v>
      </c>
      <c r="O66" s="222">
        <f>+$D$3*O35*'B. Forprice model3'!$E23</f>
        <v>40</v>
      </c>
      <c r="P66" s="222">
        <f>+$D$3*P35*'B. Forprice model3'!$E23</f>
        <v>40</v>
      </c>
      <c r="Q66" s="222">
        <f>+$D$3*Q35*'B. Forprice model3'!$E23</f>
        <v>40</v>
      </c>
      <c r="R66" s="222">
        <f>+$D$3*R35*'B. Forprice model3'!$E23</f>
        <v>40</v>
      </c>
      <c r="S66" s="222">
        <f>+$D$3*S35*'B. Forprice model3'!$E23</f>
        <v>40</v>
      </c>
      <c r="T66" s="222">
        <f>+$D$3*T35*'B. Forprice model3'!$E23</f>
        <v>40</v>
      </c>
      <c r="U66" s="222">
        <f>+$D$3*U35*'B. Forprice model3'!$E23</f>
        <v>40</v>
      </c>
      <c r="V66" s="222">
        <f>+$D$3*V35*'B. Forprice model3'!$E23</f>
        <v>40</v>
      </c>
      <c r="W66" s="222">
        <f>+$D$3*W35*'B. Forprice model3'!$E23</f>
        <v>40</v>
      </c>
      <c r="X66" s="222">
        <f>+$D$3*X35*'B. Forprice model3'!$E23</f>
        <v>40</v>
      </c>
      <c r="Y66" s="222">
        <f>+$D$3*Y35*'B. Forprice model3'!$E23</f>
        <v>40</v>
      </c>
      <c r="Z66" s="222">
        <f>+$D$3*Z35*'B. Forprice model3'!$E23</f>
        <v>40</v>
      </c>
      <c r="AA66" s="222">
        <f>+$D$3*AA35*'B. Forprice model3'!$E23</f>
        <v>40</v>
      </c>
      <c r="AB66" s="222">
        <f>+$D$3*AB35*'B. Forprice model3'!$E23</f>
        <v>40</v>
      </c>
      <c r="AC66" s="222">
        <f>+$D$3*AC35*'B. Forprice model3'!$E23</f>
        <v>40</v>
      </c>
      <c r="AD66" s="222">
        <f>+$D$3*AD35*'B. Forprice model3'!$E23</f>
        <v>40</v>
      </c>
      <c r="AE66" s="222">
        <f>+$D$3*AE35*'B. Forprice model3'!$E23</f>
        <v>40</v>
      </c>
      <c r="AF66" s="222">
        <f>+$D$3*AF35*'B. Forprice model3'!$E23</f>
        <v>40</v>
      </c>
      <c r="AG66" s="222">
        <f>+$D$3*AG35*'B. Forprice model3'!$E23</f>
        <v>40</v>
      </c>
      <c r="AH66" s="117"/>
      <c r="AI66" s="315">
        <f>+$C$3*AI35*'B. Forprice model3'!$F23</f>
        <v>36.697247706422019</v>
      </c>
      <c r="AJ66" s="315">
        <f>+$D$3*AJ35*'B. Forprice model3'!$F23</f>
        <v>36.697247706422019</v>
      </c>
      <c r="AK66" s="315">
        <f>+$D$3*AK35*'B. Forprice model3'!$F23</f>
        <v>36.697247706422019</v>
      </c>
      <c r="AL66" s="315">
        <f>+$D$3*AL35*'B. Forprice model3'!$F23</f>
        <v>36.697247706422019</v>
      </c>
      <c r="AM66" s="315">
        <f>+$D$3*AM35*'B. Forprice model3'!$F23</f>
        <v>36.697247706422019</v>
      </c>
      <c r="AN66" s="315">
        <f>+$D$3*AN35*'B. Forprice model3'!$F23</f>
        <v>36.697247706422019</v>
      </c>
      <c r="AO66" s="315">
        <f>+$D$3*AO35*'B. Forprice model3'!$F23</f>
        <v>36.697247706422019</v>
      </c>
      <c r="AP66" s="315">
        <f>+$D$3*AP35*'B. Forprice model3'!$F23</f>
        <v>36.697247706422019</v>
      </c>
      <c r="AQ66" s="315">
        <f>+$D$3*AQ35*'B. Forprice model3'!$F23</f>
        <v>36.697247706422019</v>
      </c>
      <c r="AR66" s="315">
        <f>+$D$3*AR35*'B. Forprice model3'!$F23</f>
        <v>36.697247706422019</v>
      </c>
      <c r="AS66" s="315">
        <f>+$D$3*AS35*'B. Forprice model3'!$F23</f>
        <v>36.697247706422019</v>
      </c>
      <c r="AT66" s="315">
        <f>+$D$3*AT35*'B. Forprice model3'!$F23</f>
        <v>36.697247706422019</v>
      </c>
      <c r="AU66" s="315">
        <f>+$D$3*AU35*'B. Forprice model3'!$F23</f>
        <v>36.697247706422019</v>
      </c>
      <c r="AV66" s="315">
        <f>+$D$3*AV35*'B. Forprice model3'!$F23</f>
        <v>36.697247706422019</v>
      </c>
      <c r="AW66" s="315">
        <f>+$D$3*AW35*'B. Forprice model3'!$F23</f>
        <v>36.697247706422019</v>
      </c>
      <c r="AX66" s="315">
        <f>+$D$3*AX35*'B. Forprice model3'!$F23</f>
        <v>36.697247706422019</v>
      </c>
      <c r="AY66" s="315">
        <f>+$D$3*AY35*'B. Forprice model3'!$F23</f>
        <v>36.697247706422019</v>
      </c>
      <c r="AZ66" s="315">
        <f>+$D$3*AZ35*'B. Forprice model3'!$F23</f>
        <v>36.697247706422019</v>
      </c>
      <c r="BA66" s="315">
        <f>+$D$3*BA35*'B. Forprice model3'!$F23</f>
        <v>36.697247706422019</v>
      </c>
      <c r="BB66" s="315">
        <f>+$D$3*BB35*'B. Forprice model3'!$F23</f>
        <v>36.697247706422019</v>
      </c>
      <c r="BC66" s="315">
        <f>+$D$3*BC35*'B. Forprice model3'!$F23</f>
        <v>36.697247706422019</v>
      </c>
      <c r="BD66" s="315">
        <f>+$D$3*BD35*'B. Forprice model3'!$F23</f>
        <v>36.697247706422019</v>
      </c>
      <c r="BE66" s="315">
        <f>+$D$3*BE35*'B. Forprice model3'!$F23</f>
        <v>36.697247706422019</v>
      </c>
      <c r="BF66" s="315">
        <f>+$D$3*BF35*'B. Forprice model3'!$F23</f>
        <v>36.697247706422019</v>
      </c>
      <c r="BG66" s="315">
        <f>+$D$3*BG35*'B. Forprice model3'!$F23</f>
        <v>36.697247706422019</v>
      </c>
      <c r="BH66" s="315">
        <f>+$D$3*BH35*'B. Forprice model3'!$F23</f>
        <v>36.697247706422019</v>
      </c>
      <c r="BI66" s="315">
        <f>+$D$3*BI35*'B. Forprice model3'!$F23</f>
        <v>36.697247706422019</v>
      </c>
      <c r="BJ66" s="315">
        <f>+$D$3*BJ35*'B. Forprice model3'!$F23</f>
        <v>36.697247706422019</v>
      </c>
      <c r="BK66" s="315">
        <f>+$D$3*BK35*'B. Forprice model3'!$F23</f>
        <v>36.697247706422019</v>
      </c>
      <c r="BL66" s="315">
        <f>+$D$3*BL35*'B. Forprice model3'!$F23</f>
        <v>36.697247706422019</v>
      </c>
      <c r="BM66" s="315">
        <f>+$D$3*BM35*'B. Forprice model3'!$F23</f>
        <v>36.697247706422019</v>
      </c>
    </row>
    <row r="67" spans="1:65" ht="12" customHeight="1">
      <c r="A67" s="221" t="s">
        <v>629</v>
      </c>
      <c r="B67" s="13" t="s">
        <v>851</v>
      </c>
      <c r="C67" s="222">
        <f>+$C$3*C36*'B. Forprice model3'!$E24</f>
        <v>10</v>
      </c>
      <c r="D67" s="222">
        <f>+$D$3*D36*'B. Forprice model3'!$E24</f>
        <v>20</v>
      </c>
      <c r="E67" s="222">
        <f>+$D$3*E36*'B. Forprice model3'!$E24</f>
        <v>20</v>
      </c>
      <c r="F67" s="222">
        <f>+$D$3*F36*'B. Forprice model3'!$E24</f>
        <v>20</v>
      </c>
      <c r="G67" s="222">
        <f>+$D$3*G36*'B. Forprice model3'!$E24</f>
        <v>20</v>
      </c>
      <c r="H67" s="222">
        <f>+$D$3*H36*'B. Forprice model3'!$E24</f>
        <v>20</v>
      </c>
      <c r="I67" s="222">
        <f>+$D$3*I36*'B. Forprice model3'!$E24</f>
        <v>20</v>
      </c>
      <c r="J67" s="222">
        <f>+$D$3*J36*'B. Forprice model3'!$E24</f>
        <v>20</v>
      </c>
      <c r="K67" s="222">
        <f>+$D$3*K36*'B. Forprice model3'!$E24</f>
        <v>20</v>
      </c>
      <c r="L67" s="222">
        <f>+$D$3*L36*'B. Forprice model3'!$E24</f>
        <v>20</v>
      </c>
      <c r="M67" s="222">
        <f>+$D$3*M36*'B. Forprice model3'!$E24</f>
        <v>20</v>
      </c>
      <c r="N67" s="222">
        <f>+$D$3*N36*'B. Forprice model3'!$E24</f>
        <v>20</v>
      </c>
      <c r="O67" s="222">
        <f>+$D$3*O36*'B. Forprice model3'!$E24</f>
        <v>20</v>
      </c>
      <c r="P67" s="222">
        <f>+$D$3*P36*'B. Forprice model3'!$E24</f>
        <v>20</v>
      </c>
      <c r="Q67" s="222">
        <f>+$D$3*Q36*'B. Forprice model3'!$E24</f>
        <v>20</v>
      </c>
      <c r="R67" s="222">
        <f>+$D$3*R36*'B. Forprice model3'!$E24</f>
        <v>20</v>
      </c>
      <c r="S67" s="222">
        <f>+$D$3*S36*'B. Forprice model3'!$E24</f>
        <v>20</v>
      </c>
      <c r="T67" s="222">
        <f>+$D$3*T36*'B. Forprice model3'!$E24</f>
        <v>20</v>
      </c>
      <c r="U67" s="222">
        <f>+$D$3*U36*'B. Forprice model3'!$E24</f>
        <v>20</v>
      </c>
      <c r="V67" s="222">
        <f>+$D$3*V36*'B. Forprice model3'!$E24</f>
        <v>20</v>
      </c>
      <c r="W67" s="222">
        <f>+$D$3*W36*'B. Forprice model3'!$E24</f>
        <v>20</v>
      </c>
      <c r="X67" s="222">
        <f>+$D$3*X36*'B. Forprice model3'!$E24</f>
        <v>20</v>
      </c>
      <c r="Y67" s="222">
        <f>+$D$3*Y36*'B. Forprice model3'!$E24</f>
        <v>20</v>
      </c>
      <c r="Z67" s="222">
        <f>+$D$3*Z36*'B. Forprice model3'!$E24</f>
        <v>20</v>
      </c>
      <c r="AA67" s="222">
        <f>+$D$3*AA36*'B. Forprice model3'!$E24</f>
        <v>20</v>
      </c>
      <c r="AB67" s="222">
        <f>+$D$3*AB36*'B. Forprice model3'!$E24</f>
        <v>20</v>
      </c>
      <c r="AC67" s="222">
        <f>+$D$3*AC36*'B. Forprice model3'!$E24</f>
        <v>20</v>
      </c>
      <c r="AD67" s="222">
        <f>+$D$3*AD36*'B. Forprice model3'!$E24</f>
        <v>20</v>
      </c>
      <c r="AE67" s="222">
        <f>+$D$3*AE36*'B. Forprice model3'!$E24</f>
        <v>20</v>
      </c>
      <c r="AF67" s="222">
        <f>+$D$3*AF36*'B. Forprice model3'!$E24</f>
        <v>20</v>
      </c>
      <c r="AG67" s="222">
        <f>+$D$3*AG36*'B. Forprice model3'!$E24</f>
        <v>20</v>
      </c>
      <c r="AH67" s="117"/>
      <c r="AI67" s="315">
        <f>+$C$3*AI36*'B. Forprice model3'!$F24</f>
        <v>9.1743119266055047</v>
      </c>
      <c r="AJ67" s="315">
        <f>+$D$3*AJ36*'B. Forprice model3'!$F24</f>
        <v>18.348623853211009</v>
      </c>
      <c r="AK67" s="315">
        <f>+$D$3*AK36*'B. Forprice model3'!$F24</f>
        <v>18.348623853211009</v>
      </c>
      <c r="AL67" s="315">
        <f>+$D$3*AL36*'B. Forprice model3'!$F24</f>
        <v>18.348623853211009</v>
      </c>
      <c r="AM67" s="315">
        <f>+$D$3*AM36*'B. Forprice model3'!$F24</f>
        <v>18.348623853211009</v>
      </c>
      <c r="AN67" s="315">
        <f>+$D$3*AN36*'B. Forprice model3'!$F24</f>
        <v>18.348623853211009</v>
      </c>
      <c r="AO67" s="315">
        <f>+$D$3*AO36*'B. Forprice model3'!$F24</f>
        <v>18.348623853211009</v>
      </c>
      <c r="AP67" s="315">
        <f>+$D$3*AP36*'B. Forprice model3'!$F24</f>
        <v>18.348623853211009</v>
      </c>
      <c r="AQ67" s="315">
        <f>+$D$3*AQ36*'B. Forprice model3'!$F24</f>
        <v>18.348623853211009</v>
      </c>
      <c r="AR67" s="315">
        <f>+$D$3*AR36*'B. Forprice model3'!$F24</f>
        <v>18.348623853211009</v>
      </c>
      <c r="AS67" s="315">
        <f>+$D$3*AS36*'B. Forprice model3'!$F24</f>
        <v>18.348623853211009</v>
      </c>
      <c r="AT67" s="315">
        <f>+$D$3*AT36*'B. Forprice model3'!$F24</f>
        <v>18.348623853211009</v>
      </c>
      <c r="AU67" s="315">
        <f>+$D$3*AU36*'B. Forprice model3'!$F24</f>
        <v>18.348623853211009</v>
      </c>
      <c r="AV67" s="315">
        <f>+$D$3*AV36*'B. Forprice model3'!$F24</f>
        <v>18.348623853211009</v>
      </c>
      <c r="AW67" s="315">
        <f>+$D$3*AW36*'B. Forprice model3'!$F24</f>
        <v>18.348623853211009</v>
      </c>
      <c r="AX67" s="315">
        <f>+$D$3*AX36*'B. Forprice model3'!$F24</f>
        <v>18.348623853211009</v>
      </c>
      <c r="AY67" s="315">
        <f>+$D$3*AY36*'B. Forprice model3'!$F24</f>
        <v>18.348623853211009</v>
      </c>
      <c r="AZ67" s="315">
        <f>+$D$3*AZ36*'B. Forprice model3'!$F24</f>
        <v>18.348623853211009</v>
      </c>
      <c r="BA67" s="315">
        <f>+$D$3*BA36*'B. Forprice model3'!$F24</f>
        <v>18.348623853211009</v>
      </c>
      <c r="BB67" s="315">
        <f>+$D$3*BB36*'B. Forprice model3'!$F24</f>
        <v>18.348623853211009</v>
      </c>
      <c r="BC67" s="315">
        <f>+$D$3*BC36*'B. Forprice model3'!$F24</f>
        <v>18.348623853211009</v>
      </c>
      <c r="BD67" s="315">
        <f>+$D$3*BD36*'B. Forprice model3'!$F24</f>
        <v>18.348623853211009</v>
      </c>
      <c r="BE67" s="315">
        <f>+$D$3*BE36*'B. Forprice model3'!$F24</f>
        <v>18.348623853211009</v>
      </c>
      <c r="BF67" s="315">
        <f>+$D$3*BF36*'B. Forprice model3'!$F24</f>
        <v>18.348623853211009</v>
      </c>
      <c r="BG67" s="315">
        <f>+$D$3*BG36*'B. Forprice model3'!$F24</f>
        <v>18.348623853211009</v>
      </c>
      <c r="BH67" s="315">
        <f>+$D$3*BH36*'B. Forprice model3'!$F24</f>
        <v>18.348623853211009</v>
      </c>
      <c r="BI67" s="315">
        <f>+$D$3*BI36*'B. Forprice model3'!$F24</f>
        <v>18.348623853211009</v>
      </c>
      <c r="BJ67" s="315">
        <f>+$D$3*BJ36*'B. Forprice model3'!$F24</f>
        <v>18.348623853211009</v>
      </c>
      <c r="BK67" s="315">
        <f>+$D$3*BK36*'B. Forprice model3'!$F24</f>
        <v>18.348623853211009</v>
      </c>
      <c r="BL67" s="315">
        <f>+$D$3*BL36*'B. Forprice model3'!$F24</f>
        <v>18.348623853211009</v>
      </c>
      <c r="BM67" s="315">
        <f>+$D$3*BM36*'B. Forprice model3'!$F24</f>
        <v>18.348623853211009</v>
      </c>
    </row>
    <row r="68" spans="1:65" ht="12" customHeight="1">
      <c r="A68" s="221" t="s">
        <v>630</v>
      </c>
      <c r="C68" s="279">
        <f>SUM(C69:C74)</f>
        <v>332.5</v>
      </c>
      <c r="D68" s="279">
        <f t="shared" ref="D68:AD68" si="76">SUM(D69:D74)</f>
        <v>332.5</v>
      </c>
      <c r="E68" s="279">
        <f t="shared" si="76"/>
        <v>332.5</v>
      </c>
      <c r="F68" s="279">
        <f t="shared" si="76"/>
        <v>332.5</v>
      </c>
      <c r="G68" s="279">
        <f t="shared" si="76"/>
        <v>332.5</v>
      </c>
      <c r="H68" s="279">
        <f t="shared" si="76"/>
        <v>332.5</v>
      </c>
      <c r="I68" s="279">
        <f t="shared" si="76"/>
        <v>332.5</v>
      </c>
      <c r="J68" s="279">
        <f t="shared" si="76"/>
        <v>332.5</v>
      </c>
      <c r="K68" s="279">
        <f t="shared" si="76"/>
        <v>332.5</v>
      </c>
      <c r="L68" s="279">
        <f t="shared" si="76"/>
        <v>332.5</v>
      </c>
      <c r="M68" s="279">
        <f t="shared" si="76"/>
        <v>465.5</v>
      </c>
      <c r="N68" s="279">
        <f t="shared" si="76"/>
        <v>332.5</v>
      </c>
      <c r="O68" s="279">
        <f t="shared" si="76"/>
        <v>332.5</v>
      </c>
      <c r="P68" s="279">
        <f t="shared" si="76"/>
        <v>332.5</v>
      </c>
      <c r="Q68" s="279">
        <f t="shared" si="76"/>
        <v>332.5</v>
      </c>
      <c r="R68" s="279">
        <f t="shared" si="76"/>
        <v>465.5</v>
      </c>
      <c r="S68" s="279">
        <f t="shared" si="76"/>
        <v>332.5</v>
      </c>
      <c r="T68" s="279">
        <f t="shared" si="76"/>
        <v>332.5</v>
      </c>
      <c r="U68" s="279">
        <f t="shared" si="76"/>
        <v>332.5</v>
      </c>
      <c r="V68" s="279">
        <f t="shared" si="76"/>
        <v>332.5</v>
      </c>
      <c r="W68" s="279">
        <f t="shared" si="76"/>
        <v>598.5</v>
      </c>
      <c r="X68" s="279">
        <f t="shared" si="76"/>
        <v>332.5</v>
      </c>
      <c r="Y68" s="279">
        <f t="shared" si="76"/>
        <v>332.5</v>
      </c>
      <c r="Z68" s="279">
        <f t="shared" si="76"/>
        <v>332.5</v>
      </c>
      <c r="AA68" s="279">
        <f t="shared" si="76"/>
        <v>332.5</v>
      </c>
      <c r="AB68" s="279">
        <f t="shared" si="76"/>
        <v>465.5</v>
      </c>
      <c r="AC68" s="279">
        <f t="shared" si="76"/>
        <v>332.5</v>
      </c>
      <c r="AD68" s="279">
        <f t="shared" si="76"/>
        <v>332.5</v>
      </c>
      <c r="AE68" s="279">
        <f t="shared" ref="AE68" si="77">SUM(AE69:AE74)</f>
        <v>332.5</v>
      </c>
      <c r="AF68" s="279">
        <f t="shared" ref="AF68" si="78">SUM(AF69:AF74)</f>
        <v>332.5</v>
      </c>
      <c r="AG68" s="279">
        <f t="shared" ref="AG68:BM68" si="79">SUM(AG69:AG74)</f>
        <v>598.5</v>
      </c>
      <c r="AH68" s="279">
        <f t="shared" si="79"/>
        <v>0</v>
      </c>
      <c r="AI68" s="279">
        <f t="shared" si="79"/>
        <v>243.01535573835821</v>
      </c>
      <c r="AJ68" s="279">
        <f t="shared" si="79"/>
        <v>243.01535573835821</v>
      </c>
      <c r="AK68" s="279">
        <f t="shared" si="79"/>
        <v>243.01535573835821</v>
      </c>
      <c r="AL68" s="279">
        <f t="shared" si="79"/>
        <v>243.01535573835821</v>
      </c>
      <c r="AM68" s="279">
        <f t="shared" si="79"/>
        <v>243.01535573835821</v>
      </c>
      <c r="AN68" s="279">
        <f t="shared" si="79"/>
        <v>243.01535573835821</v>
      </c>
      <c r="AO68" s="279">
        <f t="shared" si="79"/>
        <v>243.01535573835821</v>
      </c>
      <c r="AP68" s="279">
        <f t="shared" si="79"/>
        <v>243.01535573835821</v>
      </c>
      <c r="AQ68" s="279">
        <f t="shared" si="79"/>
        <v>243.01535573835821</v>
      </c>
      <c r="AR68" s="279">
        <f t="shared" si="79"/>
        <v>243.01535573835821</v>
      </c>
      <c r="AS68" s="279">
        <f t="shared" si="79"/>
        <v>340.22149803370149</v>
      </c>
      <c r="AT68" s="279">
        <f t="shared" si="79"/>
        <v>243.01535573835821</v>
      </c>
      <c r="AU68" s="279">
        <f t="shared" si="79"/>
        <v>243.01535573835821</v>
      </c>
      <c r="AV68" s="279">
        <f t="shared" si="79"/>
        <v>243.01535573835821</v>
      </c>
      <c r="AW68" s="279">
        <f t="shared" si="79"/>
        <v>243.01535573835821</v>
      </c>
      <c r="AX68" s="279">
        <f t="shared" si="79"/>
        <v>340.22149803370149</v>
      </c>
      <c r="AY68" s="279">
        <f t="shared" si="79"/>
        <v>243.01535573835821</v>
      </c>
      <c r="AZ68" s="279">
        <f t="shared" si="79"/>
        <v>243.01535573835821</v>
      </c>
      <c r="BA68" s="279">
        <f t="shared" si="79"/>
        <v>243.01535573835821</v>
      </c>
      <c r="BB68" s="279">
        <f t="shared" si="79"/>
        <v>243.01535573835821</v>
      </c>
      <c r="BC68" s="279">
        <f t="shared" si="79"/>
        <v>437.42764032904478</v>
      </c>
      <c r="BD68" s="279">
        <f t="shared" si="79"/>
        <v>243.01535573835821</v>
      </c>
      <c r="BE68" s="279">
        <f t="shared" si="79"/>
        <v>243.01535573835821</v>
      </c>
      <c r="BF68" s="279">
        <f t="shared" si="79"/>
        <v>243.01535573835821</v>
      </c>
      <c r="BG68" s="279">
        <f t="shared" si="79"/>
        <v>243.01535573835821</v>
      </c>
      <c r="BH68" s="279">
        <f t="shared" si="79"/>
        <v>340.22149803370149</v>
      </c>
      <c r="BI68" s="279">
        <f t="shared" si="79"/>
        <v>243.01535573835821</v>
      </c>
      <c r="BJ68" s="279">
        <f t="shared" si="79"/>
        <v>243.01535573835821</v>
      </c>
      <c r="BK68" s="279">
        <f t="shared" si="79"/>
        <v>243.01535573835821</v>
      </c>
      <c r="BL68" s="279">
        <f t="shared" si="79"/>
        <v>243.01535573835821</v>
      </c>
      <c r="BM68" s="279">
        <f t="shared" si="79"/>
        <v>437.42764032904478</v>
      </c>
    </row>
    <row r="69" spans="1:65" ht="12" customHeight="1">
      <c r="A69" s="222" t="s">
        <v>632</v>
      </c>
      <c r="B69" s="13" t="s">
        <v>851</v>
      </c>
      <c r="C69" s="222">
        <f>+C39*$C$3*'B. Forprice model3'!$E26</f>
        <v>66.5</v>
      </c>
      <c r="D69" s="222">
        <f>+D39*$D$3*'B. Forprice model3'!$E26</f>
        <v>106.4</v>
      </c>
      <c r="E69" s="222">
        <f>+E39*$D$3*'B. Forprice model3'!$E26</f>
        <v>106.4</v>
      </c>
      <c r="F69" s="222">
        <f>+F39*$D$3*'B. Forprice model3'!$E26</f>
        <v>106.4</v>
      </c>
      <c r="G69" s="222">
        <f>+G39*$D$3*'B. Forprice model3'!$E26</f>
        <v>106.4</v>
      </c>
      <c r="H69" s="222">
        <f>+H39*$D$3*'B. Forprice model3'!$E26</f>
        <v>106.4</v>
      </c>
      <c r="I69" s="222">
        <f>+I39*$D$3*'B. Forprice model3'!$E26</f>
        <v>106.4</v>
      </c>
      <c r="J69" s="222">
        <f>+J39*$D$3*'B. Forprice model3'!$E26</f>
        <v>106.4</v>
      </c>
      <c r="K69" s="222">
        <f>+K39*$D$3*'B. Forprice model3'!$E26</f>
        <v>106.4</v>
      </c>
      <c r="L69" s="222">
        <f>+L39*$D$3*'B. Forprice model3'!$E26</f>
        <v>106.4</v>
      </c>
      <c r="M69" s="222">
        <f>+M39*$D$3*'B. Forprice model3'!$E26</f>
        <v>106.4</v>
      </c>
      <c r="N69" s="222">
        <f>+N39*$D$3*'B. Forprice model3'!$E26</f>
        <v>106.4</v>
      </c>
      <c r="O69" s="222">
        <f>+O39*$D$3*'B. Forprice model3'!$E26</f>
        <v>106.4</v>
      </c>
      <c r="P69" s="222">
        <f>+P39*$D$3*'B. Forprice model3'!$E26</f>
        <v>106.4</v>
      </c>
      <c r="Q69" s="222">
        <f>+Q39*$D$3*'B. Forprice model3'!$E26</f>
        <v>106.4</v>
      </c>
      <c r="R69" s="222">
        <f>+R39*$D$3*'B. Forprice model3'!$E26</f>
        <v>106.4</v>
      </c>
      <c r="S69" s="222">
        <f>+S39*$D$3*'B. Forprice model3'!$E26</f>
        <v>106.4</v>
      </c>
      <c r="T69" s="222">
        <f>+T39*$D$3*'B. Forprice model3'!$E26</f>
        <v>106.4</v>
      </c>
      <c r="U69" s="222">
        <f>+U39*$D$3*'B. Forprice model3'!$E26</f>
        <v>106.4</v>
      </c>
      <c r="V69" s="222">
        <f>+V39*$D$3*'B. Forprice model3'!$E26</f>
        <v>106.4</v>
      </c>
      <c r="W69" s="222">
        <f>+W39*$D$3*'B. Forprice model3'!$E26</f>
        <v>106.4</v>
      </c>
      <c r="X69" s="222">
        <f>+X39*$D$3*'B. Forprice model3'!$E26</f>
        <v>106.4</v>
      </c>
      <c r="Y69" s="222">
        <f>+Y39*$D$3*'B. Forprice model3'!$E26</f>
        <v>106.4</v>
      </c>
      <c r="Z69" s="222">
        <f>+Z39*$D$3*'B. Forprice model3'!$E26</f>
        <v>106.4</v>
      </c>
      <c r="AA69" s="222">
        <f>+AA39*$D$3*'B. Forprice model3'!$E26</f>
        <v>106.4</v>
      </c>
      <c r="AB69" s="222">
        <f>+AB39*$D$3*'B. Forprice model3'!$E26</f>
        <v>106.4</v>
      </c>
      <c r="AC69" s="222">
        <f>+AC39*$D$3*'B. Forprice model3'!$E26</f>
        <v>106.4</v>
      </c>
      <c r="AD69" s="222">
        <f>+AD39*$D$3*'B. Forprice model3'!$E26</f>
        <v>106.4</v>
      </c>
      <c r="AE69" s="222">
        <f>+AE39*$D$3*'B. Forprice model3'!$E26</f>
        <v>106.4</v>
      </c>
      <c r="AF69" s="222">
        <f>+AF39*$D$3*'B. Forprice model3'!$E26</f>
        <v>106.4</v>
      </c>
      <c r="AG69" s="222">
        <f>+AG39*$D$3*'B. Forprice model3'!$E26</f>
        <v>106.4</v>
      </c>
      <c r="AH69" s="222">
        <f>+AH39*$D$3*'B. Forprice model3'!$E26</f>
        <v>0</v>
      </c>
      <c r="AI69" s="314">
        <f>+AI39*$C$3*'B. Forprice model3'!$F26</f>
        <v>48.603071147671642</v>
      </c>
      <c r="AJ69" s="314">
        <f>+AJ39*$D$3*'B. Forprice model3'!$F26</f>
        <v>77.76491383627463</v>
      </c>
      <c r="AK69" s="314">
        <f>+AK39*$D$3*'B. Forprice model3'!$F26</f>
        <v>77.76491383627463</v>
      </c>
      <c r="AL69" s="314">
        <f>+AL39*$D$3*'B. Forprice model3'!$F26</f>
        <v>77.76491383627463</v>
      </c>
      <c r="AM69" s="314">
        <f>+AM39*$D$3*'B. Forprice model3'!$F26</f>
        <v>77.76491383627463</v>
      </c>
      <c r="AN69" s="314">
        <f>+AN39*$D$3*'B. Forprice model3'!$F26</f>
        <v>77.76491383627463</v>
      </c>
      <c r="AO69" s="314">
        <f>+AO39*$D$3*'B. Forprice model3'!$F26</f>
        <v>77.76491383627463</v>
      </c>
      <c r="AP69" s="314">
        <f>+AP39*$D$3*'B. Forprice model3'!$F26</f>
        <v>77.76491383627463</v>
      </c>
      <c r="AQ69" s="314">
        <f>+AQ39*$D$3*'B. Forprice model3'!$F26</f>
        <v>77.76491383627463</v>
      </c>
      <c r="AR69" s="314">
        <f>+AR39*$D$3*'B. Forprice model3'!$F26</f>
        <v>77.76491383627463</v>
      </c>
      <c r="AS69" s="314">
        <f>+AS39*$D$3*'B. Forprice model3'!$F26</f>
        <v>77.76491383627463</v>
      </c>
      <c r="AT69" s="314">
        <f>+AT39*$D$3*'B. Forprice model3'!$F26</f>
        <v>77.76491383627463</v>
      </c>
      <c r="AU69" s="314">
        <f>+AU39*$D$3*'B. Forprice model3'!$F26</f>
        <v>77.76491383627463</v>
      </c>
      <c r="AV69" s="314">
        <f>+AV39*$D$3*'B. Forprice model3'!$F26</f>
        <v>77.76491383627463</v>
      </c>
      <c r="AW69" s="314">
        <f>+AW39*$D$3*'B. Forprice model3'!$F26</f>
        <v>77.76491383627463</v>
      </c>
      <c r="AX69" s="314">
        <f>+AX39*$D$3*'B. Forprice model3'!$F26</f>
        <v>77.76491383627463</v>
      </c>
      <c r="AY69" s="314">
        <f>+AY39*$D$3*'B. Forprice model3'!$F26</f>
        <v>77.76491383627463</v>
      </c>
      <c r="AZ69" s="314">
        <f>+AZ39*$D$3*'B. Forprice model3'!$F26</f>
        <v>77.76491383627463</v>
      </c>
      <c r="BA69" s="314">
        <f>+BA39*$D$3*'B. Forprice model3'!$F26</f>
        <v>77.76491383627463</v>
      </c>
      <c r="BB69" s="314">
        <f>+BB39*$D$3*'B. Forprice model3'!$F26</f>
        <v>77.76491383627463</v>
      </c>
      <c r="BC69" s="314">
        <f>+BC39*$D$3*'B. Forprice model3'!$F26</f>
        <v>77.76491383627463</v>
      </c>
      <c r="BD69" s="314">
        <f>+BD39*$D$3*'B. Forprice model3'!$F26</f>
        <v>77.76491383627463</v>
      </c>
      <c r="BE69" s="314">
        <f>+BE39*$D$3*'B. Forprice model3'!$F26</f>
        <v>77.76491383627463</v>
      </c>
      <c r="BF69" s="314">
        <f>+BF39*$D$3*'B. Forprice model3'!$F26</f>
        <v>77.76491383627463</v>
      </c>
      <c r="BG69" s="314">
        <f>+BG39*$D$3*'B. Forprice model3'!$F26</f>
        <v>77.76491383627463</v>
      </c>
      <c r="BH69" s="314">
        <f>+BH39*$D$3*'B. Forprice model3'!$F26</f>
        <v>77.76491383627463</v>
      </c>
      <c r="BI69" s="314">
        <f>+BI39*$D$3*'B. Forprice model3'!$F26</f>
        <v>77.76491383627463</v>
      </c>
      <c r="BJ69" s="314">
        <f>+BJ39*$D$3*'B. Forprice model3'!$F26</f>
        <v>77.76491383627463</v>
      </c>
      <c r="BK69" s="314">
        <f>+BK39*$D$3*'B. Forprice model3'!$F26</f>
        <v>77.76491383627463</v>
      </c>
      <c r="BL69" s="314">
        <f>+BL39*$D$3*'B. Forprice model3'!$F26</f>
        <v>77.76491383627463</v>
      </c>
      <c r="BM69" s="314">
        <f>+BM39*$D$3*'B. Forprice model3'!$F26</f>
        <v>77.76491383627463</v>
      </c>
    </row>
    <row r="70" spans="1:65" ht="12" customHeight="1">
      <c r="A70" s="222" t="s">
        <v>633</v>
      </c>
      <c r="B70" s="13" t="s">
        <v>851</v>
      </c>
      <c r="C70" s="222">
        <f>+C40*$C$3*'B. Forprice model3'!$E27</f>
        <v>66.5</v>
      </c>
      <c r="D70" s="222">
        <f>+D40*$D$3*'B. Forprice model3'!$E27</f>
        <v>66.5</v>
      </c>
      <c r="E70" s="222">
        <f>+E40*$D$3*'B. Forprice model3'!$E27</f>
        <v>66.5</v>
      </c>
      <c r="F70" s="222">
        <f>+F40*$D$3*'B. Forprice model3'!$E27</f>
        <v>66.5</v>
      </c>
      <c r="G70" s="222">
        <f>+G40*$D$3*'B. Forprice model3'!$E27</f>
        <v>66.5</v>
      </c>
      <c r="H70" s="222">
        <f>+H40*$D$3*'B. Forprice model3'!$E27</f>
        <v>66.5</v>
      </c>
      <c r="I70" s="222">
        <f>+I40*$D$3*'B. Forprice model3'!$E27</f>
        <v>66.5</v>
      </c>
      <c r="J70" s="222">
        <f>+J40*$D$3*'B. Forprice model3'!$E27</f>
        <v>66.5</v>
      </c>
      <c r="K70" s="222">
        <f>+K40*$D$3*'B. Forprice model3'!$E27</f>
        <v>66.5</v>
      </c>
      <c r="L70" s="222">
        <f>+L40*$D$3*'B. Forprice model3'!$E27</f>
        <v>66.5</v>
      </c>
      <c r="M70" s="222">
        <f>+M40*$D$3*'B. Forprice model3'!$E27</f>
        <v>66.5</v>
      </c>
      <c r="N70" s="222">
        <f>+N40*$D$3*'B. Forprice model3'!$E27</f>
        <v>66.5</v>
      </c>
      <c r="O70" s="222">
        <f>+O40*$D$3*'B. Forprice model3'!$E27</f>
        <v>66.5</v>
      </c>
      <c r="P70" s="222">
        <f>+P40*$D$3*'B. Forprice model3'!$E27</f>
        <v>66.5</v>
      </c>
      <c r="Q70" s="222">
        <f>+Q40*$D$3*'B. Forprice model3'!$E27</f>
        <v>66.5</v>
      </c>
      <c r="R70" s="222">
        <f>+R40*$D$3*'B. Forprice model3'!$E27</f>
        <v>66.5</v>
      </c>
      <c r="S70" s="222">
        <f>+S40*$D$3*'B. Forprice model3'!$E27</f>
        <v>66.5</v>
      </c>
      <c r="T70" s="222">
        <f>+T40*$D$3*'B. Forprice model3'!$E27</f>
        <v>66.5</v>
      </c>
      <c r="U70" s="222">
        <f>+U40*$D$3*'B. Forprice model3'!$E27</f>
        <v>66.5</v>
      </c>
      <c r="V70" s="222">
        <f>+V40*$D$3*'B. Forprice model3'!$E27</f>
        <v>66.5</v>
      </c>
      <c r="W70" s="222">
        <f>+W40*$D$3*'B. Forprice model3'!$E27</f>
        <v>66.5</v>
      </c>
      <c r="X70" s="222">
        <f>+X40*$D$3*'B. Forprice model3'!$E27</f>
        <v>66.5</v>
      </c>
      <c r="Y70" s="222">
        <f>+Y40*$D$3*'B. Forprice model3'!$E27</f>
        <v>66.5</v>
      </c>
      <c r="Z70" s="222">
        <f>+Z40*$D$3*'B. Forprice model3'!$E27</f>
        <v>66.5</v>
      </c>
      <c r="AA70" s="222">
        <f>+AA40*$D$3*'B. Forprice model3'!$E27</f>
        <v>66.5</v>
      </c>
      <c r="AB70" s="222">
        <f>+AB40*$D$3*'B. Forprice model3'!$E27</f>
        <v>66.5</v>
      </c>
      <c r="AC70" s="222">
        <f>+AC40*$D$3*'B. Forprice model3'!$E27</f>
        <v>66.5</v>
      </c>
      <c r="AD70" s="222">
        <f>+AD40*$D$3*'B. Forprice model3'!$E27</f>
        <v>66.5</v>
      </c>
      <c r="AE70" s="222">
        <f>+AE40*$D$3*'B. Forprice model3'!$E27</f>
        <v>66.5</v>
      </c>
      <c r="AF70" s="222">
        <f>+AF40*$D$3*'B. Forprice model3'!$E27</f>
        <v>66.5</v>
      </c>
      <c r="AG70" s="222">
        <f>+AG40*$D$3*'B. Forprice model3'!$E27</f>
        <v>66.5</v>
      </c>
      <c r="AH70" s="117"/>
      <c r="AI70" s="314">
        <f>+AI40*$C$3*'B. Forprice model3'!$F27</f>
        <v>48.603071147671642</v>
      </c>
      <c r="AJ70" s="314">
        <f>+AJ40*$D$3*'B. Forprice model3'!$F27</f>
        <v>48.603071147671642</v>
      </c>
      <c r="AK70" s="314">
        <f>+AK40*$D$3*'B. Forprice model3'!$F27</f>
        <v>48.603071147671642</v>
      </c>
      <c r="AL70" s="314">
        <f>+AL40*$D$3*'B. Forprice model3'!$F27</f>
        <v>48.603071147671642</v>
      </c>
      <c r="AM70" s="314">
        <f>+AM40*$D$3*'B. Forprice model3'!$F27</f>
        <v>48.603071147671642</v>
      </c>
      <c r="AN70" s="314">
        <f>+AN40*$D$3*'B. Forprice model3'!$F27</f>
        <v>48.603071147671642</v>
      </c>
      <c r="AO70" s="314">
        <f>+AO40*$D$3*'B. Forprice model3'!$F27</f>
        <v>48.603071147671642</v>
      </c>
      <c r="AP70" s="314">
        <f>+AP40*$D$3*'B. Forprice model3'!$F27</f>
        <v>48.603071147671642</v>
      </c>
      <c r="AQ70" s="314">
        <f>+AQ40*$D$3*'B. Forprice model3'!$F27</f>
        <v>48.603071147671642</v>
      </c>
      <c r="AR70" s="314">
        <f>+AR40*$D$3*'B. Forprice model3'!$F27</f>
        <v>48.603071147671642</v>
      </c>
      <c r="AS70" s="314">
        <f>+AS40*$D$3*'B. Forprice model3'!$F27</f>
        <v>48.603071147671642</v>
      </c>
      <c r="AT70" s="314">
        <f>+AT40*$D$3*'B. Forprice model3'!$F27</f>
        <v>48.603071147671642</v>
      </c>
      <c r="AU70" s="314">
        <f>+AU40*$D$3*'B. Forprice model3'!$F27</f>
        <v>48.603071147671642</v>
      </c>
      <c r="AV70" s="314">
        <f>+AV40*$D$3*'B. Forprice model3'!$F27</f>
        <v>48.603071147671642</v>
      </c>
      <c r="AW70" s="314">
        <f>+AW40*$D$3*'B. Forprice model3'!$F27</f>
        <v>48.603071147671642</v>
      </c>
      <c r="AX70" s="314">
        <f>+AX40*$D$3*'B. Forprice model3'!$F27</f>
        <v>48.603071147671642</v>
      </c>
      <c r="AY70" s="314">
        <f>+AY40*$D$3*'B. Forprice model3'!$F27</f>
        <v>48.603071147671642</v>
      </c>
      <c r="AZ70" s="314">
        <f>+AZ40*$D$3*'B. Forprice model3'!$F27</f>
        <v>48.603071147671642</v>
      </c>
      <c r="BA70" s="314">
        <f>+BA40*$D$3*'B. Forprice model3'!$F27</f>
        <v>48.603071147671642</v>
      </c>
      <c r="BB70" s="314">
        <f>+BB40*$D$3*'B. Forprice model3'!$F27</f>
        <v>48.603071147671642</v>
      </c>
      <c r="BC70" s="314">
        <f>+BC40*$D$3*'B. Forprice model3'!$F27</f>
        <v>48.603071147671642</v>
      </c>
      <c r="BD70" s="314">
        <f>+BD40*$D$3*'B. Forprice model3'!$F27</f>
        <v>48.603071147671642</v>
      </c>
      <c r="BE70" s="314">
        <f>+BE40*$D$3*'B. Forprice model3'!$F27</f>
        <v>48.603071147671642</v>
      </c>
      <c r="BF70" s="314">
        <f>+BF40*$D$3*'B. Forprice model3'!$F27</f>
        <v>48.603071147671642</v>
      </c>
      <c r="BG70" s="314">
        <f>+BG40*$D$3*'B. Forprice model3'!$F27</f>
        <v>48.603071147671642</v>
      </c>
      <c r="BH70" s="314">
        <f>+BH40*$D$3*'B. Forprice model3'!$F27</f>
        <v>48.603071147671642</v>
      </c>
      <c r="BI70" s="314">
        <f>+BI40*$D$3*'B. Forprice model3'!$F27</f>
        <v>48.603071147671642</v>
      </c>
      <c r="BJ70" s="314">
        <f>+BJ40*$D$3*'B. Forprice model3'!$F27</f>
        <v>48.603071147671642</v>
      </c>
      <c r="BK70" s="314">
        <f>+BK40*$D$3*'B. Forprice model3'!$F27</f>
        <v>48.603071147671642</v>
      </c>
      <c r="BL70" s="314">
        <f>+BL40*$D$3*'B. Forprice model3'!$F27</f>
        <v>48.603071147671642</v>
      </c>
      <c r="BM70" s="314">
        <f>+BM40*$D$3*'B. Forprice model3'!$F27</f>
        <v>48.603071147671642</v>
      </c>
    </row>
    <row r="71" spans="1:65" ht="12" customHeight="1">
      <c r="A71" s="222" t="s">
        <v>683</v>
      </c>
      <c r="B71" s="13" t="s">
        <v>851</v>
      </c>
      <c r="C71" s="222">
        <f>+C41*$C$3*'B. Forprice model3'!$E28</f>
        <v>66.5</v>
      </c>
      <c r="D71" s="222">
        <f>+D41*$D$3*'B. Forprice model3'!$E28</f>
        <v>66.5</v>
      </c>
      <c r="E71" s="222">
        <f>+E41*$D$3*'B. Forprice model3'!$E28</f>
        <v>66.5</v>
      </c>
      <c r="F71" s="222">
        <f>+F41*$D$3*'B. Forprice model3'!$E28</f>
        <v>66.5</v>
      </c>
      <c r="G71" s="222">
        <f>+G41*$D$3*'B. Forprice model3'!$E28</f>
        <v>66.5</v>
      </c>
      <c r="H71" s="222">
        <f>+H41*$D$3*'B. Forprice model3'!$E28</f>
        <v>66.5</v>
      </c>
      <c r="I71" s="222">
        <f>+I41*$D$3*'B. Forprice model3'!$E28</f>
        <v>66.5</v>
      </c>
      <c r="J71" s="222">
        <f>+J41*$D$3*'B. Forprice model3'!$E28</f>
        <v>66.5</v>
      </c>
      <c r="K71" s="222">
        <f>+K41*$D$3*'B. Forprice model3'!$E28</f>
        <v>66.5</v>
      </c>
      <c r="L71" s="222">
        <f>+L41*$D$3*'B. Forprice model3'!$E28</f>
        <v>66.5</v>
      </c>
      <c r="M71" s="222">
        <f>+M41*$D$3*'B. Forprice model3'!$E28</f>
        <v>66.5</v>
      </c>
      <c r="N71" s="222">
        <f>+N41*$D$3*'B. Forprice model3'!$E28</f>
        <v>66.5</v>
      </c>
      <c r="O71" s="222">
        <f>+O41*$D$3*'B. Forprice model3'!$E28</f>
        <v>66.5</v>
      </c>
      <c r="P71" s="222">
        <f>+P41*$D$3*'B. Forprice model3'!$E28</f>
        <v>66.5</v>
      </c>
      <c r="Q71" s="222">
        <f>+Q41*$D$3*'B. Forprice model3'!$E28</f>
        <v>66.5</v>
      </c>
      <c r="R71" s="222">
        <f>+R41*$D$3*'B. Forprice model3'!$E28</f>
        <v>66.5</v>
      </c>
      <c r="S71" s="222">
        <f>+S41*$D$3*'B. Forprice model3'!$E28</f>
        <v>66.5</v>
      </c>
      <c r="T71" s="222">
        <f>+T41*$D$3*'B. Forprice model3'!$E28</f>
        <v>66.5</v>
      </c>
      <c r="U71" s="222">
        <f>+U41*$D$3*'B. Forprice model3'!$E28</f>
        <v>66.5</v>
      </c>
      <c r="V71" s="222">
        <f>+V41*$D$3*'B. Forprice model3'!$E28</f>
        <v>66.5</v>
      </c>
      <c r="W71" s="222">
        <f>+W41*$D$3*'B. Forprice model3'!$E28</f>
        <v>66.5</v>
      </c>
      <c r="X71" s="222">
        <f>+X41*$D$3*'B. Forprice model3'!$E28</f>
        <v>66.5</v>
      </c>
      <c r="Y71" s="222">
        <f>+Y41*$D$3*'B. Forprice model3'!$E28</f>
        <v>66.5</v>
      </c>
      <c r="Z71" s="222">
        <f>+Z41*$D$3*'B. Forprice model3'!$E28</f>
        <v>66.5</v>
      </c>
      <c r="AA71" s="222">
        <f>+AA41*$D$3*'B. Forprice model3'!$E28</f>
        <v>66.5</v>
      </c>
      <c r="AB71" s="222">
        <f>+AB41*$D$3*'B. Forprice model3'!$E28</f>
        <v>66.5</v>
      </c>
      <c r="AC71" s="222">
        <f>+AC41*$D$3*'B. Forprice model3'!$E28</f>
        <v>66.5</v>
      </c>
      <c r="AD71" s="222">
        <f>+AD41*$D$3*'B. Forprice model3'!$E28</f>
        <v>66.5</v>
      </c>
      <c r="AE71" s="222">
        <f>+AE41*$D$3*'B. Forprice model3'!$E28</f>
        <v>66.5</v>
      </c>
      <c r="AF71" s="222">
        <f>+AF41*$D$3*'B. Forprice model3'!$E28</f>
        <v>66.5</v>
      </c>
      <c r="AG71" s="222">
        <f>+AG41*$D$3*'B. Forprice model3'!$E28</f>
        <v>66.5</v>
      </c>
      <c r="AH71" s="117"/>
      <c r="AI71" s="314">
        <f>+AI41*$C$3*'B. Forprice model3'!$F28</f>
        <v>48.603071147671642</v>
      </c>
      <c r="AJ71" s="314">
        <f>+AJ41*$D$3*'B. Forprice model3'!$F28</f>
        <v>48.603071147671642</v>
      </c>
      <c r="AK71" s="314">
        <f>+AK41*$D$3*'B. Forprice model3'!$F28</f>
        <v>48.603071147671642</v>
      </c>
      <c r="AL71" s="314">
        <f>+AL41*$D$3*'B. Forprice model3'!$F28</f>
        <v>48.603071147671642</v>
      </c>
      <c r="AM71" s="314">
        <f>+AM41*$D$3*'B. Forprice model3'!$F28</f>
        <v>48.603071147671642</v>
      </c>
      <c r="AN71" s="314">
        <f>+AN41*$D$3*'B. Forprice model3'!$F28</f>
        <v>48.603071147671642</v>
      </c>
      <c r="AO71" s="314">
        <f>+AO41*$D$3*'B. Forprice model3'!$F28</f>
        <v>48.603071147671642</v>
      </c>
      <c r="AP71" s="314">
        <f>+AP41*$D$3*'B. Forprice model3'!$F28</f>
        <v>48.603071147671642</v>
      </c>
      <c r="AQ71" s="314">
        <f>+AQ41*$D$3*'B. Forprice model3'!$F28</f>
        <v>48.603071147671642</v>
      </c>
      <c r="AR71" s="314">
        <f>+AR41*$D$3*'B. Forprice model3'!$F28</f>
        <v>48.603071147671642</v>
      </c>
      <c r="AS71" s="314">
        <f>+AS41*$D$3*'B. Forprice model3'!$F28</f>
        <v>48.603071147671642</v>
      </c>
      <c r="AT71" s="314">
        <f>+AT41*$D$3*'B. Forprice model3'!$F28</f>
        <v>48.603071147671642</v>
      </c>
      <c r="AU71" s="314">
        <f>+AU41*$D$3*'B. Forprice model3'!$F28</f>
        <v>48.603071147671642</v>
      </c>
      <c r="AV71" s="314">
        <f>+AV41*$D$3*'B. Forprice model3'!$F28</f>
        <v>48.603071147671642</v>
      </c>
      <c r="AW71" s="314">
        <f>+AW41*$D$3*'B. Forprice model3'!$F28</f>
        <v>48.603071147671642</v>
      </c>
      <c r="AX71" s="314">
        <f>+AX41*$D$3*'B. Forprice model3'!$F28</f>
        <v>48.603071147671642</v>
      </c>
      <c r="AY71" s="314">
        <f>+AY41*$D$3*'B. Forprice model3'!$F28</f>
        <v>48.603071147671642</v>
      </c>
      <c r="AZ71" s="314">
        <f>+AZ41*$D$3*'B. Forprice model3'!$F28</f>
        <v>48.603071147671642</v>
      </c>
      <c r="BA71" s="314">
        <f>+BA41*$D$3*'B. Forprice model3'!$F28</f>
        <v>48.603071147671642</v>
      </c>
      <c r="BB71" s="314">
        <f>+BB41*$D$3*'B. Forprice model3'!$F28</f>
        <v>48.603071147671642</v>
      </c>
      <c r="BC71" s="314">
        <f>+BC41*$D$3*'B. Forprice model3'!$F28</f>
        <v>48.603071147671642</v>
      </c>
      <c r="BD71" s="314">
        <f>+BD41*$D$3*'B. Forprice model3'!$F28</f>
        <v>48.603071147671642</v>
      </c>
      <c r="BE71" s="314">
        <f>+BE41*$D$3*'B. Forprice model3'!$F28</f>
        <v>48.603071147671642</v>
      </c>
      <c r="BF71" s="314">
        <f>+BF41*$D$3*'B. Forprice model3'!$F28</f>
        <v>48.603071147671642</v>
      </c>
      <c r="BG71" s="314">
        <f>+BG41*$D$3*'B. Forprice model3'!$F28</f>
        <v>48.603071147671642</v>
      </c>
      <c r="BH71" s="314">
        <f>+BH41*$D$3*'B. Forprice model3'!$F28</f>
        <v>48.603071147671642</v>
      </c>
      <c r="BI71" s="314">
        <f>+BI41*$D$3*'B. Forprice model3'!$F28</f>
        <v>48.603071147671642</v>
      </c>
      <c r="BJ71" s="314">
        <f>+BJ41*$D$3*'B. Forprice model3'!$F28</f>
        <v>48.603071147671642</v>
      </c>
      <c r="BK71" s="314">
        <f>+BK41*$D$3*'B. Forprice model3'!$F28</f>
        <v>48.603071147671642</v>
      </c>
      <c r="BL71" s="314">
        <f>+BL41*$D$3*'B. Forprice model3'!$F28</f>
        <v>48.603071147671642</v>
      </c>
      <c r="BM71" s="314">
        <f>+BM41*$D$3*'B. Forprice model3'!$F28</f>
        <v>48.603071147671642</v>
      </c>
    </row>
    <row r="72" spans="1:65" ht="12" customHeight="1">
      <c r="A72" s="222" t="s">
        <v>634</v>
      </c>
      <c r="B72" s="13" t="s">
        <v>851</v>
      </c>
      <c r="C72" s="222">
        <f>+C42*$C$3*'B. Forprice model3'!$E29</f>
        <v>66.5</v>
      </c>
      <c r="D72" s="222">
        <f>+D42*$D$3*'B. Forprice model3'!$E29</f>
        <v>66.5</v>
      </c>
      <c r="E72" s="222">
        <f>+E42*$D$3*'B. Forprice model3'!$E29</f>
        <v>66.5</v>
      </c>
      <c r="F72" s="222">
        <f>+F42*$D$3*'B. Forprice model3'!$E29</f>
        <v>66.5</v>
      </c>
      <c r="G72" s="222">
        <f>+G42*$D$3*'B. Forprice model3'!$E29</f>
        <v>66.5</v>
      </c>
      <c r="H72" s="222">
        <f>+H42*$D$3*'B. Forprice model3'!$E29</f>
        <v>66.5</v>
      </c>
      <c r="I72" s="222">
        <f>+I42*$D$3*'B. Forprice model3'!$E29</f>
        <v>66.5</v>
      </c>
      <c r="J72" s="222">
        <f>+J42*$D$3*'B. Forprice model3'!$E29</f>
        <v>66.5</v>
      </c>
      <c r="K72" s="222">
        <f>+K42*$D$3*'B. Forprice model3'!$E29</f>
        <v>66.5</v>
      </c>
      <c r="L72" s="222">
        <f>+L42*$D$3*'B. Forprice model3'!$E29</f>
        <v>66.5</v>
      </c>
      <c r="M72" s="222">
        <f>+M42*$D$3*'B. Forprice model3'!$E29</f>
        <v>66.5</v>
      </c>
      <c r="N72" s="222">
        <f>+N42*$D$3*'B. Forprice model3'!$E29</f>
        <v>66.5</v>
      </c>
      <c r="O72" s="222">
        <f>+O42*$D$3*'B. Forprice model3'!$E29</f>
        <v>66.5</v>
      </c>
      <c r="P72" s="222">
        <f>+P42*$D$3*'B. Forprice model3'!$E29</f>
        <v>66.5</v>
      </c>
      <c r="Q72" s="222">
        <f>+Q42*$D$3*'B. Forprice model3'!$E29</f>
        <v>66.5</v>
      </c>
      <c r="R72" s="222">
        <f>+R42*$D$3*'B. Forprice model3'!$E29</f>
        <v>66.5</v>
      </c>
      <c r="S72" s="222">
        <f>+S42*$D$3*'B. Forprice model3'!$E29</f>
        <v>66.5</v>
      </c>
      <c r="T72" s="222">
        <f>+T42*$D$3*'B. Forprice model3'!$E29</f>
        <v>66.5</v>
      </c>
      <c r="U72" s="222">
        <f>+U42*$D$3*'B. Forprice model3'!$E29</f>
        <v>66.5</v>
      </c>
      <c r="V72" s="222">
        <f>+V42*$D$3*'B. Forprice model3'!$E29</f>
        <v>66.5</v>
      </c>
      <c r="W72" s="222">
        <f>+W42*$D$3*'B. Forprice model3'!$E29</f>
        <v>66.5</v>
      </c>
      <c r="X72" s="222">
        <f>+X42*$D$3*'B. Forprice model3'!$E29</f>
        <v>66.5</v>
      </c>
      <c r="Y72" s="222">
        <f>+Y42*$D$3*'B. Forprice model3'!$E29</f>
        <v>66.5</v>
      </c>
      <c r="Z72" s="222">
        <f>+Z42*$D$3*'B. Forprice model3'!$E29</f>
        <v>66.5</v>
      </c>
      <c r="AA72" s="222">
        <f>+AA42*$D$3*'B. Forprice model3'!$E29</f>
        <v>66.5</v>
      </c>
      <c r="AB72" s="222">
        <f>+AB42*$D$3*'B. Forprice model3'!$E29</f>
        <v>66.5</v>
      </c>
      <c r="AC72" s="222">
        <f>+AC42*$D$3*'B. Forprice model3'!$E29</f>
        <v>66.5</v>
      </c>
      <c r="AD72" s="222">
        <f>+AD42*$D$3*'B. Forprice model3'!$E29</f>
        <v>66.5</v>
      </c>
      <c r="AE72" s="222">
        <f>+AE42*$D$3*'B. Forprice model3'!$E29</f>
        <v>66.5</v>
      </c>
      <c r="AF72" s="222">
        <f>+AF42*$D$3*'B. Forprice model3'!$E29</f>
        <v>66.5</v>
      </c>
      <c r="AG72" s="222">
        <f>+AG42*$D$3*'B. Forprice model3'!$E29</f>
        <v>66.5</v>
      </c>
      <c r="AH72" s="117"/>
      <c r="AI72" s="314">
        <f>+AI42*$C$3*'B. Forprice model3'!$F29</f>
        <v>48.603071147671642</v>
      </c>
      <c r="AJ72" s="314">
        <f>+AJ42*$D$3*'B. Forprice model3'!$F29</f>
        <v>48.603071147671642</v>
      </c>
      <c r="AK72" s="314">
        <f>+AK42*$D$3*'B. Forprice model3'!$F29</f>
        <v>48.603071147671642</v>
      </c>
      <c r="AL72" s="314">
        <f>+AL42*$D$3*'B. Forprice model3'!$F29</f>
        <v>48.603071147671642</v>
      </c>
      <c r="AM72" s="314">
        <f>+AM42*$D$3*'B. Forprice model3'!$F29</f>
        <v>48.603071147671642</v>
      </c>
      <c r="AN72" s="314">
        <f>+AN42*$D$3*'B. Forprice model3'!$F29</f>
        <v>48.603071147671642</v>
      </c>
      <c r="AO72" s="314">
        <f>+AO42*$D$3*'B. Forprice model3'!$F29</f>
        <v>48.603071147671642</v>
      </c>
      <c r="AP72" s="314">
        <f>+AP42*$D$3*'B. Forprice model3'!$F29</f>
        <v>48.603071147671642</v>
      </c>
      <c r="AQ72" s="314">
        <f>+AQ42*$D$3*'B. Forprice model3'!$F29</f>
        <v>48.603071147671642</v>
      </c>
      <c r="AR72" s="314">
        <f>+AR42*$D$3*'B. Forprice model3'!$F29</f>
        <v>48.603071147671642</v>
      </c>
      <c r="AS72" s="314">
        <f>+AS42*$D$3*'B. Forprice model3'!$F29</f>
        <v>48.603071147671642</v>
      </c>
      <c r="AT72" s="314">
        <f>+AT42*$D$3*'B. Forprice model3'!$F29</f>
        <v>48.603071147671642</v>
      </c>
      <c r="AU72" s="314">
        <f>+AU42*$D$3*'B. Forprice model3'!$F29</f>
        <v>48.603071147671642</v>
      </c>
      <c r="AV72" s="314">
        <f>+AV42*$D$3*'B. Forprice model3'!$F29</f>
        <v>48.603071147671642</v>
      </c>
      <c r="AW72" s="314">
        <f>+AW42*$D$3*'B. Forprice model3'!$F29</f>
        <v>48.603071147671642</v>
      </c>
      <c r="AX72" s="314">
        <f>+AX42*$D$3*'B. Forprice model3'!$F29</f>
        <v>48.603071147671642</v>
      </c>
      <c r="AY72" s="314">
        <f>+AY42*$D$3*'B. Forprice model3'!$F29</f>
        <v>48.603071147671642</v>
      </c>
      <c r="AZ72" s="314">
        <f>+AZ42*$D$3*'B. Forprice model3'!$F29</f>
        <v>48.603071147671642</v>
      </c>
      <c r="BA72" s="314">
        <f>+BA42*$D$3*'B. Forprice model3'!$F29</f>
        <v>48.603071147671642</v>
      </c>
      <c r="BB72" s="314">
        <f>+BB42*$D$3*'B. Forprice model3'!$F29</f>
        <v>48.603071147671642</v>
      </c>
      <c r="BC72" s="314">
        <f>+BC42*$D$3*'B. Forprice model3'!$F29</f>
        <v>48.603071147671642</v>
      </c>
      <c r="BD72" s="314">
        <f>+BD42*$D$3*'B. Forprice model3'!$F29</f>
        <v>48.603071147671642</v>
      </c>
      <c r="BE72" s="314">
        <f>+BE42*$D$3*'B. Forprice model3'!$F29</f>
        <v>48.603071147671642</v>
      </c>
      <c r="BF72" s="314">
        <f>+BF42*$D$3*'B. Forprice model3'!$F29</f>
        <v>48.603071147671642</v>
      </c>
      <c r="BG72" s="314">
        <f>+BG42*$D$3*'B. Forprice model3'!$F29</f>
        <v>48.603071147671642</v>
      </c>
      <c r="BH72" s="314">
        <f>+BH42*$D$3*'B. Forprice model3'!$F29</f>
        <v>48.603071147671642</v>
      </c>
      <c r="BI72" s="314">
        <f>+BI42*$D$3*'B. Forprice model3'!$F29</f>
        <v>48.603071147671642</v>
      </c>
      <c r="BJ72" s="314">
        <f>+BJ42*$D$3*'B. Forprice model3'!$F29</f>
        <v>48.603071147671642</v>
      </c>
      <c r="BK72" s="314">
        <f>+BK42*$D$3*'B. Forprice model3'!$F29</f>
        <v>48.603071147671642</v>
      </c>
      <c r="BL72" s="314">
        <f>+BL42*$D$3*'B. Forprice model3'!$F29</f>
        <v>48.603071147671642</v>
      </c>
      <c r="BM72" s="314">
        <f>+BM42*$D$3*'B. Forprice model3'!$F29</f>
        <v>48.603071147671642</v>
      </c>
    </row>
    <row r="73" spans="1:65" ht="12" customHeight="1">
      <c r="A73" s="222" t="s">
        <v>635</v>
      </c>
      <c r="B73" s="13" t="s">
        <v>851</v>
      </c>
      <c r="C73" s="222">
        <f>+C43*$C$3*'B. Forprice model3'!$E30</f>
        <v>0</v>
      </c>
      <c r="D73" s="222">
        <f>+D43*$D$3*'B. Forprice model3'!$E30</f>
        <v>26.6</v>
      </c>
      <c r="E73" s="222">
        <f>+E43*$D$3*'B. Forprice model3'!$E30</f>
        <v>26.6</v>
      </c>
      <c r="F73" s="222">
        <f>+F43*$D$3*'B. Forprice model3'!$E30</f>
        <v>26.6</v>
      </c>
      <c r="G73" s="222">
        <f>+G43*$D$3*'B. Forprice model3'!$E30</f>
        <v>26.6</v>
      </c>
      <c r="H73" s="222">
        <f>+H43*$D$3*'B. Forprice model3'!$E30</f>
        <v>26.6</v>
      </c>
      <c r="I73" s="222">
        <f>+I43*$D$3*'B. Forprice model3'!$E30</f>
        <v>26.6</v>
      </c>
      <c r="J73" s="222">
        <f>+J43*$D$3*'B. Forprice model3'!$E30</f>
        <v>26.6</v>
      </c>
      <c r="K73" s="222">
        <f>+K43*$D$3*'B. Forprice model3'!$E30</f>
        <v>26.6</v>
      </c>
      <c r="L73" s="222">
        <f>+L43*$D$3*'B. Forprice model3'!$E30</f>
        <v>26.6</v>
      </c>
      <c r="M73" s="222">
        <f>+M43*$D$3*'B. Forprice model3'!$E30</f>
        <v>26.6</v>
      </c>
      <c r="N73" s="222">
        <f>+N43*$D$3*'B. Forprice model3'!$E30</f>
        <v>26.6</v>
      </c>
      <c r="O73" s="222">
        <f>+O43*$D$3*'B. Forprice model3'!$E30</f>
        <v>26.6</v>
      </c>
      <c r="P73" s="222">
        <f>+P43*$D$3*'B. Forprice model3'!$E30</f>
        <v>26.6</v>
      </c>
      <c r="Q73" s="222">
        <f>+Q43*$D$3*'B. Forprice model3'!$E30</f>
        <v>26.6</v>
      </c>
      <c r="R73" s="222">
        <f>+R43*$D$3*'B. Forprice model3'!$E30</f>
        <v>26.6</v>
      </c>
      <c r="S73" s="222">
        <f>+S43*$D$3*'B. Forprice model3'!$E30</f>
        <v>26.6</v>
      </c>
      <c r="T73" s="222">
        <f>+T43*$D$3*'B. Forprice model3'!$E30</f>
        <v>26.6</v>
      </c>
      <c r="U73" s="222">
        <f>+U43*$D$3*'B. Forprice model3'!$E30</f>
        <v>26.6</v>
      </c>
      <c r="V73" s="222">
        <f>+V43*$D$3*'B. Forprice model3'!$E30</f>
        <v>26.6</v>
      </c>
      <c r="W73" s="222">
        <f>+W43*$D$3*'B. Forprice model3'!$E30</f>
        <v>26.6</v>
      </c>
      <c r="X73" s="222">
        <f>+X43*$D$3*'B. Forprice model3'!$E30</f>
        <v>26.6</v>
      </c>
      <c r="Y73" s="222">
        <f>+Y43*$D$3*'B. Forprice model3'!$E30</f>
        <v>26.6</v>
      </c>
      <c r="Z73" s="222">
        <f>+Z43*$D$3*'B. Forprice model3'!$E30</f>
        <v>26.6</v>
      </c>
      <c r="AA73" s="222">
        <f>+AA43*$D$3*'B. Forprice model3'!$E30</f>
        <v>26.6</v>
      </c>
      <c r="AB73" s="222">
        <f>+AB43*$D$3*'B. Forprice model3'!$E30</f>
        <v>26.6</v>
      </c>
      <c r="AC73" s="222">
        <f>+AC43*$D$3*'B. Forprice model3'!$E30</f>
        <v>26.6</v>
      </c>
      <c r="AD73" s="222">
        <f>+AD43*$D$3*'B. Forprice model3'!$E30</f>
        <v>26.6</v>
      </c>
      <c r="AE73" s="222">
        <f>+AE43*$D$3*'B. Forprice model3'!$E30</f>
        <v>26.6</v>
      </c>
      <c r="AF73" s="222">
        <f>+AF43*$D$3*'B. Forprice model3'!$E30</f>
        <v>26.6</v>
      </c>
      <c r="AG73" s="222">
        <f>+AG43*$D$3*'B. Forprice model3'!$E30</f>
        <v>26.6</v>
      </c>
      <c r="AH73" s="117"/>
      <c r="AI73" s="314">
        <f>+AI43*$C$3*'B. Forprice model3'!$F30</f>
        <v>0</v>
      </c>
      <c r="AJ73" s="314">
        <f>+AJ43*$D$3*'B. Forprice model3'!$F30</f>
        <v>19.441228459068657</v>
      </c>
      <c r="AK73" s="314">
        <f>+AK43*$D$3*'B. Forprice model3'!$F30</f>
        <v>19.441228459068657</v>
      </c>
      <c r="AL73" s="314">
        <f>+AL43*$D$3*'B. Forprice model3'!$F30</f>
        <v>19.441228459068657</v>
      </c>
      <c r="AM73" s="314">
        <f>+AM43*$D$3*'B. Forprice model3'!$F30</f>
        <v>19.441228459068657</v>
      </c>
      <c r="AN73" s="314">
        <f>+AN43*$D$3*'B. Forprice model3'!$F30</f>
        <v>19.441228459068657</v>
      </c>
      <c r="AO73" s="314">
        <f>+AO43*$D$3*'B. Forprice model3'!$F30</f>
        <v>19.441228459068657</v>
      </c>
      <c r="AP73" s="314">
        <f>+AP43*$D$3*'B. Forprice model3'!$F30</f>
        <v>19.441228459068657</v>
      </c>
      <c r="AQ73" s="314">
        <f>+AQ43*$D$3*'B. Forprice model3'!$F30</f>
        <v>19.441228459068657</v>
      </c>
      <c r="AR73" s="314">
        <f>+AR43*$D$3*'B. Forprice model3'!$F30</f>
        <v>19.441228459068657</v>
      </c>
      <c r="AS73" s="314">
        <f>+AS43*$D$3*'B. Forprice model3'!$F30</f>
        <v>19.441228459068657</v>
      </c>
      <c r="AT73" s="314">
        <f>+AT43*$D$3*'B. Forprice model3'!$F30</f>
        <v>19.441228459068657</v>
      </c>
      <c r="AU73" s="314">
        <f>+AU43*$D$3*'B. Forprice model3'!$F30</f>
        <v>19.441228459068657</v>
      </c>
      <c r="AV73" s="314">
        <f>+AV43*$D$3*'B. Forprice model3'!$F30</f>
        <v>19.441228459068657</v>
      </c>
      <c r="AW73" s="314">
        <f>+AW43*$D$3*'B. Forprice model3'!$F30</f>
        <v>19.441228459068657</v>
      </c>
      <c r="AX73" s="314">
        <f>+AX43*$D$3*'B. Forprice model3'!$F30</f>
        <v>19.441228459068657</v>
      </c>
      <c r="AY73" s="314">
        <f>+AY43*$D$3*'B. Forprice model3'!$F30</f>
        <v>19.441228459068657</v>
      </c>
      <c r="AZ73" s="314">
        <f>+AZ43*$D$3*'B. Forprice model3'!$F30</f>
        <v>19.441228459068657</v>
      </c>
      <c r="BA73" s="314">
        <f>+BA43*$D$3*'B. Forprice model3'!$F30</f>
        <v>19.441228459068657</v>
      </c>
      <c r="BB73" s="314">
        <f>+BB43*$D$3*'B. Forprice model3'!$F30</f>
        <v>19.441228459068657</v>
      </c>
      <c r="BC73" s="314">
        <f>+BC43*$D$3*'B. Forprice model3'!$F30</f>
        <v>19.441228459068657</v>
      </c>
      <c r="BD73" s="314">
        <f>+BD43*$D$3*'B. Forprice model3'!$F30</f>
        <v>19.441228459068657</v>
      </c>
      <c r="BE73" s="314">
        <f>+BE43*$D$3*'B. Forprice model3'!$F30</f>
        <v>19.441228459068657</v>
      </c>
      <c r="BF73" s="314">
        <f>+BF43*$D$3*'B. Forprice model3'!$F30</f>
        <v>19.441228459068657</v>
      </c>
      <c r="BG73" s="314">
        <f>+BG43*$D$3*'B. Forprice model3'!$F30</f>
        <v>19.441228459068657</v>
      </c>
      <c r="BH73" s="314">
        <f>+BH43*$D$3*'B. Forprice model3'!$F30</f>
        <v>19.441228459068657</v>
      </c>
      <c r="BI73" s="314">
        <f>+BI43*$D$3*'B. Forprice model3'!$F30</f>
        <v>19.441228459068657</v>
      </c>
      <c r="BJ73" s="314">
        <f>+BJ43*$D$3*'B. Forprice model3'!$F30</f>
        <v>19.441228459068657</v>
      </c>
      <c r="BK73" s="314">
        <f>+BK43*$D$3*'B. Forprice model3'!$F30</f>
        <v>19.441228459068657</v>
      </c>
      <c r="BL73" s="314">
        <f>+BL43*$D$3*'B. Forprice model3'!$F30</f>
        <v>19.441228459068657</v>
      </c>
      <c r="BM73" s="314">
        <f>+BM43*$D$3*'B. Forprice model3'!$F30</f>
        <v>19.441228459068657</v>
      </c>
    </row>
    <row r="74" spans="1:65" ht="12" customHeight="1">
      <c r="A74" s="222" t="s">
        <v>684</v>
      </c>
      <c r="B74" s="13" t="s">
        <v>851</v>
      </c>
      <c r="C74" s="222">
        <f>+C44*$C$3*'B. Forprice model3'!$E31</f>
        <v>66.5</v>
      </c>
      <c r="D74" s="222">
        <f>+D44*$D$3*'B. Forprice model3'!$E31</f>
        <v>0</v>
      </c>
      <c r="E74" s="222">
        <f>+E44*$D$3*'B. Forprice model3'!$E31</f>
        <v>0</v>
      </c>
      <c r="F74" s="222">
        <f>+F44*$D$3*'B. Forprice model3'!$E31</f>
        <v>0</v>
      </c>
      <c r="G74" s="222">
        <f>+G44*$D$3*'B. Forprice model3'!$E31</f>
        <v>0</v>
      </c>
      <c r="H74" s="222">
        <f>+H44*$D$3*'B. Forprice model3'!$E31</f>
        <v>0</v>
      </c>
      <c r="I74" s="222">
        <f>+I44*$D$3*'B. Forprice model3'!$E31</f>
        <v>0</v>
      </c>
      <c r="J74" s="222">
        <f>+J44*$D$3*'B. Forprice model3'!$E31</f>
        <v>0</v>
      </c>
      <c r="K74" s="222">
        <f>+K44*$D$3*'B. Forprice model3'!$E31</f>
        <v>0</v>
      </c>
      <c r="L74" s="222">
        <f>+L44*$D$3*'B. Forprice model3'!$E31</f>
        <v>0</v>
      </c>
      <c r="M74" s="222">
        <f>+M44*$D$3*'B. Forprice model3'!$E31</f>
        <v>133</v>
      </c>
      <c r="N74" s="222">
        <f>+N44*$D$3*'B. Forprice model3'!$E31</f>
        <v>0</v>
      </c>
      <c r="O74" s="222">
        <f>+O44*$D$3*'B. Forprice model3'!$E31</f>
        <v>0</v>
      </c>
      <c r="P74" s="222">
        <f>+P44*$D$3*'B. Forprice model3'!$E31</f>
        <v>0</v>
      </c>
      <c r="Q74" s="222">
        <f>+Q44*$D$3*'B. Forprice model3'!$E31</f>
        <v>0</v>
      </c>
      <c r="R74" s="222">
        <f>+R44*$D$3*'B. Forprice model3'!$E31</f>
        <v>133</v>
      </c>
      <c r="S74" s="222">
        <f>+S44*$D$3*'B. Forprice model3'!$E31</f>
        <v>0</v>
      </c>
      <c r="T74" s="222">
        <f>+T44*$D$3*'B. Forprice model3'!$E31</f>
        <v>0</v>
      </c>
      <c r="U74" s="222">
        <f>+U44*$D$3*'B. Forprice model3'!$E31</f>
        <v>0</v>
      </c>
      <c r="V74" s="222">
        <f>+V44*$D$3*'B. Forprice model3'!$E31</f>
        <v>0</v>
      </c>
      <c r="W74" s="222">
        <f>+W44*$D$3*'B. Forprice model3'!$E31</f>
        <v>266</v>
      </c>
      <c r="X74" s="222">
        <f>+X44*$D$3*'B. Forprice model3'!$E31</f>
        <v>0</v>
      </c>
      <c r="Y74" s="222">
        <f>+Y44*$D$3*'B. Forprice model3'!$E31</f>
        <v>0</v>
      </c>
      <c r="Z74" s="222">
        <f>+Z44*$D$3*'B. Forprice model3'!$E31</f>
        <v>0</v>
      </c>
      <c r="AA74" s="222">
        <f>+AA44*$D$3*'B. Forprice model3'!$E31</f>
        <v>0</v>
      </c>
      <c r="AB74" s="222">
        <f>+AB44*$D$3*'B. Forprice model3'!$E31</f>
        <v>133</v>
      </c>
      <c r="AC74" s="222">
        <f>+AC44*$D$3*'B. Forprice model3'!$E31</f>
        <v>0</v>
      </c>
      <c r="AD74" s="222">
        <f>+AD44*$D$3*'B. Forprice model3'!$E31</f>
        <v>0</v>
      </c>
      <c r="AE74" s="222">
        <f>+AE44*$D$3*'B. Forprice model3'!$E31</f>
        <v>0</v>
      </c>
      <c r="AF74" s="222">
        <f>+AF44*$D$3*'B. Forprice model3'!$E31</f>
        <v>0</v>
      </c>
      <c r="AG74" s="222">
        <f>+AG44*$D$3*'B. Forprice model3'!$E31</f>
        <v>266</v>
      </c>
      <c r="AH74" s="123"/>
      <c r="AI74" s="314">
        <f>+AI44*$C$3*'B. Forprice model3'!$F31</f>
        <v>48.603071147671642</v>
      </c>
      <c r="AJ74" s="314">
        <f>+AJ44*$D$3*'B. Forprice model3'!$F31</f>
        <v>0</v>
      </c>
      <c r="AK74" s="314">
        <f>+AK44*$D$3*'B. Forprice model3'!$F31</f>
        <v>0</v>
      </c>
      <c r="AL74" s="314">
        <f>+AL44*$D$3*'B. Forprice model3'!$F31</f>
        <v>0</v>
      </c>
      <c r="AM74" s="314">
        <f>+AM44*$D$3*'B. Forprice model3'!$F31</f>
        <v>0</v>
      </c>
      <c r="AN74" s="314">
        <f>+AN44*$D$3*'B. Forprice model3'!$F31</f>
        <v>0</v>
      </c>
      <c r="AO74" s="314">
        <f>+AO44*$D$3*'B. Forprice model3'!$F31</f>
        <v>0</v>
      </c>
      <c r="AP74" s="314">
        <f>+AP44*$D$3*'B. Forprice model3'!$F31</f>
        <v>0</v>
      </c>
      <c r="AQ74" s="314">
        <f>+AQ44*$D$3*'B. Forprice model3'!$F31</f>
        <v>0</v>
      </c>
      <c r="AR74" s="314">
        <f>+AR44*$D$3*'B. Forprice model3'!$F31</f>
        <v>0</v>
      </c>
      <c r="AS74" s="314">
        <f>+AS44*$D$3*'B. Forprice model3'!$F31</f>
        <v>97.206142295343284</v>
      </c>
      <c r="AT74" s="314">
        <f>+AT44*$D$3*'B. Forprice model3'!$F31</f>
        <v>0</v>
      </c>
      <c r="AU74" s="314">
        <f>+AU44*$D$3*'B. Forprice model3'!$F31</f>
        <v>0</v>
      </c>
      <c r="AV74" s="314">
        <f>+AV44*$D$3*'B. Forprice model3'!$F31</f>
        <v>0</v>
      </c>
      <c r="AW74" s="314">
        <f>+AW44*$D$3*'B. Forprice model3'!$F31</f>
        <v>0</v>
      </c>
      <c r="AX74" s="314">
        <f>+AX44*$D$3*'B. Forprice model3'!$F31</f>
        <v>97.206142295343284</v>
      </c>
      <c r="AY74" s="314">
        <f>+AY44*$D$3*'B. Forprice model3'!$F31</f>
        <v>0</v>
      </c>
      <c r="AZ74" s="314">
        <f>+AZ44*$D$3*'B. Forprice model3'!$F31</f>
        <v>0</v>
      </c>
      <c r="BA74" s="314">
        <f>+BA44*$D$3*'B. Forprice model3'!$F31</f>
        <v>0</v>
      </c>
      <c r="BB74" s="314">
        <f>+BB44*$D$3*'B. Forprice model3'!$F31</f>
        <v>0</v>
      </c>
      <c r="BC74" s="314">
        <f>+BC44*$D$3*'B. Forprice model3'!$F31</f>
        <v>194.41228459068657</v>
      </c>
      <c r="BD74" s="314">
        <f>+BD44*$D$3*'B. Forprice model3'!$F31</f>
        <v>0</v>
      </c>
      <c r="BE74" s="314">
        <f>+BE44*$D$3*'B. Forprice model3'!$F31</f>
        <v>0</v>
      </c>
      <c r="BF74" s="314">
        <f>+BF44*$D$3*'B. Forprice model3'!$F31</f>
        <v>0</v>
      </c>
      <c r="BG74" s="314">
        <f>+BG44*$D$3*'B. Forprice model3'!$F31</f>
        <v>0</v>
      </c>
      <c r="BH74" s="314">
        <f>+BH44*$D$3*'B. Forprice model3'!$F31</f>
        <v>97.206142295343284</v>
      </c>
      <c r="BI74" s="314">
        <f>+BI44*$D$3*'B. Forprice model3'!$F31</f>
        <v>0</v>
      </c>
      <c r="BJ74" s="314">
        <f>+BJ44*$D$3*'B. Forprice model3'!$F31</f>
        <v>0</v>
      </c>
      <c r="BK74" s="314">
        <f>+BK44*$D$3*'B. Forprice model3'!$F31</f>
        <v>0</v>
      </c>
      <c r="BL74" s="314">
        <f>+BL44*$D$3*'B. Forprice model3'!$F31</f>
        <v>0</v>
      </c>
      <c r="BM74" s="314">
        <f>+BM44*$D$3*'B. Forprice model3'!$F31</f>
        <v>194.41228459068657</v>
      </c>
    </row>
    <row r="75" spans="1:65" ht="12">
      <c r="A75" s="138" t="s">
        <v>854</v>
      </c>
      <c r="B75" s="96"/>
      <c r="C75" s="135">
        <f>+C57+C68</f>
        <v>382.5</v>
      </c>
      <c r="D75" s="135">
        <f t="shared" ref="D75:BM75" si="80">+D57+D68</f>
        <v>662.5</v>
      </c>
      <c r="E75" s="135">
        <f t="shared" si="80"/>
        <v>462.5</v>
      </c>
      <c r="F75" s="135">
        <f t="shared" si="80"/>
        <v>462.5</v>
      </c>
      <c r="G75" s="135">
        <f t="shared" si="80"/>
        <v>462.5</v>
      </c>
      <c r="H75" s="135">
        <f t="shared" si="80"/>
        <v>462.5</v>
      </c>
      <c r="I75" s="135">
        <f t="shared" si="80"/>
        <v>462.5</v>
      </c>
      <c r="J75" s="135">
        <f t="shared" si="80"/>
        <v>462.5</v>
      </c>
      <c r="K75" s="135">
        <f t="shared" si="80"/>
        <v>462.5</v>
      </c>
      <c r="L75" s="135">
        <f t="shared" si="80"/>
        <v>462.5</v>
      </c>
      <c r="M75" s="135">
        <f t="shared" si="80"/>
        <v>675.5</v>
      </c>
      <c r="N75" s="135">
        <f t="shared" si="80"/>
        <v>462.5</v>
      </c>
      <c r="O75" s="135">
        <f t="shared" si="80"/>
        <v>462.5</v>
      </c>
      <c r="P75" s="135">
        <f t="shared" si="80"/>
        <v>462.5</v>
      </c>
      <c r="Q75" s="135">
        <f t="shared" si="80"/>
        <v>462.5</v>
      </c>
      <c r="R75" s="135">
        <f t="shared" si="80"/>
        <v>635.5</v>
      </c>
      <c r="S75" s="135">
        <f t="shared" si="80"/>
        <v>462.5</v>
      </c>
      <c r="T75" s="135">
        <f t="shared" si="80"/>
        <v>462.5</v>
      </c>
      <c r="U75" s="135">
        <f t="shared" si="80"/>
        <v>462.5</v>
      </c>
      <c r="V75" s="135">
        <f t="shared" si="80"/>
        <v>462.5</v>
      </c>
      <c r="W75" s="135">
        <f t="shared" si="80"/>
        <v>928.5</v>
      </c>
      <c r="X75" s="135">
        <f t="shared" si="80"/>
        <v>462.5</v>
      </c>
      <c r="Y75" s="135">
        <f t="shared" si="80"/>
        <v>462.5</v>
      </c>
      <c r="Z75" s="135">
        <f t="shared" si="80"/>
        <v>462.5</v>
      </c>
      <c r="AA75" s="135">
        <f t="shared" si="80"/>
        <v>462.5</v>
      </c>
      <c r="AB75" s="135">
        <f t="shared" si="80"/>
        <v>655.5</v>
      </c>
      <c r="AC75" s="135">
        <f t="shared" si="80"/>
        <v>462.5</v>
      </c>
      <c r="AD75" s="135">
        <f t="shared" si="80"/>
        <v>462.5</v>
      </c>
      <c r="AE75" s="135">
        <f t="shared" si="80"/>
        <v>462.5</v>
      </c>
      <c r="AF75" s="135">
        <f t="shared" si="80"/>
        <v>462.5</v>
      </c>
      <c r="AG75" s="135">
        <f t="shared" si="80"/>
        <v>848.5</v>
      </c>
      <c r="AH75" s="135">
        <f t="shared" si="80"/>
        <v>0</v>
      </c>
      <c r="AI75" s="135">
        <f t="shared" si="80"/>
        <v>288.88691537138573</v>
      </c>
      <c r="AJ75" s="135">
        <f t="shared" si="80"/>
        <v>545.76764931633977</v>
      </c>
      <c r="AK75" s="135">
        <f t="shared" si="80"/>
        <v>362.28141078422976</v>
      </c>
      <c r="AL75" s="135">
        <f t="shared" si="80"/>
        <v>362.28141078422976</v>
      </c>
      <c r="AM75" s="135">
        <f t="shared" si="80"/>
        <v>362.28141078422976</v>
      </c>
      <c r="AN75" s="135">
        <f t="shared" si="80"/>
        <v>362.28141078422976</v>
      </c>
      <c r="AO75" s="135">
        <f t="shared" si="80"/>
        <v>362.28141078422976</v>
      </c>
      <c r="AP75" s="135">
        <f t="shared" si="80"/>
        <v>362.28141078422976</v>
      </c>
      <c r="AQ75" s="135">
        <f t="shared" si="80"/>
        <v>362.28141078422976</v>
      </c>
      <c r="AR75" s="135">
        <f t="shared" si="80"/>
        <v>362.28141078422976</v>
      </c>
      <c r="AS75" s="135">
        <f t="shared" si="80"/>
        <v>532.88204849241708</v>
      </c>
      <c r="AT75" s="135">
        <f t="shared" si="80"/>
        <v>362.28141078422976</v>
      </c>
      <c r="AU75" s="135">
        <f t="shared" si="80"/>
        <v>362.28141078422976</v>
      </c>
      <c r="AV75" s="135">
        <f t="shared" si="80"/>
        <v>362.28141078422976</v>
      </c>
      <c r="AW75" s="135">
        <f t="shared" si="80"/>
        <v>362.28141078422976</v>
      </c>
      <c r="AX75" s="135">
        <f t="shared" si="80"/>
        <v>496.18480078599504</v>
      </c>
      <c r="AY75" s="135">
        <f t="shared" si="80"/>
        <v>362.28141078422976</v>
      </c>
      <c r="AZ75" s="135">
        <f t="shared" si="80"/>
        <v>362.28141078422976</v>
      </c>
      <c r="BA75" s="135">
        <f t="shared" si="80"/>
        <v>362.28141078422976</v>
      </c>
      <c r="BB75" s="135">
        <f t="shared" si="80"/>
        <v>362.28141078422976</v>
      </c>
      <c r="BC75" s="135">
        <f t="shared" si="80"/>
        <v>740.17993390702634</v>
      </c>
      <c r="BD75" s="135">
        <f t="shared" si="80"/>
        <v>362.28141078422976</v>
      </c>
      <c r="BE75" s="135">
        <f t="shared" si="80"/>
        <v>362.28141078422976</v>
      </c>
      <c r="BF75" s="135">
        <f t="shared" si="80"/>
        <v>362.28141078422976</v>
      </c>
      <c r="BG75" s="135">
        <f t="shared" si="80"/>
        <v>362.28141078422976</v>
      </c>
      <c r="BH75" s="135">
        <f t="shared" si="80"/>
        <v>514.53342463920603</v>
      </c>
      <c r="BI75" s="135">
        <f t="shared" si="80"/>
        <v>362.28141078422976</v>
      </c>
      <c r="BJ75" s="135">
        <f t="shared" si="80"/>
        <v>362.28141078422976</v>
      </c>
      <c r="BK75" s="135">
        <f t="shared" si="80"/>
        <v>362.28141078422976</v>
      </c>
      <c r="BL75" s="135">
        <f t="shared" si="80"/>
        <v>362.28141078422976</v>
      </c>
      <c r="BM75" s="135">
        <f t="shared" si="80"/>
        <v>666.78543849418247</v>
      </c>
    </row>
    <row r="76" spans="1:65" ht="12">
      <c r="A76" s="138" t="s">
        <v>855</v>
      </c>
      <c r="B76" s="96"/>
      <c r="C76" s="135">
        <f t="shared" ref="C76:BM76" si="81">+C49-C75</f>
        <v>215</v>
      </c>
      <c r="D76" s="135">
        <f t="shared" si="81"/>
        <v>-662.5</v>
      </c>
      <c r="E76" s="135">
        <f t="shared" si="81"/>
        <v>-462.5</v>
      </c>
      <c r="F76" s="135">
        <f t="shared" si="81"/>
        <v>-462.5</v>
      </c>
      <c r="G76" s="135">
        <f t="shared" si="81"/>
        <v>-462.5</v>
      </c>
      <c r="H76" s="135">
        <f t="shared" si="81"/>
        <v>-462.5</v>
      </c>
      <c r="I76" s="135">
        <f t="shared" si="81"/>
        <v>-462.5</v>
      </c>
      <c r="J76" s="135">
        <f t="shared" si="81"/>
        <v>-462.5</v>
      </c>
      <c r="K76" s="135">
        <f t="shared" si="81"/>
        <v>-462.5</v>
      </c>
      <c r="L76" s="135">
        <f t="shared" si="81"/>
        <v>-462.5</v>
      </c>
      <c r="M76" s="135">
        <f t="shared" si="81"/>
        <v>-675.5</v>
      </c>
      <c r="N76" s="135">
        <f t="shared" si="81"/>
        <v>-462.5</v>
      </c>
      <c r="O76" s="135">
        <f t="shared" si="81"/>
        <v>-462.5</v>
      </c>
      <c r="P76" s="135">
        <f t="shared" si="81"/>
        <v>-462.5</v>
      </c>
      <c r="Q76" s="135">
        <f t="shared" si="81"/>
        <v>-462.5</v>
      </c>
      <c r="R76" s="135">
        <f t="shared" si="81"/>
        <v>6864.5</v>
      </c>
      <c r="S76" s="135">
        <f t="shared" si="81"/>
        <v>-462.5</v>
      </c>
      <c r="T76" s="135">
        <f t="shared" si="81"/>
        <v>-462.5</v>
      </c>
      <c r="U76" s="135">
        <f t="shared" si="81"/>
        <v>-462.5</v>
      </c>
      <c r="V76" s="135">
        <f t="shared" si="81"/>
        <v>-462.5</v>
      </c>
      <c r="W76" s="135">
        <f t="shared" si="81"/>
        <v>5821.5</v>
      </c>
      <c r="X76" s="135">
        <f t="shared" si="81"/>
        <v>-462.5</v>
      </c>
      <c r="Y76" s="135">
        <f t="shared" si="81"/>
        <v>-462.5</v>
      </c>
      <c r="Z76" s="135">
        <f t="shared" si="81"/>
        <v>-462.5</v>
      </c>
      <c r="AA76" s="135">
        <f t="shared" si="81"/>
        <v>-462.5</v>
      </c>
      <c r="AB76" s="135">
        <f t="shared" si="81"/>
        <v>10594.5</v>
      </c>
      <c r="AC76" s="135">
        <f t="shared" si="81"/>
        <v>-462.5</v>
      </c>
      <c r="AD76" s="135">
        <f t="shared" si="81"/>
        <v>-462.5</v>
      </c>
      <c r="AE76" s="135">
        <f t="shared" si="81"/>
        <v>-462.5</v>
      </c>
      <c r="AF76" s="135">
        <f t="shared" si="81"/>
        <v>-462.5</v>
      </c>
      <c r="AG76" s="135">
        <f t="shared" si="81"/>
        <v>22276.5</v>
      </c>
      <c r="AH76" s="135" t="e">
        <f t="shared" si="81"/>
        <v>#REF!</v>
      </c>
      <c r="AI76" s="135">
        <f t="shared" si="81"/>
        <v>598.46427677783845</v>
      </c>
      <c r="AJ76" s="135">
        <f t="shared" si="81"/>
        <v>-545.76764931633977</v>
      </c>
      <c r="AK76" s="135">
        <f t="shared" si="81"/>
        <v>-362.28141078422976</v>
      </c>
      <c r="AL76" s="135">
        <f t="shared" si="81"/>
        <v>-362.28141078422976</v>
      </c>
      <c r="AM76" s="135">
        <f t="shared" si="81"/>
        <v>-362.28141078422976</v>
      </c>
      <c r="AN76" s="135">
        <f t="shared" si="81"/>
        <v>-362.28141078422976</v>
      </c>
      <c r="AO76" s="135">
        <f t="shared" si="81"/>
        <v>-362.28141078422976</v>
      </c>
      <c r="AP76" s="135">
        <f t="shared" si="81"/>
        <v>-362.28141078422976</v>
      </c>
      <c r="AQ76" s="135">
        <f t="shared" si="81"/>
        <v>-362.28141078422976</v>
      </c>
      <c r="AR76" s="135">
        <f t="shared" si="81"/>
        <v>508.9811029909684</v>
      </c>
      <c r="AS76" s="135">
        <f t="shared" si="81"/>
        <v>338.38046528278107</v>
      </c>
      <c r="AT76" s="135">
        <f t="shared" si="81"/>
        <v>508.9811029909684</v>
      </c>
      <c r="AU76" s="135">
        <f t="shared" si="81"/>
        <v>508.9811029909684</v>
      </c>
      <c r="AV76" s="135">
        <f t="shared" si="81"/>
        <v>508.9811029909684</v>
      </c>
      <c r="AW76" s="135">
        <f t="shared" si="81"/>
        <v>508.9811029909684</v>
      </c>
      <c r="AX76" s="135">
        <f t="shared" si="81"/>
        <v>8466.4259696690588</v>
      </c>
      <c r="AY76" s="135">
        <f t="shared" si="81"/>
        <v>508.9811029909684</v>
      </c>
      <c r="AZ76" s="135">
        <f t="shared" si="81"/>
        <v>508.9811029909684</v>
      </c>
      <c r="BA76" s="135">
        <f t="shared" si="81"/>
        <v>508.9811029909684</v>
      </c>
      <c r="BB76" s="135">
        <f t="shared" si="81"/>
        <v>508.9811029909684</v>
      </c>
      <c r="BC76" s="135">
        <f t="shared" si="81"/>
        <v>7413.2960108800407</v>
      </c>
      <c r="BD76" s="135">
        <f t="shared" si="81"/>
        <v>508.9811029909684</v>
      </c>
      <c r="BE76" s="135">
        <f t="shared" si="81"/>
        <v>508.9811029909684</v>
      </c>
      <c r="BF76" s="135">
        <f t="shared" si="81"/>
        <v>508.9811029909684</v>
      </c>
      <c r="BG76" s="135">
        <f t="shared" si="81"/>
        <v>508.9811029909684</v>
      </c>
      <c r="BH76" s="135">
        <f t="shared" si="81"/>
        <v>12493.751474155773</v>
      </c>
      <c r="BI76" s="135">
        <f t="shared" si="81"/>
        <v>508.9811029909684</v>
      </c>
      <c r="BJ76" s="135">
        <f t="shared" si="81"/>
        <v>508.9811029909684</v>
      </c>
      <c r="BK76" s="135">
        <f t="shared" si="81"/>
        <v>508.9811029909684</v>
      </c>
      <c r="BL76" s="135">
        <f t="shared" si="81"/>
        <v>508.9811029909684</v>
      </c>
      <c r="BM76" s="135">
        <f t="shared" si="81"/>
        <v>25152.800866710571</v>
      </c>
    </row>
    <row r="77" spans="1:65">
      <c r="A77" s="137" t="s">
        <v>856</v>
      </c>
      <c r="B77" s="96"/>
      <c r="C77" s="135"/>
      <c r="D77" s="135">
        <f>+D49-$C$49</f>
        <v>-597.5</v>
      </c>
      <c r="E77" s="135">
        <f t="shared" ref="E77:AG77" si="82">+E49-$C$49</f>
        <v>-597.5</v>
      </c>
      <c r="F77" s="135">
        <f t="shared" si="82"/>
        <v>-597.5</v>
      </c>
      <c r="G77" s="135">
        <f t="shared" si="82"/>
        <v>-597.5</v>
      </c>
      <c r="H77" s="135">
        <f t="shared" si="82"/>
        <v>-597.5</v>
      </c>
      <c r="I77" s="135">
        <f t="shared" si="82"/>
        <v>-597.5</v>
      </c>
      <c r="J77" s="135">
        <f t="shared" si="82"/>
        <v>-597.5</v>
      </c>
      <c r="K77" s="135">
        <f t="shared" si="82"/>
        <v>-597.5</v>
      </c>
      <c r="L77" s="135">
        <f t="shared" si="82"/>
        <v>-597.5</v>
      </c>
      <c r="M77" s="135">
        <f t="shared" si="82"/>
        <v>-597.5</v>
      </c>
      <c r="N77" s="135">
        <f t="shared" si="82"/>
        <v>-597.5</v>
      </c>
      <c r="O77" s="135">
        <f t="shared" si="82"/>
        <v>-597.5</v>
      </c>
      <c r="P77" s="135">
        <f t="shared" si="82"/>
        <v>-597.5</v>
      </c>
      <c r="Q77" s="135">
        <f t="shared" si="82"/>
        <v>-597.5</v>
      </c>
      <c r="R77" s="135">
        <f t="shared" si="82"/>
        <v>6902.5</v>
      </c>
      <c r="S77" s="135">
        <f t="shared" si="82"/>
        <v>-597.5</v>
      </c>
      <c r="T77" s="135">
        <f t="shared" si="82"/>
        <v>-597.5</v>
      </c>
      <c r="U77" s="135">
        <f t="shared" si="82"/>
        <v>-597.5</v>
      </c>
      <c r="V77" s="135">
        <f t="shared" si="82"/>
        <v>-597.5</v>
      </c>
      <c r="W77" s="135">
        <f t="shared" si="82"/>
        <v>6152.5</v>
      </c>
      <c r="X77" s="135">
        <f t="shared" si="82"/>
        <v>-597.5</v>
      </c>
      <c r="Y77" s="135">
        <f t="shared" si="82"/>
        <v>-597.5</v>
      </c>
      <c r="Z77" s="135">
        <f t="shared" si="82"/>
        <v>-597.5</v>
      </c>
      <c r="AA77" s="135">
        <f t="shared" si="82"/>
        <v>-597.5</v>
      </c>
      <c r="AB77" s="135">
        <f t="shared" si="82"/>
        <v>10652.5</v>
      </c>
      <c r="AC77" s="135">
        <f t="shared" si="82"/>
        <v>-597.5</v>
      </c>
      <c r="AD77" s="135">
        <f t="shared" si="82"/>
        <v>-597.5</v>
      </c>
      <c r="AE77" s="135">
        <f t="shared" si="82"/>
        <v>-597.5</v>
      </c>
      <c r="AF77" s="135">
        <f t="shared" si="82"/>
        <v>-597.5</v>
      </c>
      <c r="AG77" s="135">
        <f t="shared" si="82"/>
        <v>22527.5</v>
      </c>
      <c r="AH77" s="136"/>
      <c r="AI77" s="285"/>
      <c r="AJ77" s="285">
        <f t="shared" ref="AJ77:BM77" si="83">+AJ49-$AI$49</f>
        <v>-887.35119214922418</v>
      </c>
      <c r="AK77" s="285">
        <f t="shared" si="83"/>
        <v>-887.35119214922418</v>
      </c>
      <c r="AL77" s="285">
        <f t="shared" si="83"/>
        <v>-887.35119214922418</v>
      </c>
      <c r="AM77" s="285">
        <f t="shared" si="83"/>
        <v>-887.35119214922418</v>
      </c>
      <c r="AN77" s="285">
        <f t="shared" si="83"/>
        <v>-887.35119214922418</v>
      </c>
      <c r="AO77" s="285">
        <f t="shared" si="83"/>
        <v>-887.35119214922418</v>
      </c>
      <c r="AP77" s="285">
        <f t="shared" si="83"/>
        <v>-887.35119214922418</v>
      </c>
      <c r="AQ77" s="285">
        <f t="shared" si="83"/>
        <v>-887.35119214922418</v>
      </c>
      <c r="AR77" s="285">
        <f t="shared" si="83"/>
        <v>-16.088678374026017</v>
      </c>
      <c r="AS77" s="285">
        <f t="shared" si="83"/>
        <v>-16.088678374026017</v>
      </c>
      <c r="AT77" s="285">
        <f t="shared" si="83"/>
        <v>-16.088678374026017</v>
      </c>
      <c r="AU77" s="285">
        <f t="shared" si="83"/>
        <v>-16.088678374026017</v>
      </c>
      <c r="AV77" s="285">
        <f t="shared" si="83"/>
        <v>-16.088678374026017</v>
      </c>
      <c r="AW77" s="285">
        <f t="shared" si="83"/>
        <v>-16.088678374026017</v>
      </c>
      <c r="AX77" s="285">
        <f t="shared" si="83"/>
        <v>8075.2595783058296</v>
      </c>
      <c r="AY77" s="285">
        <f t="shared" si="83"/>
        <v>-16.088678374026017</v>
      </c>
      <c r="AZ77" s="285">
        <f t="shared" si="83"/>
        <v>-16.088678374026017</v>
      </c>
      <c r="BA77" s="285">
        <f t="shared" si="83"/>
        <v>-16.088678374026017</v>
      </c>
      <c r="BB77" s="285">
        <f t="shared" si="83"/>
        <v>-16.088678374026017</v>
      </c>
      <c r="BC77" s="285">
        <f t="shared" si="83"/>
        <v>7266.1247526378429</v>
      </c>
      <c r="BD77" s="285">
        <f t="shared" si="83"/>
        <v>-16.088678374026017</v>
      </c>
      <c r="BE77" s="285">
        <f t="shared" si="83"/>
        <v>-16.088678374026017</v>
      </c>
      <c r="BF77" s="285">
        <f t="shared" si="83"/>
        <v>-16.088678374026017</v>
      </c>
      <c r="BG77" s="285">
        <f t="shared" si="83"/>
        <v>-16.088678374026017</v>
      </c>
      <c r="BH77" s="285">
        <f t="shared" si="83"/>
        <v>12120.933706645756</v>
      </c>
      <c r="BI77" s="285">
        <f t="shared" si="83"/>
        <v>-16.088678374026017</v>
      </c>
      <c r="BJ77" s="285">
        <f t="shared" si="83"/>
        <v>-16.088678374026017</v>
      </c>
      <c r="BK77" s="285">
        <f t="shared" si="83"/>
        <v>-16.088678374026017</v>
      </c>
      <c r="BL77" s="285">
        <f t="shared" si="83"/>
        <v>-16.088678374026017</v>
      </c>
      <c r="BM77" s="285">
        <f t="shared" si="83"/>
        <v>24932.235113055529</v>
      </c>
    </row>
    <row r="78" spans="1:65">
      <c r="A78" s="137" t="s">
        <v>857</v>
      </c>
      <c r="B78" s="96"/>
      <c r="C78" s="135"/>
      <c r="D78" s="135">
        <f>+D75-$C$75</f>
        <v>280</v>
      </c>
      <c r="E78" s="135">
        <f t="shared" ref="E78:AG78" si="84">+E75-$C$75</f>
        <v>80</v>
      </c>
      <c r="F78" s="135">
        <f t="shared" si="84"/>
        <v>80</v>
      </c>
      <c r="G78" s="135">
        <f t="shared" si="84"/>
        <v>80</v>
      </c>
      <c r="H78" s="135">
        <f t="shared" si="84"/>
        <v>80</v>
      </c>
      <c r="I78" s="135">
        <f t="shared" si="84"/>
        <v>80</v>
      </c>
      <c r="J78" s="135">
        <f t="shared" si="84"/>
        <v>80</v>
      </c>
      <c r="K78" s="135">
        <f t="shared" si="84"/>
        <v>80</v>
      </c>
      <c r="L78" s="135">
        <f t="shared" si="84"/>
        <v>80</v>
      </c>
      <c r="M78" s="135">
        <f t="shared" si="84"/>
        <v>293</v>
      </c>
      <c r="N78" s="135">
        <f t="shared" si="84"/>
        <v>80</v>
      </c>
      <c r="O78" s="135">
        <f t="shared" si="84"/>
        <v>80</v>
      </c>
      <c r="P78" s="135">
        <f t="shared" si="84"/>
        <v>80</v>
      </c>
      <c r="Q78" s="135">
        <f t="shared" si="84"/>
        <v>80</v>
      </c>
      <c r="R78" s="135">
        <f t="shared" si="84"/>
        <v>253</v>
      </c>
      <c r="S78" s="135">
        <f t="shared" si="84"/>
        <v>80</v>
      </c>
      <c r="T78" s="135">
        <f t="shared" si="84"/>
        <v>80</v>
      </c>
      <c r="U78" s="135">
        <f t="shared" si="84"/>
        <v>80</v>
      </c>
      <c r="V78" s="135">
        <f t="shared" si="84"/>
        <v>80</v>
      </c>
      <c r="W78" s="135">
        <f t="shared" si="84"/>
        <v>546</v>
      </c>
      <c r="X78" s="135">
        <f t="shared" si="84"/>
        <v>80</v>
      </c>
      <c r="Y78" s="135">
        <f t="shared" si="84"/>
        <v>80</v>
      </c>
      <c r="Z78" s="135">
        <f t="shared" si="84"/>
        <v>80</v>
      </c>
      <c r="AA78" s="135">
        <f t="shared" si="84"/>
        <v>80</v>
      </c>
      <c r="AB78" s="135">
        <f t="shared" si="84"/>
        <v>273</v>
      </c>
      <c r="AC78" s="135">
        <f t="shared" si="84"/>
        <v>80</v>
      </c>
      <c r="AD78" s="135">
        <f t="shared" si="84"/>
        <v>80</v>
      </c>
      <c r="AE78" s="135">
        <f t="shared" si="84"/>
        <v>80</v>
      </c>
      <c r="AF78" s="135">
        <f t="shared" si="84"/>
        <v>80</v>
      </c>
      <c r="AG78" s="135">
        <f t="shared" si="84"/>
        <v>466</v>
      </c>
      <c r="AH78" s="136"/>
      <c r="AI78" s="285"/>
      <c r="AJ78" s="285">
        <f>+AJ75-$AI$75</f>
        <v>256.88073394495405</v>
      </c>
      <c r="AK78" s="285">
        <f t="shared" ref="AK78:BM78" si="85">+AK75-$AI$75</f>
        <v>73.394495412844037</v>
      </c>
      <c r="AL78" s="285">
        <f t="shared" si="85"/>
        <v>73.394495412844037</v>
      </c>
      <c r="AM78" s="285">
        <f t="shared" si="85"/>
        <v>73.394495412844037</v>
      </c>
      <c r="AN78" s="285">
        <f t="shared" si="85"/>
        <v>73.394495412844037</v>
      </c>
      <c r="AO78" s="285">
        <f t="shared" si="85"/>
        <v>73.394495412844037</v>
      </c>
      <c r="AP78" s="285">
        <f t="shared" si="85"/>
        <v>73.394495412844037</v>
      </c>
      <c r="AQ78" s="285">
        <f t="shared" si="85"/>
        <v>73.394495412844037</v>
      </c>
      <c r="AR78" s="285">
        <f t="shared" si="85"/>
        <v>73.394495412844037</v>
      </c>
      <c r="AS78" s="285">
        <f t="shared" si="85"/>
        <v>243.99513312103136</v>
      </c>
      <c r="AT78" s="285">
        <f t="shared" si="85"/>
        <v>73.394495412844037</v>
      </c>
      <c r="AU78" s="285">
        <f t="shared" si="85"/>
        <v>73.394495412844037</v>
      </c>
      <c r="AV78" s="285">
        <f t="shared" si="85"/>
        <v>73.394495412844037</v>
      </c>
      <c r="AW78" s="285">
        <f t="shared" si="85"/>
        <v>73.394495412844037</v>
      </c>
      <c r="AX78" s="285">
        <f t="shared" si="85"/>
        <v>207.29788541460931</v>
      </c>
      <c r="AY78" s="285">
        <f t="shared" si="85"/>
        <v>73.394495412844037</v>
      </c>
      <c r="AZ78" s="285">
        <f t="shared" si="85"/>
        <v>73.394495412844037</v>
      </c>
      <c r="BA78" s="285">
        <f t="shared" si="85"/>
        <v>73.394495412844037</v>
      </c>
      <c r="BB78" s="285">
        <f t="shared" si="85"/>
        <v>73.394495412844037</v>
      </c>
      <c r="BC78" s="285">
        <f t="shared" si="85"/>
        <v>451.29301853564061</v>
      </c>
      <c r="BD78" s="285">
        <f t="shared" si="85"/>
        <v>73.394495412844037</v>
      </c>
      <c r="BE78" s="285">
        <f t="shared" si="85"/>
        <v>73.394495412844037</v>
      </c>
      <c r="BF78" s="285">
        <f t="shared" si="85"/>
        <v>73.394495412844037</v>
      </c>
      <c r="BG78" s="285">
        <f t="shared" si="85"/>
        <v>73.394495412844037</v>
      </c>
      <c r="BH78" s="285">
        <f t="shared" si="85"/>
        <v>225.64650926782031</v>
      </c>
      <c r="BI78" s="285">
        <f t="shared" si="85"/>
        <v>73.394495412844037</v>
      </c>
      <c r="BJ78" s="285">
        <f t="shared" si="85"/>
        <v>73.394495412844037</v>
      </c>
      <c r="BK78" s="285">
        <f t="shared" si="85"/>
        <v>73.394495412844037</v>
      </c>
      <c r="BL78" s="285">
        <f t="shared" si="85"/>
        <v>73.394495412844037</v>
      </c>
      <c r="BM78" s="285">
        <f t="shared" si="85"/>
        <v>377.89852312279675</v>
      </c>
    </row>
    <row r="79" spans="1:65">
      <c r="A79" s="137" t="s">
        <v>858</v>
      </c>
      <c r="B79" s="96"/>
      <c r="C79" s="135"/>
      <c r="D79" s="135">
        <f>+D77-D78</f>
        <v>-877.5</v>
      </c>
      <c r="E79" s="135">
        <f t="shared" ref="E79:AG79" si="86">+E77-E78</f>
        <v>-677.5</v>
      </c>
      <c r="F79" s="135">
        <f t="shared" si="86"/>
        <v>-677.5</v>
      </c>
      <c r="G79" s="135">
        <f t="shared" si="86"/>
        <v>-677.5</v>
      </c>
      <c r="H79" s="135">
        <f t="shared" si="86"/>
        <v>-677.5</v>
      </c>
      <c r="I79" s="135">
        <f t="shared" si="86"/>
        <v>-677.5</v>
      </c>
      <c r="J79" s="135">
        <f t="shared" si="86"/>
        <v>-677.5</v>
      </c>
      <c r="K79" s="135">
        <f t="shared" si="86"/>
        <v>-677.5</v>
      </c>
      <c r="L79" s="135">
        <f t="shared" si="86"/>
        <v>-677.5</v>
      </c>
      <c r="M79" s="135">
        <f t="shared" si="86"/>
        <v>-890.5</v>
      </c>
      <c r="N79" s="135">
        <f t="shared" si="86"/>
        <v>-677.5</v>
      </c>
      <c r="O79" s="135">
        <f t="shared" si="86"/>
        <v>-677.5</v>
      </c>
      <c r="P79" s="135">
        <f t="shared" si="86"/>
        <v>-677.5</v>
      </c>
      <c r="Q79" s="135">
        <f t="shared" si="86"/>
        <v>-677.5</v>
      </c>
      <c r="R79" s="135">
        <f t="shared" si="86"/>
        <v>6649.5</v>
      </c>
      <c r="S79" s="135">
        <f t="shared" si="86"/>
        <v>-677.5</v>
      </c>
      <c r="T79" s="135">
        <f t="shared" si="86"/>
        <v>-677.5</v>
      </c>
      <c r="U79" s="135">
        <f t="shared" si="86"/>
        <v>-677.5</v>
      </c>
      <c r="V79" s="135">
        <f t="shared" si="86"/>
        <v>-677.5</v>
      </c>
      <c r="W79" s="135">
        <f t="shared" si="86"/>
        <v>5606.5</v>
      </c>
      <c r="X79" s="135">
        <f t="shared" si="86"/>
        <v>-677.5</v>
      </c>
      <c r="Y79" s="135">
        <f t="shared" si="86"/>
        <v>-677.5</v>
      </c>
      <c r="Z79" s="135">
        <f t="shared" si="86"/>
        <v>-677.5</v>
      </c>
      <c r="AA79" s="135">
        <f t="shared" si="86"/>
        <v>-677.5</v>
      </c>
      <c r="AB79" s="135">
        <f t="shared" si="86"/>
        <v>10379.5</v>
      </c>
      <c r="AC79" s="135">
        <f t="shared" si="86"/>
        <v>-677.5</v>
      </c>
      <c r="AD79" s="135">
        <f t="shared" si="86"/>
        <v>-677.5</v>
      </c>
      <c r="AE79" s="135">
        <f t="shared" si="86"/>
        <v>-677.5</v>
      </c>
      <c r="AF79" s="135">
        <f t="shared" si="86"/>
        <v>-677.5</v>
      </c>
      <c r="AG79" s="135">
        <f t="shared" si="86"/>
        <v>22061.5</v>
      </c>
      <c r="AH79" s="136"/>
      <c r="AI79" s="285"/>
      <c r="AJ79" s="285">
        <f>+AJ77-AJ78</f>
        <v>-1144.2319260941781</v>
      </c>
      <c r="AK79" s="285">
        <f t="shared" ref="AK79:BM79" si="87">+AK77-AK78</f>
        <v>-960.74568756206827</v>
      </c>
      <c r="AL79" s="285">
        <f t="shared" si="87"/>
        <v>-960.74568756206827</v>
      </c>
      <c r="AM79" s="285">
        <f t="shared" si="87"/>
        <v>-960.74568756206827</v>
      </c>
      <c r="AN79" s="285">
        <f t="shared" si="87"/>
        <v>-960.74568756206827</v>
      </c>
      <c r="AO79" s="285">
        <f t="shared" si="87"/>
        <v>-960.74568756206827</v>
      </c>
      <c r="AP79" s="285">
        <f t="shared" si="87"/>
        <v>-960.74568756206827</v>
      </c>
      <c r="AQ79" s="285">
        <f t="shared" si="87"/>
        <v>-960.74568756206827</v>
      </c>
      <c r="AR79" s="285">
        <f t="shared" si="87"/>
        <v>-89.483173786870054</v>
      </c>
      <c r="AS79" s="285">
        <f t="shared" si="87"/>
        <v>-260.08381149505738</v>
      </c>
      <c r="AT79" s="285">
        <f t="shared" si="87"/>
        <v>-89.483173786870054</v>
      </c>
      <c r="AU79" s="285">
        <f t="shared" si="87"/>
        <v>-89.483173786870054</v>
      </c>
      <c r="AV79" s="285">
        <f t="shared" si="87"/>
        <v>-89.483173786870054</v>
      </c>
      <c r="AW79" s="285">
        <f t="shared" si="87"/>
        <v>-89.483173786870054</v>
      </c>
      <c r="AX79" s="285">
        <f t="shared" si="87"/>
        <v>7867.9616928912201</v>
      </c>
      <c r="AY79" s="285">
        <f t="shared" si="87"/>
        <v>-89.483173786870054</v>
      </c>
      <c r="AZ79" s="285">
        <f t="shared" si="87"/>
        <v>-89.483173786870054</v>
      </c>
      <c r="BA79" s="285">
        <f t="shared" si="87"/>
        <v>-89.483173786870054</v>
      </c>
      <c r="BB79" s="285">
        <f t="shared" si="87"/>
        <v>-89.483173786870054</v>
      </c>
      <c r="BC79" s="285">
        <f t="shared" si="87"/>
        <v>6814.8317341022021</v>
      </c>
      <c r="BD79" s="285">
        <f t="shared" si="87"/>
        <v>-89.483173786870054</v>
      </c>
      <c r="BE79" s="285">
        <f t="shared" si="87"/>
        <v>-89.483173786870054</v>
      </c>
      <c r="BF79" s="285">
        <f t="shared" si="87"/>
        <v>-89.483173786870054</v>
      </c>
      <c r="BG79" s="285">
        <f t="shared" si="87"/>
        <v>-89.483173786870054</v>
      </c>
      <c r="BH79" s="285">
        <f t="shared" si="87"/>
        <v>11895.287197377935</v>
      </c>
      <c r="BI79" s="285">
        <f t="shared" si="87"/>
        <v>-89.483173786870054</v>
      </c>
      <c r="BJ79" s="285">
        <f t="shared" si="87"/>
        <v>-89.483173786870054</v>
      </c>
      <c r="BK79" s="285">
        <f t="shared" si="87"/>
        <v>-89.483173786870054</v>
      </c>
      <c r="BL79" s="285">
        <f t="shared" si="87"/>
        <v>-89.483173786870054</v>
      </c>
      <c r="BM79" s="285">
        <f t="shared" si="87"/>
        <v>24554.336589932733</v>
      </c>
    </row>
    <row r="80" spans="1:65">
      <c r="A80" s="139" t="s">
        <v>859</v>
      </c>
      <c r="B80" s="96"/>
      <c r="C80" s="140">
        <f t="shared" ref="C80:AH80" si="88">+C76/C38</f>
        <v>8.6</v>
      </c>
      <c r="D80" s="140">
        <f t="shared" si="88"/>
        <v>-26.5</v>
      </c>
      <c r="E80" s="140">
        <f t="shared" si="88"/>
        <v>-18.5</v>
      </c>
      <c r="F80" s="140">
        <f t="shared" si="88"/>
        <v>-18.5</v>
      </c>
      <c r="G80" s="140">
        <f t="shared" si="88"/>
        <v>-18.5</v>
      </c>
      <c r="H80" s="140">
        <f t="shared" si="88"/>
        <v>-18.5</v>
      </c>
      <c r="I80" s="140">
        <f t="shared" si="88"/>
        <v>-18.5</v>
      </c>
      <c r="J80" s="140">
        <f t="shared" si="88"/>
        <v>-18.5</v>
      </c>
      <c r="K80" s="140">
        <f t="shared" si="88"/>
        <v>-18.5</v>
      </c>
      <c r="L80" s="140">
        <f t="shared" si="88"/>
        <v>-18.5</v>
      </c>
      <c r="M80" s="140">
        <f t="shared" si="88"/>
        <v>-19.3</v>
      </c>
      <c r="N80" s="140">
        <f t="shared" si="88"/>
        <v>-18.5</v>
      </c>
      <c r="O80" s="140">
        <f t="shared" si="88"/>
        <v>-18.5</v>
      </c>
      <c r="P80" s="140">
        <f t="shared" si="88"/>
        <v>-18.5</v>
      </c>
      <c r="Q80" s="140">
        <f t="shared" si="88"/>
        <v>-18.5</v>
      </c>
      <c r="R80" s="140">
        <f t="shared" si="88"/>
        <v>196.12857142857143</v>
      </c>
      <c r="S80" s="140">
        <f t="shared" si="88"/>
        <v>-18.5</v>
      </c>
      <c r="T80" s="140">
        <f t="shared" si="88"/>
        <v>-18.5</v>
      </c>
      <c r="U80" s="140">
        <f t="shared" si="88"/>
        <v>-18.5</v>
      </c>
      <c r="V80" s="140">
        <f t="shared" si="88"/>
        <v>-18.5</v>
      </c>
      <c r="W80" s="140">
        <f t="shared" si="88"/>
        <v>129.36666666666667</v>
      </c>
      <c r="X80" s="140">
        <f t="shared" si="88"/>
        <v>-18.5</v>
      </c>
      <c r="Y80" s="140">
        <f t="shared" si="88"/>
        <v>-18.5</v>
      </c>
      <c r="Z80" s="140">
        <f t="shared" si="88"/>
        <v>-18.5</v>
      </c>
      <c r="AA80" s="140">
        <f t="shared" si="88"/>
        <v>-18.5</v>
      </c>
      <c r="AB80" s="140">
        <f t="shared" si="88"/>
        <v>302.7</v>
      </c>
      <c r="AC80" s="140">
        <f t="shared" si="88"/>
        <v>-18.5</v>
      </c>
      <c r="AD80" s="140">
        <f t="shared" si="88"/>
        <v>-18.5</v>
      </c>
      <c r="AE80" s="140">
        <f t="shared" si="88"/>
        <v>-18.5</v>
      </c>
      <c r="AF80" s="140">
        <f t="shared" si="88"/>
        <v>-18.5</v>
      </c>
      <c r="AG80" s="140">
        <f t="shared" si="88"/>
        <v>495.03333333333336</v>
      </c>
      <c r="AH80" s="140" t="e">
        <f t="shared" si="88"/>
        <v>#REF!</v>
      </c>
      <c r="AI80" s="285">
        <f t="shared" ref="AI80:BM80" si="89">+AI76/AI38</f>
        <v>23.93857107111354</v>
      </c>
      <c r="AJ80" s="285">
        <f t="shared" si="89"/>
        <v>-21.83070597265359</v>
      </c>
      <c r="AK80" s="285">
        <f t="shared" si="89"/>
        <v>-14.491256431369191</v>
      </c>
      <c r="AL80" s="285">
        <f t="shared" si="89"/>
        <v>-14.491256431369191</v>
      </c>
      <c r="AM80" s="285">
        <f t="shared" si="89"/>
        <v>-14.491256431369191</v>
      </c>
      <c r="AN80" s="285">
        <f t="shared" si="89"/>
        <v>-14.491256431369191</v>
      </c>
      <c r="AO80" s="285">
        <f t="shared" si="89"/>
        <v>-14.491256431369191</v>
      </c>
      <c r="AP80" s="285">
        <f t="shared" si="89"/>
        <v>-14.491256431369191</v>
      </c>
      <c r="AQ80" s="285">
        <f t="shared" si="89"/>
        <v>-14.491256431369191</v>
      </c>
      <c r="AR80" s="285">
        <f t="shared" si="89"/>
        <v>20.359244119638735</v>
      </c>
      <c r="AS80" s="285">
        <f t="shared" si="89"/>
        <v>9.6680132937937451</v>
      </c>
      <c r="AT80" s="285">
        <f t="shared" si="89"/>
        <v>20.359244119638735</v>
      </c>
      <c r="AU80" s="285">
        <f t="shared" si="89"/>
        <v>20.359244119638735</v>
      </c>
      <c r="AV80" s="285">
        <f t="shared" si="89"/>
        <v>20.359244119638735</v>
      </c>
      <c r="AW80" s="285">
        <f t="shared" si="89"/>
        <v>20.359244119638735</v>
      </c>
      <c r="AX80" s="285">
        <f t="shared" si="89"/>
        <v>241.89788484768738</v>
      </c>
      <c r="AY80" s="285">
        <f t="shared" si="89"/>
        <v>20.359244119638735</v>
      </c>
      <c r="AZ80" s="285">
        <f t="shared" si="89"/>
        <v>20.359244119638735</v>
      </c>
      <c r="BA80" s="285">
        <f t="shared" si="89"/>
        <v>20.359244119638735</v>
      </c>
      <c r="BB80" s="285">
        <f t="shared" si="89"/>
        <v>20.359244119638735</v>
      </c>
      <c r="BC80" s="285">
        <f t="shared" si="89"/>
        <v>164.73991135288981</v>
      </c>
      <c r="BD80" s="285">
        <f t="shared" si="89"/>
        <v>20.359244119638735</v>
      </c>
      <c r="BE80" s="285">
        <f t="shared" si="89"/>
        <v>20.359244119638735</v>
      </c>
      <c r="BF80" s="285">
        <f t="shared" si="89"/>
        <v>20.359244119638735</v>
      </c>
      <c r="BG80" s="285">
        <f t="shared" si="89"/>
        <v>20.359244119638735</v>
      </c>
      <c r="BH80" s="285">
        <f t="shared" si="89"/>
        <v>356.96432783302208</v>
      </c>
      <c r="BI80" s="285">
        <f t="shared" si="89"/>
        <v>20.359244119638735</v>
      </c>
      <c r="BJ80" s="285">
        <f t="shared" si="89"/>
        <v>20.359244119638735</v>
      </c>
      <c r="BK80" s="285">
        <f t="shared" si="89"/>
        <v>20.359244119638735</v>
      </c>
      <c r="BL80" s="285">
        <f t="shared" si="89"/>
        <v>20.359244119638735</v>
      </c>
      <c r="BM80" s="285">
        <f t="shared" si="89"/>
        <v>558.95113037134604</v>
      </c>
    </row>
    <row r="81" spans="1:45">
      <c r="A81" s="98" t="s">
        <v>860</v>
      </c>
      <c r="B81" s="140">
        <f>NPV('A. Investment parameters'!$C$12,D79:AG79)</f>
        <v>-542.06837223639752</v>
      </c>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3"/>
      <c r="AI81" s="98" t="s">
        <v>861</v>
      </c>
      <c r="AJ81" s="142">
        <f>NPV('A. Investment parameters'!$C$13,AJ79:BM79)</f>
        <v>2844.6370037441711</v>
      </c>
      <c r="AK81" s="142"/>
      <c r="AL81" s="142"/>
      <c r="AM81" s="142"/>
      <c r="AN81" s="142"/>
      <c r="AO81" s="142"/>
      <c r="AP81" s="142"/>
      <c r="AQ81" s="142"/>
      <c r="AR81" s="142"/>
      <c r="AS81" s="142"/>
    </row>
    <row r="82" spans="1:45">
      <c r="A82" s="98" t="s">
        <v>862</v>
      </c>
      <c r="B82" s="462">
        <f>IRR(D79:AG79,'A. Investment parameters'!C12)</f>
        <v>7.5777349517644366E-2</v>
      </c>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1"/>
      <c r="AI82" s="98" t="s">
        <v>863</v>
      </c>
      <c r="AJ82" s="61">
        <f>IRR(AJ79:BM79)</f>
        <v>9.6849845646903132E-2</v>
      </c>
      <c r="AK82" s="140"/>
      <c r="AL82" s="140"/>
      <c r="AM82" s="140"/>
      <c r="AN82" s="140"/>
      <c r="AO82" s="140"/>
      <c r="AP82" s="140"/>
      <c r="AQ82" s="140"/>
      <c r="AR82" s="140"/>
      <c r="AS82" s="140"/>
    </row>
    <row r="83" spans="1:45">
      <c r="A83" s="98" t="s">
        <v>864</v>
      </c>
      <c r="B83" s="235">
        <f>NPV('A. Investment parameters'!$C$12,D77:AG77)</f>
        <v>836.10498098051914</v>
      </c>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5"/>
      <c r="AI83" s="98" t="s">
        <v>865</v>
      </c>
      <c r="AJ83" s="144">
        <f>NPV('A. Investment parameters'!$C$13,AJ77:BM77)</f>
        <v>4172.1967181115506</v>
      </c>
      <c r="AK83" s="144"/>
      <c r="AL83" s="144"/>
      <c r="AM83" s="144"/>
      <c r="AN83" s="144"/>
      <c r="AO83" s="144"/>
      <c r="AP83" s="144"/>
      <c r="AQ83" s="144"/>
      <c r="AR83" s="144"/>
      <c r="AS83" s="144"/>
    </row>
    <row r="84" spans="1:45">
      <c r="A84" s="98" t="s">
        <v>866</v>
      </c>
      <c r="B84" s="235">
        <f>NPV('A. Investment parameters'!$C$12,D78:AG78)</f>
        <v>1378.1733532169189</v>
      </c>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5"/>
      <c r="AI84" s="98" t="s">
        <v>867</v>
      </c>
      <c r="AJ84" s="144">
        <f>NPV('A. Investment parameters'!$C$13,AJ78:BM78)</f>
        <v>1327.559714367379</v>
      </c>
      <c r="AK84" s="144"/>
      <c r="AL84" s="144"/>
      <c r="AM84" s="144"/>
      <c r="AN84" s="144"/>
      <c r="AO84" s="144"/>
      <c r="AP84" s="144"/>
      <c r="AQ84" s="144"/>
      <c r="AR84" s="144"/>
      <c r="AS84" s="144"/>
    </row>
    <row r="85" spans="1:45" ht="12.6" hidden="1" outlineLevel="2" thickBot="1">
      <c r="A85" s="146" t="s">
        <v>868</v>
      </c>
      <c r="B85" s="147"/>
      <c r="C85" s="147"/>
      <c r="D85" s="148"/>
      <c r="E85" s="148"/>
      <c r="F85" s="148"/>
      <c r="G85" s="148"/>
      <c r="H85" s="148"/>
      <c r="I85" s="148"/>
      <c r="J85" s="148"/>
      <c r="K85" s="147"/>
      <c r="L85" s="147"/>
      <c r="M85" s="147"/>
      <c r="N85" s="212"/>
      <c r="O85" s="212"/>
      <c r="P85" s="212"/>
      <c r="Q85" s="212"/>
      <c r="R85" s="212"/>
      <c r="S85" s="212"/>
      <c r="T85" s="212"/>
      <c r="U85" s="212"/>
      <c r="V85" s="212"/>
      <c r="W85" s="212"/>
      <c r="X85" s="212"/>
      <c r="Y85" s="212"/>
      <c r="Z85" s="212"/>
      <c r="AA85" s="212"/>
      <c r="AB85" s="212"/>
      <c r="AC85" s="212"/>
      <c r="AD85" s="212"/>
      <c r="AE85" s="212"/>
      <c r="AF85" s="212"/>
      <c r="AG85" s="212"/>
      <c r="AH85" s="149"/>
      <c r="AI85" s="146" t="s">
        <v>868</v>
      </c>
      <c r="AJ85" s="148"/>
      <c r="AK85" s="148"/>
      <c r="AL85" s="148"/>
      <c r="AM85" s="148"/>
      <c r="AN85" s="148"/>
      <c r="AO85" s="148"/>
      <c r="AP85" s="148"/>
      <c r="AQ85" s="147"/>
      <c r="AR85" s="147"/>
      <c r="AS85" s="147"/>
    </row>
    <row r="86" spans="1:45" hidden="1" outlineLevel="2">
      <c r="A86" s="150" t="s">
        <v>853</v>
      </c>
      <c r="B86" s="107" t="s">
        <v>850</v>
      </c>
      <c r="C86" s="151">
        <v>0</v>
      </c>
      <c r="D86" s="133" t="s">
        <v>869</v>
      </c>
      <c r="E86" s="133"/>
      <c r="F86" s="133"/>
      <c r="G86" s="133"/>
      <c r="H86" s="133"/>
      <c r="I86" s="133"/>
      <c r="J86" s="133"/>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49"/>
      <c r="AI86" s="150" t="s">
        <v>853</v>
      </c>
      <c r="AJ86" s="133" t="s">
        <v>869</v>
      </c>
      <c r="AK86" s="133"/>
      <c r="AL86" s="133"/>
      <c r="AM86" s="133"/>
      <c r="AN86" s="133"/>
      <c r="AO86" s="133"/>
      <c r="AP86" s="133"/>
      <c r="AQ86" s="131"/>
      <c r="AR86" s="131"/>
      <c r="AS86" s="131"/>
    </row>
    <row r="87" spans="1:45" hidden="1" outlineLevel="2">
      <c r="A87" s="150" t="s">
        <v>870</v>
      </c>
      <c r="B87" s="152" t="s">
        <v>871</v>
      </c>
      <c r="C87" s="153">
        <v>0.5</v>
      </c>
      <c r="D87" s="133"/>
      <c r="E87" s="133"/>
      <c r="F87" s="133"/>
      <c r="G87" s="133"/>
      <c r="H87" s="133"/>
      <c r="I87" s="133"/>
      <c r="J87" s="133"/>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49"/>
      <c r="AI87" s="150" t="s">
        <v>870</v>
      </c>
      <c r="AJ87" s="133"/>
      <c r="AK87" s="133"/>
      <c r="AL87" s="133"/>
      <c r="AM87" s="133"/>
      <c r="AN87" s="133"/>
      <c r="AO87" s="133"/>
      <c r="AP87" s="133"/>
      <c r="AQ87" s="131"/>
      <c r="AR87" s="131"/>
      <c r="AS87" s="131"/>
    </row>
    <row r="88" spans="1:45" hidden="1" outlineLevel="2">
      <c r="A88" s="150" t="s">
        <v>872</v>
      </c>
      <c r="B88" s="152" t="s">
        <v>871</v>
      </c>
      <c r="C88" s="154">
        <v>0.25</v>
      </c>
      <c r="D88" s="133"/>
      <c r="E88" s="133"/>
      <c r="F88" s="133"/>
      <c r="G88" s="133"/>
      <c r="H88" s="133"/>
      <c r="I88" s="133"/>
      <c r="J88" s="133"/>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49"/>
      <c r="AI88" s="150" t="s">
        <v>872</v>
      </c>
      <c r="AJ88" s="133"/>
      <c r="AK88" s="133"/>
      <c r="AL88" s="133"/>
      <c r="AM88" s="133"/>
      <c r="AN88" s="133"/>
      <c r="AO88" s="133"/>
      <c r="AP88" s="133"/>
      <c r="AQ88" s="131"/>
      <c r="AR88" s="131"/>
      <c r="AS88" s="131"/>
    </row>
    <row r="89" spans="1:45" hidden="1" outlineLevel="2">
      <c r="A89" s="150" t="s">
        <v>873</v>
      </c>
      <c r="B89" s="152" t="s">
        <v>559</v>
      </c>
      <c r="C89" s="155">
        <v>24</v>
      </c>
      <c r="D89" s="133"/>
      <c r="E89" s="133"/>
      <c r="F89" s="133"/>
      <c r="G89" s="133"/>
      <c r="H89" s="133"/>
      <c r="I89" s="133"/>
      <c r="J89" s="133"/>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49"/>
      <c r="AI89" s="150" t="s">
        <v>873</v>
      </c>
      <c r="AJ89" s="133"/>
      <c r="AK89" s="133"/>
      <c r="AL89" s="133"/>
      <c r="AM89" s="133"/>
      <c r="AN89" s="133"/>
      <c r="AO89" s="133"/>
      <c r="AP89" s="133"/>
      <c r="AQ89" s="131"/>
      <c r="AR89" s="131"/>
      <c r="AS89" s="131"/>
    </row>
    <row r="90" spans="1:45" hidden="1" outlineLevel="2">
      <c r="A90" s="150" t="s">
        <v>874</v>
      </c>
      <c r="B90" s="152" t="s">
        <v>559</v>
      </c>
      <c r="C90" s="156">
        <v>20</v>
      </c>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49"/>
      <c r="AI90" s="150" t="s">
        <v>874</v>
      </c>
      <c r="AJ90" s="131"/>
      <c r="AK90" s="131"/>
      <c r="AL90" s="131"/>
      <c r="AM90" s="131"/>
      <c r="AN90" s="131"/>
      <c r="AO90" s="131"/>
      <c r="AP90" s="131"/>
      <c r="AQ90" s="131"/>
      <c r="AR90" s="131"/>
      <c r="AS90" s="131"/>
    </row>
    <row r="91" spans="1:45" hidden="1" outlineLevel="2">
      <c r="A91" s="150" t="s">
        <v>875</v>
      </c>
      <c r="B91" s="107" t="s">
        <v>850</v>
      </c>
      <c r="C91" s="151">
        <f>(100-C90)*C86/100</f>
        <v>0</v>
      </c>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4"/>
      <c r="AI91" s="150" t="s">
        <v>875</v>
      </c>
      <c r="AJ91" s="133"/>
      <c r="AK91" s="133"/>
      <c r="AL91" s="133"/>
      <c r="AM91" s="133"/>
      <c r="AN91" s="133"/>
      <c r="AO91" s="133"/>
      <c r="AP91" s="133"/>
      <c r="AQ91" s="133"/>
      <c r="AR91" s="133"/>
      <c r="AS91" s="133"/>
    </row>
    <row r="92" spans="1:45" hidden="1" outlineLevel="2">
      <c r="A92" s="157"/>
      <c r="B92" s="108"/>
      <c r="C92" s="158"/>
      <c r="D92" s="614" t="s">
        <v>702</v>
      </c>
      <c r="E92" s="614"/>
      <c r="F92" s="614"/>
      <c r="G92" s="614"/>
      <c r="H92" s="614"/>
      <c r="I92" s="614"/>
      <c r="J92" s="614"/>
      <c r="K92" s="614"/>
      <c r="L92" s="614"/>
      <c r="M92" s="615"/>
      <c r="N92" s="108"/>
      <c r="O92" s="108"/>
      <c r="P92" s="108"/>
      <c r="Q92" s="108"/>
      <c r="R92" s="108"/>
      <c r="S92" s="108"/>
      <c r="T92" s="108"/>
      <c r="U92" s="108"/>
      <c r="V92" s="108"/>
      <c r="W92" s="108"/>
      <c r="X92" s="108"/>
      <c r="Y92" s="108"/>
      <c r="Z92" s="108"/>
      <c r="AA92" s="108"/>
      <c r="AB92" s="108"/>
      <c r="AC92" s="108"/>
      <c r="AD92" s="108"/>
      <c r="AE92" s="108"/>
      <c r="AF92" s="108"/>
      <c r="AG92" s="108"/>
      <c r="AH92" s="159"/>
      <c r="AI92" s="157"/>
      <c r="AJ92" s="614" t="s">
        <v>702</v>
      </c>
      <c r="AK92" s="614"/>
      <c r="AL92" s="614"/>
      <c r="AM92" s="614"/>
      <c r="AN92" s="614"/>
      <c r="AO92" s="614"/>
      <c r="AP92" s="614"/>
      <c r="AQ92" s="614"/>
      <c r="AR92" s="614"/>
      <c r="AS92" s="614"/>
    </row>
    <row r="93" spans="1:45" hidden="1" outlineLevel="2">
      <c r="A93" s="157"/>
      <c r="B93" s="108"/>
      <c r="C93" s="158"/>
      <c r="D93" s="160" t="s">
        <v>775</v>
      </c>
      <c r="E93" s="160" t="s">
        <v>776</v>
      </c>
      <c r="F93" s="160" t="s">
        <v>777</v>
      </c>
      <c r="G93" s="160" t="s">
        <v>778</v>
      </c>
      <c r="H93" s="160" t="s">
        <v>805</v>
      </c>
      <c r="I93" s="161" t="s">
        <v>780</v>
      </c>
      <c r="J93" s="161" t="s">
        <v>781</v>
      </c>
      <c r="K93" s="161" t="s">
        <v>782</v>
      </c>
      <c r="L93" s="161" t="s">
        <v>783</v>
      </c>
      <c r="M93" s="161" t="s">
        <v>784</v>
      </c>
      <c r="N93" s="182"/>
      <c r="O93" s="182"/>
      <c r="P93" s="182"/>
      <c r="Q93" s="182"/>
      <c r="R93" s="182"/>
      <c r="S93" s="182"/>
      <c r="T93" s="182"/>
      <c r="U93" s="182"/>
      <c r="V93" s="182"/>
      <c r="W93" s="182"/>
      <c r="X93" s="182"/>
      <c r="Y93" s="182"/>
      <c r="Z93" s="182"/>
      <c r="AA93" s="182"/>
      <c r="AB93" s="182"/>
      <c r="AC93" s="182"/>
      <c r="AD93" s="182"/>
      <c r="AE93" s="182"/>
      <c r="AF93" s="182"/>
      <c r="AG93" s="182"/>
      <c r="AH93" s="162"/>
      <c r="AI93" s="157"/>
      <c r="AJ93" s="160" t="s">
        <v>775</v>
      </c>
      <c r="AK93" s="160" t="s">
        <v>776</v>
      </c>
      <c r="AL93" s="160" t="s">
        <v>777</v>
      </c>
      <c r="AM93" s="160" t="s">
        <v>778</v>
      </c>
      <c r="AN93" s="160" t="s">
        <v>805</v>
      </c>
      <c r="AO93" s="161" t="s">
        <v>780</v>
      </c>
      <c r="AP93" s="161" t="s">
        <v>781</v>
      </c>
      <c r="AQ93" s="161" t="s">
        <v>782</v>
      </c>
      <c r="AR93" s="161" t="s">
        <v>783</v>
      </c>
      <c r="AS93" s="161" t="s">
        <v>784</v>
      </c>
    </row>
    <row r="94" spans="1:45" hidden="1" outlineLevel="2">
      <c r="A94" s="157" t="s">
        <v>876</v>
      </c>
      <c r="B94" s="108"/>
      <c r="C94" s="163">
        <f>SUM(D94:M94)</f>
        <v>0</v>
      </c>
      <c r="D94" s="164">
        <f>0.5*$C$91/($C$87-$C$88)</f>
        <v>0</v>
      </c>
      <c r="E94" s="164">
        <f>$C$91/($C$87-$C$88)</f>
        <v>0</v>
      </c>
      <c r="F94" s="164"/>
      <c r="G94" s="164"/>
      <c r="H94" s="164"/>
      <c r="I94" s="164"/>
      <c r="J94" s="164"/>
      <c r="K94" s="164"/>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6"/>
      <c r="AI94" s="157" t="s">
        <v>876</v>
      </c>
      <c r="AJ94" s="164">
        <f>0.5*$C$91/($C$87-$C$88)</f>
        <v>0</v>
      </c>
      <c r="AK94" s="164">
        <f>$C$91/($C$87-$C$88)</f>
        <v>0</v>
      </c>
      <c r="AL94" s="164"/>
      <c r="AM94" s="164"/>
      <c r="AN94" s="164"/>
      <c r="AO94" s="164"/>
      <c r="AP94" s="164"/>
      <c r="AQ94" s="164"/>
      <c r="AR94" s="165"/>
      <c r="AS94" s="165"/>
    </row>
    <row r="95" spans="1:45" hidden="1" outlineLevel="2">
      <c r="A95" s="157" t="s">
        <v>877</v>
      </c>
      <c r="B95" s="108"/>
      <c r="C95" s="163">
        <f>SUM(D95:H95)</f>
        <v>0</v>
      </c>
      <c r="D95" s="167">
        <f>0.5* $C$91*$C89/100</f>
        <v>0</v>
      </c>
      <c r="E95" s="167">
        <f>$C$91*$C89/100</f>
        <v>0</v>
      </c>
      <c r="F95" s="167"/>
      <c r="G95" s="167"/>
      <c r="H95" s="167">
        <v>0</v>
      </c>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8"/>
      <c r="AI95" s="157" t="s">
        <v>877</v>
      </c>
      <c r="AJ95" s="167">
        <f>0.5* $C$91*$C89/100</f>
        <v>0</v>
      </c>
      <c r="AK95" s="167">
        <f>$C$91*$C89/100</f>
        <v>0</v>
      </c>
      <c r="AL95" s="167"/>
      <c r="AM95" s="167"/>
      <c r="AN95" s="167">
        <v>0</v>
      </c>
      <c r="AO95" s="167"/>
      <c r="AP95" s="167"/>
      <c r="AQ95" s="167"/>
      <c r="AR95" s="167"/>
      <c r="AS95" s="167"/>
    </row>
    <row r="96" spans="1:45" hidden="1" outlineLevel="2">
      <c r="A96" s="157" t="s">
        <v>878</v>
      </c>
      <c r="B96" s="108"/>
      <c r="C96" s="163">
        <f>SUM(D96:H96)</f>
        <v>0</v>
      </c>
      <c r="D96" s="169">
        <f>D94+D95</f>
        <v>0</v>
      </c>
      <c r="E96" s="169">
        <f>E94+E95</f>
        <v>0</v>
      </c>
      <c r="F96" s="169">
        <f>F94+F95</f>
        <v>0</v>
      </c>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70"/>
      <c r="AI96" s="157" t="s">
        <v>878</v>
      </c>
      <c r="AJ96" s="169">
        <f>AJ94+AJ95</f>
        <v>0</v>
      </c>
      <c r="AK96" s="169">
        <f>AK94+AK95</f>
        <v>0</v>
      </c>
      <c r="AL96" s="169">
        <f>AL94+AL95</f>
        <v>0</v>
      </c>
      <c r="AM96" s="164"/>
      <c r="AN96" s="164"/>
      <c r="AO96" s="164"/>
      <c r="AP96" s="164"/>
      <c r="AQ96" s="164"/>
      <c r="AR96" s="164"/>
      <c r="AS96" s="164"/>
    </row>
    <row r="97" spans="1:45" hidden="1" outlineLevel="2">
      <c r="A97" s="157" t="s">
        <v>879</v>
      </c>
      <c r="B97" s="108"/>
      <c r="C97" s="158"/>
      <c r="D97" s="164">
        <f>$C91-D94</f>
        <v>0</v>
      </c>
      <c r="E97" s="164">
        <f>D97-E94</f>
        <v>0</v>
      </c>
      <c r="F97" s="164">
        <f>E97-F94</f>
        <v>0</v>
      </c>
      <c r="G97" s="164"/>
      <c r="H97" s="164"/>
      <c r="I97" s="164"/>
      <c r="J97" s="164"/>
      <c r="K97" s="164"/>
      <c r="L97" s="164"/>
      <c r="M97" s="164"/>
      <c r="N97" s="164"/>
      <c r="O97" s="164"/>
      <c r="P97" s="164"/>
      <c r="Q97" s="164"/>
      <c r="R97" s="164"/>
      <c r="S97" s="164"/>
      <c r="T97" s="164"/>
      <c r="U97" s="164"/>
      <c r="V97" s="164"/>
      <c r="W97" s="164"/>
      <c r="X97" s="164"/>
      <c r="Y97" s="164"/>
      <c r="Z97" s="164"/>
      <c r="AA97" s="164"/>
      <c r="AB97" s="164"/>
      <c r="AC97" s="164"/>
      <c r="AD97" s="164"/>
      <c r="AE97" s="164"/>
      <c r="AF97" s="164"/>
      <c r="AG97" s="164"/>
      <c r="AH97" s="170"/>
      <c r="AI97" s="157" t="s">
        <v>879</v>
      </c>
      <c r="AJ97" s="164">
        <f>$C91-AJ94</f>
        <v>0</v>
      </c>
      <c r="AK97" s="164">
        <f>AJ97-AK94</f>
        <v>0</v>
      </c>
      <c r="AL97" s="164">
        <f>AK97-AL94</f>
        <v>0</v>
      </c>
      <c r="AM97" s="164"/>
      <c r="AN97" s="164"/>
      <c r="AO97" s="164"/>
      <c r="AP97" s="164"/>
      <c r="AQ97" s="164"/>
      <c r="AR97" s="164"/>
      <c r="AS97" s="164"/>
    </row>
    <row r="98" spans="1:45" ht="12" hidden="1" outlineLevel="1" collapsed="1">
      <c r="A98" s="171" t="s">
        <v>880</v>
      </c>
      <c r="B98" s="172"/>
      <c r="C98" s="173"/>
      <c r="D98" s="173"/>
      <c r="E98" s="173"/>
      <c r="F98" s="173"/>
      <c r="G98" s="173"/>
      <c r="H98" s="173"/>
      <c r="I98" s="173"/>
      <c r="J98" s="173"/>
      <c r="K98" s="173"/>
      <c r="L98" s="173"/>
      <c r="M98" s="173"/>
      <c r="N98" s="213"/>
      <c r="O98" s="213"/>
      <c r="P98" s="213"/>
      <c r="Q98" s="213"/>
      <c r="R98" s="213"/>
      <c r="S98" s="213"/>
      <c r="T98" s="213"/>
      <c r="U98" s="213"/>
      <c r="V98" s="213"/>
      <c r="W98" s="213"/>
      <c r="X98" s="213"/>
      <c r="Y98" s="213"/>
      <c r="Z98" s="213"/>
      <c r="AA98" s="213"/>
      <c r="AB98" s="213"/>
      <c r="AC98" s="213"/>
      <c r="AD98" s="213"/>
      <c r="AE98" s="213"/>
      <c r="AF98" s="213"/>
      <c r="AG98" s="213"/>
      <c r="AH98" s="134"/>
      <c r="AI98" s="171" t="s">
        <v>880</v>
      </c>
      <c r="AJ98" s="173"/>
      <c r="AK98" s="173"/>
      <c r="AL98" s="173"/>
      <c r="AM98" s="173"/>
      <c r="AN98" s="173"/>
      <c r="AO98" s="173"/>
      <c r="AP98" s="173"/>
      <c r="AQ98" s="173"/>
      <c r="AR98" s="173"/>
      <c r="AS98" s="173"/>
    </row>
    <row r="99" spans="1:45" hidden="1" outlineLevel="1">
      <c r="A99" s="608" t="s">
        <v>772</v>
      </c>
      <c r="B99" s="131"/>
      <c r="C99" s="108" t="s">
        <v>773</v>
      </c>
      <c r="D99" s="611" t="s">
        <v>702</v>
      </c>
      <c r="E99" s="611"/>
      <c r="F99" s="611"/>
      <c r="G99" s="611"/>
      <c r="H99" s="611"/>
      <c r="I99" s="611"/>
      <c r="J99" s="611"/>
      <c r="K99" s="611"/>
      <c r="L99" s="611"/>
      <c r="M99" s="616"/>
      <c r="N99" s="107"/>
      <c r="O99" s="107"/>
      <c r="P99" s="107"/>
      <c r="Q99" s="107"/>
      <c r="R99" s="107"/>
      <c r="S99" s="107"/>
      <c r="T99" s="107"/>
      <c r="U99" s="107"/>
      <c r="V99" s="107"/>
      <c r="W99" s="107"/>
      <c r="X99" s="107"/>
      <c r="Y99" s="107"/>
      <c r="Z99" s="107"/>
      <c r="AA99" s="107"/>
      <c r="AB99" s="107"/>
      <c r="AC99" s="107"/>
      <c r="AD99" s="107"/>
      <c r="AE99" s="107"/>
      <c r="AF99" s="107"/>
      <c r="AG99" s="107"/>
      <c r="AH99" s="110"/>
      <c r="AI99" s="608" t="s">
        <v>772</v>
      </c>
      <c r="AJ99" s="611" t="s">
        <v>702</v>
      </c>
      <c r="AK99" s="611"/>
      <c r="AL99" s="611"/>
      <c r="AM99" s="611"/>
      <c r="AN99" s="611"/>
      <c r="AO99" s="611"/>
      <c r="AP99" s="611"/>
      <c r="AQ99" s="611"/>
      <c r="AR99" s="611"/>
      <c r="AS99" s="611"/>
    </row>
    <row r="100" spans="1:45" hidden="1" outlineLevel="1">
      <c r="A100" s="609"/>
      <c r="B100" s="132"/>
      <c r="C100" s="111" t="s">
        <v>774</v>
      </c>
      <c r="D100" s="160" t="s">
        <v>775</v>
      </c>
      <c r="E100" s="160" t="s">
        <v>776</v>
      </c>
      <c r="F100" s="160" t="s">
        <v>777</v>
      </c>
      <c r="G100" s="160" t="s">
        <v>778</v>
      </c>
      <c r="H100" s="160" t="s">
        <v>805</v>
      </c>
      <c r="I100" s="161" t="s">
        <v>780</v>
      </c>
      <c r="J100" s="161" t="s">
        <v>781</v>
      </c>
      <c r="K100" s="161" t="s">
        <v>782</v>
      </c>
      <c r="L100" s="161" t="s">
        <v>783</v>
      </c>
      <c r="M100" s="161" t="s">
        <v>784</v>
      </c>
      <c r="N100" s="182"/>
      <c r="O100" s="182"/>
      <c r="P100" s="182"/>
      <c r="Q100" s="182"/>
      <c r="R100" s="182"/>
      <c r="S100" s="182"/>
      <c r="T100" s="182"/>
      <c r="U100" s="182"/>
      <c r="V100" s="182"/>
      <c r="W100" s="182"/>
      <c r="X100" s="182"/>
      <c r="Y100" s="182"/>
      <c r="Z100" s="182"/>
      <c r="AA100" s="182"/>
      <c r="AB100" s="182"/>
      <c r="AC100" s="182"/>
      <c r="AD100" s="182"/>
      <c r="AE100" s="182"/>
      <c r="AF100" s="182"/>
      <c r="AG100" s="182"/>
      <c r="AH100" s="162"/>
      <c r="AI100" s="609"/>
      <c r="AJ100" s="160" t="s">
        <v>775</v>
      </c>
      <c r="AK100" s="160" t="s">
        <v>776</v>
      </c>
      <c r="AL100" s="160" t="s">
        <v>777</v>
      </c>
      <c r="AM100" s="160" t="s">
        <v>778</v>
      </c>
      <c r="AN100" s="160" t="s">
        <v>805</v>
      </c>
      <c r="AO100" s="161" t="s">
        <v>780</v>
      </c>
      <c r="AP100" s="161" t="s">
        <v>781</v>
      </c>
      <c r="AQ100" s="161" t="s">
        <v>782</v>
      </c>
      <c r="AR100" s="161" t="s">
        <v>783</v>
      </c>
      <c r="AS100" s="161" t="s">
        <v>784</v>
      </c>
    </row>
    <row r="101" spans="1:45" hidden="1" outlineLevel="1">
      <c r="A101" s="174" t="s">
        <v>881</v>
      </c>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49"/>
      <c r="AI101" s="174" t="s">
        <v>881</v>
      </c>
      <c r="AJ101" s="131"/>
      <c r="AK101" s="131"/>
      <c r="AL101" s="131"/>
      <c r="AM101" s="131"/>
      <c r="AN101" s="131"/>
      <c r="AO101" s="131"/>
      <c r="AP101" s="131"/>
      <c r="AQ101" s="131"/>
      <c r="AR101" s="131"/>
      <c r="AS101" s="131"/>
    </row>
    <row r="102" spans="1:45" hidden="1" outlineLevel="1">
      <c r="A102" s="175" t="s">
        <v>882</v>
      </c>
      <c r="B102" s="131"/>
      <c r="C102" s="133">
        <f t="shared" ref="C102:M102" si="90">+C49</f>
        <v>597.5</v>
      </c>
      <c r="D102" s="133">
        <f t="shared" si="90"/>
        <v>0</v>
      </c>
      <c r="E102" s="133">
        <f t="shared" si="90"/>
        <v>0</v>
      </c>
      <c r="F102" s="133">
        <f t="shared" si="90"/>
        <v>0</v>
      </c>
      <c r="G102" s="133">
        <f t="shared" si="90"/>
        <v>0</v>
      </c>
      <c r="H102" s="133">
        <f t="shared" si="90"/>
        <v>0</v>
      </c>
      <c r="I102" s="133">
        <f t="shared" si="90"/>
        <v>0</v>
      </c>
      <c r="J102" s="133">
        <f t="shared" si="90"/>
        <v>0</v>
      </c>
      <c r="K102" s="133">
        <f t="shared" si="90"/>
        <v>0</v>
      </c>
      <c r="L102" s="133">
        <f t="shared" si="90"/>
        <v>0</v>
      </c>
      <c r="M102" s="133">
        <f t="shared" si="90"/>
        <v>0</v>
      </c>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4"/>
      <c r="AI102" s="175" t="s">
        <v>882</v>
      </c>
      <c r="AJ102" s="133">
        <f t="shared" ref="AJ102:AS102" si="91">+AJ49</f>
        <v>0</v>
      </c>
      <c r="AK102" s="133">
        <f t="shared" si="91"/>
        <v>0</v>
      </c>
      <c r="AL102" s="133">
        <f t="shared" si="91"/>
        <v>0</v>
      </c>
      <c r="AM102" s="133">
        <f t="shared" si="91"/>
        <v>0</v>
      </c>
      <c r="AN102" s="133">
        <f t="shared" si="91"/>
        <v>0</v>
      </c>
      <c r="AO102" s="133">
        <f t="shared" si="91"/>
        <v>0</v>
      </c>
      <c r="AP102" s="133">
        <f t="shared" si="91"/>
        <v>0</v>
      </c>
      <c r="AQ102" s="133">
        <f t="shared" si="91"/>
        <v>0</v>
      </c>
      <c r="AR102" s="133">
        <f t="shared" si="91"/>
        <v>871.26251377519816</v>
      </c>
      <c r="AS102" s="133">
        <f t="shared" si="91"/>
        <v>871.26251377519816</v>
      </c>
    </row>
    <row r="103" spans="1:45" hidden="1" outlineLevel="1">
      <c r="A103" s="175" t="s">
        <v>883</v>
      </c>
      <c r="B103" s="131"/>
      <c r="C103" s="131"/>
      <c r="D103" s="151">
        <f>C94</f>
        <v>0</v>
      </c>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75" t="s">
        <v>883</v>
      </c>
      <c r="AJ103" s="151" t="str">
        <f>AI94</f>
        <v>Principal Repayments</v>
      </c>
      <c r="AK103" s="151"/>
      <c r="AL103" s="151"/>
      <c r="AM103" s="151"/>
      <c r="AN103" s="151"/>
      <c r="AO103" s="151"/>
      <c r="AP103" s="151"/>
      <c r="AQ103" s="151"/>
      <c r="AR103" s="151"/>
      <c r="AS103" s="151"/>
    </row>
    <row r="104" spans="1:45" hidden="1" outlineLevel="1">
      <c r="A104" s="175" t="s">
        <v>884</v>
      </c>
      <c r="B104" s="131"/>
      <c r="C104" s="132"/>
      <c r="D104" s="177">
        <f>C86*C90/100</f>
        <v>0</v>
      </c>
      <c r="E104" s="177"/>
      <c r="F104" s="177"/>
      <c r="G104" s="177"/>
      <c r="H104" s="177"/>
      <c r="I104" s="177"/>
      <c r="J104" s="177"/>
      <c r="K104" s="177"/>
      <c r="L104" s="177"/>
      <c r="M104" s="177"/>
      <c r="N104" s="151"/>
      <c r="O104" s="151"/>
      <c r="P104" s="151"/>
      <c r="Q104" s="151"/>
      <c r="R104" s="151"/>
      <c r="S104" s="151"/>
      <c r="T104" s="151"/>
      <c r="U104" s="151"/>
      <c r="V104" s="151"/>
      <c r="W104" s="151"/>
      <c r="X104" s="151"/>
      <c r="Y104" s="151"/>
      <c r="Z104" s="151"/>
      <c r="AA104" s="151"/>
      <c r="AB104" s="151"/>
      <c r="AC104" s="151"/>
      <c r="AD104" s="151"/>
      <c r="AE104" s="151"/>
      <c r="AF104" s="151"/>
      <c r="AG104" s="151"/>
      <c r="AH104" s="176"/>
      <c r="AI104" s="175" t="s">
        <v>884</v>
      </c>
      <c r="AJ104" s="177" t="e">
        <f>AI86*AI90/100</f>
        <v>#VALUE!</v>
      </c>
      <c r="AK104" s="177"/>
      <c r="AL104" s="177"/>
      <c r="AM104" s="177"/>
      <c r="AN104" s="177"/>
      <c r="AO104" s="177"/>
      <c r="AP104" s="177"/>
      <c r="AQ104" s="177"/>
      <c r="AR104" s="177"/>
      <c r="AS104" s="177"/>
    </row>
    <row r="105" spans="1:45" ht="12" hidden="1" outlineLevel="1">
      <c r="A105" s="178" t="s">
        <v>885</v>
      </c>
      <c r="B105" s="132"/>
      <c r="C105" s="132">
        <f>SUM(C102:C104)</f>
        <v>597.5</v>
      </c>
      <c r="D105" s="177">
        <f t="shared" ref="D105:M105" si="92">SUM(D102:D104)</f>
        <v>0</v>
      </c>
      <c r="E105" s="177">
        <f t="shared" si="92"/>
        <v>0</v>
      </c>
      <c r="F105" s="177">
        <f t="shared" si="92"/>
        <v>0</v>
      </c>
      <c r="G105" s="177">
        <f t="shared" si="92"/>
        <v>0</v>
      </c>
      <c r="H105" s="177">
        <f t="shared" si="92"/>
        <v>0</v>
      </c>
      <c r="I105" s="177">
        <f t="shared" si="92"/>
        <v>0</v>
      </c>
      <c r="J105" s="177">
        <f t="shared" si="92"/>
        <v>0</v>
      </c>
      <c r="K105" s="177">
        <f t="shared" si="92"/>
        <v>0</v>
      </c>
      <c r="L105" s="177">
        <f t="shared" si="92"/>
        <v>0</v>
      </c>
      <c r="M105" s="177">
        <f t="shared" si="92"/>
        <v>0</v>
      </c>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78" t="s">
        <v>885</v>
      </c>
      <c r="AJ105" s="179" t="e">
        <f t="shared" ref="AJ105:AS105" si="93">SUM(AJ102:AJ104)</f>
        <v>#VALUE!</v>
      </c>
      <c r="AK105" s="179">
        <f t="shared" si="93"/>
        <v>0</v>
      </c>
      <c r="AL105" s="179">
        <f t="shared" si="93"/>
        <v>0</v>
      </c>
      <c r="AM105" s="179">
        <f t="shared" si="93"/>
        <v>0</v>
      </c>
      <c r="AN105" s="179">
        <f t="shared" si="93"/>
        <v>0</v>
      </c>
      <c r="AO105" s="179">
        <f t="shared" si="93"/>
        <v>0</v>
      </c>
      <c r="AP105" s="179">
        <f t="shared" si="93"/>
        <v>0</v>
      </c>
      <c r="AQ105" s="179">
        <f t="shared" si="93"/>
        <v>0</v>
      </c>
      <c r="AR105" s="179">
        <f t="shared" si="93"/>
        <v>871.26251377519816</v>
      </c>
      <c r="AS105" s="179">
        <f t="shared" si="93"/>
        <v>871.26251377519816</v>
      </c>
    </row>
    <row r="106" spans="1:45" hidden="1" outlineLevel="1">
      <c r="A106" s="174" t="s">
        <v>886</v>
      </c>
      <c r="B106" s="131"/>
      <c r="C106" s="13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76"/>
      <c r="AI106" s="174" t="s">
        <v>886</v>
      </c>
      <c r="AJ106" s="151"/>
      <c r="AK106" s="151"/>
      <c r="AL106" s="151"/>
      <c r="AM106" s="151"/>
      <c r="AN106" s="151"/>
      <c r="AO106" s="151"/>
      <c r="AP106" s="151"/>
      <c r="AQ106" s="151"/>
      <c r="AR106" s="151"/>
      <c r="AS106" s="151"/>
    </row>
    <row r="107" spans="1:45" hidden="1" outlineLevel="1">
      <c r="A107" s="131" t="s">
        <v>887</v>
      </c>
      <c r="B107" s="131"/>
      <c r="C107" s="133">
        <f t="shared" ref="C107:M107" si="94">+C75</f>
        <v>382.5</v>
      </c>
      <c r="D107" s="133">
        <f t="shared" si="94"/>
        <v>662.5</v>
      </c>
      <c r="E107" s="133">
        <f t="shared" si="94"/>
        <v>462.5</v>
      </c>
      <c r="F107" s="133">
        <f t="shared" si="94"/>
        <v>462.5</v>
      </c>
      <c r="G107" s="133">
        <f t="shared" si="94"/>
        <v>462.5</v>
      </c>
      <c r="H107" s="133">
        <f t="shared" si="94"/>
        <v>462.5</v>
      </c>
      <c r="I107" s="133">
        <f t="shared" si="94"/>
        <v>462.5</v>
      </c>
      <c r="J107" s="133">
        <f t="shared" si="94"/>
        <v>462.5</v>
      </c>
      <c r="K107" s="133">
        <f t="shared" si="94"/>
        <v>462.5</v>
      </c>
      <c r="L107" s="133">
        <f t="shared" si="94"/>
        <v>462.5</v>
      </c>
      <c r="M107" s="133">
        <f t="shared" si="94"/>
        <v>675.5</v>
      </c>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4"/>
      <c r="AI107" s="131" t="s">
        <v>887</v>
      </c>
      <c r="AJ107" s="133">
        <f t="shared" ref="AJ107:AS107" si="95">+AJ75</f>
        <v>545.76764931633977</v>
      </c>
      <c r="AK107" s="133">
        <f t="shared" si="95"/>
        <v>362.28141078422976</v>
      </c>
      <c r="AL107" s="133">
        <f t="shared" si="95"/>
        <v>362.28141078422976</v>
      </c>
      <c r="AM107" s="133">
        <f t="shared" si="95"/>
        <v>362.28141078422976</v>
      </c>
      <c r="AN107" s="133">
        <f t="shared" si="95"/>
        <v>362.28141078422976</v>
      </c>
      <c r="AO107" s="133">
        <f t="shared" si="95"/>
        <v>362.28141078422976</v>
      </c>
      <c r="AP107" s="133">
        <f t="shared" si="95"/>
        <v>362.28141078422976</v>
      </c>
      <c r="AQ107" s="133">
        <f t="shared" si="95"/>
        <v>362.28141078422976</v>
      </c>
      <c r="AR107" s="133">
        <f t="shared" si="95"/>
        <v>362.28141078422976</v>
      </c>
      <c r="AS107" s="133">
        <f t="shared" si="95"/>
        <v>532.88204849241708</v>
      </c>
    </row>
    <row r="108" spans="1:45" hidden="1" outlineLevel="1">
      <c r="A108" s="180" t="s">
        <v>888</v>
      </c>
      <c r="B108" s="131"/>
      <c r="C108" s="13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76"/>
      <c r="AI108" s="180" t="s">
        <v>888</v>
      </c>
      <c r="AJ108" s="151"/>
      <c r="AK108" s="151"/>
      <c r="AL108" s="151"/>
      <c r="AM108" s="151"/>
      <c r="AN108" s="151"/>
      <c r="AO108" s="151"/>
      <c r="AP108" s="151"/>
      <c r="AQ108" s="151"/>
      <c r="AR108" s="151"/>
      <c r="AS108" s="151"/>
    </row>
    <row r="109" spans="1:45" hidden="1" outlineLevel="1">
      <c r="A109" s="181" t="s">
        <v>889</v>
      </c>
      <c r="B109" s="131"/>
      <c r="C109" s="131"/>
      <c r="D109" s="133">
        <f t="shared" ref="D109:M109" si="96">D94</f>
        <v>0</v>
      </c>
      <c r="E109" s="133">
        <f t="shared" si="96"/>
        <v>0</v>
      </c>
      <c r="F109" s="133">
        <f t="shared" si="96"/>
        <v>0</v>
      </c>
      <c r="G109" s="133">
        <f t="shared" si="96"/>
        <v>0</v>
      </c>
      <c r="H109" s="133">
        <f t="shared" si="96"/>
        <v>0</v>
      </c>
      <c r="I109" s="133">
        <f t="shared" si="96"/>
        <v>0</v>
      </c>
      <c r="J109" s="133">
        <f t="shared" si="96"/>
        <v>0</v>
      </c>
      <c r="K109" s="133">
        <f t="shared" si="96"/>
        <v>0</v>
      </c>
      <c r="L109" s="133">
        <f t="shared" si="96"/>
        <v>0</v>
      </c>
      <c r="M109" s="133">
        <f t="shared" si="96"/>
        <v>0</v>
      </c>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4"/>
      <c r="AI109" s="181" t="s">
        <v>889</v>
      </c>
      <c r="AJ109" s="133">
        <f t="shared" ref="AJ109:AS109" si="97">AJ94</f>
        <v>0</v>
      </c>
      <c r="AK109" s="133">
        <f t="shared" si="97"/>
        <v>0</v>
      </c>
      <c r="AL109" s="133">
        <f t="shared" si="97"/>
        <v>0</v>
      </c>
      <c r="AM109" s="133">
        <f t="shared" si="97"/>
        <v>0</v>
      </c>
      <c r="AN109" s="133">
        <f t="shared" si="97"/>
        <v>0</v>
      </c>
      <c r="AO109" s="133">
        <f t="shared" si="97"/>
        <v>0</v>
      </c>
      <c r="AP109" s="133">
        <f t="shared" si="97"/>
        <v>0</v>
      </c>
      <c r="AQ109" s="133">
        <f t="shared" si="97"/>
        <v>0</v>
      </c>
      <c r="AR109" s="133">
        <f t="shared" si="97"/>
        <v>0</v>
      </c>
      <c r="AS109" s="133">
        <f t="shared" si="97"/>
        <v>0</v>
      </c>
    </row>
    <row r="110" spans="1:45" hidden="1" outlineLevel="1">
      <c r="A110" s="180" t="s">
        <v>890</v>
      </c>
      <c r="B110" s="131"/>
      <c r="C110" s="13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76"/>
      <c r="AI110" s="180" t="s">
        <v>890</v>
      </c>
      <c r="AJ110" s="151"/>
      <c r="AK110" s="151"/>
      <c r="AL110" s="151"/>
      <c r="AM110" s="151"/>
      <c r="AN110" s="151"/>
      <c r="AO110" s="151"/>
      <c r="AP110" s="151"/>
      <c r="AQ110" s="151"/>
      <c r="AR110" s="151"/>
      <c r="AS110" s="151"/>
    </row>
    <row r="111" spans="1:45" hidden="1" outlineLevel="1">
      <c r="A111" s="181" t="s">
        <v>889</v>
      </c>
      <c r="B111" s="131"/>
      <c r="C111" s="132"/>
      <c r="D111" s="179">
        <f t="shared" ref="D111:M111" si="98">D95</f>
        <v>0</v>
      </c>
      <c r="E111" s="179">
        <f t="shared" si="98"/>
        <v>0</v>
      </c>
      <c r="F111" s="179">
        <f t="shared" si="98"/>
        <v>0</v>
      </c>
      <c r="G111" s="179">
        <f t="shared" si="98"/>
        <v>0</v>
      </c>
      <c r="H111" s="179">
        <f t="shared" si="98"/>
        <v>0</v>
      </c>
      <c r="I111" s="179">
        <f t="shared" si="98"/>
        <v>0</v>
      </c>
      <c r="J111" s="179">
        <f t="shared" si="98"/>
        <v>0</v>
      </c>
      <c r="K111" s="179">
        <f t="shared" si="98"/>
        <v>0</v>
      </c>
      <c r="L111" s="179">
        <f t="shared" si="98"/>
        <v>0</v>
      </c>
      <c r="M111" s="179">
        <f t="shared" si="98"/>
        <v>0</v>
      </c>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4"/>
      <c r="AI111" s="181" t="s">
        <v>889</v>
      </c>
      <c r="AJ111" s="179">
        <f t="shared" ref="AJ111:AS111" si="99">AJ95</f>
        <v>0</v>
      </c>
      <c r="AK111" s="179">
        <f t="shared" si="99"/>
        <v>0</v>
      </c>
      <c r="AL111" s="179">
        <f t="shared" si="99"/>
        <v>0</v>
      </c>
      <c r="AM111" s="179">
        <f t="shared" si="99"/>
        <v>0</v>
      </c>
      <c r="AN111" s="179">
        <f t="shared" si="99"/>
        <v>0</v>
      </c>
      <c r="AO111" s="179">
        <f t="shared" si="99"/>
        <v>0</v>
      </c>
      <c r="AP111" s="179">
        <f t="shared" si="99"/>
        <v>0</v>
      </c>
      <c r="AQ111" s="179">
        <f t="shared" si="99"/>
        <v>0</v>
      </c>
      <c r="AR111" s="179">
        <f t="shared" si="99"/>
        <v>0</v>
      </c>
      <c r="AS111" s="179">
        <f t="shared" si="99"/>
        <v>0</v>
      </c>
    </row>
    <row r="112" spans="1:45" ht="12" hidden="1" outlineLevel="1">
      <c r="A112" s="178" t="s">
        <v>891</v>
      </c>
      <c r="B112" s="132"/>
      <c r="C112" s="179">
        <f>SUM(C107:C111)</f>
        <v>382.5</v>
      </c>
      <c r="D112" s="179">
        <f>SUM(D107:D111)</f>
        <v>662.5</v>
      </c>
      <c r="E112" s="179">
        <f t="shared" ref="E112:M112" si="100">SUM(E107:E111)</f>
        <v>462.5</v>
      </c>
      <c r="F112" s="179">
        <f t="shared" si="100"/>
        <v>462.5</v>
      </c>
      <c r="G112" s="179">
        <f t="shared" si="100"/>
        <v>462.5</v>
      </c>
      <c r="H112" s="179">
        <f t="shared" si="100"/>
        <v>462.5</v>
      </c>
      <c r="I112" s="179">
        <f t="shared" si="100"/>
        <v>462.5</v>
      </c>
      <c r="J112" s="179">
        <f t="shared" si="100"/>
        <v>462.5</v>
      </c>
      <c r="K112" s="179">
        <f t="shared" si="100"/>
        <v>462.5</v>
      </c>
      <c r="L112" s="179">
        <f t="shared" si="100"/>
        <v>462.5</v>
      </c>
      <c r="M112" s="179">
        <f t="shared" si="100"/>
        <v>675.5</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4"/>
      <c r="AI112" s="178" t="s">
        <v>891</v>
      </c>
      <c r="AJ112" s="179">
        <f>SUM(AJ107:AJ111)</f>
        <v>545.76764931633977</v>
      </c>
      <c r="AK112" s="179">
        <f t="shared" ref="AK112:AS112" si="101">SUM(AK107:AK111)</f>
        <v>362.28141078422976</v>
      </c>
      <c r="AL112" s="179">
        <f t="shared" si="101"/>
        <v>362.28141078422976</v>
      </c>
      <c r="AM112" s="179">
        <f t="shared" si="101"/>
        <v>362.28141078422976</v>
      </c>
      <c r="AN112" s="179">
        <f t="shared" si="101"/>
        <v>362.28141078422976</v>
      </c>
      <c r="AO112" s="179">
        <f t="shared" si="101"/>
        <v>362.28141078422976</v>
      </c>
      <c r="AP112" s="179">
        <f t="shared" si="101"/>
        <v>362.28141078422976</v>
      </c>
      <c r="AQ112" s="179">
        <f t="shared" si="101"/>
        <v>362.28141078422976</v>
      </c>
      <c r="AR112" s="179">
        <f t="shared" si="101"/>
        <v>362.28141078422976</v>
      </c>
      <c r="AS112" s="179">
        <f t="shared" si="101"/>
        <v>532.88204849241708</v>
      </c>
    </row>
    <row r="113" spans="1:45" ht="12" hidden="1" outlineLevel="1">
      <c r="A113" s="113" t="s">
        <v>892</v>
      </c>
      <c r="B113" s="131"/>
      <c r="C113" s="133">
        <f>C105-C112</f>
        <v>215</v>
      </c>
      <c r="D113" s="133">
        <f>D105-D112</f>
        <v>-662.5</v>
      </c>
      <c r="E113" s="133">
        <f t="shared" ref="E113:M113" si="102">E105-E112</f>
        <v>-462.5</v>
      </c>
      <c r="F113" s="133">
        <f t="shared" si="102"/>
        <v>-462.5</v>
      </c>
      <c r="G113" s="133">
        <f t="shared" si="102"/>
        <v>-462.5</v>
      </c>
      <c r="H113" s="133">
        <f t="shared" si="102"/>
        <v>-462.5</v>
      </c>
      <c r="I113" s="133">
        <f t="shared" si="102"/>
        <v>-462.5</v>
      </c>
      <c r="J113" s="133">
        <f t="shared" si="102"/>
        <v>-462.5</v>
      </c>
      <c r="K113" s="133">
        <f t="shared" si="102"/>
        <v>-462.5</v>
      </c>
      <c r="L113" s="133">
        <f t="shared" si="102"/>
        <v>-462.5</v>
      </c>
      <c r="M113" s="133">
        <f t="shared" si="102"/>
        <v>-675.5</v>
      </c>
      <c r="N113" s="133"/>
      <c r="O113" s="133"/>
      <c r="P113" s="133"/>
      <c r="Q113" s="133"/>
      <c r="R113" s="133"/>
      <c r="S113" s="133"/>
      <c r="T113" s="133"/>
      <c r="U113" s="133"/>
      <c r="V113" s="133"/>
      <c r="W113" s="133"/>
      <c r="X113" s="133"/>
      <c r="Y113" s="133"/>
      <c r="Z113" s="133"/>
      <c r="AA113" s="133"/>
      <c r="AB113" s="133"/>
      <c r="AC113" s="133"/>
      <c r="AD113" s="133"/>
      <c r="AE113" s="133"/>
      <c r="AF113" s="133"/>
      <c r="AG113" s="133"/>
      <c r="AH113" s="134"/>
      <c r="AI113" s="113" t="s">
        <v>892</v>
      </c>
      <c r="AJ113" s="133" t="e">
        <f>AJ105-AJ112</f>
        <v>#VALUE!</v>
      </c>
      <c r="AK113" s="133">
        <f t="shared" ref="AK113:AS113" si="103">AK105-AK112</f>
        <v>-362.28141078422976</v>
      </c>
      <c r="AL113" s="133">
        <f t="shared" si="103"/>
        <v>-362.28141078422976</v>
      </c>
      <c r="AM113" s="133">
        <f t="shared" si="103"/>
        <v>-362.28141078422976</v>
      </c>
      <c r="AN113" s="133">
        <f t="shared" si="103"/>
        <v>-362.28141078422976</v>
      </c>
      <c r="AO113" s="133">
        <f t="shared" si="103"/>
        <v>-362.28141078422976</v>
      </c>
      <c r="AP113" s="133">
        <f t="shared" si="103"/>
        <v>-362.28141078422976</v>
      </c>
      <c r="AQ113" s="133">
        <f t="shared" si="103"/>
        <v>-362.28141078422976</v>
      </c>
      <c r="AR113" s="133">
        <f t="shared" si="103"/>
        <v>508.9811029909684</v>
      </c>
      <c r="AS113" s="133">
        <f t="shared" si="103"/>
        <v>338.38046528278107</v>
      </c>
    </row>
    <row r="114" spans="1:45" hidden="1" outlineLevel="1">
      <c r="A114" s="131" t="s">
        <v>893</v>
      </c>
      <c r="B114" s="131">
        <v>0</v>
      </c>
      <c r="C114" s="132"/>
      <c r="D114" s="177">
        <f>IF(D113&gt;0,$B$114*(D113)/100,0)</f>
        <v>0</v>
      </c>
      <c r="E114" s="177">
        <f t="shared" ref="E114:M114" si="104">IF(E113&gt;0,$B$114*(E113)/100,0)</f>
        <v>0</v>
      </c>
      <c r="F114" s="177">
        <f t="shared" si="104"/>
        <v>0</v>
      </c>
      <c r="G114" s="177">
        <f t="shared" si="104"/>
        <v>0</v>
      </c>
      <c r="H114" s="177">
        <f t="shared" si="104"/>
        <v>0</v>
      </c>
      <c r="I114" s="177">
        <f t="shared" si="104"/>
        <v>0</v>
      </c>
      <c r="J114" s="177">
        <f t="shared" si="104"/>
        <v>0</v>
      </c>
      <c r="K114" s="177">
        <f t="shared" si="104"/>
        <v>0</v>
      </c>
      <c r="L114" s="177">
        <f t="shared" si="104"/>
        <v>0</v>
      </c>
      <c r="M114" s="177">
        <f t="shared" si="104"/>
        <v>0</v>
      </c>
      <c r="N114" s="151"/>
      <c r="O114" s="151"/>
      <c r="P114" s="151"/>
      <c r="Q114" s="151"/>
      <c r="R114" s="151"/>
      <c r="S114" s="151"/>
      <c r="T114" s="151"/>
      <c r="U114" s="151"/>
      <c r="V114" s="151"/>
      <c r="W114" s="151"/>
      <c r="X114" s="151"/>
      <c r="Y114" s="151"/>
      <c r="Z114" s="151"/>
      <c r="AA114" s="151"/>
      <c r="AB114" s="151"/>
      <c r="AC114" s="151"/>
      <c r="AD114" s="151"/>
      <c r="AE114" s="151"/>
      <c r="AF114" s="151"/>
      <c r="AG114" s="151"/>
      <c r="AH114" s="176"/>
      <c r="AI114" s="131" t="s">
        <v>893</v>
      </c>
      <c r="AJ114" s="177" t="e">
        <f>IF(AJ113&gt;0,$B$114*(AJ113)/100,0)</f>
        <v>#VALUE!</v>
      </c>
      <c r="AK114" s="177">
        <f t="shared" ref="AK114:AS114" si="105">IF(AK113&gt;0,$B$114*(AK113)/100,0)</f>
        <v>0</v>
      </c>
      <c r="AL114" s="177">
        <f t="shared" si="105"/>
        <v>0</v>
      </c>
      <c r="AM114" s="177">
        <f t="shared" si="105"/>
        <v>0</v>
      </c>
      <c r="AN114" s="177">
        <f t="shared" si="105"/>
        <v>0</v>
      </c>
      <c r="AO114" s="177">
        <f t="shared" si="105"/>
        <v>0</v>
      </c>
      <c r="AP114" s="177">
        <f t="shared" si="105"/>
        <v>0</v>
      </c>
      <c r="AQ114" s="177">
        <f t="shared" si="105"/>
        <v>0</v>
      </c>
      <c r="AR114" s="177">
        <f t="shared" si="105"/>
        <v>0</v>
      </c>
      <c r="AS114" s="177">
        <f t="shared" si="105"/>
        <v>0</v>
      </c>
    </row>
    <row r="115" spans="1:45" ht="12" hidden="1" outlineLevel="1">
      <c r="A115" s="113" t="s">
        <v>894</v>
      </c>
      <c r="B115" s="131"/>
      <c r="C115" s="151">
        <f>C113-C114</f>
        <v>215</v>
      </c>
      <c r="D115" s="151">
        <f>D113-D114</f>
        <v>-662.5</v>
      </c>
      <c r="E115" s="151">
        <f t="shared" ref="E115:M115" si="106">E113-E114</f>
        <v>-462.5</v>
      </c>
      <c r="F115" s="151">
        <f t="shared" si="106"/>
        <v>-462.5</v>
      </c>
      <c r="G115" s="133">
        <f t="shared" si="106"/>
        <v>-462.5</v>
      </c>
      <c r="H115" s="133">
        <f t="shared" si="106"/>
        <v>-462.5</v>
      </c>
      <c r="I115" s="133">
        <f t="shared" si="106"/>
        <v>-462.5</v>
      </c>
      <c r="J115" s="133">
        <f t="shared" si="106"/>
        <v>-462.5</v>
      </c>
      <c r="K115" s="133">
        <f t="shared" si="106"/>
        <v>-462.5</v>
      </c>
      <c r="L115" s="133">
        <f t="shared" si="106"/>
        <v>-462.5</v>
      </c>
      <c r="M115" s="133">
        <f t="shared" si="106"/>
        <v>-675.5</v>
      </c>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4"/>
      <c r="AI115" s="113" t="s">
        <v>894</v>
      </c>
      <c r="AJ115" s="151" t="e">
        <f>AJ113-AJ114</f>
        <v>#VALUE!</v>
      </c>
      <c r="AK115" s="151">
        <f t="shared" ref="AK115:AS115" si="107">AK113-AK114</f>
        <v>-362.28141078422976</v>
      </c>
      <c r="AL115" s="151">
        <f t="shared" si="107"/>
        <v>-362.28141078422976</v>
      </c>
      <c r="AM115" s="133">
        <f t="shared" si="107"/>
        <v>-362.28141078422976</v>
      </c>
      <c r="AN115" s="133">
        <f t="shared" si="107"/>
        <v>-362.28141078422976</v>
      </c>
      <c r="AO115" s="133">
        <f t="shared" si="107"/>
        <v>-362.28141078422976</v>
      </c>
      <c r="AP115" s="133">
        <f t="shared" si="107"/>
        <v>-362.28141078422976</v>
      </c>
      <c r="AQ115" s="133">
        <f t="shared" si="107"/>
        <v>-362.28141078422976</v>
      </c>
      <c r="AR115" s="133">
        <f t="shared" si="107"/>
        <v>508.9811029909684</v>
      </c>
      <c r="AS115" s="133">
        <f t="shared" si="107"/>
        <v>338.38046528278107</v>
      </c>
    </row>
    <row r="116" spans="1:45" ht="12" hidden="1" outlineLevel="1">
      <c r="A116" s="113"/>
      <c r="B116" s="131"/>
      <c r="C116" s="13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c r="AC116" s="151"/>
      <c r="AD116" s="151"/>
      <c r="AE116" s="151"/>
      <c r="AF116" s="151"/>
      <c r="AG116" s="151"/>
      <c r="AH116" s="176"/>
      <c r="AI116" s="113"/>
      <c r="AJ116" s="151"/>
      <c r="AK116" s="151"/>
      <c r="AL116" s="151"/>
      <c r="AM116" s="151"/>
      <c r="AN116" s="151"/>
      <c r="AO116" s="151"/>
      <c r="AP116" s="151"/>
      <c r="AQ116" s="151"/>
      <c r="AR116" s="151"/>
      <c r="AS116" s="151"/>
    </row>
    <row r="117" spans="1:45" hidden="1" outlineLevel="1">
      <c r="A117" s="175" t="s">
        <v>895</v>
      </c>
      <c r="B117" s="131"/>
      <c r="C117" s="131"/>
      <c r="D117" s="151">
        <f>D102-$C$102</f>
        <v>-597.5</v>
      </c>
      <c r="E117" s="151">
        <f t="shared" ref="E117:M117" si="108">E102-$C$102</f>
        <v>-597.5</v>
      </c>
      <c r="F117" s="151">
        <f t="shared" si="108"/>
        <v>-597.5</v>
      </c>
      <c r="G117" s="151">
        <f t="shared" si="108"/>
        <v>-597.5</v>
      </c>
      <c r="H117" s="151">
        <f t="shared" si="108"/>
        <v>-597.5</v>
      </c>
      <c r="I117" s="151">
        <f t="shared" si="108"/>
        <v>-597.5</v>
      </c>
      <c r="J117" s="151">
        <f t="shared" si="108"/>
        <v>-597.5</v>
      </c>
      <c r="K117" s="151">
        <f t="shared" si="108"/>
        <v>-597.5</v>
      </c>
      <c r="L117" s="151">
        <f t="shared" si="108"/>
        <v>-597.5</v>
      </c>
      <c r="M117" s="151">
        <f t="shared" si="108"/>
        <v>-597.5</v>
      </c>
      <c r="N117" s="151"/>
      <c r="O117" s="151"/>
      <c r="P117" s="151"/>
      <c r="Q117" s="151"/>
      <c r="R117" s="151"/>
      <c r="S117" s="151"/>
      <c r="T117" s="151"/>
      <c r="U117" s="151"/>
      <c r="V117" s="151"/>
      <c r="W117" s="151"/>
      <c r="X117" s="151"/>
      <c r="Y117" s="151"/>
      <c r="Z117" s="151"/>
      <c r="AA117" s="151"/>
      <c r="AB117" s="151"/>
      <c r="AC117" s="151"/>
      <c r="AD117" s="151"/>
      <c r="AE117" s="151"/>
      <c r="AF117" s="151"/>
      <c r="AG117" s="151"/>
      <c r="AH117" s="176"/>
      <c r="AI117" s="175" t="s">
        <v>895</v>
      </c>
      <c r="AJ117" s="151">
        <f>AJ102-$C$102</f>
        <v>-597.5</v>
      </c>
      <c r="AK117" s="151">
        <f t="shared" ref="AK117:AS117" si="109">AK102-$C$102</f>
        <v>-597.5</v>
      </c>
      <c r="AL117" s="151">
        <f t="shared" si="109"/>
        <v>-597.5</v>
      </c>
      <c r="AM117" s="151">
        <f t="shared" si="109"/>
        <v>-597.5</v>
      </c>
      <c r="AN117" s="151">
        <f t="shared" si="109"/>
        <v>-597.5</v>
      </c>
      <c r="AO117" s="151">
        <f t="shared" si="109"/>
        <v>-597.5</v>
      </c>
      <c r="AP117" s="151">
        <f t="shared" si="109"/>
        <v>-597.5</v>
      </c>
      <c r="AQ117" s="151">
        <f t="shared" si="109"/>
        <v>-597.5</v>
      </c>
      <c r="AR117" s="151">
        <f t="shared" si="109"/>
        <v>273.76251377519816</v>
      </c>
      <c r="AS117" s="151">
        <f t="shared" si="109"/>
        <v>273.76251377519816</v>
      </c>
    </row>
    <row r="118" spans="1:45" hidden="1" outlineLevel="1">
      <c r="A118" s="175"/>
      <c r="B118" s="182" t="s">
        <v>896</v>
      </c>
      <c r="C118" s="151">
        <f>NPV(0.1,D117:M117)</f>
        <v>-3671.3788456585462</v>
      </c>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c r="AC118" s="151"/>
      <c r="AD118" s="151"/>
      <c r="AE118" s="151"/>
      <c r="AF118" s="151"/>
      <c r="AG118" s="151"/>
      <c r="AH118" s="176"/>
      <c r="AI118" s="175"/>
      <c r="AJ118" s="151"/>
      <c r="AK118" s="151"/>
      <c r="AL118" s="151"/>
      <c r="AM118" s="151"/>
      <c r="AN118" s="151"/>
      <c r="AO118" s="151"/>
      <c r="AP118" s="151"/>
      <c r="AQ118" s="151"/>
      <c r="AR118" s="151"/>
      <c r="AS118" s="151"/>
    </row>
    <row r="119" spans="1:45" hidden="1" outlineLevel="1">
      <c r="A119" s="131" t="s">
        <v>897</v>
      </c>
      <c r="B119" s="131"/>
      <c r="C119" s="183"/>
      <c r="D119" s="151">
        <f>D105-$C$105</f>
        <v>-597.5</v>
      </c>
      <c r="E119" s="151">
        <f t="shared" ref="E119:M119" si="110">E105-$C$105</f>
        <v>-597.5</v>
      </c>
      <c r="F119" s="151">
        <f t="shared" si="110"/>
        <v>-597.5</v>
      </c>
      <c r="G119" s="151">
        <f t="shared" si="110"/>
        <v>-597.5</v>
      </c>
      <c r="H119" s="151">
        <f t="shared" si="110"/>
        <v>-597.5</v>
      </c>
      <c r="I119" s="151">
        <f t="shared" si="110"/>
        <v>-597.5</v>
      </c>
      <c r="J119" s="151">
        <f t="shared" si="110"/>
        <v>-597.5</v>
      </c>
      <c r="K119" s="151">
        <f t="shared" si="110"/>
        <v>-597.5</v>
      </c>
      <c r="L119" s="151">
        <f t="shared" si="110"/>
        <v>-597.5</v>
      </c>
      <c r="M119" s="151">
        <f t="shared" si="110"/>
        <v>-597.5</v>
      </c>
      <c r="N119" s="151"/>
      <c r="O119" s="151"/>
      <c r="P119" s="151"/>
      <c r="Q119" s="151"/>
      <c r="R119" s="151"/>
      <c r="S119" s="151"/>
      <c r="T119" s="151"/>
      <c r="U119" s="151"/>
      <c r="V119" s="151"/>
      <c r="W119" s="151"/>
      <c r="X119" s="151"/>
      <c r="Y119" s="151"/>
      <c r="Z119" s="151"/>
      <c r="AA119" s="151"/>
      <c r="AB119" s="151"/>
      <c r="AC119" s="151"/>
      <c r="AD119" s="151"/>
      <c r="AE119" s="151"/>
      <c r="AF119" s="151"/>
      <c r="AG119" s="151"/>
      <c r="AH119" s="176"/>
      <c r="AI119" s="131" t="s">
        <v>897</v>
      </c>
      <c r="AJ119" s="151" t="e">
        <f>AJ105-$C$105</f>
        <v>#VALUE!</v>
      </c>
      <c r="AK119" s="151">
        <f t="shared" ref="AK119:AS119" si="111">AK105-$C$105</f>
        <v>-597.5</v>
      </c>
      <c r="AL119" s="151">
        <f t="shared" si="111"/>
        <v>-597.5</v>
      </c>
      <c r="AM119" s="151">
        <f t="shared" si="111"/>
        <v>-597.5</v>
      </c>
      <c r="AN119" s="151">
        <f t="shared" si="111"/>
        <v>-597.5</v>
      </c>
      <c r="AO119" s="151">
        <f t="shared" si="111"/>
        <v>-597.5</v>
      </c>
      <c r="AP119" s="151">
        <f t="shared" si="111"/>
        <v>-597.5</v>
      </c>
      <c r="AQ119" s="151">
        <f t="shared" si="111"/>
        <v>-597.5</v>
      </c>
      <c r="AR119" s="151">
        <f t="shared" si="111"/>
        <v>273.76251377519816</v>
      </c>
      <c r="AS119" s="151">
        <f t="shared" si="111"/>
        <v>273.76251377519816</v>
      </c>
    </row>
    <row r="120" spans="1:45" hidden="1" outlineLevel="1">
      <c r="A120" s="175"/>
      <c r="B120" s="182" t="s">
        <v>896</v>
      </c>
      <c r="C120" s="151">
        <f>NPV(0.1,D119:M119)</f>
        <v>-3671.3788456585462</v>
      </c>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c r="AC120" s="151"/>
      <c r="AD120" s="151"/>
      <c r="AE120" s="151"/>
      <c r="AF120" s="151"/>
      <c r="AG120" s="151"/>
      <c r="AH120" s="176"/>
      <c r="AI120" s="175"/>
      <c r="AJ120" s="151"/>
      <c r="AK120" s="151"/>
      <c r="AL120" s="151"/>
      <c r="AM120" s="151"/>
      <c r="AN120" s="151"/>
      <c r="AO120" s="151"/>
      <c r="AP120" s="151"/>
      <c r="AQ120" s="151"/>
      <c r="AR120" s="151"/>
      <c r="AS120" s="151"/>
    </row>
    <row r="121" spans="1:45" hidden="1" outlineLevel="1">
      <c r="A121" s="131" t="s">
        <v>898</v>
      </c>
      <c r="B121" s="131"/>
      <c r="C121" s="183"/>
      <c r="D121" s="151">
        <f>D107-$C$107</f>
        <v>280</v>
      </c>
      <c r="E121" s="151">
        <f>E107-$C$107</f>
        <v>80</v>
      </c>
      <c r="F121" s="151">
        <f t="shared" ref="F121:M121" si="112">F107-$C$107</f>
        <v>80</v>
      </c>
      <c r="G121" s="151">
        <f t="shared" si="112"/>
        <v>80</v>
      </c>
      <c r="H121" s="151">
        <f t="shared" si="112"/>
        <v>80</v>
      </c>
      <c r="I121" s="151">
        <f t="shared" si="112"/>
        <v>80</v>
      </c>
      <c r="J121" s="151">
        <f t="shared" si="112"/>
        <v>80</v>
      </c>
      <c r="K121" s="151">
        <f t="shared" si="112"/>
        <v>80</v>
      </c>
      <c r="L121" s="151">
        <f t="shared" si="112"/>
        <v>80</v>
      </c>
      <c r="M121" s="151">
        <f t="shared" si="112"/>
        <v>293</v>
      </c>
      <c r="N121" s="151"/>
      <c r="O121" s="151"/>
      <c r="P121" s="151"/>
      <c r="Q121" s="151"/>
      <c r="R121" s="151"/>
      <c r="S121" s="151"/>
      <c r="T121" s="151"/>
      <c r="U121" s="151"/>
      <c r="V121" s="151"/>
      <c r="W121" s="151"/>
      <c r="X121" s="151"/>
      <c r="Y121" s="151"/>
      <c r="Z121" s="151"/>
      <c r="AA121" s="151"/>
      <c r="AB121" s="151"/>
      <c r="AC121" s="151"/>
      <c r="AD121" s="151"/>
      <c r="AE121" s="151"/>
      <c r="AF121" s="151"/>
      <c r="AG121" s="151"/>
      <c r="AH121" s="176"/>
      <c r="AI121" s="131" t="s">
        <v>898</v>
      </c>
      <c r="AJ121" s="151">
        <f>AJ107-$C$107</f>
        <v>163.26764931633977</v>
      </c>
      <c r="AK121" s="151">
        <f t="shared" ref="AK121:AS121" si="113">AK107-$C$107</f>
        <v>-20.218589215770237</v>
      </c>
      <c r="AL121" s="151">
        <f t="shared" si="113"/>
        <v>-20.218589215770237</v>
      </c>
      <c r="AM121" s="151">
        <f t="shared" si="113"/>
        <v>-20.218589215770237</v>
      </c>
      <c r="AN121" s="151">
        <f t="shared" si="113"/>
        <v>-20.218589215770237</v>
      </c>
      <c r="AO121" s="151">
        <f t="shared" si="113"/>
        <v>-20.218589215770237</v>
      </c>
      <c r="AP121" s="151">
        <f t="shared" si="113"/>
        <v>-20.218589215770237</v>
      </c>
      <c r="AQ121" s="151">
        <f t="shared" si="113"/>
        <v>-20.218589215770237</v>
      </c>
      <c r="AR121" s="151">
        <f t="shared" si="113"/>
        <v>-20.218589215770237</v>
      </c>
      <c r="AS121" s="151">
        <f t="shared" si="113"/>
        <v>150.38204849241708</v>
      </c>
    </row>
    <row r="122" spans="1:45" hidden="1" outlineLevel="1">
      <c r="A122" s="175"/>
      <c r="B122" s="182" t="s">
        <v>896</v>
      </c>
      <c r="C122" s="151">
        <f>NPV(0.1,D121:M121)</f>
        <v>755.50427092304619</v>
      </c>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76"/>
      <c r="AI122" s="175"/>
      <c r="AJ122" s="151"/>
      <c r="AK122" s="151"/>
      <c r="AL122" s="151"/>
      <c r="AM122" s="151"/>
      <c r="AN122" s="151"/>
      <c r="AO122" s="151"/>
      <c r="AP122" s="151"/>
      <c r="AQ122" s="151"/>
      <c r="AR122" s="151"/>
      <c r="AS122" s="151"/>
    </row>
    <row r="123" spans="1:45" hidden="1" outlineLevel="1">
      <c r="A123" s="175" t="s">
        <v>899</v>
      </c>
      <c r="B123" s="182"/>
      <c r="C123" s="183"/>
      <c r="D123" s="151">
        <f>C86</f>
        <v>0</v>
      </c>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76"/>
      <c r="AI123" s="175" t="s">
        <v>899</v>
      </c>
      <c r="AJ123" s="151" t="str">
        <f>AI86</f>
        <v>Investments</v>
      </c>
      <c r="AK123" s="151"/>
      <c r="AL123" s="151"/>
      <c r="AM123" s="151"/>
      <c r="AN123" s="151"/>
      <c r="AO123" s="151"/>
      <c r="AP123" s="151"/>
      <c r="AQ123" s="151"/>
      <c r="AR123" s="151"/>
      <c r="AS123" s="151"/>
    </row>
    <row r="124" spans="1:45" hidden="1" outlineLevel="1">
      <c r="A124" s="175"/>
      <c r="B124" s="182" t="s">
        <v>896</v>
      </c>
      <c r="C124" s="151">
        <f>NPV(0.1,D123:M123)</f>
        <v>0</v>
      </c>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c r="AC124" s="151"/>
      <c r="AD124" s="151"/>
      <c r="AE124" s="151"/>
      <c r="AF124" s="151"/>
      <c r="AG124" s="151"/>
      <c r="AH124" s="176"/>
      <c r="AI124" s="175"/>
      <c r="AJ124" s="151"/>
      <c r="AK124" s="151"/>
      <c r="AL124" s="151"/>
      <c r="AM124" s="151"/>
      <c r="AN124" s="151"/>
      <c r="AO124" s="151"/>
      <c r="AP124" s="151"/>
      <c r="AQ124" s="151"/>
      <c r="AR124" s="151"/>
      <c r="AS124" s="151"/>
    </row>
    <row r="125" spans="1:45" hidden="1" outlineLevel="1">
      <c r="A125" s="131" t="s">
        <v>900</v>
      </c>
      <c r="B125" s="131"/>
      <c r="C125" s="183"/>
      <c r="D125" s="151">
        <f>D112-$C$112</f>
        <v>280</v>
      </c>
      <c r="E125" s="151">
        <f t="shared" ref="E125:M125" si="114">E112-$C$112</f>
        <v>80</v>
      </c>
      <c r="F125" s="151">
        <f t="shared" si="114"/>
        <v>80</v>
      </c>
      <c r="G125" s="151">
        <f t="shared" si="114"/>
        <v>80</v>
      </c>
      <c r="H125" s="151">
        <f t="shared" si="114"/>
        <v>80</v>
      </c>
      <c r="I125" s="151">
        <f t="shared" si="114"/>
        <v>80</v>
      </c>
      <c r="J125" s="151">
        <f t="shared" si="114"/>
        <v>80</v>
      </c>
      <c r="K125" s="151">
        <f t="shared" si="114"/>
        <v>80</v>
      </c>
      <c r="L125" s="151">
        <f t="shared" si="114"/>
        <v>80</v>
      </c>
      <c r="M125" s="151">
        <f t="shared" si="114"/>
        <v>293</v>
      </c>
      <c r="N125" s="151"/>
      <c r="O125" s="151"/>
      <c r="P125" s="151"/>
      <c r="Q125" s="151"/>
      <c r="R125" s="151"/>
      <c r="S125" s="151"/>
      <c r="T125" s="151"/>
      <c r="U125" s="151"/>
      <c r="V125" s="151"/>
      <c r="W125" s="151"/>
      <c r="X125" s="151"/>
      <c r="Y125" s="151"/>
      <c r="Z125" s="151"/>
      <c r="AA125" s="151"/>
      <c r="AB125" s="151"/>
      <c r="AC125" s="151"/>
      <c r="AD125" s="151"/>
      <c r="AE125" s="151"/>
      <c r="AF125" s="151"/>
      <c r="AG125" s="151"/>
      <c r="AH125" s="176"/>
      <c r="AI125" s="131" t="s">
        <v>900</v>
      </c>
      <c r="AJ125" s="151">
        <f>AJ112-$C$112</f>
        <v>163.26764931633977</v>
      </c>
      <c r="AK125" s="151">
        <f t="shared" ref="AK125:AS125" si="115">AK112-$C$112</f>
        <v>-20.218589215770237</v>
      </c>
      <c r="AL125" s="151">
        <f t="shared" si="115"/>
        <v>-20.218589215770237</v>
      </c>
      <c r="AM125" s="151">
        <f t="shared" si="115"/>
        <v>-20.218589215770237</v>
      </c>
      <c r="AN125" s="151">
        <f t="shared" si="115"/>
        <v>-20.218589215770237</v>
      </c>
      <c r="AO125" s="151">
        <f t="shared" si="115"/>
        <v>-20.218589215770237</v>
      </c>
      <c r="AP125" s="151">
        <f t="shared" si="115"/>
        <v>-20.218589215770237</v>
      </c>
      <c r="AQ125" s="151">
        <f t="shared" si="115"/>
        <v>-20.218589215770237</v>
      </c>
      <c r="AR125" s="151">
        <f t="shared" si="115"/>
        <v>-20.218589215770237</v>
      </c>
      <c r="AS125" s="151">
        <f t="shared" si="115"/>
        <v>150.38204849241708</v>
      </c>
    </row>
    <row r="126" spans="1:45" hidden="1" outlineLevel="1">
      <c r="A126" s="131"/>
      <c r="B126" s="182" t="s">
        <v>896</v>
      </c>
      <c r="C126" s="151">
        <f>NPV(0.1,D125:M125)</f>
        <v>755.50427092304619</v>
      </c>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76"/>
      <c r="AI126" s="131"/>
      <c r="AJ126" s="151"/>
      <c r="AK126" s="151"/>
      <c r="AL126" s="151"/>
      <c r="AM126" s="151"/>
      <c r="AN126" s="151"/>
      <c r="AO126" s="151"/>
      <c r="AP126" s="151"/>
      <c r="AQ126" s="151"/>
      <c r="AR126" s="151"/>
      <c r="AS126" s="151"/>
    </row>
    <row r="127" spans="1:45" ht="12" hidden="1" outlineLevel="1">
      <c r="A127" s="113" t="s">
        <v>901</v>
      </c>
      <c r="B127" s="131"/>
      <c r="C127" s="183"/>
      <c r="D127" s="151">
        <f>+D115-$C$115</f>
        <v>-877.5</v>
      </c>
      <c r="E127" s="151">
        <f t="shared" ref="E127:M127" si="116">+E115-$C$115</f>
        <v>-677.5</v>
      </c>
      <c r="F127" s="151">
        <f t="shared" si="116"/>
        <v>-677.5</v>
      </c>
      <c r="G127" s="151">
        <f t="shared" si="116"/>
        <v>-677.5</v>
      </c>
      <c r="H127" s="151">
        <f t="shared" si="116"/>
        <v>-677.5</v>
      </c>
      <c r="I127" s="151">
        <f t="shared" si="116"/>
        <v>-677.5</v>
      </c>
      <c r="J127" s="151">
        <f t="shared" si="116"/>
        <v>-677.5</v>
      </c>
      <c r="K127" s="151">
        <f t="shared" si="116"/>
        <v>-677.5</v>
      </c>
      <c r="L127" s="151">
        <f t="shared" si="116"/>
        <v>-677.5</v>
      </c>
      <c r="M127" s="151">
        <f t="shared" si="116"/>
        <v>-890.5</v>
      </c>
      <c r="N127" s="151"/>
      <c r="O127" s="151"/>
      <c r="P127" s="151"/>
      <c r="Q127" s="151"/>
      <c r="R127" s="151"/>
      <c r="S127" s="151"/>
      <c r="T127" s="151"/>
      <c r="U127" s="151"/>
      <c r="V127" s="151"/>
      <c r="W127" s="151"/>
      <c r="X127" s="151"/>
      <c r="Y127" s="151"/>
      <c r="Z127" s="151"/>
      <c r="AA127" s="151"/>
      <c r="AB127" s="151"/>
      <c r="AC127" s="151"/>
      <c r="AD127" s="151"/>
      <c r="AE127" s="151"/>
      <c r="AF127" s="151"/>
      <c r="AG127" s="151"/>
      <c r="AH127" s="176"/>
      <c r="AI127" s="113" t="s">
        <v>901</v>
      </c>
      <c r="AJ127" s="151" t="e">
        <f>+AJ115-$C$115</f>
        <v>#VALUE!</v>
      </c>
      <c r="AK127" s="151">
        <f t="shared" ref="AK127:AS127" si="117">+AK115-$C$115</f>
        <v>-577.28141078422982</v>
      </c>
      <c r="AL127" s="151">
        <f t="shared" si="117"/>
        <v>-577.28141078422982</v>
      </c>
      <c r="AM127" s="151">
        <f t="shared" si="117"/>
        <v>-577.28141078422982</v>
      </c>
      <c r="AN127" s="151">
        <f t="shared" si="117"/>
        <v>-577.28141078422982</v>
      </c>
      <c r="AO127" s="151">
        <f t="shared" si="117"/>
        <v>-577.28141078422982</v>
      </c>
      <c r="AP127" s="151">
        <f t="shared" si="117"/>
        <v>-577.28141078422982</v>
      </c>
      <c r="AQ127" s="151">
        <f t="shared" si="117"/>
        <v>-577.28141078422982</v>
      </c>
      <c r="AR127" s="151">
        <f t="shared" si="117"/>
        <v>293.9811029909684</v>
      </c>
      <c r="AS127" s="151">
        <f t="shared" si="117"/>
        <v>123.38046528278107</v>
      </c>
    </row>
    <row r="128" spans="1:45" hidden="1" outlineLevel="1">
      <c r="A128" s="131"/>
      <c r="B128" s="182" t="s">
        <v>896</v>
      </c>
      <c r="C128" s="151">
        <f>NPV(0.1,D127:M127)</f>
        <v>-4426.8831165815927</v>
      </c>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76"/>
      <c r="AI128" s="131"/>
      <c r="AJ128" s="151"/>
      <c r="AK128" s="151"/>
      <c r="AL128" s="151"/>
      <c r="AM128" s="151"/>
      <c r="AN128" s="151"/>
      <c r="AO128" s="151"/>
      <c r="AP128" s="151"/>
      <c r="AQ128" s="151"/>
      <c r="AR128" s="151"/>
      <c r="AS128" s="151"/>
    </row>
    <row r="129" spans="1:45" hidden="1" outlineLevel="1">
      <c r="A129" s="131"/>
      <c r="B129" s="182" t="s">
        <v>761</v>
      </c>
      <c r="C129" s="184" t="e">
        <f>IRR(D127:M127,0.1)</f>
        <v>#NUM!</v>
      </c>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49"/>
      <c r="AI129" s="131"/>
      <c r="AJ129" s="131"/>
      <c r="AK129" s="131"/>
      <c r="AL129" s="131"/>
      <c r="AM129" s="131"/>
      <c r="AN129" s="131"/>
      <c r="AO129" s="131"/>
      <c r="AP129" s="131"/>
      <c r="AQ129" s="131"/>
      <c r="AR129" s="131"/>
      <c r="AS129" s="131"/>
    </row>
    <row r="130" spans="1:45" ht="12" hidden="1" outlineLevel="1">
      <c r="A130" s="185" t="s">
        <v>902</v>
      </c>
      <c r="B130" s="186" t="s">
        <v>903</v>
      </c>
      <c r="C130" s="187" t="s">
        <v>904</v>
      </c>
      <c r="D130" s="188" t="s">
        <v>559</v>
      </c>
      <c r="E130" s="133"/>
      <c r="F130" s="133"/>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G130" s="131"/>
      <c r="AH130" s="149"/>
      <c r="AI130" s="185" t="s">
        <v>902</v>
      </c>
      <c r="AJ130" s="187" t="s">
        <v>904</v>
      </c>
      <c r="AK130" s="188" t="s">
        <v>559</v>
      </c>
      <c r="AL130" s="133"/>
      <c r="AM130" s="131"/>
      <c r="AN130" s="131"/>
      <c r="AO130" s="131"/>
      <c r="AP130" s="131"/>
      <c r="AQ130" s="131"/>
      <c r="AR130" s="131"/>
      <c r="AS130" s="131"/>
    </row>
    <row r="131" spans="1:45" ht="12" hidden="1" outlineLevel="1">
      <c r="A131" s="189"/>
      <c r="B131" s="190" t="s">
        <v>398</v>
      </c>
      <c r="C131" s="191" t="s">
        <v>398</v>
      </c>
      <c r="D131" s="192" t="s">
        <v>905</v>
      </c>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49"/>
      <c r="AI131" s="189"/>
      <c r="AJ131" s="193" t="s">
        <v>398</v>
      </c>
      <c r="AK131" s="192" t="s">
        <v>905</v>
      </c>
      <c r="AL131" s="131"/>
      <c r="AM131" s="131"/>
      <c r="AN131" s="131"/>
      <c r="AO131" s="131"/>
      <c r="AP131" s="131"/>
      <c r="AQ131" s="131"/>
      <c r="AR131" s="131"/>
      <c r="AS131" s="131"/>
    </row>
    <row r="132" spans="1:45" hidden="1" outlineLevel="1">
      <c r="A132" s="194" t="s">
        <v>906</v>
      </c>
      <c r="B132" s="195">
        <f>+C118</f>
        <v>-3671.3788456585462</v>
      </c>
      <c r="C132" s="196">
        <f>+B132-$C$128</f>
        <v>755.50427092304653</v>
      </c>
      <c r="D132" s="197">
        <f>-$C$132/B132</f>
        <v>0.20578216051346493</v>
      </c>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98"/>
      <c r="AI132" s="194" t="s">
        <v>906</v>
      </c>
      <c r="AJ132" s="196" t="e">
        <f>+AI132-$C$128</f>
        <v>#VALUE!</v>
      </c>
      <c r="AK132" s="197" t="e">
        <f>-$C$132/AI132</f>
        <v>#VALUE!</v>
      </c>
      <c r="AL132" s="131"/>
      <c r="AM132" s="131"/>
      <c r="AN132" s="131"/>
      <c r="AO132" s="131"/>
      <c r="AP132" s="131"/>
      <c r="AQ132" s="131"/>
      <c r="AR132" s="131"/>
      <c r="AS132" s="131"/>
    </row>
    <row r="133" spans="1:45" ht="12" hidden="1" outlineLevel="1">
      <c r="A133" s="199" t="s">
        <v>907</v>
      </c>
      <c r="B133" s="200">
        <f>+C120</f>
        <v>-3671.3788456585462</v>
      </c>
      <c r="C133" s="201">
        <f>+B133-$C$128</f>
        <v>755.50427092304653</v>
      </c>
      <c r="D133" s="202">
        <f>-$C$132/B133</f>
        <v>0.20578216051346493</v>
      </c>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98"/>
      <c r="AI133" s="199" t="s">
        <v>907</v>
      </c>
      <c r="AJ133" s="201" t="e">
        <f>+AI133-$C$128</f>
        <v>#VALUE!</v>
      </c>
      <c r="AK133" s="202" t="e">
        <f>-$C$132/AI133</f>
        <v>#VALUE!</v>
      </c>
      <c r="AL133" s="131"/>
      <c r="AM133" s="131"/>
      <c r="AN133" s="131"/>
      <c r="AO133" s="131"/>
      <c r="AP133" s="131"/>
      <c r="AQ133" s="131"/>
      <c r="AR133" s="131"/>
      <c r="AS133" s="131"/>
    </row>
    <row r="134" spans="1:45" hidden="1" outlineLevel="1">
      <c r="A134" s="203" t="s">
        <v>898</v>
      </c>
      <c r="B134" s="200">
        <f>+C122</f>
        <v>755.50427092304619</v>
      </c>
      <c r="C134" s="201">
        <f>+B134-$C$128</f>
        <v>5182.3873875046393</v>
      </c>
      <c r="D134" s="202">
        <f>-$C$132/B134</f>
        <v>-1.0000000000000004</v>
      </c>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98"/>
      <c r="AI134" s="203" t="s">
        <v>898</v>
      </c>
      <c r="AJ134" s="201" t="e">
        <f>+AI134-$C$128</f>
        <v>#VALUE!</v>
      </c>
      <c r="AK134" s="202" t="e">
        <f>-$C$132/AI134</f>
        <v>#VALUE!</v>
      </c>
      <c r="AL134" s="131"/>
      <c r="AM134" s="131"/>
      <c r="AN134" s="131"/>
      <c r="AO134" s="131"/>
      <c r="AP134" s="131"/>
      <c r="AQ134" s="131"/>
      <c r="AR134" s="131"/>
      <c r="AS134" s="131"/>
    </row>
    <row r="135" spans="1:45" hidden="1" outlineLevel="1">
      <c r="A135" s="203" t="s">
        <v>899</v>
      </c>
      <c r="B135" s="200">
        <f>+C124</f>
        <v>0</v>
      </c>
      <c r="C135" s="201">
        <f>+B135-$C$128</f>
        <v>4426.8831165815927</v>
      </c>
      <c r="D135" s="202" t="e">
        <f>-$C$132/B135</f>
        <v>#DIV/0!</v>
      </c>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G135" s="131"/>
      <c r="AH135" s="198"/>
      <c r="AI135" s="203" t="s">
        <v>899</v>
      </c>
      <c r="AJ135" s="201" t="e">
        <f>+AI135-$C$128</f>
        <v>#VALUE!</v>
      </c>
      <c r="AK135" s="202" t="e">
        <f>-$C$132/AI135</f>
        <v>#VALUE!</v>
      </c>
      <c r="AL135" s="131"/>
      <c r="AM135" s="131"/>
      <c r="AN135" s="131"/>
      <c r="AO135" s="131"/>
      <c r="AP135" s="131"/>
      <c r="AQ135" s="131"/>
      <c r="AR135" s="131"/>
      <c r="AS135" s="131"/>
    </row>
    <row r="136" spans="1:45" ht="12" hidden="1" outlineLevel="1">
      <c r="A136" s="204" t="s">
        <v>908</v>
      </c>
      <c r="B136" s="205">
        <f>C126</f>
        <v>755.50427092304619</v>
      </c>
      <c r="C136" s="206">
        <f>+B136-$C$128</f>
        <v>5182.3873875046393</v>
      </c>
      <c r="D136" s="207">
        <f>-$C$132/B136</f>
        <v>-1.0000000000000004</v>
      </c>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G136" s="131"/>
      <c r="AH136" s="198"/>
      <c r="AI136" s="204" t="s">
        <v>908</v>
      </c>
      <c r="AJ136" s="206" t="e">
        <f>+AI136-$C$128</f>
        <v>#VALUE!</v>
      </c>
      <c r="AK136" s="207" t="e">
        <f>-$C$132/AI136</f>
        <v>#VALUE!</v>
      </c>
      <c r="AL136" s="131"/>
      <c r="AM136" s="131"/>
      <c r="AN136" s="131"/>
      <c r="AO136" s="131"/>
      <c r="AP136" s="131"/>
      <c r="AQ136" s="131"/>
      <c r="AR136" s="131"/>
      <c r="AS136" s="131"/>
    </row>
    <row r="137" spans="1:45" collapsed="1">
      <c r="A137" s="124" t="s">
        <v>82</v>
      </c>
      <c r="B137" s="236">
        <f>+B83/B84</f>
        <v>0.6066762058843258</v>
      </c>
      <c r="D137" s="208"/>
      <c r="AI137" s="124" t="s">
        <v>82</v>
      </c>
      <c r="AJ137" s="208">
        <f>+AJ83/AJ84</f>
        <v>3.142756346820696</v>
      </c>
    </row>
    <row r="138" spans="1:45">
      <c r="A138" s="124" t="s">
        <v>909</v>
      </c>
      <c r="B138" s="237">
        <f>+-(B81/B83)*100%</f>
        <v>0.64832573010233918</v>
      </c>
      <c r="AI138" s="124" t="s">
        <v>909</v>
      </c>
      <c r="AJ138" s="237">
        <f>+-(AJ81/AJ83)*100%</f>
        <v>-0.68180797693348716</v>
      </c>
    </row>
    <row r="139" spans="1:45">
      <c r="A139" s="124" t="s">
        <v>910</v>
      </c>
      <c r="B139" s="237">
        <f>+(B81/B84)</f>
        <v>-0.39332379411567259</v>
      </c>
      <c r="AI139" s="124" t="s">
        <v>910</v>
      </c>
      <c r="AJ139" s="237">
        <f>+(AJ81/AJ84)</f>
        <v>2.1427563468206956</v>
      </c>
    </row>
  </sheetData>
  <mergeCells count="13">
    <mergeCell ref="D92:M92"/>
    <mergeCell ref="AJ92:AS92"/>
    <mergeCell ref="A99:A100"/>
    <mergeCell ref="D99:M99"/>
    <mergeCell ref="AI99:AI100"/>
    <mergeCell ref="AJ99:AS99"/>
    <mergeCell ref="A5:A6"/>
    <mergeCell ref="D5:W5"/>
    <mergeCell ref="AJ5:AS5"/>
    <mergeCell ref="D45:M45"/>
    <mergeCell ref="A46:A47"/>
    <mergeCell ref="D46:AG46"/>
    <mergeCell ref="AJ46:BM4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2DCE0-0860-4801-B044-B8C55BBA045D}">
  <sheetPr codeName="Sheet35"/>
  <dimension ref="A1:AE25"/>
  <sheetViews>
    <sheetView workbookViewId="0">
      <selection activeCell="C26" sqref="C26"/>
    </sheetView>
  </sheetViews>
  <sheetFormatPr defaultRowHeight="14.45"/>
  <cols>
    <col min="1" max="1" width="34.7109375" customWidth="1"/>
    <col min="2" max="2" width="10.140625" bestFit="1" customWidth="1"/>
    <col min="3" max="3" width="9.7109375" customWidth="1"/>
    <col min="4" max="4" width="10.28515625" customWidth="1"/>
    <col min="5" max="5" width="9.28515625" customWidth="1"/>
    <col min="6" max="6" width="14.42578125" customWidth="1"/>
    <col min="7" max="7" width="16.42578125" customWidth="1"/>
    <col min="8" max="8" width="16.28515625" customWidth="1"/>
  </cols>
  <sheetData>
    <row r="1" spans="1:31">
      <c r="A1" s="54" t="s">
        <v>917</v>
      </c>
    </row>
    <row r="2" spans="1:31" ht="57.6">
      <c r="A2" s="287" t="s">
        <v>918</v>
      </c>
      <c r="B2" s="287" t="s">
        <v>919</v>
      </c>
      <c r="C2" s="287" t="s">
        <v>920</v>
      </c>
      <c r="D2" s="287" t="s">
        <v>921</v>
      </c>
      <c r="E2" s="287" t="s">
        <v>922</v>
      </c>
      <c r="F2" s="287" t="s">
        <v>923</v>
      </c>
      <c r="G2" s="287" t="s">
        <v>924</v>
      </c>
      <c r="H2" s="287" t="s">
        <v>925</v>
      </c>
      <c r="I2" s="287" t="s">
        <v>926</v>
      </c>
    </row>
    <row r="3" spans="1:31">
      <c r="A3" s="231" t="s">
        <v>676</v>
      </c>
      <c r="B3" s="286">
        <v>0.3</v>
      </c>
      <c r="C3" s="229">
        <f>+B3*$C$7</f>
        <v>75</v>
      </c>
      <c r="D3" s="229">
        <v>25</v>
      </c>
      <c r="E3" s="229">
        <v>25</v>
      </c>
      <c r="F3" s="319">
        <v>1</v>
      </c>
      <c r="G3" s="229">
        <f>+C3*F3</f>
        <v>75</v>
      </c>
      <c r="H3" s="292">
        <f>+G3/E3</f>
        <v>3</v>
      </c>
      <c r="I3" s="229">
        <v>150</v>
      </c>
    </row>
    <row r="4" spans="1:31">
      <c r="A4" s="231" t="s">
        <v>604</v>
      </c>
      <c r="B4" s="286">
        <v>0.2</v>
      </c>
      <c r="C4" s="229">
        <f t="shared" ref="C4:C6" si="0">+B4*$C$7</f>
        <v>50</v>
      </c>
      <c r="D4" s="229">
        <v>15</v>
      </c>
      <c r="E4" s="229">
        <v>15</v>
      </c>
      <c r="F4" s="319">
        <v>0.75</v>
      </c>
      <c r="G4" s="229">
        <f t="shared" ref="G4:G6" si="1">+C4*F4</f>
        <v>37.5</v>
      </c>
      <c r="H4" s="292">
        <f t="shared" ref="H4:H6" si="2">+G4/E4</f>
        <v>2.5</v>
      </c>
      <c r="I4" s="229">
        <v>200</v>
      </c>
    </row>
    <row r="5" spans="1:31">
      <c r="A5" s="231" t="s">
        <v>677</v>
      </c>
      <c r="B5" s="286">
        <v>0.3</v>
      </c>
      <c r="C5" s="229">
        <f t="shared" si="0"/>
        <v>75</v>
      </c>
      <c r="D5" s="229">
        <v>20</v>
      </c>
      <c r="E5" s="229">
        <v>20</v>
      </c>
      <c r="F5" s="319">
        <v>0.6</v>
      </c>
      <c r="G5" s="229">
        <f t="shared" si="1"/>
        <v>45</v>
      </c>
      <c r="H5" s="292">
        <f t="shared" si="2"/>
        <v>2.25</v>
      </c>
      <c r="I5" s="229">
        <v>150</v>
      </c>
    </row>
    <row r="6" spans="1:31">
      <c r="A6" s="231" t="s">
        <v>678</v>
      </c>
      <c r="B6" s="286">
        <v>0.2</v>
      </c>
      <c r="C6" s="229">
        <f t="shared" si="0"/>
        <v>50</v>
      </c>
      <c r="D6" s="229">
        <v>30</v>
      </c>
      <c r="E6" s="229">
        <v>30</v>
      </c>
      <c r="F6" s="319">
        <v>1.25</v>
      </c>
      <c r="G6" s="229">
        <f t="shared" si="1"/>
        <v>62.5</v>
      </c>
      <c r="H6" s="292">
        <f t="shared" si="2"/>
        <v>2.0833333333333335</v>
      </c>
      <c r="I6" s="229">
        <v>250</v>
      </c>
    </row>
    <row r="7" spans="1:31">
      <c r="A7" s="231" t="s">
        <v>290</v>
      </c>
      <c r="B7" s="286">
        <v>1</v>
      </c>
      <c r="C7" s="229">
        <v>250</v>
      </c>
      <c r="D7" s="229"/>
      <c r="E7" s="229"/>
      <c r="F7" s="2"/>
      <c r="G7" s="231">
        <f>SUM(G3:G6)</f>
        <v>220</v>
      </c>
      <c r="H7" s="231">
        <v>0.85</v>
      </c>
      <c r="I7" s="229"/>
    </row>
    <row r="9" spans="1:31">
      <c r="A9" s="221" t="s">
        <v>927</v>
      </c>
    </row>
    <row r="10" spans="1:31">
      <c r="A10" s="290" t="s">
        <v>918</v>
      </c>
      <c r="B10" s="595" t="s">
        <v>359</v>
      </c>
      <c r="C10" s="595"/>
      <c r="D10" s="595"/>
      <c r="E10" s="595"/>
      <c r="F10" s="595"/>
      <c r="G10" s="595"/>
      <c r="H10" s="595"/>
      <c r="I10" s="595"/>
      <c r="J10" s="595"/>
      <c r="K10" s="595"/>
      <c r="L10" s="595"/>
      <c r="M10" s="595"/>
      <c r="N10" s="595"/>
      <c r="O10" s="595"/>
      <c r="P10" s="595"/>
      <c r="Q10" s="595"/>
      <c r="R10" s="595"/>
      <c r="S10" s="595"/>
      <c r="T10" s="595"/>
      <c r="U10" s="595"/>
      <c r="V10" s="595"/>
      <c r="W10" s="595"/>
      <c r="X10" s="595"/>
      <c r="Y10" s="595"/>
      <c r="Z10" s="595"/>
      <c r="AA10" s="595"/>
      <c r="AB10" s="595"/>
      <c r="AC10" s="595"/>
      <c r="AD10" s="595"/>
      <c r="AE10" s="595"/>
    </row>
    <row r="11" spans="1:31">
      <c r="A11" s="290"/>
      <c r="B11" s="289">
        <v>1</v>
      </c>
      <c r="C11" s="289">
        <v>2</v>
      </c>
      <c r="D11" s="289">
        <v>3</v>
      </c>
      <c r="E11" s="289">
        <v>4</v>
      </c>
      <c r="F11" s="289">
        <v>5</v>
      </c>
      <c r="G11" s="289">
        <v>6</v>
      </c>
      <c r="H11" s="289">
        <v>7</v>
      </c>
      <c r="I11" s="289">
        <v>8</v>
      </c>
      <c r="J11" s="289">
        <v>9</v>
      </c>
      <c r="K11" s="289">
        <v>10</v>
      </c>
      <c r="L11" s="289">
        <v>11</v>
      </c>
      <c r="M11" s="289">
        <v>12</v>
      </c>
      <c r="N11" s="289">
        <v>13</v>
      </c>
      <c r="O11" s="289">
        <v>14</v>
      </c>
      <c r="P11" s="318">
        <v>15</v>
      </c>
      <c r="Q11" s="289">
        <v>16</v>
      </c>
      <c r="R11" s="289">
        <v>17</v>
      </c>
      <c r="S11" s="289">
        <v>18</v>
      </c>
      <c r="T11" s="289">
        <v>19</v>
      </c>
      <c r="U11" s="289">
        <v>20</v>
      </c>
      <c r="V11" s="289">
        <v>21</v>
      </c>
      <c r="W11" s="289">
        <v>22</v>
      </c>
      <c r="X11" s="289">
        <v>23</v>
      </c>
      <c r="Y11" s="289">
        <v>24</v>
      </c>
      <c r="Z11" s="289">
        <v>25</v>
      </c>
      <c r="AA11" s="289">
        <v>26</v>
      </c>
      <c r="AB11" s="289">
        <v>27</v>
      </c>
      <c r="AC11" s="289">
        <v>28</v>
      </c>
      <c r="AD11" s="289">
        <v>29</v>
      </c>
      <c r="AE11" s="318">
        <v>30</v>
      </c>
    </row>
    <row r="12" spans="1:31">
      <c r="A12" s="231" t="s">
        <v>676</v>
      </c>
      <c r="B12" s="2">
        <v>0</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96">
        <f>+G3</f>
        <v>75</v>
      </c>
      <c r="AA12" s="2">
        <v>0</v>
      </c>
      <c r="AB12" s="2">
        <v>0</v>
      </c>
      <c r="AC12" s="2">
        <v>0</v>
      </c>
      <c r="AD12" s="2">
        <v>0</v>
      </c>
      <c r="AE12" s="296">
        <v>0</v>
      </c>
    </row>
    <row r="13" spans="1:31">
      <c r="A13" s="231" t="s">
        <v>604</v>
      </c>
      <c r="B13" s="2">
        <v>0</v>
      </c>
      <c r="C13" s="2">
        <v>0</v>
      </c>
      <c r="D13" s="2">
        <v>0</v>
      </c>
      <c r="E13" s="2">
        <v>0</v>
      </c>
      <c r="F13" s="2">
        <v>0</v>
      </c>
      <c r="G13" s="2">
        <v>0</v>
      </c>
      <c r="H13" s="2">
        <v>0</v>
      </c>
      <c r="I13" s="2">
        <v>0</v>
      </c>
      <c r="J13" s="2">
        <v>0</v>
      </c>
      <c r="K13" s="2">
        <v>0</v>
      </c>
      <c r="L13" s="2">
        <v>0</v>
      </c>
      <c r="M13" s="2">
        <v>0</v>
      </c>
      <c r="N13" s="2">
        <v>0</v>
      </c>
      <c r="O13" s="2">
        <v>0</v>
      </c>
      <c r="P13" s="296">
        <f>+G4</f>
        <v>37.5</v>
      </c>
      <c r="Q13" s="2">
        <v>0</v>
      </c>
      <c r="R13" s="2">
        <v>0</v>
      </c>
      <c r="S13" s="2">
        <v>0</v>
      </c>
      <c r="T13" s="2">
        <v>0</v>
      </c>
      <c r="U13" s="2">
        <v>0</v>
      </c>
      <c r="V13" s="2">
        <v>0</v>
      </c>
      <c r="W13" s="2">
        <v>0</v>
      </c>
      <c r="X13" s="2">
        <v>0</v>
      </c>
      <c r="Y13" s="2">
        <v>0</v>
      </c>
      <c r="Z13" s="2">
        <v>0</v>
      </c>
      <c r="AA13" s="2">
        <v>0</v>
      </c>
      <c r="AB13" s="2">
        <v>0</v>
      </c>
      <c r="AC13" s="2">
        <v>0</v>
      </c>
      <c r="AD13" s="2">
        <v>0</v>
      </c>
      <c r="AE13" s="296">
        <f>+G4</f>
        <v>37.5</v>
      </c>
    </row>
    <row r="14" spans="1:31">
      <c r="A14" s="231" t="s">
        <v>677</v>
      </c>
      <c r="B14" s="2">
        <v>0</v>
      </c>
      <c r="C14" s="2">
        <v>0</v>
      </c>
      <c r="D14" s="2">
        <v>0</v>
      </c>
      <c r="E14" s="2">
        <v>0</v>
      </c>
      <c r="F14" s="2">
        <v>0</v>
      </c>
      <c r="G14" s="2">
        <v>0</v>
      </c>
      <c r="H14" s="2">
        <v>0</v>
      </c>
      <c r="I14" s="2">
        <v>0</v>
      </c>
      <c r="J14" s="2">
        <v>0</v>
      </c>
      <c r="K14" s="2">
        <v>0</v>
      </c>
      <c r="L14" s="2">
        <v>0</v>
      </c>
      <c r="M14" s="2">
        <v>0</v>
      </c>
      <c r="N14" s="2">
        <v>0</v>
      </c>
      <c r="O14" s="2">
        <v>0</v>
      </c>
      <c r="P14" s="2">
        <v>0</v>
      </c>
      <c r="Q14" s="2">
        <v>0</v>
      </c>
      <c r="R14" s="2">
        <v>0</v>
      </c>
      <c r="S14" s="2">
        <v>0</v>
      </c>
      <c r="T14" s="2">
        <v>0</v>
      </c>
      <c r="U14" s="296">
        <f>+G5</f>
        <v>45</v>
      </c>
      <c r="V14" s="2">
        <v>0</v>
      </c>
      <c r="W14" s="2">
        <v>0</v>
      </c>
      <c r="X14" s="2">
        <v>0</v>
      </c>
      <c r="Y14" s="2">
        <v>0</v>
      </c>
      <c r="Z14" s="2">
        <v>0</v>
      </c>
      <c r="AA14" s="2">
        <v>0</v>
      </c>
      <c r="AB14" s="2">
        <v>0</v>
      </c>
      <c r="AC14" s="2">
        <v>0</v>
      </c>
      <c r="AD14" s="2">
        <v>0</v>
      </c>
      <c r="AE14" s="2">
        <v>0</v>
      </c>
    </row>
    <row r="15" spans="1:31">
      <c r="A15" s="231" t="s">
        <v>678</v>
      </c>
      <c r="B15" s="2">
        <v>0</v>
      </c>
      <c r="C15" s="2">
        <v>0</v>
      </c>
      <c r="D15" s="2">
        <v>0</v>
      </c>
      <c r="E15" s="2">
        <v>0</v>
      </c>
      <c r="F15" s="2">
        <v>0</v>
      </c>
      <c r="G15" s="2">
        <v>0</v>
      </c>
      <c r="H15" s="2">
        <v>0</v>
      </c>
      <c r="I15" s="2">
        <v>0</v>
      </c>
      <c r="J15" s="2">
        <v>0</v>
      </c>
      <c r="K15" s="2">
        <v>0</v>
      </c>
      <c r="L15" s="2">
        <v>0</v>
      </c>
      <c r="M15" s="2">
        <v>0</v>
      </c>
      <c r="N15" s="2">
        <v>0</v>
      </c>
      <c r="O15" s="2">
        <v>0</v>
      </c>
      <c r="P15" s="2">
        <v>0</v>
      </c>
      <c r="Q15" s="2">
        <v>0</v>
      </c>
      <c r="R15" s="2">
        <v>0</v>
      </c>
      <c r="S15" s="2">
        <v>0</v>
      </c>
      <c r="T15" s="2">
        <v>0</v>
      </c>
      <c r="U15" s="2">
        <v>0</v>
      </c>
      <c r="V15" s="2">
        <v>0</v>
      </c>
      <c r="W15" s="2">
        <v>0</v>
      </c>
      <c r="X15" s="2">
        <v>0</v>
      </c>
      <c r="Y15" s="2">
        <v>0</v>
      </c>
      <c r="Z15" s="2">
        <v>0</v>
      </c>
      <c r="AA15" s="2">
        <v>0</v>
      </c>
      <c r="AB15" s="2">
        <v>0</v>
      </c>
      <c r="AC15" s="2">
        <v>0</v>
      </c>
      <c r="AD15" s="2">
        <v>0</v>
      </c>
      <c r="AE15" s="296">
        <f>+G6</f>
        <v>62.5</v>
      </c>
    </row>
    <row r="16" spans="1:31">
      <c r="A16" s="231" t="s">
        <v>290</v>
      </c>
      <c r="B16" s="2">
        <f>SUM(B12:B15)</f>
        <v>0</v>
      </c>
      <c r="C16" s="2">
        <f t="shared" ref="C16:AE16" si="3">SUM(C12:C15)</f>
        <v>0</v>
      </c>
      <c r="D16" s="2">
        <f t="shared" si="3"/>
        <v>0</v>
      </c>
      <c r="E16" s="2">
        <f t="shared" si="3"/>
        <v>0</v>
      </c>
      <c r="F16" s="2">
        <f t="shared" si="3"/>
        <v>0</v>
      </c>
      <c r="G16" s="2">
        <f t="shared" si="3"/>
        <v>0</v>
      </c>
      <c r="H16" s="2">
        <f t="shared" si="3"/>
        <v>0</v>
      </c>
      <c r="I16" s="2">
        <f t="shared" si="3"/>
        <v>0</v>
      </c>
      <c r="J16" s="2">
        <f t="shared" si="3"/>
        <v>0</v>
      </c>
      <c r="K16" s="2">
        <f t="shared" si="3"/>
        <v>0</v>
      </c>
      <c r="L16" s="2">
        <f t="shared" si="3"/>
        <v>0</v>
      </c>
      <c r="M16" s="2">
        <f t="shared" si="3"/>
        <v>0</v>
      </c>
      <c r="N16" s="2">
        <f t="shared" si="3"/>
        <v>0</v>
      </c>
      <c r="O16" s="2">
        <f t="shared" si="3"/>
        <v>0</v>
      </c>
      <c r="P16" s="2">
        <f t="shared" si="3"/>
        <v>37.5</v>
      </c>
      <c r="Q16" s="2">
        <f t="shared" si="3"/>
        <v>0</v>
      </c>
      <c r="R16" s="2">
        <f t="shared" si="3"/>
        <v>0</v>
      </c>
      <c r="S16" s="2">
        <f t="shared" si="3"/>
        <v>0</v>
      </c>
      <c r="T16" s="2">
        <f t="shared" si="3"/>
        <v>0</v>
      </c>
      <c r="U16" s="2">
        <f t="shared" si="3"/>
        <v>45</v>
      </c>
      <c r="V16" s="2">
        <f t="shared" si="3"/>
        <v>0</v>
      </c>
      <c r="W16" s="2">
        <f t="shared" si="3"/>
        <v>0</v>
      </c>
      <c r="X16" s="2">
        <f t="shared" si="3"/>
        <v>0</v>
      </c>
      <c r="Y16" s="2">
        <f t="shared" si="3"/>
        <v>0</v>
      </c>
      <c r="Z16" s="2">
        <f t="shared" si="3"/>
        <v>75</v>
      </c>
      <c r="AA16" s="2">
        <f t="shared" si="3"/>
        <v>0</v>
      </c>
      <c r="AB16" s="2">
        <f t="shared" si="3"/>
        <v>0</v>
      </c>
      <c r="AC16" s="2">
        <f t="shared" si="3"/>
        <v>0</v>
      </c>
      <c r="AD16" s="2">
        <f t="shared" si="3"/>
        <v>0</v>
      </c>
      <c r="AE16" s="2">
        <f t="shared" si="3"/>
        <v>100</v>
      </c>
    </row>
    <row r="17" spans="1:31">
      <c r="A17" s="221"/>
    </row>
    <row r="18" spans="1:31">
      <c r="A18" s="221" t="s">
        <v>928</v>
      </c>
    </row>
    <row r="19" spans="1:31">
      <c r="A19" s="290" t="s">
        <v>918</v>
      </c>
      <c r="B19" s="595" t="s">
        <v>359</v>
      </c>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595"/>
    </row>
    <row r="20" spans="1:31">
      <c r="A20" s="290"/>
      <c r="B20" s="289">
        <v>1</v>
      </c>
      <c r="C20" s="289">
        <v>2</v>
      </c>
      <c r="D20" s="289">
        <v>3</v>
      </c>
      <c r="E20" s="289">
        <v>4</v>
      </c>
      <c r="F20" s="289">
        <v>5</v>
      </c>
      <c r="G20" s="289">
        <v>6</v>
      </c>
      <c r="H20" s="289">
        <v>7</v>
      </c>
      <c r="I20" s="289">
        <v>8</v>
      </c>
      <c r="J20" s="289">
        <v>9</v>
      </c>
      <c r="K20" s="289">
        <v>10</v>
      </c>
      <c r="L20" s="289">
        <v>11</v>
      </c>
      <c r="M20" s="289">
        <v>12</v>
      </c>
      <c r="N20" s="289">
        <v>13</v>
      </c>
      <c r="O20" s="289">
        <v>14</v>
      </c>
      <c r="P20" s="289">
        <v>15</v>
      </c>
      <c r="Q20" s="289">
        <v>16</v>
      </c>
      <c r="R20" s="289">
        <v>17</v>
      </c>
      <c r="S20" s="289">
        <v>18</v>
      </c>
      <c r="T20" s="289">
        <v>19</v>
      </c>
      <c r="U20" s="289">
        <v>20</v>
      </c>
      <c r="V20" s="289">
        <v>21</v>
      </c>
      <c r="W20" s="289">
        <v>22</v>
      </c>
      <c r="X20" s="289">
        <v>23</v>
      </c>
      <c r="Y20" s="289">
        <v>24</v>
      </c>
      <c r="Z20" s="289">
        <v>25</v>
      </c>
      <c r="AA20" s="289">
        <v>26</v>
      </c>
      <c r="AB20" s="289">
        <v>27</v>
      </c>
      <c r="AC20" s="289">
        <v>28</v>
      </c>
      <c r="AD20" s="289">
        <v>29</v>
      </c>
      <c r="AE20" s="289">
        <v>30</v>
      </c>
    </row>
    <row r="21" spans="1:31">
      <c r="A21" s="231" t="s">
        <v>676</v>
      </c>
      <c r="B21" s="2">
        <f>+B12*$I3</f>
        <v>0</v>
      </c>
      <c r="C21" s="2">
        <f>+C12*$I3</f>
        <v>0</v>
      </c>
      <c r="D21" s="2">
        <f t="shared" ref="D21:AE21" si="4">+D12*$I3</f>
        <v>0</v>
      </c>
      <c r="E21" s="2">
        <f t="shared" si="4"/>
        <v>0</v>
      </c>
      <c r="F21" s="2">
        <f t="shared" si="4"/>
        <v>0</v>
      </c>
      <c r="G21" s="2">
        <f t="shared" si="4"/>
        <v>0</v>
      </c>
      <c r="H21" s="2">
        <f t="shared" si="4"/>
        <v>0</v>
      </c>
      <c r="I21" s="2">
        <f t="shared" si="4"/>
        <v>0</v>
      </c>
      <c r="J21" s="2">
        <f t="shared" si="4"/>
        <v>0</v>
      </c>
      <c r="K21" s="2">
        <f t="shared" si="4"/>
        <v>0</v>
      </c>
      <c r="L21" s="2">
        <f t="shared" si="4"/>
        <v>0</v>
      </c>
      <c r="M21" s="2">
        <f t="shared" si="4"/>
        <v>0</v>
      </c>
      <c r="N21" s="2">
        <f t="shared" si="4"/>
        <v>0</v>
      </c>
      <c r="O21" s="2">
        <f t="shared" si="4"/>
        <v>0</v>
      </c>
      <c r="P21" s="2">
        <f t="shared" si="4"/>
        <v>0</v>
      </c>
      <c r="Q21" s="2">
        <f t="shared" si="4"/>
        <v>0</v>
      </c>
      <c r="R21" s="2">
        <f t="shared" si="4"/>
        <v>0</v>
      </c>
      <c r="S21" s="2">
        <f t="shared" si="4"/>
        <v>0</v>
      </c>
      <c r="T21" s="2">
        <f t="shared" si="4"/>
        <v>0</v>
      </c>
      <c r="U21" s="2">
        <f t="shared" si="4"/>
        <v>0</v>
      </c>
      <c r="V21" s="2">
        <f t="shared" si="4"/>
        <v>0</v>
      </c>
      <c r="W21" s="2">
        <f t="shared" si="4"/>
        <v>0</v>
      </c>
      <c r="X21" s="2">
        <f t="shared" si="4"/>
        <v>0</v>
      </c>
      <c r="Y21" s="2">
        <f t="shared" si="4"/>
        <v>0</v>
      </c>
      <c r="Z21" s="2">
        <f t="shared" si="4"/>
        <v>11250</v>
      </c>
      <c r="AA21" s="2">
        <f t="shared" si="4"/>
        <v>0</v>
      </c>
      <c r="AB21" s="2">
        <f t="shared" si="4"/>
        <v>0</v>
      </c>
      <c r="AC21" s="2">
        <f t="shared" si="4"/>
        <v>0</v>
      </c>
      <c r="AD21" s="2">
        <f t="shared" si="4"/>
        <v>0</v>
      </c>
      <c r="AE21" s="2">
        <f t="shared" si="4"/>
        <v>0</v>
      </c>
    </row>
    <row r="22" spans="1:31">
      <c r="A22" s="231" t="s">
        <v>604</v>
      </c>
      <c r="B22" s="2">
        <f t="shared" ref="B22:C24" si="5">+B13*$I4</f>
        <v>0</v>
      </c>
      <c r="C22" s="2">
        <f t="shared" si="5"/>
        <v>0</v>
      </c>
      <c r="D22" s="2">
        <f t="shared" ref="D22:AE22" si="6">+D13*$I4</f>
        <v>0</v>
      </c>
      <c r="E22" s="2">
        <f t="shared" si="6"/>
        <v>0</v>
      </c>
      <c r="F22" s="2">
        <f t="shared" si="6"/>
        <v>0</v>
      </c>
      <c r="G22" s="2">
        <f t="shared" si="6"/>
        <v>0</v>
      </c>
      <c r="H22" s="2">
        <f t="shared" si="6"/>
        <v>0</v>
      </c>
      <c r="I22" s="2">
        <f t="shared" si="6"/>
        <v>0</v>
      </c>
      <c r="J22" s="2">
        <f t="shared" si="6"/>
        <v>0</v>
      </c>
      <c r="K22" s="2">
        <f t="shared" si="6"/>
        <v>0</v>
      </c>
      <c r="L22" s="2">
        <f t="shared" si="6"/>
        <v>0</v>
      </c>
      <c r="M22" s="2">
        <f t="shared" si="6"/>
        <v>0</v>
      </c>
      <c r="N22" s="2">
        <f t="shared" si="6"/>
        <v>0</v>
      </c>
      <c r="O22" s="2">
        <f t="shared" si="6"/>
        <v>0</v>
      </c>
      <c r="P22" s="2">
        <f t="shared" si="6"/>
        <v>7500</v>
      </c>
      <c r="Q22" s="2">
        <f t="shared" si="6"/>
        <v>0</v>
      </c>
      <c r="R22" s="2">
        <f t="shared" si="6"/>
        <v>0</v>
      </c>
      <c r="S22" s="2">
        <f t="shared" si="6"/>
        <v>0</v>
      </c>
      <c r="T22" s="2">
        <f t="shared" si="6"/>
        <v>0</v>
      </c>
      <c r="U22" s="2">
        <f t="shared" si="6"/>
        <v>0</v>
      </c>
      <c r="V22" s="2">
        <f t="shared" si="6"/>
        <v>0</v>
      </c>
      <c r="W22" s="2">
        <f t="shared" si="6"/>
        <v>0</v>
      </c>
      <c r="X22" s="2">
        <f t="shared" si="6"/>
        <v>0</v>
      </c>
      <c r="Y22" s="2">
        <f t="shared" si="6"/>
        <v>0</v>
      </c>
      <c r="Z22" s="2">
        <f t="shared" si="6"/>
        <v>0</v>
      </c>
      <c r="AA22" s="2">
        <f t="shared" si="6"/>
        <v>0</v>
      </c>
      <c r="AB22" s="2">
        <f t="shared" si="6"/>
        <v>0</v>
      </c>
      <c r="AC22" s="2">
        <f t="shared" si="6"/>
        <v>0</v>
      </c>
      <c r="AD22" s="2">
        <f t="shared" si="6"/>
        <v>0</v>
      </c>
      <c r="AE22" s="2">
        <f t="shared" si="6"/>
        <v>7500</v>
      </c>
    </row>
    <row r="23" spans="1:31">
      <c r="A23" s="231" t="s">
        <v>677</v>
      </c>
      <c r="B23" s="2">
        <f t="shared" si="5"/>
        <v>0</v>
      </c>
      <c r="C23" s="2">
        <f t="shared" si="5"/>
        <v>0</v>
      </c>
      <c r="D23" s="2">
        <f t="shared" ref="D23:AE23" si="7">+D14*$I5</f>
        <v>0</v>
      </c>
      <c r="E23" s="2">
        <f t="shared" si="7"/>
        <v>0</v>
      </c>
      <c r="F23" s="2">
        <f t="shared" si="7"/>
        <v>0</v>
      </c>
      <c r="G23" s="2">
        <f t="shared" si="7"/>
        <v>0</v>
      </c>
      <c r="H23" s="2">
        <f t="shared" si="7"/>
        <v>0</v>
      </c>
      <c r="I23" s="2">
        <f t="shared" si="7"/>
        <v>0</v>
      </c>
      <c r="J23" s="2">
        <f t="shared" si="7"/>
        <v>0</v>
      </c>
      <c r="K23" s="2">
        <f t="shared" si="7"/>
        <v>0</v>
      </c>
      <c r="L23" s="2">
        <f t="shared" si="7"/>
        <v>0</v>
      </c>
      <c r="M23" s="2">
        <f t="shared" si="7"/>
        <v>0</v>
      </c>
      <c r="N23" s="2">
        <f t="shared" si="7"/>
        <v>0</v>
      </c>
      <c r="O23" s="2">
        <f t="shared" si="7"/>
        <v>0</v>
      </c>
      <c r="P23" s="2">
        <f t="shared" si="7"/>
        <v>0</v>
      </c>
      <c r="Q23" s="2">
        <f t="shared" si="7"/>
        <v>0</v>
      </c>
      <c r="R23" s="2">
        <f t="shared" si="7"/>
        <v>0</v>
      </c>
      <c r="S23" s="2">
        <f t="shared" si="7"/>
        <v>0</v>
      </c>
      <c r="T23" s="2">
        <f t="shared" si="7"/>
        <v>0</v>
      </c>
      <c r="U23" s="2">
        <f t="shared" si="7"/>
        <v>6750</v>
      </c>
      <c r="V23" s="2">
        <f t="shared" si="7"/>
        <v>0</v>
      </c>
      <c r="W23" s="2">
        <f t="shared" si="7"/>
        <v>0</v>
      </c>
      <c r="X23" s="2">
        <f t="shared" si="7"/>
        <v>0</v>
      </c>
      <c r="Y23" s="2">
        <f t="shared" si="7"/>
        <v>0</v>
      </c>
      <c r="Z23" s="2">
        <f t="shared" si="7"/>
        <v>0</v>
      </c>
      <c r="AA23" s="2">
        <f t="shared" si="7"/>
        <v>0</v>
      </c>
      <c r="AB23" s="2">
        <f t="shared" si="7"/>
        <v>0</v>
      </c>
      <c r="AC23" s="2">
        <f t="shared" si="7"/>
        <v>0</v>
      </c>
      <c r="AD23" s="2">
        <f t="shared" si="7"/>
        <v>0</v>
      </c>
      <c r="AE23" s="2">
        <f t="shared" si="7"/>
        <v>0</v>
      </c>
    </row>
    <row r="24" spans="1:31">
      <c r="A24" s="231" t="s">
        <v>678</v>
      </c>
      <c r="B24" s="2">
        <f t="shared" si="5"/>
        <v>0</v>
      </c>
      <c r="C24" s="2">
        <f t="shared" si="5"/>
        <v>0</v>
      </c>
      <c r="D24" s="2">
        <f t="shared" ref="D24:AE24" si="8">+D15*$I6</f>
        <v>0</v>
      </c>
      <c r="E24" s="2">
        <f t="shared" si="8"/>
        <v>0</v>
      </c>
      <c r="F24" s="2">
        <f t="shared" si="8"/>
        <v>0</v>
      </c>
      <c r="G24" s="2">
        <f t="shared" si="8"/>
        <v>0</v>
      </c>
      <c r="H24" s="2">
        <f t="shared" si="8"/>
        <v>0</v>
      </c>
      <c r="I24" s="2">
        <f t="shared" si="8"/>
        <v>0</v>
      </c>
      <c r="J24" s="2">
        <f t="shared" si="8"/>
        <v>0</v>
      </c>
      <c r="K24" s="2">
        <f t="shared" si="8"/>
        <v>0</v>
      </c>
      <c r="L24" s="2">
        <f t="shared" si="8"/>
        <v>0</v>
      </c>
      <c r="M24" s="2">
        <f t="shared" si="8"/>
        <v>0</v>
      </c>
      <c r="N24" s="2">
        <f t="shared" si="8"/>
        <v>0</v>
      </c>
      <c r="O24" s="2">
        <f t="shared" si="8"/>
        <v>0</v>
      </c>
      <c r="P24" s="2">
        <f t="shared" si="8"/>
        <v>0</v>
      </c>
      <c r="Q24" s="2">
        <f t="shared" si="8"/>
        <v>0</v>
      </c>
      <c r="R24" s="2">
        <f t="shared" si="8"/>
        <v>0</v>
      </c>
      <c r="S24" s="2">
        <f t="shared" si="8"/>
        <v>0</v>
      </c>
      <c r="T24" s="2">
        <f t="shared" si="8"/>
        <v>0</v>
      </c>
      <c r="U24" s="2">
        <f t="shared" si="8"/>
        <v>0</v>
      </c>
      <c r="V24" s="2">
        <f t="shared" si="8"/>
        <v>0</v>
      </c>
      <c r="W24" s="2">
        <f t="shared" si="8"/>
        <v>0</v>
      </c>
      <c r="X24" s="2">
        <f t="shared" si="8"/>
        <v>0</v>
      </c>
      <c r="Y24" s="2">
        <f t="shared" si="8"/>
        <v>0</v>
      </c>
      <c r="Z24" s="2">
        <f t="shared" si="8"/>
        <v>0</v>
      </c>
      <c r="AA24" s="2">
        <f t="shared" si="8"/>
        <v>0</v>
      </c>
      <c r="AB24" s="2">
        <f t="shared" si="8"/>
        <v>0</v>
      </c>
      <c r="AC24" s="2">
        <f t="shared" si="8"/>
        <v>0</v>
      </c>
      <c r="AD24" s="2">
        <f t="shared" si="8"/>
        <v>0</v>
      </c>
      <c r="AE24" s="2">
        <f t="shared" si="8"/>
        <v>15625</v>
      </c>
    </row>
    <row r="25" spans="1:31">
      <c r="A25" s="231" t="s">
        <v>290</v>
      </c>
      <c r="B25" s="2">
        <f t="shared" ref="B25:AE25" si="9">SUM(B21:B24)</f>
        <v>0</v>
      </c>
      <c r="C25" s="2">
        <f t="shared" si="9"/>
        <v>0</v>
      </c>
      <c r="D25" s="2">
        <f t="shared" si="9"/>
        <v>0</v>
      </c>
      <c r="E25" s="2">
        <f t="shared" si="9"/>
        <v>0</v>
      </c>
      <c r="F25" s="2">
        <f t="shared" si="9"/>
        <v>0</v>
      </c>
      <c r="G25" s="2">
        <f t="shared" si="9"/>
        <v>0</v>
      </c>
      <c r="H25" s="2">
        <f t="shared" si="9"/>
        <v>0</v>
      </c>
      <c r="I25" s="2">
        <f t="shared" si="9"/>
        <v>0</v>
      </c>
      <c r="J25" s="2">
        <f t="shared" si="9"/>
        <v>0</v>
      </c>
      <c r="K25" s="2">
        <f t="shared" si="9"/>
        <v>0</v>
      </c>
      <c r="L25" s="2">
        <f t="shared" si="9"/>
        <v>0</v>
      </c>
      <c r="M25" s="2">
        <f t="shared" si="9"/>
        <v>0</v>
      </c>
      <c r="N25" s="2">
        <f t="shared" si="9"/>
        <v>0</v>
      </c>
      <c r="O25" s="2">
        <f t="shared" si="9"/>
        <v>0</v>
      </c>
      <c r="P25" s="2">
        <f t="shared" si="9"/>
        <v>7500</v>
      </c>
      <c r="Q25" s="2">
        <f t="shared" si="9"/>
        <v>0</v>
      </c>
      <c r="R25" s="2">
        <f t="shared" si="9"/>
        <v>0</v>
      </c>
      <c r="S25" s="2">
        <f t="shared" si="9"/>
        <v>0</v>
      </c>
      <c r="T25" s="2">
        <f t="shared" si="9"/>
        <v>0</v>
      </c>
      <c r="U25" s="2">
        <f t="shared" si="9"/>
        <v>6750</v>
      </c>
      <c r="V25" s="2">
        <f t="shared" si="9"/>
        <v>0</v>
      </c>
      <c r="W25" s="2">
        <f t="shared" si="9"/>
        <v>0</v>
      </c>
      <c r="X25" s="2">
        <f t="shared" si="9"/>
        <v>0</v>
      </c>
      <c r="Y25" s="2">
        <f t="shared" si="9"/>
        <v>0</v>
      </c>
      <c r="Z25" s="2">
        <f t="shared" si="9"/>
        <v>11250</v>
      </c>
      <c r="AA25" s="2">
        <f t="shared" si="9"/>
        <v>0</v>
      </c>
      <c r="AB25" s="2">
        <f t="shared" si="9"/>
        <v>0</v>
      </c>
      <c r="AC25" s="2">
        <f t="shared" si="9"/>
        <v>0</v>
      </c>
      <c r="AD25" s="2">
        <f t="shared" si="9"/>
        <v>0</v>
      </c>
      <c r="AE25" s="2">
        <f t="shared" si="9"/>
        <v>23125</v>
      </c>
    </row>
  </sheetData>
  <mergeCells count="2">
    <mergeCell ref="B10:AE10"/>
    <mergeCell ref="B19:AE19"/>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95E353-3BE1-42DE-A464-FB5543EECD1F}">
  <sheetPr codeName="Sheet36"/>
  <dimension ref="A1:AR93"/>
  <sheetViews>
    <sheetView topLeftCell="A63" workbookViewId="0">
      <selection activeCell="A13" sqref="A13:A19"/>
    </sheetView>
  </sheetViews>
  <sheetFormatPr defaultRowHeight="14.45"/>
  <cols>
    <col min="1" max="1" width="28.5703125" customWidth="1"/>
    <col min="2" max="2" width="21.7109375" bestFit="1" customWidth="1"/>
    <col min="3" max="3" width="18.2851562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hectares'!C8</f>
        <v>6000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v>
      </c>
      <c r="C6" s="252"/>
      <c r="D6" s="2">
        <f>+$B$5*$B$6*D5</f>
        <v>185.85697630738244</v>
      </c>
      <c r="E6" s="2">
        <f t="shared" ref="E6:J6" si="0">+$B$5*$B$6*E5</f>
        <v>505.2923119848295</v>
      </c>
      <c r="F6" s="2">
        <f t="shared" si="0"/>
        <v>1229.9963314093325</v>
      </c>
      <c r="G6" s="2">
        <f t="shared" si="0"/>
        <v>1257.8582351836305</v>
      </c>
      <c r="H6" s="2">
        <f t="shared" si="0"/>
        <v>1092.2073883123801</v>
      </c>
      <c r="I6" s="2">
        <f t="shared" si="0"/>
        <v>1038.3754056954353</v>
      </c>
      <c r="J6" s="2">
        <f t="shared" si="0"/>
        <v>90.413351107010115</v>
      </c>
    </row>
    <row r="7" spans="1:34">
      <c r="A7" s="254" t="s">
        <v>290</v>
      </c>
      <c r="B7" s="251">
        <f>SUM(D7:J7)</f>
        <v>5400.0000000000018</v>
      </c>
      <c r="C7" s="3">
        <f t="shared" ref="C7" si="1">+C5*$B$6</f>
        <v>0.9</v>
      </c>
      <c r="D7" s="251">
        <f>SUM(D6)</f>
        <v>185.85697630738244</v>
      </c>
      <c r="E7" s="251">
        <f t="shared" ref="E7:J7" si="2">SUM(E6)</f>
        <v>505.2923119848295</v>
      </c>
      <c r="F7" s="251">
        <f t="shared" si="2"/>
        <v>1229.9963314093325</v>
      </c>
      <c r="G7" s="251">
        <f t="shared" si="2"/>
        <v>1257.8582351836305</v>
      </c>
      <c r="H7" s="251">
        <f t="shared" si="2"/>
        <v>1092.2073883123801</v>
      </c>
      <c r="I7" s="251">
        <f t="shared" si="2"/>
        <v>1038.3754056954353</v>
      </c>
      <c r="J7" s="251">
        <f t="shared" si="2"/>
        <v>90.413351107010115</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-57470.508356792488</v>
      </c>
      <c r="C12" s="260">
        <f t="shared" si="3"/>
        <v>-213716.49177642947</v>
      </c>
      <c r="D12" s="260">
        <f t="shared" si="3"/>
        <v>-594054.72737849178</v>
      </c>
      <c r="E12" s="260">
        <f t="shared" si="3"/>
        <v>-983008.39300373883</v>
      </c>
      <c r="F12" s="260">
        <f t="shared" si="3"/>
        <v>-1320739.6694103046</v>
      </c>
      <c r="G12" s="260">
        <f t="shared" si="3"/>
        <v>-1641825.0739840413</v>
      </c>
      <c r="H12" s="260">
        <f t="shared" si="3"/>
        <v>-1669782.5999999999</v>
      </c>
      <c r="I12" s="260">
        <f t="shared" si="3"/>
        <v>-1669782.5999999999</v>
      </c>
      <c r="J12" s="260">
        <f t="shared" si="3"/>
        <v>-1669782.5999999999</v>
      </c>
      <c r="K12" s="260">
        <f t="shared" si="3"/>
        <v>-1669782.5999999999</v>
      </c>
      <c r="L12" s="260">
        <f t="shared" si="3"/>
        <v>-1669782.5999999999</v>
      </c>
      <c r="M12" s="260">
        <f t="shared" si="3"/>
        <v>-1669782.5999999999</v>
      </c>
      <c r="N12" s="260">
        <f t="shared" si="3"/>
        <v>-1669782.5999999999</v>
      </c>
      <c r="O12" s="260">
        <f t="shared" si="3"/>
        <v>-1669782.5999999999</v>
      </c>
      <c r="P12" s="260">
        <f t="shared" si="3"/>
        <v>-643406.03404011135</v>
      </c>
      <c r="Q12" s="260">
        <f t="shared" si="3"/>
        <v>1120643.6637050223</v>
      </c>
      <c r="R12" s="260">
        <f t="shared" si="3"/>
        <v>5122749.1405748976</v>
      </c>
      <c r="S12" s="260">
        <f t="shared" si="3"/>
        <v>5276613.7179780817</v>
      </c>
      <c r="T12" s="260">
        <f t="shared" si="3"/>
        <v>4361823.4812162872</v>
      </c>
      <c r="U12" s="260">
        <f t="shared" si="3"/>
        <v>4952752.2301854519</v>
      </c>
      <c r="V12" s="260">
        <f t="shared" si="3"/>
        <v>1244308.0491288528</v>
      </c>
      <c r="W12" s="260">
        <f t="shared" si="3"/>
        <v>4208369.8678051997</v>
      </c>
      <c r="X12" s="260">
        <f t="shared" si="3"/>
        <v>4341521.9059425695</v>
      </c>
      <c r="Y12" s="260">
        <f t="shared" si="3"/>
        <v>3549876.5087448643</v>
      </c>
      <c r="Z12" s="260">
        <f t="shared" si="3"/>
        <v>5069034.443364447</v>
      </c>
      <c r="AA12" s="260">
        <f t="shared" si="3"/>
        <v>3591886.722891402</v>
      </c>
      <c r="AB12" s="260">
        <f t="shared" si="3"/>
        <v>10086522.335610403</v>
      </c>
      <c r="AC12" s="260">
        <f t="shared" si="3"/>
        <v>10352826.411885142</v>
      </c>
      <c r="AD12" s="260">
        <f t="shared" si="3"/>
        <v>8769535.6174897309</v>
      </c>
      <c r="AE12" s="260">
        <f t="shared" si="3"/>
        <v>11337428.893997278</v>
      </c>
      <c r="AF12" s="261">
        <f>+NPV('A. Investment parameters'!$C$12, B12:AE12)</f>
        <v>3161440.7357302443</v>
      </c>
      <c r="AG12" s="261">
        <f>+NPV('A. Investment parameters'!$C$12, B12:U12)</f>
        <v>-4531719.4124957575</v>
      </c>
      <c r="AH12" s="261">
        <f>+NPV('A. Investment parameters'!$C$12, B12:K12)</f>
        <v>-6767061.6897195177</v>
      </c>
    </row>
    <row r="13" spans="1:34">
      <c r="A13" s="541" t="s">
        <v>170</v>
      </c>
      <c r="B13">
        <f>+$D$7*'Model 5. EFA'!D76</f>
        <v>-57470.508356792488</v>
      </c>
      <c r="C13">
        <f>+$D$7*'Model 5. EFA'!E76</f>
        <v>-57470.508356792488</v>
      </c>
      <c r="D13">
        <f>+$D$7*'Model 5. EFA'!F76</f>
        <v>-57470.508356792488</v>
      </c>
      <c r="E13">
        <f>+$D$7*'Model 5. EFA'!G76</f>
        <v>-57470.508356792488</v>
      </c>
      <c r="F13">
        <f>+$D$7*'Model 5. EFA'!H76</f>
        <v>-57470.508356792488</v>
      </c>
      <c r="G13">
        <f>+$D$7*'Model 5. EFA'!I76</f>
        <v>-57470.508356792488</v>
      </c>
      <c r="H13">
        <f>+$D$7*'Model 5. EFA'!J76</f>
        <v>-57470.508356792488</v>
      </c>
      <c r="I13">
        <f>+$D$7*'Model 5. EFA'!K76</f>
        <v>-57470.508356792488</v>
      </c>
      <c r="J13">
        <f>+$D$7*'Model 5. EFA'!L76</f>
        <v>-57470.508356792488</v>
      </c>
      <c r="K13">
        <f>+$D$7*'Model 5. EFA'!M76</f>
        <v>-57470.508356792488</v>
      </c>
      <c r="L13">
        <f>+$D$7*'Model 5. EFA'!N76</f>
        <v>-57470.508356792488</v>
      </c>
      <c r="M13">
        <f>+$D$7*'Model 5. EFA'!O76</f>
        <v>-57470.508356792488</v>
      </c>
      <c r="N13">
        <f>+$D$7*'Model 5. EFA'!P76</f>
        <v>-57470.508356792488</v>
      </c>
      <c r="O13">
        <f>+$D$7*'Model 5. EFA'!Q76</f>
        <v>-57470.508356792488</v>
      </c>
      <c r="P13">
        <f>+$D$7*'Model 5. EFA'!R76</f>
        <v>968906.05760309624</v>
      </c>
      <c r="Q13">
        <f>+$D$7*'Model 5. EFA'!S76</f>
        <v>-57470.508356792488</v>
      </c>
      <c r="R13">
        <f>+$D$7*'Model 5. EFA'!T76</f>
        <v>-57470.508356792488</v>
      </c>
      <c r="S13">
        <f>+$D$7*'Model 5. EFA'!U76</f>
        <v>-57470.508356792488</v>
      </c>
      <c r="T13">
        <f>+$D$7*'Model 5. EFA'!V76</f>
        <v>-57470.508356792488</v>
      </c>
      <c r="U13">
        <f>+$D$7*'Model 5. EFA'!W76</f>
        <v>830739.98141618818</v>
      </c>
      <c r="V13">
        <f>+$D$7*'Model 5. EFA'!X76</f>
        <v>-57470.508356792488</v>
      </c>
      <c r="W13">
        <f>+$D$7*'Model 5. EFA'!Y76</f>
        <v>-57470.508356792488</v>
      </c>
      <c r="X13">
        <f>+$D$7*'Model 5. EFA'!Z76</f>
        <v>-57470.508356792488</v>
      </c>
      <c r="Y13">
        <f>+$D$7*'Model 5. EFA'!AA76</f>
        <v>-57470.508356792488</v>
      </c>
      <c r="Z13">
        <f>+$D$7*'Model 5. EFA'!AB76</f>
        <v>1718950.471189169</v>
      </c>
      <c r="AA13">
        <f>+$D$7*'Model 5. EFA'!AC76</f>
        <v>-57470.508356792488</v>
      </c>
      <c r="AB13">
        <f>+$D$7*'Model 5. EFA'!AD76</f>
        <v>-57470.508356792488</v>
      </c>
      <c r="AC13">
        <f>+$D$7*'Model 5. EFA'!AE76</f>
        <v>-57470.508356792488</v>
      </c>
      <c r="AD13">
        <f>+$D$7*'Model 5. EFA'!AF76</f>
        <v>-57470.508356792488</v>
      </c>
      <c r="AE13">
        <f>+$D$7*'Model 5. EFA'!AG76</f>
        <v>3024948.8580035148</v>
      </c>
      <c r="AF13" s="261"/>
      <c r="AG13" s="261"/>
      <c r="AH13" s="261"/>
    </row>
    <row r="14" spans="1:34">
      <c r="A14" s="541" t="s">
        <v>171</v>
      </c>
      <c r="C14" s="1">
        <f>+$E$7*'Model 5. EFA'!D76</f>
        <v>-156245.98341963699</v>
      </c>
      <c r="D14" s="1">
        <f>+$E$7*'Model 5. EFA'!E76</f>
        <v>-156245.98341963699</v>
      </c>
      <c r="E14" s="1">
        <f>+$E$7*'Model 5. EFA'!F76</f>
        <v>-156245.98341963699</v>
      </c>
      <c r="F14" s="1">
        <f>+$E$7*'Model 5. EFA'!G76</f>
        <v>-156245.98341963699</v>
      </c>
      <c r="G14" s="1">
        <f>+$E$7*'Model 5. EFA'!H76</f>
        <v>-156245.98341963699</v>
      </c>
      <c r="H14" s="1">
        <f>+$E$7*'Model 5. EFA'!I76</f>
        <v>-156245.98341963699</v>
      </c>
      <c r="I14" s="1">
        <f>+$E$7*'Model 5. EFA'!J76</f>
        <v>-156245.98341963699</v>
      </c>
      <c r="J14" s="1">
        <f>+$E$7*'Model 5. EFA'!K76</f>
        <v>-156245.98341963699</v>
      </c>
      <c r="K14" s="1">
        <f>+$E$7*'Model 5. EFA'!L76</f>
        <v>-156245.98341963699</v>
      </c>
      <c r="L14" s="1">
        <f>+$E$7*'Model 5. EFA'!M76</f>
        <v>-156245.98341963699</v>
      </c>
      <c r="M14" s="1">
        <f>+$E$7*'Model 5. EFA'!N76</f>
        <v>-156245.98341963699</v>
      </c>
      <c r="N14" s="1">
        <f>+$E$7*'Model 5. EFA'!O76</f>
        <v>-156245.98341963699</v>
      </c>
      <c r="O14" s="1">
        <f>+$E$7*'Model 5. EFA'!P76</f>
        <v>-156245.98341963699</v>
      </c>
      <c r="P14" s="1">
        <f>+$E$7*'Model 5. EFA'!Q76</f>
        <v>-156245.98341963699</v>
      </c>
      <c r="Q14" s="1">
        <f>+$E$7*'Model 5. EFA'!R76</f>
        <v>2634180.2802853854</v>
      </c>
      <c r="R14" s="1">
        <f>+$E$7*'Model 5. EFA'!S76</f>
        <v>-156245.98341963699</v>
      </c>
      <c r="S14" s="1">
        <f>+$E$7*'Model 5. EFA'!T76</f>
        <v>-156245.98341963699</v>
      </c>
      <c r="T14" s="1">
        <f>+$E$7*'Model 5. EFA'!U76</f>
        <v>-156245.98341963699</v>
      </c>
      <c r="U14" s="1">
        <f>+$E$7*'Model 5. EFA'!V76</f>
        <v>-156245.98341963699</v>
      </c>
      <c r="V14" s="1">
        <f>+$E$7*'Model 5. EFA'!W76</f>
        <v>2258545.9755558632</v>
      </c>
      <c r="W14" s="1">
        <f>+$E$7*'Model 5. EFA'!X76</f>
        <v>-156245.98341963699</v>
      </c>
      <c r="X14" s="1">
        <f>+$E$7*'Model 5. EFA'!Y76</f>
        <v>-156245.98341963699</v>
      </c>
      <c r="Y14" s="1">
        <f>+$E$7*'Model 5. EFA'!Z76</f>
        <v>-156245.98341963699</v>
      </c>
      <c r="Z14" s="1">
        <f>+$E$7*'Model 5. EFA'!AA76</f>
        <v>-156245.98341963699</v>
      </c>
      <c r="AA14" s="1">
        <f>+$E$7*'Model 5. EFA'!AB76</f>
        <v>4673337.9345313637</v>
      </c>
      <c r="AB14" s="1">
        <f>+$E$7*'Model 5. EFA'!AC76</f>
        <v>-156245.98341963699</v>
      </c>
      <c r="AC14" s="1">
        <f>+$E$7*'Model 5. EFA'!AD76</f>
        <v>-156245.98341963699</v>
      </c>
      <c r="AD14" s="1">
        <f>+$E$7*'Model 5. EFA'!AE76</f>
        <v>-156245.98341963699</v>
      </c>
      <c r="AE14" s="1">
        <f>+$E$7*'Model 5. EFA'!AF76</f>
        <v>-156245.98341963699</v>
      </c>
      <c r="AF14" s="261"/>
      <c r="AG14" s="261"/>
      <c r="AH14" s="261"/>
    </row>
    <row r="15" spans="1:34">
      <c r="A15" s="541" t="s">
        <v>172</v>
      </c>
      <c r="D15">
        <f>+$F$7*'Model 5. EFA'!D76</f>
        <v>-380338.23560206237</v>
      </c>
      <c r="E15">
        <f>+$F$7*'Model 5. EFA'!E76</f>
        <v>-380338.23560206237</v>
      </c>
      <c r="F15">
        <f>+$F$7*'Model 5. EFA'!F76</f>
        <v>-380338.23560206237</v>
      </c>
      <c r="G15">
        <f>+$F$7*'Model 5. EFA'!G76</f>
        <v>-380338.23560206237</v>
      </c>
      <c r="H15">
        <f>+$F$7*'Model 5. EFA'!H76</f>
        <v>-380338.23560206237</v>
      </c>
      <c r="I15">
        <f>+$F$7*'Model 5. EFA'!I76</f>
        <v>-380338.23560206237</v>
      </c>
      <c r="J15">
        <f>+$F$7*'Model 5. EFA'!J76</f>
        <v>-380338.23560206237</v>
      </c>
      <c r="K15">
        <f>+$F$7*'Model 5. EFA'!K76</f>
        <v>-380338.23560206237</v>
      </c>
      <c r="L15">
        <f>+$F$7*'Model 5. EFA'!L76</f>
        <v>-380338.23560206237</v>
      </c>
      <c r="M15">
        <f>+$F$7*'Model 5. EFA'!M76</f>
        <v>-380338.23560206237</v>
      </c>
      <c r="N15">
        <f>+$F$7*'Model 5. EFA'!N76</f>
        <v>-380338.23560206237</v>
      </c>
      <c r="O15">
        <f>+$F$7*'Model 5. EFA'!O76</f>
        <v>-380338.23560206237</v>
      </c>
      <c r="P15">
        <f>+$F$7*'Model 5. EFA'!P76</f>
        <v>-380338.23560206237</v>
      </c>
      <c r="Q15">
        <f>+$F$7*'Model 5. EFA'!Q76</f>
        <v>-380338.23560206237</v>
      </c>
      <c r="R15">
        <f>+$F$7*'Model 5. EFA'!R76</f>
        <v>6412193.5049728351</v>
      </c>
      <c r="S15">
        <f>+$F$7*'Model 5. EFA'!S76</f>
        <v>-380338.23560206237</v>
      </c>
      <c r="T15">
        <f>+$F$7*'Model 5. EFA'!T76</f>
        <v>-380338.23560206237</v>
      </c>
      <c r="U15">
        <f>+$F$7*'Model 5. EFA'!U76</f>
        <v>-380338.23560206237</v>
      </c>
      <c r="V15">
        <f>+$F$7*'Model 5. EFA'!V76</f>
        <v>-380338.23560206237</v>
      </c>
      <c r="W15">
        <f>+$F$7*'Model 5. EFA'!W76</f>
        <v>5497814.2322031371</v>
      </c>
      <c r="X15">
        <f>+$F$7*'Model 5. EFA'!X76</f>
        <v>-380338.23560206237</v>
      </c>
      <c r="Y15">
        <f>+$F$7*'Model 5. EFA'!Y76</f>
        <v>-380338.23560206237</v>
      </c>
      <c r="Z15">
        <f>+$F$7*'Model 5. EFA'!Z76</f>
        <v>-380338.23560206237</v>
      </c>
      <c r="AA15">
        <f>+$F$7*'Model 5. EFA'!AA76</f>
        <v>-380338.23560206237</v>
      </c>
      <c r="AB15">
        <f>+$F$7*'Model 5. EFA'!AB76</f>
        <v>11375966.700008338</v>
      </c>
      <c r="AC15">
        <f>+$F$7*'Model 5. EFA'!AC76</f>
        <v>-380338.23560206237</v>
      </c>
      <c r="AD15">
        <f>+$F$7*'Model 5. EFA'!AD76</f>
        <v>-380338.23560206237</v>
      </c>
      <c r="AE15">
        <f>+$F$7*'Model 5. EFA'!AE76</f>
        <v>-380338.23560206237</v>
      </c>
      <c r="AF15" s="261"/>
      <c r="AG15" s="261"/>
      <c r="AH15" s="261"/>
    </row>
    <row r="16" spans="1:34">
      <c r="A16" s="541" t="s">
        <v>173</v>
      </c>
      <c r="E16">
        <f>+$G$7*'Model 5. EFA'!D76</f>
        <v>-388953.66562524706</v>
      </c>
      <c r="F16">
        <f>+$G$7*'Model 5. EFA'!E76</f>
        <v>-388953.66562524706</v>
      </c>
      <c r="G16">
        <f>+$G$7*'Model 5. EFA'!F76</f>
        <v>-388953.66562524706</v>
      </c>
      <c r="H16">
        <f>+$G$7*'Model 5. EFA'!G76</f>
        <v>-388953.66562524706</v>
      </c>
      <c r="I16">
        <f>+$G$7*'Model 5. EFA'!H76</f>
        <v>-388953.66562524706</v>
      </c>
      <c r="J16">
        <f>+$G$7*'Model 5. EFA'!I76</f>
        <v>-388953.66562524706</v>
      </c>
      <c r="K16">
        <f>+$G$7*'Model 5. EFA'!J76</f>
        <v>-388953.66562524706</v>
      </c>
      <c r="L16">
        <f>+$G$7*'Model 5. EFA'!K76</f>
        <v>-388953.66562524706</v>
      </c>
      <c r="M16">
        <f>+$G$7*'Model 5. EFA'!L76</f>
        <v>-388953.66562524706</v>
      </c>
      <c r="N16">
        <f>+$G$7*'Model 5. EFA'!M76</f>
        <v>-388953.66562524706</v>
      </c>
      <c r="O16">
        <f>+$G$7*'Model 5. EFA'!N76</f>
        <v>-388953.66562524706</v>
      </c>
      <c r="P16">
        <f>+$G$7*'Model 5. EFA'!O76</f>
        <v>-388953.66562524706</v>
      </c>
      <c r="Q16">
        <f>+$G$7*'Model 5. EFA'!P76</f>
        <v>-388953.66562524706</v>
      </c>
      <c r="R16">
        <f>+$G$7*'Model 5. EFA'!Q76</f>
        <v>-388953.66562524706</v>
      </c>
      <c r="S16">
        <f>+$G$7*'Model 5. EFA'!R76</f>
        <v>6557442.6523528341</v>
      </c>
      <c r="T16">
        <f>+$G$7*'Model 5. EFA'!S76</f>
        <v>-388953.66562524706</v>
      </c>
      <c r="U16">
        <f>+$G$7*'Model 5. EFA'!T76</f>
        <v>-388953.66562524706</v>
      </c>
      <c r="V16">
        <f>+$G$7*'Model 5. EFA'!U76</f>
        <v>-388953.66562524706</v>
      </c>
      <c r="W16">
        <f>+$G$7*'Model 5. EFA'!V76</f>
        <v>-388953.66562524706</v>
      </c>
      <c r="X16">
        <f>+$G$7*'Model 5. EFA'!W76</f>
        <v>5622350.8403173229</v>
      </c>
      <c r="Y16">
        <f>+$G$7*'Model 5. EFA'!X76</f>
        <v>-388953.66562524706</v>
      </c>
      <c r="Z16">
        <f>+$G$7*'Model 5. EFA'!Y76</f>
        <v>-388953.66562524706</v>
      </c>
      <c r="AA16">
        <f>+$G$7*'Model 5. EFA'!Z76</f>
        <v>-388953.66562524706</v>
      </c>
      <c r="AB16">
        <f>+$G$7*'Model 5. EFA'!AA76</f>
        <v>-388953.66562524706</v>
      </c>
      <c r="AC16">
        <f>+$G$7*'Model 5. EFA'!AB76</f>
        <v>11633655.346259894</v>
      </c>
      <c r="AD16">
        <f>+$G$7*'Model 5. EFA'!AC76</f>
        <v>-388953.66562524706</v>
      </c>
      <c r="AE16">
        <f>+$G$7*'Model 5. EFA'!AD76</f>
        <v>-388953.66562524706</v>
      </c>
      <c r="AF16" s="261"/>
      <c r="AG16" s="261"/>
      <c r="AH16" s="261"/>
    </row>
    <row r="17" spans="1:34">
      <c r="A17" s="541" t="s">
        <v>174</v>
      </c>
      <c r="F17">
        <f>+$H$7*'Model 5. EFA'!D76</f>
        <v>-337731.27640656586</v>
      </c>
      <c r="G17">
        <f>+$H$7*'Model 5. EFA'!E76</f>
        <v>-337731.27640656586</v>
      </c>
      <c r="H17">
        <f>+$H$7*'Model 5. EFA'!F76</f>
        <v>-337731.27640656586</v>
      </c>
      <c r="I17">
        <f>+$H$7*'Model 5. EFA'!G76</f>
        <v>-337731.27640656586</v>
      </c>
      <c r="J17">
        <f>+$H$7*'Model 5. EFA'!H76</f>
        <v>-337731.27640656586</v>
      </c>
      <c r="K17">
        <f>+$H$7*'Model 5. EFA'!I76</f>
        <v>-337731.27640656586</v>
      </c>
      <c r="L17">
        <f>+$H$7*'Model 5. EFA'!J76</f>
        <v>-337731.27640656586</v>
      </c>
      <c r="M17">
        <f>+$H$7*'Model 5. EFA'!K76</f>
        <v>-337731.27640656586</v>
      </c>
      <c r="N17">
        <f>+$H$7*'Model 5. EFA'!L76</f>
        <v>-337731.27640656586</v>
      </c>
      <c r="O17">
        <f>+$H$7*'Model 5. EFA'!M76</f>
        <v>-337731.27640656586</v>
      </c>
      <c r="P17">
        <f>+$H$7*'Model 5. EFA'!N76</f>
        <v>-337731.27640656586</v>
      </c>
      <c r="Q17">
        <f>+$H$7*'Model 5. EFA'!O76</f>
        <v>-337731.27640656586</v>
      </c>
      <c r="R17">
        <f>+$H$7*'Model 5. EFA'!P76</f>
        <v>-337731.27640656586</v>
      </c>
      <c r="S17">
        <f>+$H$7*'Model 5. EFA'!Q76</f>
        <v>-337731.27640656586</v>
      </c>
      <c r="T17">
        <f>+$H$7*'Model 5. EFA'!R76</f>
        <v>5693874.8048097212</v>
      </c>
      <c r="U17">
        <f>+$H$7*'Model 5. EFA'!S76</f>
        <v>-337731.27640656586</v>
      </c>
      <c r="V17">
        <f>+$H$7*'Model 5. EFA'!T76</f>
        <v>-337731.27640656586</v>
      </c>
      <c r="W17">
        <f>+$H$7*'Model 5. EFA'!U76</f>
        <v>-337731.27640656586</v>
      </c>
      <c r="X17">
        <f>+$H$7*'Model 5. EFA'!V76</f>
        <v>-337731.27640656586</v>
      </c>
      <c r="Y17">
        <f>+$H$7*'Model 5. EFA'!W76</f>
        <v>4881927.8323382987</v>
      </c>
      <c r="Z17">
        <f>+$H$7*'Model 5. EFA'!X76</f>
        <v>-337731.27640656586</v>
      </c>
      <c r="AA17">
        <f>+$H$7*'Model 5. EFA'!Y76</f>
        <v>-337731.27640656586</v>
      </c>
      <c r="AB17">
        <f>+$H$7*'Model 5. EFA'!Z76</f>
        <v>-337731.27640656586</v>
      </c>
      <c r="AC17">
        <f>+$H$7*'Model 5. EFA'!AA76</f>
        <v>-337731.27640656586</v>
      </c>
      <c r="AD17">
        <f>+$H$7*'Model 5. EFA'!AB76</f>
        <v>10101586.941083165</v>
      </c>
      <c r="AE17">
        <f>+$H$7*'Model 5. EFA'!AC76</f>
        <v>-337731.27640656586</v>
      </c>
      <c r="AF17" s="261"/>
      <c r="AG17" s="261"/>
      <c r="AH17" s="261"/>
    </row>
    <row r="18" spans="1:34">
      <c r="A18" s="541" t="s">
        <v>175</v>
      </c>
      <c r="G18">
        <f>+$I$7*'Model 5. EFA'!D76</f>
        <v>-321085.40457373683</v>
      </c>
      <c r="H18">
        <f>+$I$7*'Model 5. EFA'!E76</f>
        <v>-321085.40457373683</v>
      </c>
      <c r="I18">
        <f>+$I$7*'Model 5. EFA'!F76</f>
        <v>-321085.40457373683</v>
      </c>
      <c r="J18">
        <f>+$I$7*'Model 5. EFA'!G76</f>
        <v>-321085.40457373683</v>
      </c>
      <c r="K18">
        <f>+$I$7*'Model 5. EFA'!H76</f>
        <v>-321085.40457373683</v>
      </c>
      <c r="L18">
        <f>+$I$7*'Model 5. EFA'!I76</f>
        <v>-321085.40457373683</v>
      </c>
      <c r="M18">
        <f>+$I$7*'Model 5. EFA'!J76</f>
        <v>-321085.40457373683</v>
      </c>
      <c r="N18">
        <f>+$I$7*'Model 5. EFA'!K76</f>
        <v>-321085.40457373683</v>
      </c>
      <c r="O18">
        <f>+$I$7*'Model 5. EFA'!L76</f>
        <v>-321085.40457373683</v>
      </c>
      <c r="P18">
        <f>+$I$7*'Model 5. EFA'!M76</f>
        <v>-321085.40457373683</v>
      </c>
      <c r="Q18">
        <f>+$I$7*'Model 5. EFA'!N76</f>
        <v>-321085.40457373683</v>
      </c>
      <c r="R18">
        <f>+$I$7*'Model 5. EFA'!O76</f>
        <v>-321085.40457373683</v>
      </c>
      <c r="S18">
        <f>+$I$7*'Model 5. EFA'!P76</f>
        <v>-321085.40457373683</v>
      </c>
      <c r="T18">
        <f>+$I$7*'Model 5. EFA'!Q76</f>
        <v>-321085.40457373683</v>
      </c>
      <c r="U18">
        <f>+$I$7*'Model 5. EFA'!R76</f>
        <v>5413238.9358387347</v>
      </c>
      <c r="V18">
        <f>+$I$7*'Model 5. EFA'!S76</f>
        <v>-321085.40457373683</v>
      </c>
      <c r="W18">
        <f>+$I$7*'Model 5. EFA'!T76</f>
        <v>-321085.40457373683</v>
      </c>
      <c r="X18">
        <f>+$I$7*'Model 5. EFA'!U76</f>
        <v>-321085.40457373683</v>
      </c>
      <c r="Y18">
        <f>+$I$7*'Model 5. EFA'!V76</f>
        <v>-321085.40457373683</v>
      </c>
      <c r="Z18">
        <f>+$I$7*'Model 5. EFA'!W76</f>
        <v>4641310.6592447488</v>
      </c>
      <c r="AA18">
        <f>+$I$7*'Model 5. EFA'!X76</f>
        <v>-321085.40457373683</v>
      </c>
      <c r="AB18">
        <f>+$I$7*'Model 5. EFA'!Y76</f>
        <v>-321085.40457373683</v>
      </c>
      <c r="AC18">
        <f>+$I$7*'Model 5. EFA'!Z76</f>
        <v>-321085.40457373683</v>
      </c>
      <c r="AD18">
        <f>+$I$7*'Model 5. EFA'!AA76</f>
        <v>-321085.40457373683</v>
      </c>
      <c r="AE18">
        <f>+$I$7*'Model 5. EFA'!AB76</f>
        <v>9603706.7230632342</v>
      </c>
      <c r="AF18" s="261"/>
      <c r="AG18" s="261"/>
      <c r="AH18" s="261"/>
    </row>
    <row r="19" spans="1:34">
      <c r="A19" s="541" t="s">
        <v>176</v>
      </c>
      <c r="H19">
        <f>+$J7*'Model 5. EFA'!D76</f>
        <v>-27957.52601595856</v>
      </c>
      <c r="I19">
        <f>+$J7*'Model 5. EFA'!E76</f>
        <v>-27957.52601595856</v>
      </c>
      <c r="J19">
        <f>+$J7*'Model 5. EFA'!F76</f>
        <v>-27957.52601595856</v>
      </c>
      <c r="K19">
        <f>+$J7*'Model 5. EFA'!G76</f>
        <v>-27957.52601595856</v>
      </c>
      <c r="L19">
        <f>+$J7*'Model 5. EFA'!H76</f>
        <v>-27957.52601595856</v>
      </c>
      <c r="M19">
        <f>+$J7*'Model 5. EFA'!I76</f>
        <v>-27957.52601595856</v>
      </c>
      <c r="N19">
        <f>+$J7*'Model 5. EFA'!J76</f>
        <v>-27957.52601595856</v>
      </c>
      <c r="O19">
        <f>+$J7*'Model 5. EFA'!K76</f>
        <v>-27957.52601595856</v>
      </c>
      <c r="P19">
        <f>+$J7*'Model 5. EFA'!L76</f>
        <v>-27957.52601595856</v>
      </c>
      <c r="Q19">
        <f>+$J7*'Model 5. EFA'!M76</f>
        <v>-27957.52601595856</v>
      </c>
      <c r="R19">
        <f>+$J7*'Model 5. EFA'!N76</f>
        <v>-27957.52601595856</v>
      </c>
      <c r="S19">
        <f>+$J7*'Model 5. EFA'!O76</f>
        <v>-27957.52601595856</v>
      </c>
      <c r="T19">
        <f>+$J7*'Model 5. EFA'!P76</f>
        <v>-27957.52601595856</v>
      </c>
      <c r="U19">
        <f>+$J7*'Model 5. EFA'!Q76</f>
        <v>-27957.52601595856</v>
      </c>
      <c r="V19">
        <f>+$J7*'Model 5. EFA'!R76</f>
        <v>471341.16413739405</v>
      </c>
      <c r="W19">
        <f>+$J7*'Model 5. EFA'!S76</f>
        <v>-27957.52601595856</v>
      </c>
      <c r="X19">
        <f>+$J7*'Model 5. EFA'!T76</f>
        <v>-27957.52601595856</v>
      </c>
      <c r="Y19">
        <f>+$J7*'Model 5. EFA'!U76</f>
        <v>-27957.52601595856</v>
      </c>
      <c r="Z19">
        <f>+$J7*'Model 5. EFA'!V76</f>
        <v>-27957.52601595856</v>
      </c>
      <c r="AA19">
        <f>+$J7*'Model 5. EFA'!W76</f>
        <v>404127.87892444275</v>
      </c>
      <c r="AB19">
        <f>+$J7*'Model 5. EFA'!X76</f>
        <v>-27957.52601595856</v>
      </c>
      <c r="AC19">
        <f>+$J7*'Model 5. EFA'!Y76</f>
        <v>-27957.52601595856</v>
      </c>
      <c r="AD19">
        <f>+$J7*'Model 5. EFA'!Z76</f>
        <v>-27957.52601595856</v>
      </c>
      <c r="AE19">
        <f>+$J7*'Model 5. EFA'!AA76</f>
        <v>-27957.52601595856</v>
      </c>
      <c r="AF19" s="261"/>
      <c r="AG19" s="261"/>
      <c r="AH19" s="261"/>
    </row>
    <row r="20" spans="1:34">
      <c r="A20" s="259" t="s">
        <v>177</v>
      </c>
      <c r="B20" s="259">
        <f t="shared" ref="B20:U20" si="4">SUM(B21:B27)</f>
        <v>59474.232418362379</v>
      </c>
      <c r="C20" s="259">
        <f t="shared" si="4"/>
        <v>183996.37699203132</v>
      </c>
      <c r="D20" s="259">
        <f t="shared" si="4"/>
        <v>476536.74064605183</v>
      </c>
      <c r="E20" s="259">
        <f t="shared" si="4"/>
        <v>633052.10962294706</v>
      </c>
      <c r="F20" s="259">
        <f t="shared" si="4"/>
        <v>730986.82684618258</v>
      </c>
      <c r="G20" s="259">
        <f t="shared" si="4"/>
        <v>844825.47900624597</v>
      </c>
      <c r="H20" s="259">
        <f t="shared" si="4"/>
        <v>666082.67022140208</v>
      </c>
      <c r="I20" s="259">
        <f t="shared" si="4"/>
        <v>648000.00000000012</v>
      </c>
      <c r="J20" s="259">
        <f t="shared" si="4"/>
        <v>648000.00000000012</v>
      </c>
      <c r="K20" s="259">
        <f t="shared" si="4"/>
        <v>687587.5359534726</v>
      </c>
      <c r="L20" s="259">
        <f t="shared" si="4"/>
        <v>755627.26245276886</v>
      </c>
      <c r="M20" s="259">
        <f t="shared" si="4"/>
        <v>909989.21859018807</v>
      </c>
      <c r="N20" s="259">
        <f t="shared" si="4"/>
        <v>915923.80409411341</v>
      </c>
      <c r="O20" s="259">
        <f t="shared" si="4"/>
        <v>880640.17371053691</v>
      </c>
      <c r="P20" s="259">
        <f t="shared" si="4"/>
        <v>901327.21831430495</v>
      </c>
      <c r="Q20" s="259">
        <f t="shared" si="4"/>
        <v>754673.61375916877</v>
      </c>
      <c r="R20" s="259">
        <f t="shared" si="4"/>
        <v>860789.36533381464</v>
      </c>
      <c r="S20" s="259">
        <f t="shared" si="4"/>
        <v>865609.47468676814</v>
      </c>
      <c r="T20" s="259">
        <f t="shared" si="4"/>
        <v>836951.87817804189</v>
      </c>
      <c r="U20" s="259">
        <f t="shared" si="4"/>
        <v>914248.29614455067</v>
      </c>
      <c r="V20" s="259">
        <f t="shared" ref="V20:AE20" si="5">SUM(V21:V27)</f>
        <v>899107.72712644341</v>
      </c>
      <c r="W20" s="259">
        <f t="shared" si="5"/>
        <v>1221178.2904367489</v>
      </c>
      <c r="X20" s="259">
        <f t="shared" si="5"/>
        <v>1234161.9375955719</v>
      </c>
      <c r="Y20" s="259">
        <f t="shared" si="5"/>
        <v>1156968.6429535691</v>
      </c>
      <c r="Z20" s="259">
        <f t="shared" si="5"/>
        <v>1167753.3354813978</v>
      </c>
      <c r="AA20" s="259">
        <f t="shared" si="5"/>
        <v>787654.0378289388</v>
      </c>
      <c r="AB20" s="259">
        <f t="shared" si="5"/>
        <v>885389.29196200124</v>
      </c>
      <c r="AC20" s="259">
        <f t="shared" si="5"/>
        <v>890766.63939044089</v>
      </c>
      <c r="AD20" s="259">
        <f t="shared" si="5"/>
        <v>858796.02594428952</v>
      </c>
      <c r="AE20" s="259">
        <f t="shared" si="5"/>
        <v>920147.24615386873</v>
      </c>
      <c r="AF20" s="261">
        <f>+NPV('A. Investment parameters'!$C$12, B20:AE20)</f>
        <v>7428122.6582167437</v>
      </c>
      <c r="AG20" s="261">
        <f>+NPV('A. Investment parameters'!$C$12, B20:U20)</f>
        <v>6023046.646243969</v>
      </c>
      <c r="AH20" s="261">
        <f>+NPV('A. Investment parameters'!$C$12, B20:K20)</f>
        <v>3429690.3897539936</v>
      </c>
    </row>
    <row r="21" spans="1:34">
      <c r="A21" s="541" t="s">
        <v>170</v>
      </c>
      <c r="B21">
        <f>+$D$7*'Model 5. EFA'!D77</f>
        <v>59474.232418362379</v>
      </c>
      <c r="C21">
        <f>+$D$7*'Model 5. EFA'!E77</f>
        <v>22302.837156885893</v>
      </c>
      <c r="D21">
        <f>+$D$7*'Model 5. EFA'!F77</f>
        <v>22302.837156885893</v>
      </c>
      <c r="E21">
        <f>+$D$7*'Model 5. EFA'!G77</f>
        <v>22302.837156885893</v>
      </c>
      <c r="F21">
        <f>+$D$7*'Model 5. EFA'!H77</f>
        <v>22302.837156885893</v>
      </c>
      <c r="G21">
        <f>+$D$7*'Model 5. EFA'!I77</f>
        <v>22302.837156885893</v>
      </c>
      <c r="H21">
        <f>+$D$7*'Model 5. EFA'!J77</f>
        <v>22302.837156885893</v>
      </c>
      <c r="I21">
        <f>+$D$7*'Model 5. EFA'!K77</f>
        <v>22302.837156885893</v>
      </c>
      <c r="J21">
        <f>+$D$7*'Model 5. EFA'!L77</f>
        <v>22302.837156885893</v>
      </c>
      <c r="K21">
        <f>+$D$7*'Model 5. EFA'!M77</f>
        <v>61890.373110358349</v>
      </c>
      <c r="L21">
        <f>+$D$7*'Model 5. EFA'!N77</f>
        <v>22302.837156885893</v>
      </c>
      <c r="M21">
        <f>+$D$7*'Model 5. EFA'!O77</f>
        <v>22302.837156885893</v>
      </c>
      <c r="N21">
        <f>+$D$7*'Model 5. EFA'!P77</f>
        <v>22302.837156885893</v>
      </c>
      <c r="O21">
        <f>+$D$7*'Model 5. EFA'!Q77</f>
        <v>22302.837156885893</v>
      </c>
      <c r="P21">
        <f>+$D$7*'Model 5. EFA'!R77</f>
        <v>54456.094058063056</v>
      </c>
      <c r="Q21">
        <f>+$D$7*'Model 5. EFA'!S77</f>
        <v>22302.837156885893</v>
      </c>
      <c r="R21">
        <f>+$D$7*'Model 5. EFA'!T77</f>
        <v>22302.837156885893</v>
      </c>
      <c r="S21">
        <f>+$D$7*'Model 5. EFA'!U77</f>
        <v>22302.837156885893</v>
      </c>
      <c r="T21">
        <f>+$D$7*'Model 5. EFA'!V77</f>
        <v>22302.837156885893</v>
      </c>
      <c r="U21">
        <f>+$D$7*'Model 5. EFA'!W77</f>
        <v>108912.18811612611</v>
      </c>
      <c r="V21">
        <f>+$D$7*'Model 5. EFA'!X77</f>
        <v>22302.837156885893</v>
      </c>
      <c r="W21">
        <f>+$D$7*'Model 5. EFA'!Y77</f>
        <v>22302.837156885893</v>
      </c>
      <c r="X21">
        <f>+$D$7*'Model 5. EFA'!Z77</f>
        <v>22302.837156885893</v>
      </c>
      <c r="Y21">
        <f>+$D$7*'Model 5. EFA'!AA77</f>
        <v>22302.837156885893</v>
      </c>
      <c r="Z21">
        <f>+$D$7*'Model 5. EFA'!AB77</f>
        <v>58173.233584210706</v>
      </c>
      <c r="AA21">
        <f>+$D$7*'Model 5. EFA'!AC77</f>
        <v>22302.837156885893</v>
      </c>
      <c r="AB21">
        <f>+$D$7*'Model 5. EFA'!AD77</f>
        <v>22302.837156885893</v>
      </c>
      <c r="AC21">
        <f>+$D$7*'Model 5. EFA'!AE77</f>
        <v>22302.837156885893</v>
      </c>
      <c r="AD21">
        <f>+$D$7*'Model 5. EFA'!AF77</f>
        <v>22302.837156885893</v>
      </c>
      <c r="AE21">
        <f>+$D$7*'Model 5. EFA'!AG77</f>
        <v>94043.630011535512</v>
      </c>
      <c r="AF21" s="261"/>
      <c r="AG21" s="261"/>
      <c r="AH21" s="261"/>
    </row>
    <row r="22" spans="1:34">
      <c r="A22" s="541" t="s">
        <v>171</v>
      </c>
      <c r="C22">
        <f>+$E$7*'Model 5. EFA'!D77</f>
        <v>161693.53983514544</v>
      </c>
      <c r="D22">
        <f>+$E$7*'Model 5. EFA'!E77</f>
        <v>60635.077438179542</v>
      </c>
      <c r="E22">
        <f>+$E$7*'Model 5. EFA'!F77</f>
        <v>60635.077438179542</v>
      </c>
      <c r="F22">
        <f>+$E$7*'Model 5. EFA'!G77</f>
        <v>60635.077438179542</v>
      </c>
      <c r="G22">
        <f>+$E$7*'Model 5. EFA'!H77</f>
        <v>60635.077438179542</v>
      </c>
      <c r="H22">
        <f>+$E$7*'Model 5. EFA'!I77</f>
        <v>60635.077438179542</v>
      </c>
      <c r="I22">
        <f>+$E$7*'Model 5. EFA'!J77</f>
        <v>60635.077438179542</v>
      </c>
      <c r="J22">
        <f>+$E$7*'Model 5. EFA'!K77</f>
        <v>60635.077438179542</v>
      </c>
      <c r="K22">
        <f>+$E$7*'Model 5. EFA'!L77</f>
        <v>60635.077438179542</v>
      </c>
      <c r="L22">
        <f>+$E$7*'Model 5. EFA'!M77</f>
        <v>168262.33989094823</v>
      </c>
      <c r="M22">
        <f>+$E$7*'Model 5. EFA'!N77</f>
        <v>60635.077438179542</v>
      </c>
      <c r="N22">
        <f>+$E$7*'Model 5. EFA'!O77</f>
        <v>60635.077438179542</v>
      </c>
      <c r="O22">
        <f>+$E$7*'Model 5. EFA'!P77</f>
        <v>60635.077438179542</v>
      </c>
      <c r="P22">
        <f>+$E$7*'Model 5. EFA'!Q77</f>
        <v>60635.077438179542</v>
      </c>
      <c r="Q22">
        <f>+$E$7*'Model 5. EFA'!R77</f>
        <v>148050.64741155505</v>
      </c>
      <c r="R22">
        <f>+$E$7*'Model 5. EFA'!S77</f>
        <v>60635.077438179542</v>
      </c>
      <c r="S22">
        <f>+$E$7*'Model 5. EFA'!T77</f>
        <v>60635.077438179542</v>
      </c>
      <c r="T22">
        <f>+$E$7*'Model 5. EFA'!U77</f>
        <v>60635.077438179542</v>
      </c>
      <c r="U22">
        <f>+$E$7*'Model 5. EFA'!V77</f>
        <v>60635.077438179542</v>
      </c>
      <c r="V22">
        <f>+$E$7*'Model 5. EFA'!W77</f>
        <v>296101.2948231101</v>
      </c>
      <c r="W22">
        <f>+$E$7*'Model 5. EFA'!X77</f>
        <v>60635.077438179542</v>
      </c>
      <c r="X22">
        <f>+$E$7*'Model 5. EFA'!Y77</f>
        <v>60635.077438179542</v>
      </c>
      <c r="Y22">
        <f>+$E$7*'Model 5. EFA'!Z77</f>
        <v>60635.077438179542</v>
      </c>
      <c r="Z22">
        <f>+$E$7*'Model 5. EFA'!AA77</f>
        <v>60635.077438179542</v>
      </c>
      <c r="AA22">
        <f>+$E$7*'Model 5. EFA'!AB77</f>
        <v>158156.49365125163</v>
      </c>
      <c r="AB22">
        <f>+$E$7*'Model 5. EFA'!AC77</f>
        <v>60635.077438179542</v>
      </c>
      <c r="AC22">
        <f>+$E$7*'Model 5. EFA'!AD77</f>
        <v>60635.077438179542</v>
      </c>
      <c r="AD22">
        <f>+$E$7*'Model 5. EFA'!AE77</f>
        <v>60635.077438179542</v>
      </c>
      <c r="AE22">
        <f>+$E$7*'Model 5. EFA'!AF77</f>
        <v>60635.077438179542</v>
      </c>
      <c r="AF22" s="261"/>
      <c r="AG22" s="261"/>
      <c r="AH22" s="261"/>
    </row>
    <row r="23" spans="1:34">
      <c r="A23" s="541" t="s">
        <v>172</v>
      </c>
      <c r="D23">
        <f>+$F$7*'Model 5. EFA'!D77</f>
        <v>393598.82605098642</v>
      </c>
      <c r="E23">
        <f>+$F$7*'Model 5. EFA'!E77</f>
        <v>147599.55976911989</v>
      </c>
      <c r="F23">
        <f>+$F$7*'Model 5. EFA'!F77</f>
        <v>147599.55976911989</v>
      </c>
      <c r="G23">
        <f>+$F$7*'Model 5. EFA'!G77</f>
        <v>147599.55976911989</v>
      </c>
      <c r="H23">
        <f>+$F$7*'Model 5. EFA'!H77</f>
        <v>147599.55976911989</v>
      </c>
      <c r="I23">
        <f>+$F$7*'Model 5. EFA'!I77</f>
        <v>147599.55976911989</v>
      </c>
      <c r="J23">
        <f>+$F$7*'Model 5. EFA'!J77</f>
        <v>147599.55976911989</v>
      </c>
      <c r="K23">
        <f>+$F$7*'Model 5. EFA'!K77</f>
        <v>147599.55976911989</v>
      </c>
      <c r="L23">
        <f>+$F$7*'Model 5. EFA'!L77</f>
        <v>147599.55976911989</v>
      </c>
      <c r="M23">
        <f>+$F$7*'Model 5. EFA'!M77</f>
        <v>409588.77835930773</v>
      </c>
      <c r="N23">
        <f>+$F$7*'Model 5. EFA'!N77</f>
        <v>147599.55976911989</v>
      </c>
      <c r="O23">
        <f>+$F$7*'Model 5. EFA'!O77</f>
        <v>147599.55976911989</v>
      </c>
      <c r="P23">
        <f>+$F$7*'Model 5. EFA'!P77</f>
        <v>147599.55976911989</v>
      </c>
      <c r="Q23">
        <f>+$F$7*'Model 5. EFA'!Q77</f>
        <v>147599.55976911989</v>
      </c>
      <c r="R23">
        <f>+$F$7*'Model 5. EFA'!R77</f>
        <v>360388.92510293442</v>
      </c>
      <c r="S23">
        <f>+$F$7*'Model 5. EFA'!S77</f>
        <v>147599.55976911989</v>
      </c>
      <c r="T23">
        <f>+$F$7*'Model 5. EFA'!T77</f>
        <v>147599.55976911989</v>
      </c>
      <c r="U23">
        <f>+$F$7*'Model 5. EFA'!U77</f>
        <v>147599.55976911989</v>
      </c>
      <c r="V23">
        <f>+$F$7*'Model 5. EFA'!V77</f>
        <v>147599.55976911989</v>
      </c>
      <c r="W23">
        <f>+$F$7*'Model 5. EFA'!W77</f>
        <v>720777.85020586883</v>
      </c>
      <c r="X23">
        <f>+$F$7*'Model 5. EFA'!X77</f>
        <v>147599.55976911989</v>
      </c>
      <c r="Y23">
        <f>+$F$7*'Model 5. EFA'!Y77</f>
        <v>147599.55976911989</v>
      </c>
      <c r="Z23">
        <f>+$F$7*'Model 5. EFA'!Z77</f>
        <v>147599.55976911989</v>
      </c>
      <c r="AA23">
        <f>+$F$7*'Model 5. EFA'!AA77</f>
        <v>147599.55976911989</v>
      </c>
      <c r="AB23">
        <f>+$F$7*'Model 5. EFA'!AB77</f>
        <v>384988.85173112107</v>
      </c>
      <c r="AC23">
        <f>+$F$7*'Model 5. EFA'!AC77</f>
        <v>147599.55976911989</v>
      </c>
      <c r="AD23">
        <f>+$F$7*'Model 5. EFA'!AD77</f>
        <v>147599.55976911989</v>
      </c>
      <c r="AE23">
        <f>+$F$7*'Model 5. EFA'!AE77</f>
        <v>147599.55976911989</v>
      </c>
      <c r="AF23" s="261"/>
      <c r="AG23" s="261"/>
      <c r="AH23" s="261"/>
    </row>
    <row r="24" spans="1:34">
      <c r="A24" s="541" t="s">
        <v>173</v>
      </c>
      <c r="E24">
        <f>+$G$7*'Model 5. EFA'!D77</f>
        <v>402514.63525876176</v>
      </c>
      <c r="F24">
        <f>+$G$7*'Model 5. EFA'!E77</f>
        <v>150942.98822203567</v>
      </c>
      <c r="G24">
        <f>+$G$7*'Model 5. EFA'!F77</f>
        <v>150942.98822203567</v>
      </c>
      <c r="H24">
        <f>+$G$7*'Model 5. EFA'!G77</f>
        <v>150942.98822203567</v>
      </c>
      <c r="I24">
        <f>+$G$7*'Model 5. EFA'!H77</f>
        <v>150942.98822203567</v>
      </c>
      <c r="J24">
        <f>+$G$7*'Model 5. EFA'!I77</f>
        <v>150942.98822203567</v>
      </c>
      <c r="K24">
        <f>+$G$7*'Model 5. EFA'!J77</f>
        <v>150942.98822203567</v>
      </c>
      <c r="L24">
        <f>+$G$7*'Model 5. EFA'!K77</f>
        <v>150942.98822203567</v>
      </c>
      <c r="M24">
        <f>+$G$7*'Model 5. EFA'!L77</f>
        <v>150942.98822203567</v>
      </c>
      <c r="N24">
        <f>+$G$7*'Model 5. EFA'!M77</f>
        <v>418866.79231614899</v>
      </c>
      <c r="O24">
        <f>+$G$7*'Model 5. EFA'!N77</f>
        <v>150942.98822203567</v>
      </c>
      <c r="P24">
        <f>+$G$7*'Model 5. EFA'!O77</f>
        <v>150942.98822203567</v>
      </c>
      <c r="Q24">
        <f>+$G$7*'Model 5. EFA'!P77</f>
        <v>150942.98822203567</v>
      </c>
      <c r="R24">
        <f>+$G$7*'Model 5. EFA'!Q77</f>
        <v>150942.98822203567</v>
      </c>
      <c r="S24">
        <f>+$G$7*'Model 5. EFA'!R77</f>
        <v>368552.46290880378</v>
      </c>
      <c r="T24">
        <f>+$G$7*'Model 5. EFA'!S77</f>
        <v>150942.98822203567</v>
      </c>
      <c r="U24">
        <f>+$G$7*'Model 5. EFA'!T77</f>
        <v>150942.98822203567</v>
      </c>
      <c r="V24">
        <f>+$G$7*'Model 5. EFA'!U77</f>
        <v>150942.98822203567</v>
      </c>
      <c r="W24">
        <f>+$G$7*'Model 5. EFA'!V77</f>
        <v>150942.98822203567</v>
      </c>
      <c r="X24">
        <f>+$G$7*'Model 5. EFA'!W77</f>
        <v>737104.92581760755</v>
      </c>
      <c r="Y24">
        <f>+$G$7*'Model 5. EFA'!X77</f>
        <v>150942.98822203567</v>
      </c>
      <c r="Z24">
        <f>+$G$7*'Model 5. EFA'!Y77</f>
        <v>150942.98822203567</v>
      </c>
      <c r="AA24">
        <f>+$G$7*'Model 5. EFA'!Z77</f>
        <v>150942.98822203567</v>
      </c>
      <c r="AB24">
        <f>+$G$7*'Model 5. EFA'!AA77</f>
        <v>150942.98822203567</v>
      </c>
      <c r="AC24">
        <f>+$G$7*'Model 5. EFA'!AB77</f>
        <v>393709.62761247635</v>
      </c>
      <c r="AD24">
        <f>+$G$7*'Model 5. EFA'!AC77</f>
        <v>150942.98822203567</v>
      </c>
      <c r="AE24">
        <f>+$G$7*'Model 5. EFA'!AD77</f>
        <v>150942.98822203567</v>
      </c>
      <c r="AF24" s="261"/>
      <c r="AG24" s="261"/>
      <c r="AH24" s="261"/>
    </row>
    <row r="25" spans="1:34">
      <c r="A25" s="541" t="s">
        <v>174</v>
      </c>
      <c r="F25">
        <f>+$H$7*'Model 5. EFA'!D77</f>
        <v>349506.36425996164</v>
      </c>
      <c r="G25">
        <f>+$H$7*'Model 5. EFA'!E77</f>
        <v>131064.88659748562</v>
      </c>
      <c r="H25">
        <f>+$H$7*'Model 5. EFA'!F77</f>
        <v>131064.88659748562</v>
      </c>
      <c r="I25">
        <f>+$H$7*'Model 5. EFA'!G77</f>
        <v>131064.88659748562</v>
      </c>
      <c r="J25">
        <f>+$H$7*'Model 5. EFA'!H77</f>
        <v>131064.88659748562</v>
      </c>
      <c r="K25">
        <f>+$H$7*'Model 5. EFA'!I77</f>
        <v>131064.88659748562</v>
      </c>
      <c r="L25">
        <f>+$H$7*'Model 5. EFA'!J77</f>
        <v>131064.88659748562</v>
      </c>
      <c r="M25">
        <f>+$H$7*'Model 5. EFA'!K77</f>
        <v>131064.88659748562</v>
      </c>
      <c r="N25">
        <f>+$H$7*'Model 5. EFA'!L77</f>
        <v>131064.88659748562</v>
      </c>
      <c r="O25">
        <f>+$H$7*'Model 5. EFA'!M77</f>
        <v>363705.06030802254</v>
      </c>
      <c r="P25">
        <f>+$H$7*'Model 5. EFA'!N77</f>
        <v>131064.88659748562</v>
      </c>
      <c r="Q25">
        <f>+$H$7*'Model 5. EFA'!O77</f>
        <v>131064.88659748562</v>
      </c>
      <c r="R25">
        <f>+$H$7*'Model 5. EFA'!P77</f>
        <v>131064.88659748562</v>
      </c>
      <c r="S25">
        <f>+$H$7*'Model 5. EFA'!Q77</f>
        <v>131064.88659748562</v>
      </c>
      <c r="T25">
        <f>+$H$7*'Model 5. EFA'!R77</f>
        <v>320016.76477552735</v>
      </c>
      <c r="U25">
        <f>+$H$7*'Model 5. EFA'!S77</f>
        <v>131064.88659748562</v>
      </c>
      <c r="V25">
        <f>+$H$7*'Model 5. EFA'!T77</f>
        <v>131064.88659748562</v>
      </c>
      <c r="W25">
        <f>+$H$7*'Model 5. EFA'!U77</f>
        <v>131064.88659748562</v>
      </c>
      <c r="X25">
        <f>+$H$7*'Model 5. EFA'!V77</f>
        <v>131064.88659748562</v>
      </c>
      <c r="Y25">
        <f>+$H$7*'Model 5. EFA'!W77</f>
        <v>640033.5295510547</v>
      </c>
      <c r="Z25">
        <f>+$H$7*'Model 5. EFA'!X77</f>
        <v>131064.88659748562</v>
      </c>
      <c r="AA25">
        <f>+$H$7*'Model 5. EFA'!Y77</f>
        <v>131064.88659748562</v>
      </c>
      <c r="AB25">
        <f>+$H$7*'Model 5. EFA'!Z77</f>
        <v>131064.88659748562</v>
      </c>
      <c r="AC25">
        <f>+$H$7*'Model 5. EFA'!AA77</f>
        <v>131064.88659748562</v>
      </c>
      <c r="AD25">
        <f>+$H$7*'Model 5. EFA'!AB77</f>
        <v>341860.91254177497</v>
      </c>
      <c r="AE25">
        <f>+$H$7*'Model 5. EFA'!AC77</f>
        <v>131064.88659748562</v>
      </c>
      <c r="AF25" s="261"/>
      <c r="AG25" s="261"/>
      <c r="AH25" s="261"/>
    </row>
    <row r="26" spans="1:34">
      <c r="A26" s="541" t="s">
        <v>175</v>
      </c>
      <c r="G26">
        <f>+$I$7*'Model 5. EFA'!D77</f>
        <v>332280.12982253928</v>
      </c>
      <c r="H26">
        <f>+$I$7*'Model 5. EFA'!E77</f>
        <v>124605.04868345225</v>
      </c>
      <c r="I26">
        <f>+$I$7*'Model 5. EFA'!F77</f>
        <v>124605.04868345225</v>
      </c>
      <c r="J26">
        <f>+$I$7*'Model 5. EFA'!G77</f>
        <v>124605.04868345225</v>
      </c>
      <c r="K26">
        <f>+$I$7*'Model 5. EFA'!H77</f>
        <v>124605.04868345225</v>
      </c>
      <c r="L26">
        <f>+$I$7*'Model 5. EFA'!I77</f>
        <v>124605.04868345225</v>
      </c>
      <c r="M26">
        <f>+$I$7*'Model 5. EFA'!J77</f>
        <v>124605.04868345225</v>
      </c>
      <c r="N26">
        <f>+$I$7*'Model 5. EFA'!K77</f>
        <v>124605.04868345225</v>
      </c>
      <c r="O26">
        <f>+$I$7*'Model 5. EFA'!L77</f>
        <v>124605.04868345225</v>
      </c>
      <c r="P26">
        <f>+$I$7*'Model 5. EFA'!M77</f>
        <v>345779.01009657996</v>
      </c>
      <c r="Q26">
        <f>+$I$7*'Model 5. EFA'!N77</f>
        <v>124605.04868345225</v>
      </c>
      <c r="R26">
        <f>+$I$7*'Model 5. EFA'!O77</f>
        <v>124605.04868345225</v>
      </c>
      <c r="S26">
        <f>+$I$7*'Model 5. EFA'!P77</f>
        <v>124605.04868345225</v>
      </c>
      <c r="T26">
        <f>+$I$7*'Model 5. EFA'!Q77</f>
        <v>124605.04868345225</v>
      </c>
      <c r="U26">
        <f>+$I$7*'Model 5. EFA'!R77</f>
        <v>304243.99386876257</v>
      </c>
      <c r="V26">
        <f>+$I$7*'Model 5. EFA'!S77</f>
        <v>124605.04868345225</v>
      </c>
      <c r="W26">
        <f>+$I$7*'Model 5. EFA'!T77</f>
        <v>124605.04868345225</v>
      </c>
      <c r="X26">
        <f>+$I$7*'Model 5. EFA'!U77</f>
        <v>124605.04868345225</v>
      </c>
      <c r="Y26">
        <f>+$I$7*'Model 5. EFA'!V77</f>
        <v>124605.04868345225</v>
      </c>
      <c r="Z26">
        <f>+$I$7*'Model 5. EFA'!W77</f>
        <v>608487.98773752514</v>
      </c>
      <c r="AA26">
        <f>+$I$7*'Model 5. EFA'!X77</f>
        <v>124605.04868345225</v>
      </c>
      <c r="AB26">
        <f>+$I$7*'Model 5. EFA'!Y77</f>
        <v>124605.04868345225</v>
      </c>
      <c r="AC26">
        <f>+$I$7*'Model 5. EFA'!Z77</f>
        <v>124605.04868345225</v>
      </c>
      <c r="AD26">
        <f>+$I$7*'Model 5. EFA'!AA77</f>
        <v>124605.04868345225</v>
      </c>
      <c r="AE26">
        <f>+$I$7*'Model 5. EFA'!AB77</f>
        <v>325011.50198267127</v>
      </c>
      <c r="AF26" s="261"/>
      <c r="AG26" s="261"/>
      <c r="AH26" s="261"/>
    </row>
    <row r="27" spans="1:34">
      <c r="A27" s="541" t="s">
        <v>176</v>
      </c>
      <c r="H27">
        <f>+$J7*'Model 5. EFA'!D77</f>
        <v>28932.272354243236</v>
      </c>
      <c r="I27">
        <f>+$J7*'Model 5. EFA'!E77</f>
        <v>10849.602132841213</v>
      </c>
      <c r="J27">
        <f>+$J7*'Model 5. EFA'!F77</f>
        <v>10849.602132841213</v>
      </c>
      <c r="K27">
        <f>+$J7*'Model 5. EFA'!G77</f>
        <v>10849.602132841213</v>
      </c>
      <c r="L27">
        <f>+$J7*'Model 5. EFA'!H77</f>
        <v>10849.602132841213</v>
      </c>
      <c r="M27">
        <f>+$J7*'Model 5. EFA'!I77</f>
        <v>10849.602132841213</v>
      </c>
      <c r="N27">
        <f>+$J7*'Model 5. EFA'!J77</f>
        <v>10849.602132841213</v>
      </c>
      <c r="O27">
        <f>+$J7*'Model 5. EFA'!K77</f>
        <v>10849.602132841213</v>
      </c>
      <c r="P27">
        <f>+$J7*'Model 5. EFA'!L77</f>
        <v>10849.602132841213</v>
      </c>
      <c r="Q27">
        <f>+$J7*'Model 5. EFA'!M77</f>
        <v>30107.645918634367</v>
      </c>
      <c r="R27">
        <f>+$J7*'Model 5. EFA'!N77</f>
        <v>10849.602132841213</v>
      </c>
      <c r="S27">
        <f>+$J7*'Model 5. EFA'!O77</f>
        <v>10849.602132841213</v>
      </c>
      <c r="T27">
        <f>+$J7*'Model 5. EFA'!P77</f>
        <v>10849.602132841213</v>
      </c>
      <c r="U27">
        <f>+$J7*'Model 5. EFA'!Q77</f>
        <v>10849.602132841213</v>
      </c>
      <c r="V27">
        <f>+$J7*'Model 5. EFA'!R77</f>
        <v>26491.111874353963</v>
      </c>
      <c r="W27">
        <f>+$J7*'Model 5. EFA'!S77</f>
        <v>10849.602132841213</v>
      </c>
      <c r="X27">
        <f>+$J7*'Model 5. EFA'!T77</f>
        <v>10849.602132841213</v>
      </c>
      <c r="Y27">
        <f>+$J7*'Model 5. EFA'!U77</f>
        <v>10849.602132841213</v>
      </c>
      <c r="Z27">
        <f>+$J7*'Model 5. EFA'!V77</f>
        <v>10849.602132841213</v>
      </c>
      <c r="AA27">
        <f>+$J7*'Model 5. EFA'!W77</f>
        <v>52982.223748707926</v>
      </c>
      <c r="AB27">
        <f>+$J7*'Model 5. EFA'!X77</f>
        <v>10849.602132841213</v>
      </c>
      <c r="AC27">
        <f>+$J7*'Model 5. EFA'!Y77</f>
        <v>10849.602132841213</v>
      </c>
      <c r="AD27">
        <f>+$J7*'Model 5. EFA'!Z77</f>
        <v>10849.602132841213</v>
      </c>
      <c r="AE27">
        <f>+$J7*'Model 5. EFA'!AA77</f>
        <v>10849.602132841213</v>
      </c>
      <c r="AF27" s="261"/>
      <c r="AG27" s="261"/>
      <c r="AH27" s="261"/>
    </row>
    <row r="28" spans="1:34">
      <c r="A28" s="259" t="s">
        <v>178</v>
      </c>
      <c r="B28" s="259">
        <f t="shared" ref="B28:U28" si="6">SUM(B29:B35)</f>
        <v>115438.45946770965</v>
      </c>
      <c r="C28" s="259">
        <f t="shared" si="6"/>
        <v>313844.37235186581</v>
      </c>
      <c r="D28" s="259">
        <f t="shared" si="6"/>
        <v>763968.53359971417</v>
      </c>
      <c r="E28" s="259">
        <f t="shared" si="6"/>
        <v>781273.96551539947</v>
      </c>
      <c r="F28" s="259">
        <f t="shared" si="6"/>
        <v>678385.82565503381</v>
      </c>
      <c r="G28" s="259">
        <f t="shared" si="6"/>
        <v>644950.00168512785</v>
      </c>
      <c r="H28" s="259">
        <f t="shared" si="6"/>
        <v>56157.041691266408</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2439631.9301629616</v>
      </c>
      <c r="AG28" s="261">
        <f>+NPV('A. Investment parameters'!$C$12, B28:U28)</f>
        <v>2439631.9301629616</v>
      </c>
      <c r="AH28" s="261">
        <f>+NPV('A. Investment parameters'!$C$12, B28:K28)</f>
        <v>2439631.9301629616</v>
      </c>
    </row>
    <row r="29" spans="1:34">
      <c r="A29" s="541" t="s">
        <v>170</v>
      </c>
      <c r="B29">
        <f>+'A.6 Beneficiary hectares'!$F$8*'A.4b BudgetSimpl '!B$47</f>
        <v>115438.45946770965</v>
      </c>
      <c r="AF29" s="261"/>
      <c r="AG29" s="261"/>
      <c r="AH29" s="261"/>
    </row>
    <row r="30" spans="1:34">
      <c r="A30" s="541" t="s">
        <v>171</v>
      </c>
      <c r="C30">
        <f>+'A.6 Beneficiary hectares'!$F$8*'A.4b BudgetSimpl '!C$47</f>
        <v>313844.37235186581</v>
      </c>
      <c r="AF30" s="261"/>
      <c r="AG30" s="261"/>
      <c r="AH30" s="261"/>
    </row>
    <row r="31" spans="1:34">
      <c r="A31" s="541" t="s">
        <v>172</v>
      </c>
      <c r="D31">
        <f>+'A.6 Beneficiary hectares'!$F$8*'A.4b BudgetSimpl '!D$47</f>
        <v>763968.53359971417</v>
      </c>
      <c r="AF31" s="261"/>
      <c r="AG31" s="261"/>
      <c r="AH31" s="261"/>
    </row>
    <row r="32" spans="1:34">
      <c r="A32" s="541" t="s">
        <v>173</v>
      </c>
      <c r="E32">
        <f>+'A.6 Beneficiary hectares'!$F$8*'A.4b BudgetSimpl '!E$47</f>
        <v>781273.96551539947</v>
      </c>
      <c r="AF32" s="261"/>
      <c r="AG32" s="261"/>
      <c r="AH32" s="261"/>
    </row>
    <row r="33" spans="1:34">
      <c r="A33" s="541" t="s">
        <v>174</v>
      </c>
      <c r="F33">
        <f>+'A.6 Beneficiary hectares'!$F$8*'A.4b BudgetSimpl '!F$47</f>
        <v>678385.82565503381</v>
      </c>
      <c r="AF33" s="261"/>
      <c r="AG33" s="261"/>
      <c r="AH33" s="261"/>
    </row>
    <row r="34" spans="1:34">
      <c r="A34" s="541" t="s">
        <v>175</v>
      </c>
      <c r="G34">
        <f>+'A.6 Beneficiary hectares'!$F$8*'A.4b BudgetSimpl '!G$47</f>
        <v>644950.00168512785</v>
      </c>
      <c r="AF34" s="261"/>
      <c r="AG34" s="261"/>
      <c r="AH34" s="261"/>
    </row>
    <row r="35" spans="1:34">
      <c r="A35" s="541" t="s">
        <v>176</v>
      </c>
      <c r="H35">
        <f>+'A.6 Beneficiary hectares'!$F$8*'A.4b BudgetSimpl '!H$47</f>
        <v>56157.041691266408</v>
      </c>
      <c r="AF35" s="261"/>
      <c r="AG35" s="261"/>
      <c r="AH35" s="261"/>
    </row>
    <row r="36" spans="1:34">
      <c r="A36" s="259" t="s">
        <v>179</v>
      </c>
      <c r="B36" s="259">
        <f t="shared" ref="B36:U36" si="8">SUM(B37:B43)</f>
        <v>36076.231482988114</v>
      </c>
      <c r="C36" s="259">
        <f t="shared" si="8"/>
        <v>94075.581570545139</v>
      </c>
      <c r="D36" s="259">
        <f t="shared" si="8"/>
        <v>98126.956033945287</v>
      </c>
      <c r="E36" s="259">
        <f t="shared" si="8"/>
        <v>79393.574391130867</v>
      </c>
      <c r="F36" s="259">
        <f t="shared" si="8"/>
        <v>76962.490196750747</v>
      </c>
      <c r="G36" s="259">
        <f t="shared" si="8"/>
        <v>68301.975776126274</v>
      </c>
      <c r="H36" s="259">
        <f t="shared" si="8"/>
        <v>78522.01038947879</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388781.51044938329</v>
      </c>
      <c r="AG36" s="261">
        <f>+NPV('A. Investment parameters'!$C$12, B36:U36)</f>
        <v>388781.51044938329</v>
      </c>
      <c r="AH36" s="261">
        <f>+NPV('A. Investment parameters'!$C$12, B36:K36)</f>
        <v>388781.51044938329</v>
      </c>
    </row>
    <row r="37" spans="1:34">
      <c r="A37" s="541" t="s">
        <v>170</v>
      </c>
      <c r="B37">
        <f>+('A.6 Beneficiary hectares'!$G$8+'A.6 Beneficiary hectares'!$H$8)*'A.4b BudgetSimpl '!B$48</f>
        <v>36076.231482988114</v>
      </c>
      <c r="AF37" s="261"/>
      <c r="AG37" s="261"/>
      <c r="AH37" s="261"/>
    </row>
    <row r="38" spans="1:34">
      <c r="A38" s="541" t="s">
        <v>171</v>
      </c>
      <c r="C38">
        <f>+('A.6 Beneficiary hectares'!$G$8+'A.6 Beneficiary hectares'!$H$8)*'A.4b BudgetSimpl '!C$48</f>
        <v>94075.581570545139</v>
      </c>
      <c r="AF38" s="261"/>
      <c r="AG38" s="261"/>
      <c r="AH38" s="261"/>
    </row>
    <row r="39" spans="1:34">
      <c r="A39" s="541" t="s">
        <v>172</v>
      </c>
      <c r="D39">
        <f>+('A.6 Beneficiary hectares'!$G$8+'A.6 Beneficiary hectares'!$H$8)*'A.4b BudgetSimpl '!D$48</f>
        <v>98126.956033945287</v>
      </c>
      <c r="AF39" s="261"/>
      <c r="AG39" s="261"/>
      <c r="AH39" s="261"/>
    </row>
    <row r="40" spans="1:34">
      <c r="A40" s="541" t="s">
        <v>173</v>
      </c>
      <c r="E40">
        <f>+('A.6 Beneficiary hectares'!$G$8+'A.6 Beneficiary hectares'!$H$8)*'A.4b BudgetSimpl '!E$48</f>
        <v>79393.574391130867</v>
      </c>
      <c r="AF40" s="261"/>
      <c r="AG40" s="261"/>
      <c r="AH40" s="261"/>
    </row>
    <row r="41" spans="1:34">
      <c r="A41" s="541" t="s">
        <v>174</v>
      </c>
      <c r="F41">
        <f>+('A.6 Beneficiary hectares'!$G$8+'A.6 Beneficiary hectares'!$H$8)*'A.4b BudgetSimpl '!F$48</f>
        <v>76962.490196750747</v>
      </c>
      <c r="AF41" s="261"/>
      <c r="AG41" s="261"/>
      <c r="AH41" s="261"/>
    </row>
    <row r="42" spans="1:34">
      <c r="A42" s="541" t="s">
        <v>175</v>
      </c>
      <c r="G42">
        <f>+('A.6 Beneficiary hectares'!$G$8+'A.6 Beneficiary hectares'!$H$8)*'A.4b BudgetSimpl '!G$48</f>
        <v>68301.975776126274</v>
      </c>
      <c r="AF42" s="261"/>
      <c r="AG42" s="261"/>
      <c r="AH42" s="261"/>
    </row>
    <row r="43" spans="1:34">
      <c r="A43" s="541" t="s">
        <v>176</v>
      </c>
      <c r="H43">
        <f>+('A.6 Beneficiary hectares'!$G$8+'A.6 Beneficiary hectares'!$H$8)*'A.4b BudgetSimpl '!H$48</f>
        <v>78522.01038947879</v>
      </c>
      <c r="AF43" s="261"/>
      <c r="AG43" s="261"/>
      <c r="AH43" s="261"/>
    </row>
    <row r="44" spans="1:34">
      <c r="A44" s="259" t="s">
        <v>180</v>
      </c>
      <c r="B44" s="262">
        <f t="shared" ref="B44:AE44" si="10">+B12-B20-B28-B36</f>
        <v>-268459.43172585266</v>
      </c>
      <c r="C44" s="262">
        <f t="shared" si="10"/>
        <v>-805632.82269087166</v>
      </c>
      <c r="D44" s="262">
        <f t="shared" si="10"/>
        <v>-1932686.9576582031</v>
      </c>
      <c r="E44" s="262">
        <f t="shared" si="10"/>
        <v>-2476728.0425332161</v>
      </c>
      <c r="F44" s="262">
        <f t="shared" si="10"/>
        <v>-2807074.8121082722</v>
      </c>
      <c r="G44" s="262">
        <f t="shared" si="10"/>
        <v>-3199902.5304515413</v>
      </c>
      <c r="H44" s="262">
        <f t="shared" si="10"/>
        <v>-2470544.3223021473</v>
      </c>
      <c r="I44" s="262">
        <f t="shared" si="10"/>
        <v>-2317782.6</v>
      </c>
      <c r="J44" s="262">
        <f t="shared" si="10"/>
        <v>-2317782.6</v>
      </c>
      <c r="K44" s="262">
        <f t="shared" si="10"/>
        <v>-2357370.1359534725</v>
      </c>
      <c r="L44" s="262">
        <f t="shared" si="10"/>
        <v>-2425409.8624527687</v>
      </c>
      <c r="M44" s="262">
        <f t="shared" si="10"/>
        <v>-2579771.8185901879</v>
      </c>
      <c r="N44" s="262">
        <f t="shared" si="10"/>
        <v>-2585706.404094113</v>
      </c>
      <c r="O44" s="262">
        <f t="shared" si="10"/>
        <v>-2550422.7737105368</v>
      </c>
      <c r="P44" s="262">
        <f t="shared" si="10"/>
        <v>-1544733.2523544163</v>
      </c>
      <c r="Q44" s="262">
        <f t="shared" si="10"/>
        <v>365970.04994585353</v>
      </c>
      <c r="R44" s="262">
        <f t="shared" si="10"/>
        <v>4261959.7752410825</v>
      </c>
      <c r="S44" s="262">
        <f t="shared" si="10"/>
        <v>4411004.2432913138</v>
      </c>
      <c r="T44" s="262">
        <f t="shared" si="10"/>
        <v>3524871.6030382453</v>
      </c>
      <c r="U44" s="262">
        <f t="shared" si="10"/>
        <v>4038503.9340409013</v>
      </c>
      <c r="V44" s="262">
        <f t="shared" si="10"/>
        <v>345200.32200240938</v>
      </c>
      <c r="W44" s="262">
        <f t="shared" si="10"/>
        <v>2987191.5773684508</v>
      </c>
      <c r="X44" s="262">
        <f t="shared" si="10"/>
        <v>3107359.9683469976</v>
      </c>
      <c r="Y44" s="262">
        <f t="shared" si="10"/>
        <v>2392907.8657912952</v>
      </c>
      <c r="Z44" s="262">
        <f t="shared" si="10"/>
        <v>3901281.1078830492</v>
      </c>
      <c r="AA44" s="262">
        <f t="shared" si="10"/>
        <v>2804232.6850624634</v>
      </c>
      <c r="AB44" s="262">
        <f t="shared" si="10"/>
        <v>9201133.0436484013</v>
      </c>
      <c r="AC44" s="262">
        <f t="shared" si="10"/>
        <v>9462059.7724947017</v>
      </c>
      <c r="AD44" s="262">
        <f t="shared" si="10"/>
        <v>7910739.5915454412</v>
      </c>
      <c r="AE44" s="262">
        <f t="shared" si="10"/>
        <v>10417281.647843409</v>
      </c>
      <c r="AF44" s="261">
        <f>+NPV('A. Investment parameters'!$C$12, B44:AE44)</f>
        <v>-7095095.3630988523</v>
      </c>
      <c r="AG44" s="261">
        <f>+NPV('A. Investment parameters'!$C$12, B44:U44)</f>
        <v>-13383179.499352077</v>
      </c>
      <c r="AH44" s="261">
        <f>+NPV('A. Investment parameters'!$C$12, B44:K44)</f>
        <v>-13025165.520085858</v>
      </c>
    </row>
    <row r="45" spans="1:34">
      <c r="A45" s="15" t="s">
        <v>181</v>
      </c>
      <c r="B45" s="263">
        <f>+B44</f>
        <v>-268459.43172585266</v>
      </c>
      <c r="C45" s="59">
        <f>+B45+C44</f>
        <v>-1074092.2544167242</v>
      </c>
      <c r="D45" s="59">
        <f t="shared" ref="D45:AE45" si="11">+C45+D44</f>
        <v>-3006779.2120749271</v>
      </c>
      <c r="E45" s="59">
        <f t="shared" si="11"/>
        <v>-5483507.2546081431</v>
      </c>
      <c r="F45" s="59">
        <f t="shared" si="11"/>
        <v>-8290582.0667164158</v>
      </c>
      <c r="G45" s="59">
        <f t="shared" si="11"/>
        <v>-11490484.597167958</v>
      </c>
      <c r="H45" s="59">
        <f t="shared" si="11"/>
        <v>-13961028.919470105</v>
      </c>
      <c r="I45" s="59">
        <f t="shared" si="11"/>
        <v>-16278811.519470105</v>
      </c>
      <c r="J45" s="59">
        <f t="shared" si="11"/>
        <v>-18596594.119470105</v>
      </c>
      <c r="K45" s="59">
        <f t="shared" si="11"/>
        <v>-20953964.255423576</v>
      </c>
      <c r="L45" s="59">
        <f t="shared" si="11"/>
        <v>-23379374.117876343</v>
      </c>
      <c r="M45" s="59">
        <f t="shared" si="11"/>
        <v>-25959145.93646653</v>
      </c>
      <c r="N45" s="59">
        <f t="shared" si="11"/>
        <v>-28544852.340560645</v>
      </c>
      <c r="O45" s="59">
        <f t="shared" si="11"/>
        <v>-31095275.114271183</v>
      </c>
      <c r="P45" s="59">
        <f t="shared" si="11"/>
        <v>-32640008.3666256</v>
      </c>
      <c r="Q45" s="59">
        <f t="shared" si="11"/>
        <v>-32274038.316679746</v>
      </c>
      <c r="R45" s="59">
        <f t="shared" si="11"/>
        <v>-28012078.541438662</v>
      </c>
      <c r="S45" s="59">
        <f t="shared" si="11"/>
        <v>-23601074.298147347</v>
      </c>
      <c r="T45" s="59">
        <f t="shared" si="11"/>
        <v>-20076202.695109103</v>
      </c>
      <c r="U45" s="59">
        <f t="shared" si="11"/>
        <v>-16037698.761068203</v>
      </c>
      <c r="V45" s="59">
        <f t="shared" si="11"/>
        <v>-15692498.439065794</v>
      </c>
      <c r="W45" s="59">
        <f t="shared" si="11"/>
        <v>-12705306.861697342</v>
      </c>
      <c r="X45" s="59">
        <f t="shared" si="11"/>
        <v>-9597946.8933503442</v>
      </c>
      <c r="Y45" s="59">
        <f t="shared" si="11"/>
        <v>-7205039.0275590494</v>
      </c>
      <c r="Z45" s="59">
        <f t="shared" si="11"/>
        <v>-3303757.9196760003</v>
      </c>
      <c r="AA45" s="59">
        <f t="shared" si="11"/>
        <v>-499525.23461353686</v>
      </c>
      <c r="AB45" s="59">
        <f t="shared" si="11"/>
        <v>8701607.8090348653</v>
      </c>
      <c r="AC45" s="59">
        <f t="shared" si="11"/>
        <v>18163667.581529565</v>
      </c>
      <c r="AD45" s="59">
        <f t="shared" si="11"/>
        <v>26074407.173075005</v>
      </c>
      <c r="AE45" s="59">
        <f t="shared" si="11"/>
        <v>36491688.820918411</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-62001.853013765067</v>
      </c>
      <c r="C51" s="260">
        <f t="shared" si="12"/>
        <v>-230567.27508785966</v>
      </c>
      <c r="D51" s="260">
        <f t="shared" si="12"/>
        <v>-640893.82436618488</v>
      </c>
      <c r="E51" s="260">
        <f t="shared" si="12"/>
        <v>-1060515.0996043291</v>
      </c>
      <c r="F51" s="260">
        <f t="shared" si="12"/>
        <v>-1424875.2828814662</v>
      </c>
      <c r="G51" s="260">
        <f t="shared" si="12"/>
        <v>-1771277.1266872063</v>
      </c>
      <c r="H51" s="260">
        <f t="shared" si="12"/>
        <v>-1801439.0039392475</v>
      </c>
      <c r="I51" s="260">
        <f t="shared" si="12"/>
        <v>-1801439.0039392475</v>
      </c>
      <c r="J51" s="260">
        <f t="shared" si="12"/>
        <v>-1639508.7875590201</v>
      </c>
      <c r="K51" s="260">
        <f t="shared" si="12"/>
        <v>-1199266.537627836</v>
      </c>
      <c r="L51" s="260">
        <f t="shared" si="12"/>
        <v>-127616.84198986919</v>
      </c>
      <c r="M51" s="260">
        <f t="shared" si="12"/>
        <v>968307.88596905512</v>
      </c>
      <c r="N51" s="260">
        <f t="shared" si="12"/>
        <v>1919907.2406739432</v>
      </c>
      <c r="O51" s="260">
        <f t="shared" si="12"/>
        <v>2824604.8068824895</v>
      </c>
      <c r="P51" s="260">
        <f t="shared" si="12"/>
        <v>4010681.2688037027</v>
      </c>
      <c r="Q51" s="260">
        <f t="shared" si="12"/>
        <v>5913819.9950099317</v>
      </c>
      <c r="R51" s="260">
        <f t="shared" si="12"/>
        <v>10231477.21811926</v>
      </c>
      <c r="S51" s="260">
        <f t="shared" si="12"/>
        <v>10397473.468804063</v>
      </c>
      <c r="T51" s="260">
        <f t="shared" si="12"/>
        <v>9410555.2838106919</v>
      </c>
      <c r="U51" s="260">
        <f t="shared" si="12"/>
        <v>10048076.657516515</v>
      </c>
      <c r="V51" s="260">
        <f t="shared" ref="V51:AE51" si="13">SUM(V52:V58)</f>
        <v>6047234.8762649307</v>
      </c>
      <c r="W51" s="260">
        <f t="shared" si="13"/>
        <v>9245002.4001633562</v>
      </c>
      <c r="X51" s="260">
        <f t="shared" si="13"/>
        <v>9388653.0017175134</v>
      </c>
      <c r="Y51" s="260">
        <f t="shared" si="13"/>
        <v>8534589.1877809409</v>
      </c>
      <c r="Z51" s="260">
        <f t="shared" si="13"/>
        <v>10173527.308568345</v>
      </c>
      <c r="AA51" s="260">
        <f t="shared" si="13"/>
        <v>8579911.7575139198</v>
      </c>
      <c r="AB51" s="260">
        <f t="shared" si="13"/>
        <v>15586626.22987989</v>
      </c>
      <c r="AC51" s="260">
        <f t="shared" si="13"/>
        <v>15873927.432988204</v>
      </c>
      <c r="AD51" s="260">
        <f t="shared" si="13"/>
        <v>14165799.805115061</v>
      </c>
      <c r="AE51" s="260">
        <f t="shared" si="13"/>
        <v>16936162.309942961</v>
      </c>
      <c r="AF51" s="261">
        <f>+NPV('A. Investment parameters'!$C$13, B51:AE51)</f>
        <v>26751834.776033346</v>
      </c>
      <c r="AG51" s="261">
        <f>+NPV('A. Investment parameters'!$C$13, B51:U51)</f>
        <v>8879958.8564006314</v>
      </c>
      <c r="AH51" s="261">
        <f>+NPV('A. Investment parameters'!$C$13, B51:K51)</f>
        <v>-7283509.3688444858</v>
      </c>
    </row>
    <row r="52" spans="1:34">
      <c r="A52" s="541" t="s">
        <v>170</v>
      </c>
      <c r="B52">
        <f>+$D$7*'Model 5. EFA'!AJ76</f>
        <v>-62001.853013765067</v>
      </c>
      <c r="C52">
        <f>+$D$7*'Model 5. EFA'!AK76</f>
        <v>-62001.853013765067</v>
      </c>
      <c r="D52">
        <f>+$D$7*'Model 5. EFA'!AL76</f>
        <v>-62001.853013765067</v>
      </c>
      <c r="E52">
        <f>+$D$7*'Model 5. EFA'!AM76</f>
        <v>-62001.853013765067</v>
      </c>
      <c r="F52">
        <f>+$D$7*'Model 5. EFA'!AN76</f>
        <v>-62001.853013765067</v>
      </c>
      <c r="G52">
        <f>+$D$7*'Model 5. EFA'!AO76</f>
        <v>-62001.853013765067</v>
      </c>
      <c r="H52">
        <f>+$D$7*'Model 5. EFA'!AP76</f>
        <v>-62001.853013765067</v>
      </c>
      <c r="I52">
        <f>+$D$7*'Model 5. EFA'!AQ76</f>
        <v>-62001.853013765067</v>
      </c>
      <c r="J52">
        <f>+$D$7*'Model 5. EFA'!AR76</f>
        <v>99928.363366462407</v>
      </c>
      <c r="K52">
        <f>+$D$7*'Model 5. EFA'!AS76</f>
        <v>99928.363366462407</v>
      </c>
      <c r="L52">
        <f>+$D$7*'Model 5. EFA'!AT76</f>
        <v>99928.363366462407</v>
      </c>
      <c r="M52">
        <f>+$D$7*'Model 5. EFA'!AU76</f>
        <v>99928.363366462407</v>
      </c>
      <c r="N52">
        <f>+$D$7*'Model 5. EFA'!AV76</f>
        <v>99928.363366462407</v>
      </c>
      <c r="O52">
        <f>+$D$7*'Model 5. EFA'!AW76</f>
        <v>99928.363366462407</v>
      </c>
      <c r="P52">
        <f>+$D$7*'Model 5. EFA'!AX76</f>
        <v>1207231.0617233426</v>
      </c>
      <c r="Q52">
        <f>+$D$7*'Model 5. EFA'!AY76</f>
        <v>99928.363366462407</v>
      </c>
      <c r="R52">
        <f>+$D$7*'Model 5. EFA'!AZ76</f>
        <v>99928.363366462407</v>
      </c>
      <c r="S52">
        <f>+$D$7*'Model 5. EFA'!BA76</f>
        <v>99928.363366462407</v>
      </c>
      <c r="T52">
        <f>+$D$7*'Model 5. EFA'!BB76</f>
        <v>99928.363366462407</v>
      </c>
      <c r="U52">
        <f>+$D$7*'Model 5. EFA'!BC76</f>
        <v>1058171.083098378</v>
      </c>
      <c r="V52">
        <f>+$D$7*'Model 5. EFA'!BD76</f>
        <v>99928.363366462407</v>
      </c>
      <c r="W52">
        <f>+$D$7*'Model 5. EFA'!BE76</f>
        <v>99928.363366462407</v>
      </c>
      <c r="X52">
        <f>+$D$7*'Model 5. EFA'!BF76</f>
        <v>99928.363366462407</v>
      </c>
      <c r="Y52">
        <f>+$D$7*'Model 5. EFA'!BG76</f>
        <v>99928.363366462407</v>
      </c>
      <c r="Z52">
        <f>+$D$7*'Model 5. EFA'!BH76</f>
        <v>2016413.802830294</v>
      </c>
      <c r="AA52">
        <f>+$D$7*'Model 5. EFA'!BI76</f>
        <v>99928.363366462407</v>
      </c>
      <c r="AB52">
        <f>+$D$7*'Model 5. EFA'!BJ76</f>
        <v>99928.363366462407</v>
      </c>
      <c r="AC52">
        <f>+$D$7*'Model 5. EFA'!BK76</f>
        <v>99928.363366462407</v>
      </c>
      <c r="AD52">
        <f>+$D$7*'Model 5. EFA'!BL76</f>
        <v>99928.363366462407</v>
      </c>
      <c r="AE52">
        <f>+$D$7*'Model 5. EFA'!BM76</f>
        <v>3425385.5055472213</v>
      </c>
      <c r="AF52" s="261"/>
      <c r="AG52" s="261"/>
      <c r="AH52" s="261"/>
    </row>
    <row r="53" spans="1:34">
      <c r="A53" s="541" t="s">
        <v>171</v>
      </c>
      <c r="C53" s="1">
        <f>+$E$7*'Model 5. EFA'!AJ76</f>
        <v>-168565.42207409459</v>
      </c>
      <c r="D53" s="1">
        <f>+$E$7*'Model 5. EFA'!AK76</f>
        <v>-168565.42207409459</v>
      </c>
      <c r="E53" s="1">
        <f>+$E$7*'Model 5. EFA'!AL76</f>
        <v>-168565.42207409459</v>
      </c>
      <c r="F53" s="1">
        <f>+$E$7*'Model 5. EFA'!AM76</f>
        <v>-168565.42207409459</v>
      </c>
      <c r="G53" s="1">
        <f>+$E$7*'Model 5. EFA'!AN76</f>
        <v>-168565.42207409459</v>
      </c>
      <c r="H53" s="1">
        <f>+$E$7*'Model 5. EFA'!AO76</f>
        <v>-168565.42207409459</v>
      </c>
      <c r="I53" s="1">
        <f>+$E$7*'Model 5. EFA'!AP76</f>
        <v>-168565.42207409459</v>
      </c>
      <c r="J53" s="1">
        <f>+$E$7*'Model 5. EFA'!AQ76</f>
        <v>-168565.42207409459</v>
      </c>
      <c r="K53" s="1">
        <f>+$E$7*'Model 5. EFA'!AR76</f>
        <v>271676.82785708964</v>
      </c>
      <c r="L53" s="1">
        <f>+$E$7*'Model 5. EFA'!AS76</f>
        <v>271676.82785708964</v>
      </c>
      <c r="M53" s="1">
        <f>+$E$7*'Model 5. EFA'!AT76</f>
        <v>271676.82785708964</v>
      </c>
      <c r="N53" s="1">
        <f>+$E$7*'Model 5. EFA'!AU76</f>
        <v>271676.82785708964</v>
      </c>
      <c r="O53" s="1">
        <f>+$E$7*'Model 5. EFA'!AV76</f>
        <v>271676.82785708964</v>
      </c>
      <c r="P53" s="1">
        <f>+$E$7*'Model 5. EFA'!AW76</f>
        <v>271676.82785708964</v>
      </c>
      <c r="Q53" s="1">
        <f>+$E$7*'Model 5. EFA'!AX76</f>
        <v>3282118.2524201982</v>
      </c>
      <c r="R53" s="1">
        <f>+$E$7*'Model 5. EFA'!AY76</f>
        <v>271676.82785708964</v>
      </c>
      <c r="S53" s="1">
        <f>+$E$7*'Model 5. EFA'!AZ76</f>
        <v>271676.82785708964</v>
      </c>
      <c r="T53" s="1">
        <f>+$E$7*'Model 5. EFA'!BA76</f>
        <v>271676.82785708964</v>
      </c>
      <c r="U53" s="1">
        <f>+$E$7*'Model 5. EFA'!BB76</f>
        <v>271676.82785708964</v>
      </c>
      <c r="V53" s="1">
        <f>+$E$7*'Model 5. EFA'!BC76</f>
        <v>2876866.5221905489</v>
      </c>
      <c r="W53" s="1">
        <f>+$E$7*'Model 5. EFA'!BD76</f>
        <v>271676.82785708964</v>
      </c>
      <c r="X53" s="1">
        <f>+$E$7*'Model 5. EFA'!BE76</f>
        <v>271676.82785708964</v>
      </c>
      <c r="Y53" s="1">
        <f>+$E$7*'Model 5. EFA'!BF76</f>
        <v>271676.82785708964</v>
      </c>
      <c r="Z53" s="1">
        <f>+$E$7*'Model 5. EFA'!BG76</f>
        <v>271676.82785708964</v>
      </c>
      <c r="AA53" s="1">
        <f>+$E$7*'Model 5. EFA'!BH76</f>
        <v>5482056.2165240096</v>
      </c>
      <c r="AB53" s="1">
        <f>+$E$7*'Model 5. EFA'!BI76</f>
        <v>271676.82785708964</v>
      </c>
      <c r="AC53" s="1">
        <f>+$E$7*'Model 5. EFA'!BJ76</f>
        <v>271676.82785708964</v>
      </c>
      <c r="AD53" s="1">
        <f>+$E$7*'Model 5. EFA'!BK76</f>
        <v>271676.82785708964</v>
      </c>
      <c r="AE53" s="1">
        <f>+$E$7*'Model 5. EFA'!BL76</f>
        <v>271676.82785708964</v>
      </c>
      <c r="AF53" s="261"/>
      <c r="AG53" s="261"/>
      <c r="AH53" s="261"/>
    </row>
    <row r="54" spans="1:34">
      <c r="A54" s="541" t="s">
        <v>172</v>
      </c>
      <c r="D54" s="1">
        <f>+$F$7*'Model 5. EFA'!AJ76</f>
        <v>-410326.54927832528</v>
      </c>
      <c r="E54" s="1">
        <f>+$F$7*'Model 5. EFA'!AK76</f>
        <v>-410326.54927832528</v>
      </c>
      <c r="F54" s="1">
        <f>+$F$7*'Model 5. EFA'!AL76</f>
        <v>-410326.54927832528</v>
      </c>
      <c r="G54" s="1">
        <f>+$F$7*'Model 5. EFA'!AM76</f>
        <v>-410326.54927832528</v>
      </c>
      <c r="H54" s="1">
        <f>+$F$7*'Model 5. EFA'!AN76</f>
        <v>-410326.54927832528</v>
      </c>
      <c r="I54" s="1">
        <f>+$F$7*'Model 5. EFA'!AO76</f>
        <v>-410326.54927832528</v>
      </c>
      <c r="J54" s="1">
        <f>+$F$7*'Model 5. EFA'!AP76</f>
        <v>-410326.54927832528</v>
      </c>
      <c r="K54" s="1">
        <f>+$F$7*'Model 5. EFA'!AQ76</f>
        <v>-410326.54927832528</v>
      </c>
      <c r="L54" s="1">
        <f>+$F$7*'Model 5. EFA'!AR76</f>
        <v>661323.14635964145</v>
      </c>
      <c r="M54" s="1">
        <f>+$F$7*'Model 5. EFA'!AS76</f>
        <v>661323.14635964145</v>
      </c>
      <c r="N54" s="1">
        <f>+$F$7*'Model 5. EFA'!AT76</f>
        <v>661323.14635964145</v>
      </c>
      <c r="O54" s="1">
        <f>+$F$7*'Model 5. EFA'!AU76</f>
        <v>661323.14635964145</v>
      </c>
      <c r="P54" s="1">
        <f>+$F$7*'Model 5. EFA'!AV76</f>
        <v>661323.14635964145</v>
      </c>
      <c r="Q54" s="1">
        <f>+$F$7*'Model 5. EFA'!AW76</f>
        <v>661323.14635964145</v>
      </c>
      <c r="R54" s="1">
        <f>+$F$7*'Model 5. EFA'!AX76</f>
        <v>7989421.7940320782</v>
      </c>
      <c r="S54" s="1">
        <f>+$F$7*'Model 5. EFA'!AY76</f>
        <v>661323.14635964145</v>
      </c>
      <c r="T54" s="1">
        <f>+$F$7*'Model 5. EFA'!AZ76</f>
        <v>661323.14635964145</v>
      </c>
      <c r="U54" s="1">
        <f>+$F$7*'Model 5. EFA'!BA76</f>
        <v>661323.14635964145</v>
      </c>
      <c r="V54" s="1">
        <f>+$F$7*'Model 5. EFA'!BB76</f>
        <v>661323.14635964145</v>
      </c>
      <c r="W54" s="1">
        <f>+$F$7*'Model 5. EFA'!BC76</f>
        <v>7002946.9760761736</v>
      </c>
      <c r="X54" s="1">
        <f>+$F$7*'Model 5. EFA'!BD76</f>
        <v>661323.14635964145</v>
      </c>
      <c r="Y54" s="1">
        <f>+$F$7*'Model 5. EFA'!BE76</f>
        <v>661323.14635964145</v>
      </c>
      <c r="Z54" s="1">
        <f>+$F$7*'Model 5. EFA'!BF76</f>
        <v>661323.14635964145</v>
      </c>
      <c r="AA54" s="1">
        <f>+$F$7*'Model 5. EFA'!BG76</f>
        <v>661323.14635964145</v>
      </c>
      <c r="AB54" s="1">
        <f>+$F$7*'Model 5. EFA'!BH76</f>
        <v>13344570.805792708</v>
      </c>
      <c r="AC54" s="1">
        <f>+$F$7*'Model 5. EFA'!BI76</f>
        <v>661323.14635964145</v>
      </c>
      <c r="AD54" s="1">
        <f>+$F$7*'Model 5. EFA'!BJ76</f>
        <v>661323.14635964145</v>
      </c>
      <c r="AE54" s="1">
        <f>+$F$7*'Model 5. EFA'!BK76</f>
        <v>661323.14635964145</v>
      </c>
      <c r="AF54" s="261"/>
      <c r="AG54" s="261"/>
      <c r="AH54" s="261"/>
    </row>
    <row r="55" spans="1:34">
      <c r="A55" s="541" t="s">
        <v>173</v>
      </c>
      <c r="E55" s="1">
        <f>+$G$7*'Model 5. EFA'!AJ76</f>
        <v>-419621.27523814427</v>
      </c>
      <c r="F55" s="1">
        <f>+$G$7*'Model 5. EFA'!AK76</f>
        <v>-419621.27523814427</v>
      </c>
      <c r="G55" s="1">
        <f>+$G$7*'Model 5. EFA'!AL76</f>
        <v>-419621.27523814427</v>
      </c>
      <c r="H55" s="1">
        <f>+$G$7*'Model 5. EFA'!AM76</f>
        <v>-419621.27523814427</v>
      </c>
      <c r="I55" s="1">
        <f>+$G$7*'Model 5. EFA'!AN76</f>
        <v>-419621.27523814427</v>
      </c>
      <c r="J55" s="1">
        <f>+$G$7*'Model 5. EFA'!AO76</f>
        <v>-419621.27523814427</v>
      </c>
      <c r="K55" s="1">
        <f>+$G$7*'Model 5. EFA'!AP76</f>
        <v>-419621.27523814427</v>
      </c>
      <c r="L55" s="1">
        <f>+$G$7*'Model 5. EFA'!AQ76</f>
        <v>-419621.27523814427</v>
      </c>
      <c r="M55" s="1">
        <f>+$G$7*'Model 5. EFA'!AR76</f>
        <v>676303.45272078004</v>
      </c>
      <c r="N55" s="1">
        <f>+$G$7*'Model 5. EFA'!AS76</f>
        <v>676303.45272078004</v>
      </c>
      <c r="O55" s="1">
        <f>+$G$7*'Model 5. EFA'!AT76</f>
        <v>676303.45272078004</v>
      </c>
      <c r="P55" s="1">
        <f>+$G$7*'Model 5. EFA'!AU76</f>
        <v>676303.45272078004</v>
      </c>
      <c r="Q55" s="1">
        <f>+$G$7*'Model 5. EFA'!AV76</f>
        <v>676303.45272078004</v>
      </c>
      <c r="R55" s="1">
        <f>+$G$7*'Model 5. EFA'!AW76</f>
        <v>676303.45272078004</v>
      </c>
      <c r="S55" s="1">
        <f>+$G$7*'Model 5. EFA'!AX76</f>
        <v>8170398.3510780213</v>
      </c>
      <c r="T55" s="1">
        <f>+$G$7*'Model 5. EFA'!AY76</f>
        <v>676303.45272078004</v>
      </c>
      <c r="U55" s="1">
        <f>+$G$7*'Model 5. EFA'!AZ76</f>
        <v>676303.45272078004</v>
      </c>
      <c r="V55" s="1">
        <f>+$G$7*'Model 5. EFA'!BA76</f>
        <v>676303.45272078004</v>
      </c>
      <c r="W55" s="1">
        <f>+$G$7*'Model 5. EFA'!BB76</f>
        <v>676303.45272078004</v>
      </c>
      <c r="X55" s="1">
        <f>+$G$7*'Model 5. EFA'!BC76</f>
        <v>7161577.8839914706</v>
      </c>
      <c r="Y55" s="1">
        <f>+$G$7*'Model 5. EFA'!BD76</f>
        <v>676303.45272078004</v>
      </c>
      <c r="Z55" s="1">
        <f>+$G$7*'Model 5. EFA'!BE76</f>
        <v>676303.45272078004</v>
      </c>
      <c r="AA55" s="1">
        <f>+$G$7*'Model 5. EFA'!BF76</f>
        <v>676303.45272078004</v>
      </c>
      <c r="AB55" s="1">
        <f>+$G$7*'Model 5. EFA'!BG76</f>
        <v>676303.45272078004</v>
      </c>
      <c r="AC55" s="1">
        <f>+$G$7*'Model 5. EFA'!BH76</f>
        <v>13646852.315262161</v>
      </c>
      <c r="AD55" s="1">
        <f>+$G$7*'Model 5. EFA'!BI76</f>
        <v>676303.45272078004</v>
      </c>
      <c r="AE55" s="1">
        <f>+$G$7*'Model 5. EFA'!BJ76</f>
        <v>676303.45272078004</v>
      </c>
      <c r="AF55" s="261"/>
      <c r="AG55" s="261"/>
      <c r="AH55" s="261"/>
    </row>
    <row r="56" spans="1:34">
      <c r="A56" s="541" t="s">
        <v>174</v>
      </c>
      <c r="F56" s="1">
        <f>+$H$7*'Model 5. EFA'!AJ76</f>
        <v>-364360.18327713723</v>
      </c>
      <c r="G56" s="1">
        <f>+$H$7*'Model 5. EFA'!AK76</f>
        <v>-364360.18327713723</v>
      </c>
      <c r="H56" s="1">
        <f>+$H$7*'Model 5. EFA'!AL76</f>
        <v>-364360.18327713723</v>
      </c>
      <c r="I56" s="1">
        <f>+$H$7*'Model 5. EFA'!AM76</f>
        <v>-364360.18327713723</v>
      </c>
      <c r="J56" s="1">
        <f>+$H$7*'Model 5. EFA'!AN76</f>
        <v>-364360.18327713723</v>
      </c>
      <c r="K56" s="1">
        <f>+$H$7*'Model 5. EFA'!AO76</f>
        <v>-364360.18327713723</v>
      </c>
      <c r="L56" s="1">
        <f>+$H$7*'Model 5. EFA'!AP76</f>
        <v>-364360.18327713723</v>
      </c>
      <c r="M56" s="1">
        <f>+$H$7*'Model 5. EFA'!AQ76</f>
        <v>-364360.18327713723</v>
      </c>
      <c r="N56" s="1">
        <f>+$H$7*'Model 5. EFA'!AR76</f>
        <v>587239.17142775108</v>
      </c>
      <c r="O56" s="1">
        <f>+$H$7*'Model 5. EFA'!AS76</f>
        <v>587239.17142775108</v>
      </c>
      <c r="P56" s="1">
        <f>+$H$7*'Model 5. EFA'!AT76</f>
        <v>587239.17142775108</v>
      </c>
      <c r="Q56" s="1">
        <f>+$H$7*'Model 5. EFA'!AU76</f>
        <v>587239.17142775108</v>
      </c>
      <c r="R56" s="1">
        <f>+$H$7*'Model 5. EFA'!AV76</f>
        <v>587239.17142775108</v>
      </c>
      <c r="S56" s="1">
        <f>+$H$7*'Model 5. EFA'!AW76</f>
        <v>587239.17142775108</v>
      </c>
      <c r="T56" s="1">
        <f>+$H$7*'Model 5. EFA'!AX76</f>
        <v>7094415.8847916201</v>
      </c>
      <c r="U56" s="1">
        <f>+$H$7*'Model 5. EFA'!AY76</f>
        <v>587239.17142775108</v>
      </c>
      <c r="V56" s="1">
        <f>+$H$7*'Model 5. EFA'!AZ76</f>
        <v>587239.17142775108</v>
      </c>
      <c r="W56" s="1">
        <f>+$H$7*'Model 5. EFA'!BA76</f>
        <v>587239.17142775108</v>
      </c>
      <c r="X56" s="1">
        <f>+$H$7*'Model 5. EFA'!BB76</f>
        <v>587239.17142775108</v>
      </c>
      <c r="Y56" s="1">
        <f>+$H$7*'Model 5. EFA'!BC76</f>
        <v>6218449.7887618691</v>
      </c>
      <c r="Z56" s="1">
        <f>+$H$7*'Model 5. EFA'!BD76</f>
        <v>587239.17142775108</v>
      </c>
      <c r="AA56" s="1">
        <f>+$H$7*'Model 5. EFA'!BE76</f>
        <v>587239.17142775108</v>
      </c>
      <c r="AB56" s="1">
        <f>+$H$7*'Model 5. EFA'!BF76</f>
        <v>587239.17142775108</v>
      </c>
      <c r="AC56" s="1">
        <f>+$H$7*'Model 5. EFA'!BG76</f>
        <v>587239.17142775108</v>
      </c>
      <c r="AD56" s="1">
        <f>+$H$7*'Model 5. EFA'!BH76</f>
        <v>11849660.406095989</v>
      </c>
      <c r="AE56" s="1">
        <f>+$H$7*'Model 5. EFA'!BI76</f>
        <v>587239.17142775108</v>
      </c>
      <c r="AF56" s="261"/>
      <c r="AG56" s="261"/>
      <c r="AH56" s="261"/>
    </row>
    <row r="57" spans="1:34">
      <c r="A57" s="541" t="s">
        <v>175</v>
      </c>
      <c r="G57" s="1">
        <f>+$I$7*'Model 5. EFA'!AJ76</f>
        <v>-346401.84380574024</v>
      </c>
      <c r="H57" s="1">
        <f>+$I$7*'Model 5. EFA'!AK76</f>
        <v>-346401.84380574024</v>
      </c>
      <c r="I57" s="1">
        <f>+$I$7*'Model 5. EFA'!AL76</f>
        <v>-346401.84380574024</v>
      </c>
      <c r="J57" s="1">
        <f>+$I$7*'Model 5. EFA'!AM76</f>
        <v>-346401.84380574024</v>
      </c>
      <c r="K57" s="1">
        <f>+$I$7*'Model 5. EFA'!AN76</f>
        <v>-346401.84380574024</v>
      </c>
      <c r="L57" s="1">
        <f>+$I$7*'Model 5. EFA'!AO76</f>
        <v>-346401.84380574024</v>
      </c>
      <c r="M57" s="1">
        <f>+$I$7*'Model 5. EFA'!AP76</f>
        <v>-346401.84380574024</v>
      </c>
      <c r="N57" s="1">
        <f>+$I$7*'Model 5. EFA'!AQ76</f>
        <v>-346401.84380574024</v>
      </c>
      <c r="O57" s="1">
        <f>+$I$7*'Model 5. EFA'!AR76</f>
        <v>558295.72240280604</v>
      </c>
      <c r="P57" s="1">
        <f>+$I$7*'Model 5. EFA'!AS76</f>
        <v>558295.72240280604</v>
      </c>
      <c r="Q57" s="1">
        <f>+$I$7*'Model 5. EFA'!AT76</f>
        <v>558295.72240280604</v>
      </c>
      <c r="R57" s="1">
        <f>+$I$7*'Model 5. EFA'!AU76</f>
        <v>558295.72240280604</v>
      </c>
      <c r="S57" s="1">
        <f>+$I$7*'Model 5. EFA'!AV76</f>
        <v>558295.72240280604</v>
      </c>
      <c r="T57" s="1">
        <f>+$I$7*'Model 5. EFA'!AW76</f>
        <v>558295.72240280604</v>
      </c>
      <c r="U57" s="1">
        <f>+$I$7*'Model 5. EFA'!AX76</f>
        <v>6744751.0897405809</v>
      </c>
      <c r="V57" s="1">
        <f>+$I$7*'Model 5. EFA'!AY76</f>
        <v>558295.72240280604</v>
      </c>
      <c r="W57" s="1">
        <f>+$I$7*'Model 5. EFA'!AZ76</f>
        <v>558295.72240280604</v>
      </c>
      <c r="X57" s="1">
        <f>+$I$7*'Model 5. EFA'!BA76</f>
        <v>558295.72240280604</v>
      </c>
      <c r="Y57" s="1">
        <f>+$I$7*'Model 5. EFA'!BB76</f>
        <v>558295.72240280604</v>
      </c>
      <c r="Z57" s="1">
        <f>+$I$7*'Model 5. EFA'!BC76</f>
        <v>5911959.0210604966</v>
      </c>
      <c r="AA57" s="1">
        <f>+$I$7*'Model 5. EFA'!BD76</f>
        <v>558295.72240280604</v>
      </c>
      <c r="AB57" s="1">
        <f>+$I$7*'Model 5. EFA'!BE76</f>
        <v>558295.72240280604</v>
      </c>
      <c r="AC57" s="1">
        <f>+$I$7*'Model 5. EFA'!BF76</f>
        <v>558295.72240280604</v>
      </c>
      <c r="AD57" s="1">
        <f>+$I$7*'Model 5. EFA'!BG76</f>
        <v>558295.72240280604</v>
      </c>
      <c r="AE57" s="1">
        <f>+$I$7*'Model 5. EFA'!BH76</f>
        <v>11265622.319718188</v>
      </c>
      <c r="AF57" s="261"/>
      <c r="AG57" s="261"/>
      <c r="AH57" s="261"/>
    </row>
    <row r="58" spans="1:34">
      <c r="A58" s="541" t="s">
        <v>176</v>
      </c>
      <c r="H58" s="1">
        <f>+$J$7*'Model 5. EFA'!AJ76</f>
        <v>-30161.877252041068</v>
      </c>
      <c r="I58" s="1">
        <f>+$J$7*'Model 5. EFA'!AK76</f>
        <v>-30161.877252041068</v>
      </c>
      <c r="J58" s="1">
        <f>+$J$7*'Model 5. EFA'!AL76</f>
        <v>-30161.877252041068</v>
      </c>
      <c r="K58" s="1">
        <f>+$J$7*'Model 5. EFA'!AM76</f>
        <v>-30161.877252041068</v>
      </c>
      <c r="L58" s="1">
        <f>+$J$7*'Model 5. EFA'!AN76</f>
        <v>-30161.877252041068</v>
      </c>
      <c r="M58" s="1">
        <f>+$J$7*'Model 5. EFA'!AO76</f>
        <v>-30161.877252041068</v>
      </c>
      <c r="N58" s="1">
        <f>+$J$7*'Model 5. EFA'!AP76</f>
        <v>-30161.877252041068</v>
      </c>
      <c r="O58" s="1">
        <f>+$J$7*'Model 5. EFA'!AQ76</f>
        <v>-30161.877252041068</v>
      </c>
      <c r="P58" s="1">
        <f>+$J$7*'Model 5. EFA'!AR76</f>
        <v>48611.886312292161</v>
      </c>
      <c r="Q58" s="1">
        <f>+$J$7*'Model 5. EFA'!AS76</f>
        <v>48611.886312292161</v>
      </c>
      <c r="R58" s="1">
        <f>+$J$7*'Model 5. EFA'!AT76</f>
        <v>48611.886312292161</v>
      </c>
      <c r="S58" s="1">
        <f>+$J$7*'Model 5. EFA'!AU76</f>
        <v>48611.886312292161</v>
      </c>
      <c r="T58" s="1">
        <f>+$J$7*'Model 5. EFA'!AV76</f>
        <v>48611.886312292161</v>
      </c>
      <c r="U58" s="1">
        <f>+$J$7*'Model 5. EFA'!AW76</f>
        <v>48611.886312292161</v>
      </c>
      <c r="V58" s="1">
        <f>+$J$7*'Model 5. EFA'!AX76</f>
        <v>587278.49779694085</v>
      </c>
      <c r="W58" s="1">
        <f>+$J$7*'Model 5. EFA'!AY76</f>
        <v>48611.886312292161</v>
      </c>
      <c r="X58" s="1">
        <f>+$J$7*'Model 5. EFA'!AZ76</f>
        <v>48611.886312292161</v>
      </c>
      <c r="Y58" s="1">
        <f>+$J$7*'Model 5. EFA'!BA76</f>
        <v>48611.886312292161</v>
      </c>
      <c r="Z58" s="1">
        <f>+$J$7*'Model 5. EFA'!BB76</f>
        <v>48611.886312292161</v>
      </c>
      <c r="AA58" s="1">
        <f>+$J$7*'Model 5. EFA'!BC76</f>
        <v>514765.68471246894</v>
      </c>
      <c r="AB58" s="1">
        <f>+$J$7*'Model 5. EFA'!BD76</f>
        <v>48611.886312292161</v>
      </c>
      <c r="AC58" s="1">
        <f>+$J$7*'Model 5. EFA'!BE76</f>
        <v>48611.886312292161</v>
      </c>
      <c r="AD58" s="1">
        <f>+$J$7*'Model 5. EFA'!BF76</f>
        <v>48611.886312292161</v>
      </c>
      <c r="AE58" s="1">
        <f>+$J$7*'Model 5. EFA'!BG76</f>
        <v>48611.886312292161</v>
      </c>
      <c r="AF58" s="261"/>
      <c r="AG58" s="261"/>
      <c r="AH58" s="261"/>
    </row>
    <row r="59" spans="1:34">
      <c r="A59" s="259" t="s">
        <v>177</v>
      </c>
      <c r="B59" s="259">
        <f t="shared" ref="B59:U59" si="14">SUM(B60:B66)</f>
        <v>50950.228043045441</v>
      </c>
      <c r="C59" s="259">
        <f t="shared" si="14"/>
        <v>155367.22437600797</v>
      </c>
      <c r="D59" s="259">
        <f t="shared" si="14"/>
        <v>399840.23942172201</v>
      </c>
      <c r="E59" s="259">
        <f t="shared" si="14"/>
        <v>518978.01173257525</v>
      </c>
      <c r="F59" s="259">
        <f t="shared" si="14"/>
        <v>587592.52279669838</v>
      </c>
      <c r="G59" s="259">
        <f t="shared" si="14"/>
        <v>671844.35973037174</v>
      </c>
      <c r="H59" s="259">
        <f t="shared" si="14"/>
        <v>506102.38487277442</v>
      </c>
      <c r="I59" s="259">
        <f t="shared" si="14"/>
        <v>489512.77916506614</v>
      </c>
      <c r="J59" s="259">
        <f t="shared" si="14"/>
        <v>489512.77916506614</v>
      </c>
      <c r="K59" s="259">
        <f t="shared" si="14"/>
        <v>521220.097845621</v>
      </c>
      <c r="L59" s="259">
        <f t="shared" si="14"/>
        <v>575715.96981872234</v>
      </c>
      <c r="M59" s="259">
        <f t="shared" si="14"/>
        <v>699350.93768222909</v>
      </c>
      <c r="N59" s="259">
        <f t="shared" si="14"/>
        <v>704104.19623388851</v>
      </c>
      <c r="O59" s="259">
        <f t="shared" si="14"/>
        <v>675844.05612075189</v>
      </c>
      <c r="P59" s="259">
        <f t="shared" si="14"/>
        <v>691547.16474024125</v>
      </c>
      <c r="Q59" s="259">
        <f t="shared" si="14"/>
        <v>572597.70803785452</v>
      </c>
      <c r="R59" s="259">
        <f t="shared" si="14"/>
        <v>654213.45763051044</v>
      </c>
      <c r="S59" s="259">
        <f t="shared" si="14"/>
        <v>657944.26099779201</v>
      </c>
      <c r="T59" s="259">
        <f t="shared" si="14"/>
        <v>635763.05104506819</v>
      </c>
      <c r="U59" s="259">
        <f t="shared" si="14"/>
        <v>698789.8429407716</v>
      </c>
      <c r="V59" s="259">
        <f t="shared" ref="V59:AE59" si="15">SUM(V60:V66)</f>
        <v>692568.65182408504</v>
      </c>
      <c r="W59" s="259">
        <f t="shared" si="15"/>
        <v>954326.57625111076</v>
      </c>
      <c r="X59" s="259">
        <f t="shared" si="15"/>
        <v>964855.54853880743</v>
      </c>
      <c r="Y59" s="259">
        <f t="shared" si="15"/>
        <v>902256.33815212129</v>
      </c>
      <c r="Z59" s="259">
        <f t="shared" si="15"/>
        <v>910210.41035620135</v>
      </c>
      <c r="AA59" s="259">
        <f t="shared" si="15"/>
        <v>600611.62310411548</v>
      </c>
      <c r="AB59" s="259">
        <f t="shared" si="15"/>
        <v>676782.19765636988</v>
      </c>
      <c r="AC59" s="259">
        <f t="shared" si="15"/>
        <v>681024.22861584031</v>
      </c>
      <c r="AD59" s="259">
        <f t="shared" si="15"/>
        <v>655803.5535829101</v>
      </c>
      <c r="AE59" s="259">
        <f t="shared" si="15"/>
        <v>704201.72368326539</v>
      </c>
      <c r="AF59" s="261">
        <f>+NPV('A. Investment parameters'!$C$13, B59:AE59)</f>
        <v>6359573.6819789</v>
      </c>
      <c r="AG59" s="261">
        <f>+NPV('A. Investment parameters'!$C$13, B59:U59)</f>
        <v>5054241.6478801724</v>
      </c>
      <c r="AH59" s="261">
        <f>+NPV('A. Investment parameters'!$C$13, B59:K59)</f>
        <v>2840217.295151907</v>
      </c>
    </row>
    <row r="60" spans="1:34">
      <c r="A60" s="541" t="s">
        <v>170</v>
      </c>
      <c r="B60">
        <f>+$D$7*'Model 5. EFA'!AJ77</f>
        <v>50950.228043045441</v>
      </c>
      <c r="C60">
        <f>+$D$7*'Model 5. EFA'!AK77</f>
        <v>16848.030555452337</v>
      </c>
      <c r="D60">
        <f>+$D$7*'Model 5. EFA'!AL77</f>
        <v>16848.030555452337</v>
      </c>
      <c r="E60">
        <f>+$D$7*'Model 5. EFA'!AM77</f>
        <v>16848.030555452337</v>
      </c>
      <c r="F60">
        <f>+$D$7*'Model 5. EFA'!AN77</f>
        <v>16848.030555452337</v>
      </c>
      <c r="G60">
        <f>+$D$7*'Model 5. EFA'!AO77</f>
        <v>16848.030555452337</v>
      </c>
      <c r="H60">
        <f>+$D$7*'Model 5. EFA'!AP77</f>
        <v>16848.030555452337</v>
      </c>
      <c r="I60">
        <f>+$D$7*'Model 5. EFA'!AQ77</f>
        <v>16848.030555452337</v>
      </c>
      <c r="J60">
        <f>+$D$7*'Model 5. EFA'!AR77</f>
        <v>16848.030555452337</v>
      </c>
      <c r="K60">
        <f>+$D$7*'Model 5. EFA'!AS77</f>
        <v>48555.349236007234</v>
      </c>
      <c r="L60">
        <f>+$D$7*'Model 5. EFA'!AT77</f>
        <v>16848.030555452337</v>
      </c>
      <c r="M60">
        <f>+$D$7*'Model 5. EFA'!AU77</f>
        <v>16848.030555452337</v>
      </c>
      <c r="N60">
        <f>+$D$7*'Model 5. EFA'!AV77</f>
        <v>16848.030555452337</v>
      </c>
      <c r="O60">
        <f>+$D$7*'Model 5. EFA'!AW77</f>
        <v>16848.030555452337</v>
      </c>
      <c r="P60">
        <f>+$D$7*'Model 5. EFA'!AX77</f>
        <v>41734.909738488612</v>
      </c>
      <c r="Q60">
        <f>+$D$7*'Model 5. EFA'!AY77</f>
        <v>16848.030555452337</v>
      </c>
      <c r="R60">
        <f>+$D$7*'Model 5. EFA'!AZ77</f>
        <v>16848.030555452337</v>
      </c>
      <c r="S60">
        <f>+$D$7*'Model 5. EFA'!BA77</f>
        <v>16848.030555452337</v>
      </c>
      <c r="T60">
        <f>+$D$7*'Model 5. EFA'!BB77</f>
        <v>16848.030555452337</v>
      </c>
      <c r="U60">
        <f>+$D$7*'Model 5. EFA'!BC77</f>
        <v>87083.107414080761</v>
      </c>
      <c r="V60">
        <f>+$D$7*'Model 5. EFA'!BD77</f>
        <v>16848.030555452337</v>
      </c>
      <c r="W60">
        <f>+$D$7*'Model 5. EFA'!BE77</f>
        <v>16848.030555452337</v>
      </c>
      <c r="X60">
        <f>+$D$7*'Model 5. EFA'!BF77</f>
        <v>16848.030555452337</v>
      </c>
      <c r="Y60">
        <f>+$D$7*'Model 5. EFA'!BG77</f>
        <v>16848.030555452337</v>
      </c>
      <c r="Z60">
        <f>+$D$7*'Model 5. EFA'!BH77</f>
        <v>45145.129487247934</v>
      </c>
      <c r="AA60">
        <f>+$D$7*'Model 5. EFA'!BI77</f>
        <v>16848.030555452337</v>
      </c>
      <c r="AB60">
        <f>+$D$7*'Model 5. EFA'!BJ77</f>
        <v>16848.030555452337</v>
      </c>
      <c r="AC60">
        <f>+$D$7*'Model 5. EFA'!BK77</f>
        <v>16848.030555452337</v>
      </c>
      <c r="AD60">
        <f>+$D$7*'Model 5. EFA'!BL77</f>
        <v>16848.030555452337</v>
      </c>
      <c r="AE60">
        <f>+$D$7*'Model 5. EFA'!BM77</f>
        <v>73442.228419043531</v>
      </c>
      <c r="AF60" s="261"/>
      <c r="AG60" s="261"/>
      <c r="AH60" s="261"/>
    </row>
    <row r="61" spans="1:34">
      <c r="A61" s="541" t="s">
        <v>171</v>
      </c>
      <c r="C61" s="1">
        <f>+$E$7*'Model 5. EFA'!AJ77</f>
        <v>138519.19382055564</v>
      </c>
      <c r="D61" s="1">
        <f>+$E$7*'Model 5. EFA'!AK77</f>
        <v>45805.008135265831</v>
      </c>
      <c r="E61" s="1">
        <f>+$E$7*'Model 5. EFA'!AL77</f>
        <v>45805.008135265831</v>
      </c>
      <c r="F61" s="1">
        <f>+$E$7*'Model 5. EFA'!AM77</f>
        <v>45805.008135265831</v>
      </c>
      <c r="G61" s="1">
        <f>+$E$7*'Model 5. EFA'!AN77</f>
        <v>45805.008135265831</v>
      </c>
      <c r="H61" s="1">
        <f>+$E$7*'Model 5. EFA'!AO77</f>
        <v>45805.008135265831</v>
      </c>
      <c r="I61" s="1">
        <f>+$E$7*'Model 5. EFA'!AP77</f>
        <v>45805.008135265831</v>
      </c>
      <c r="J61" s="1">
        <f>+$E$7*'Model 5. EFA'!AQ77</f>
        <v>45805.008135265831</v>
      </c>
      <c r="K61" s="1">
        <f>+$E$7*'Model 5. EFA'!AR77</f>
        <v>45805.008135265831</v>
      </c>
      <c r="L61" s="1">
        <f>+$E$7*'Model 5. EFA'!AS77</f>
        <v>132008.19878892205</v>
      </c>
      <c r="M61" s="1">
        <f>+$E$7*'Model 5. EFA'!AT77</f>
        <v>45805.008135265831</v>
      </c>
      <c r="N61" s="1">
        <f>+$E$7*'Model 5. EFA'!AU77</f>
        <v>45805.008135265831</v>
      </c>
      <c r="O61" s="1">
        <f>+$E$7*'Model 5. EFA'!AV77</f>
        <v>45805.008135265831</v>
      </c>
      <c r="P61" s="1">
        <f>+$E$7*'Model 5. EFA'!AW77</f>
        <v>45805.008135265831</v>
      </c>
      <c r="Q61" s="1">
        <f>+$E$7*'Model 5. EFA'!AX77</f>
        <v>113465.36165186411</v>
      </c>
      <c r="R61" s="1">
        <f>+$E$7*'Model 5. EFA'!AY77</f>
        <v>45805.008135265831</v>
      </c>
      <c r="S61" s="1">
        <f>+$E$7*'Model 5. EFA'!AZ77</f>
        <v>45805.008135265831</v>
      </c>
      <c r="T61" s="1">
        <f>+$E$7*'Model 5. EFA'!BA77</f>
        <v>45805.008135265831</v>
      </c>
      <c r="U61" s="1">
        <f>+$E$7*'Model 5. EFA'!BB77</f>
        <v>45805.008135265831</v>
      </c>
      <c r="V61" s="1">
        <f>+$E$7*'Model 5. EFA'!BC77</f>
        <v>236754.22657963631</v>
      </c>
      <c r="W61" s="1">
        <f>+$E$7*'Model 5. EFA'!BD77</f>
        <v>45805.008135265831</v>
      </c>
      <c r="X61" s="1">
        <f>+$E$7*'Model 5. EFA'!BE77</f>
        <v>45805.008135265831</v>
      </c>
      <c r="Y61" s="1">
        <f>+$E$7*'Model 5. EFA'!BF77</f>
        <v>45805.008135265831</v>
      </c>
      <c r="Z61" s="1">
        <f>+$E$7*'Model 5. EFA'!BG77</f>
        <v>45805.008135265831</v>
      </c>
      <c r="AA61" s="1">
        <f>+$E$7*'Model 5. EFA'!BH77</f>
        <v>122736.78022039312</v>
      </c>
      <c r="AB61" s="1">
        <f>+$E$7*'Model 5. EFA'!BI77</f>
        <v>45805.008135265831</v>
      </c>
      <c r="AC61" s="1">
        <f>+$E$7*'Model 5. EFA'!BJ77</f>
        <v>45805.008135265831</v>
      </c>
      <c r="AD61" s="1">
        <f>+$E$7*'Model 5. EFA'!BK77</f>
        <v>45805.008135265831</v>
      </c>
      <c r="AE61" s="1">
        <f>+$E$7*'Model 5. EFA'!BL77</f>
        <v>45805.008135265831</v>
      </c>
      <c r="AF61" s="261"/>
      <c r="AG61" s="261"/>
      <c r="AH61" s="261"/>
    </row>
    <row r="62" spans="1:34">
      <c r="A62" s="541" t="s">
        <v>172</v>
      </c>
      <c r="D62" s="1">
        <f>+$F$7*'Model 5. EFA'!AJ77</f>
        <v>337187.20073100383</v>
      </c>
      <c r="E62" s="1">
        <f>+$F$7*'Model 5. EFA'!AK77</f>
        <v>111499.80047241073</v>
      </c>
      <c r="F62" s="1">
        <f>+$F$7*'Model 5. EFA'!AL77</f>
        <v>111499.80047241073</v>
      </c>
      <c r="G62" s="1">
        <f>+$F$7*'Model 5. EFA'!AM77</f>
        <v>111499.80047241073</v>
      </c>
      <c r="H62" s="1">
        <f>+$F$7*'Model 5. EFA'!AN77</f>
        <v>111499.80047241073</v>
      </c>
      <c r="I62" s="1">
        <f>+$F$7*'Model 5. EFA'!AO77</f>
        <v>111499.80047241073</v>
      </c>
      <c r="J62" s="1">
        <f>+$F$7*'Model 5. EFA'!AP77</f>
        <v>111499.80047241073</v>
      </c>
      <c r="K62" s="1">
        <f>+$F$7*'Model 5. EFA'!AQ77</f>
        <v>111499.80047241073</v>
      </c>
      <c r="L62" s="1">
        <f>+$F$7*'Model 5. EFA'!AR77</f>
        <v>111499.80047241073</v>
      </c>
      <c r="M62" s="1">
        <f>+$F$7*'Model 5. EFA'!AS77</f>
        <v>321337.9589895737</v>
      </c>
      <c r="N62" s="1">
        <f>+$F$7*'Model 5. EFA'!AT77</f>
        <v>111499.80047241073</v>
      </c>
      <c r="O62" s="1">
        <f>+$F$7*'Model 5. EFA'!AU77</f>
        <v>111499.80047241073</v>
      </c>
      <c r="P62" s="1">
        <f>+$F$7*'Model 5. EFA'!AV77</f>
        <v>111499.80047241073</v>
      </c>
      <c r="Q62" s="1">
        <f>+$F$7*'Model 5. EFA'!AW77</f>
        <v>111499.80047241073</v>
      </c>
      <c r="R62" s="1">
        <f>+$F$7*'Model 5. EFA'!AX77</f>
        <v>276200.47893785511</v>
      </c>
      <c r="S62" s="1">
        <f>+$F$7*'Model 5. EFA'!AY77</f>
        <v>111499.80047241073</v>
      </c>
      <c r="T62" s="1">
        <f>+$F$7*'Model 5. EFA'!AZ77</f>
        <v>111499.80047241073</v>
      </c>
      <c r="U62" s="1">
        <f>+$F$7*'Model 5. EFA'!BA77</f>
        <v>111499.80047241073</v>
      </c>
      <c r="V62" s="1">
        <f>+$F$7*'Model 5. EFA'!BB77</f>
        <v>111499.80047241073</v>
      </c>
      <c r="W62" s="1">
        <f>+$F$7*'Model 5. EFA'!BC77</f>
        <v>576313.59755845543</v>
      </c>
      <c r="X62" s="1">
        <f>+$F$7*'Model 5. EFA'!BD77</f>
        <v>111499.80047241073</v>
      </c>
      <c r="Y62" s="1">
        <f>+$F$7*'Model 5. EFA'!BE77</f>
        <v>111499.80047241073</v>
      </c>
      <c r="Z62" s="1">
        <f>+$F$7*'Model 5. EFA'!BF77</f>
        <v>111499.80047241073</v>
      </c>
      <c r="AA62" s="1">
        <f>+$F$7*'Model 5. EFA'!BG77</f>
        <v>111499.80047241073</v>
      </c>
      <c r="AB62" s="1">
        <f>+$F$7*'Model 5. EFA'!BH77</f>
        <v>298769.21896371449</v>
      </c>
      <c r="AC62" s="1">
        <f>+$F$7*'Model 5. EFA'!BI77</f>
        <v>111499.80047241073</v>
      </c>
      <c r="AD62" s="1">
        <f>+$F$7*'Model 5. EFA'!BJ77</f>
        <v>111499.80047241073</v>
      </c>
      <c r="AE62" s="1">
        <f>+$F$7*'Model 5. EFA'!BK77</f>
        <v>111499.80047241073</v>
      </c>
      <c r="AF62" s="261"/>
      <c r="AG62" s="261"/>
      <c r="AH62" s="261"/>
    </row>
    <row r="63" spans="1:34">
      <c r="A63" s="541" t="s">
        <v>173</v>
      </c>
      <c r="E63" s="1">
        <f>+$G$7*'Model 5. EFA'!AJ77</f>
        <v>344825.17256944638</v>
      </c>
      <c r="F63" s="1">
        <f>+$G$7*'Model 5. EFA'!AK77</f>
        <v>114025.49638896374</v>
      </c>
      <c r="G63" s="1">
        <f>+$G$7*'Model 5. EFA'!AL77</f>
        <v>114025.49638896374</v>
      </c>
      <c r="H63" s="1">
        <f>+$G$7*'Model 5. EFA'!AM77</f>
        <v>114025.49638896374</v>
      </c>
      <c r="I63" s="1">
        <f>+$G$7*'Model 5. EFA'!AN77</f>
        <v>114025.49638896374</v>
      </c>
      <c r="J63" s="1">
        <f>+$G$7*'Model 5. EFA'!AO77</f>
        <v>114025.49638896374</v>
      </c>
      <c r="K63" s="1">
        <f>+$G$7*'Model 5. EFA'!AP77</f>
        <v>114025.49638896374</v>
      </c>
      <c r="L63" s="1">
        <f>+$G$7*'Model 5. EFA'!AQ77</f>
        <v>114025.49638896374</v>
      </c>
      <c r="M63" s="1">
        <f>+$G$7*'Model 5. EFA'!AR77</f>
        <v>114025.49638896374</v>
      </c>
      <c r="N63" s="1">
        <f>+$G$7*'Model 5. EFA'!AS77</f>
        <v>328616.91345778614</v>
      </c>
      <c r="O63" s="1">
        <f>+$G$7*'Model 5. EFA'!AT77</f>
        <v>114025.49638896374</v>
      </c>
      <c r="P63" s="1">
        <f>+$G$7*'Model 5. EFA'!AU77</f>
        <v>114025.49638896374</v>
      </c>
      <c r="Q63" s="1">
        <f>+$G$7*'Model 5. EFA'!AV77</f>
        <v>114025.49638896374</v>
      </c>
      <c r="R63" s="1">
        <f>+$G$7*'Model 5. EFA'!AW77</f>
        <v>114025.49638896374</v>
      </c>
      <c r="S63" s="1">
        <f>+$G$7*'Model 5. EFA'!AX77</f>
        <v>282456.97822168964</v>
      </c>
      <c r="T63" s="1">
        <f>+$G$7*'Model 5. EFA'!AY77</f>
        <v>114025.49638896374</v>
      </c>
      <c r="U63" s="1">
        <f>+$G$7*'Model 5. EFA'!AZ77</f>
        <v>114025.49638896374</v>
      </c>
      <c r="V63" s="1">
        <f>+$G$7*'Model 5. EFA'!BA77</f>
        <v>114025.49638896374</v>
      </c>
      <c r="W63" s="1">
        <f>+$G$7*'Model 5. EFA'!BB77</f>
        <v>114025.49638896374</v>
      </c>
      <c r="X63" s="1">
        <f>+$G$7*'Model 5. EFA'!BC77</f>
        <v>589368.26576270512</v>
      </c>
      <c r="Y63" s="1">
        <f>+$G$7*'Model 5. EFA'!BD77</f>
        <v>114025.49638896374</v>
      </c>
      <c r="Z63" s="1">
        <f>+$G$7*'Model 5. EFA'!BE77</f>
        <v>114025.49638896374</v>
      </c>
      <c r="AA63" s="1">
        <f>+$G$7*'Model 5. EFA'!BF77</f>
        <v>114025.49638896374</v>
      </c>
      <c r="AB63" s="1">
        <f>+$G$7*'Model 5. EFA'!BG77</f>
        <v>114025.49638896374</v>
      </c>
      <c r="AC63" s="1">
        <f>+$G$7*'Model 5. EFA'!BH77</f>
        <v>305536.94583973795</v>
      </c>
      <c r="AD63" s="1">
        <f>+$G$7*'Model 5. EFA'!BI77</f>
        <v>114025.49638896374</v>
      </c>
      <c r="AE63" s="1">
        <f>+$G$7*'Model 5. EFA'!BJ77</f>
        <v>114025.49638896374</v>
      </c>
      <c r="AF63" s="261"/>
      <c r="AG63" s="261"/>
      <c r="AH63" s="261"/>
    </row>
    <row r="64" spans="1:34">
      <c r="A64" s="541" t="s">
        <v>174</v>
      </c>
      <c r="F64" s="1">
        <f>+$H$7*'Model 5. EFA'!AJ77</f>
        <v>299414.18724460568</v>
      </c>
      <c r="G64" s="1">
        <f>+$H$7*'Model 5. EFA'!AK77</f>
        <v>99009.161866187336</v>
      </c>
      <c r="H64" s="1">
        <f>+$H$7*'Model 5. EFA'!AL77</f>
        <v>99009.161866187336</v>
      </c>
      <c r="I64" s="1">
        <f>+$H$7*'Model 5. EFA'!AM77</f>
        <v>99009.161866187336</v>
      </c>
      <c r="J64" s="1">
        <f>+$H$7*'Model 5. EFA'!AN77</f>
        <v>99009.161866187336</v>
      </c>
      <c r="K64" s="1">
        <f>+$H$7*'Model 5. EFA'!AO77</f>
        <v>99009.161866187336</v>
      </c>
      <c r="L64" s="1">
        <f>+$H$7*'Model 5. EFA'!AP77</f>
        <v>99009.161866187336</v>
      </c>
      <c r="M64" s="1">
        <f>+$H$7*'Model 5. EFA'!AQ77</f>
        <v>99009.161866187336</v>
      </c>
      <c r="N64" s="1">
        <f>+$H$7*'Model 5. EFA'!AR77</f>
        <v>99009.161866187336</v>
      </c>
      <c r="O64" s="1">
        <f>+$H$7*'Model 5. EFA'!AS77</f>
        <v>285340.4388218731</v>
      </c>
      <c r="P64" s="1">
        <f>+$H$7*'Model 5. EFA'!AT77</f>
        <v>99009.161866187336</v>
      </c>
      <c r="Q64" s="1">
        <f>+$H$7*'Model 5. EFA'!AU77</f>
        <v>99009.161866187336</v>
      </c>
      <c r="R64" s="1">
        <f>+$H$7*'Model 5. EFA'!AV77</f>
        <v>99009.161866187336</v>
      </c>
      <c r="S64" s="1">
        <f>+$H$7*'Model 5. EFA'!AW77</f>
        <v>99009.161866187336</v>
      </c>
      <c r="T64" s="1">
        <f>+$H$7*'Model 5. EFA'!AX77</f>
        <v>245259.43374618946</v>
      </c>
      <c r="U64" s="1">
        <f>+$H$7*'Model 5. EFA'!AY77</f>
        <v>99009.161866187336</v>
      </c>
      <c r="V64" s="1">
        <f>+$H$7*'Model 5. EFA'!AZ77</f>
        <v>99009.161866187336</v>
      </c>
      <c r="W64" s="1">
        <f>+$H$7*'Model 5. EFA'!BA77</f>
        <v>99009.161866187336</v>
      </c>
      <c r="X64" s="1">
        <f>+$H$7*'Model 5. EFA'!BB77</f>
        <v>99009.161866187336</v>
      </c>
      <c r="Y64" s="1">
        <f>+$H$7*'Model 5. EFA'!BC77</f>
        <v>511752.72085324262</v>
      </c>
      <c r="Z64" s="1">
        <f>+$H$7*'Model 5. EFA'!BD77</f>
        <v>99009.161866187336</v>
      </c>
      <c r="AA64" s="1">
        <f>+$H$7*'Model 5. EFA'!BE77</f>
        <v>99009.161866187336</v>
      </c>
      <c r="AB64" s="1">
        <f>+$H$7*'Model 5. EFA'!BF77</f>
        <v>99009.161866187336</v>
      </c>
      <c r="AC64" s="1">
        <f>+$H$7*'Model 5. EFA'!BG77</f>
        <v>99009.161866187336</v>
      </c>
      <c r="AD64" s="1">
        <f>+$H$7*'Model 5. EFA'!BH77</f>
        <v>265299.93628403137</v>
      </c>
      <c r="AE64" s="1">
        <f>+$H$7*'Model 5. EFA'!BI77</f>
        <v>99009.161866187336</v>
      </c>
      <c r="AF64" s="261"/>
      <c r="AG64" s="261"/>
      <c r="AH64" s="261"/>
    </row>
    <row r="65" spans="1:34">
      <c r="A65" s="541" t="s">
        <v>175</v>
      </c>
      <c r="G65" s="1">
        <f>+$I$7*'Model 5. EFA'!AJ77</f>
        <v>284656.86231209169</v>
      </c>
      <c r="H65" s="1">
        <f>+$I$7*'Model 5. EFA'!AK77</f>
        <v>94129.264936782507</v>
      </c>
      <c r="I65" s="1">
        <f>+$I$7*'Model 5. EFA'!AL77</f>
        <v>94129.264936782507</v>
      </c>
      <c r="J65" s="1">
        <f>+$I$7*'Model 5. EFA'!AM77</f>
        <v>94129.264936782507</v>
      </c>
      <c r="K65" s="1">
        <f>+$I$7*'Model 5. EFA'!AN77</f>
        <v>94129.264936782507</v>
      </c>
      <c r="L65" s="1">
        <f>+$I$7*'Model 5. EFA'!AO77</f>
        <v>94129.264936782507</v>
      </c>
      <c r="M65" s="1">
        <f>+$I$7*'Model 5. EFA'!AP77</f>
        <v>94129.264936782507</v>
      </c>
      <c r="N65" s="1">
        <f>+$I$7*'Model 5. EFA'!AQ77</f>
        <v>94129.264936782507</v>
      </c>
      <c r="O65" s="1">
        <f>+$I$7*'Model 5. EFA'!AR77</f>
        <v>94129.264936782507</v>
      </c>
      <c r="P65" s="1">
        <f>+$I$7*'Model 5. EFA'!AS77</f>
        <v>271276.77132892143</v>
      </c>
      <c r="Q65" s="1">
        <f>+$I$7*'Model 5. EFA'!AT77</f>
        <v>94129.264936782507</v>
      </c>
      <c r="R65" s="1">
        <f>+$I$7*'Model 5. EFA'!AU77</f>
        <v>94129.264936782507</v>
      </c>
      <c r="S65" s="1">
        <f>+$I$7*'Model 5. EFA'!AV77</f>
        <v>94129.264936782507</v>
      </c>
      <c r="T65" s="1">
        <f>+$I$7*'Model 5. EFA'!AW77</f>
        <v>94129.264936782507</v>
      </c>
      <c r="U65" s="1">
        <f>+$I$7*'Model 5. EFA'!AX77</f>
        <v>233171.25185385961</v>
      </c>
      <c r="V65" s="1">
        <f>+$I$7*'Model 5. EFA'!AY77</f>
        <v>94129.264936782507</v>
      </c>
      <c r="W65" s="1">
        <f>+$I$7*'Model 5. EFA'!AZ77</f>
        <v>94129.264936782507</v>
      </c>
      <c r="X65" s="1">
        <f>+$I$7*'Model 5. EFA'!BA77</f>
        <v>94129.264936782507</v>
      </c>
      <c r="Y65" s="1">
        <f>+$I$7*'Model 5. EFA'!BB77</f>
        <v>94129.264936782507</v>
      </c>
      <c r="Z65" s="1">
        <f>+$I$7*'Model 5. EFA'!BC77</f>
        <v>486529.79719612229</v>
      </c>
      <c r="AA65" s="1">
        <f>+$I$7*'Model 5. EFA'!BD77</f>
        <v>94129.264936782507</v>
      </c>
      <c r="AB65" s="1">
        <f>+$I$7*'Model 5. EFA'!BE77</f>
        <v>94129.264936782507</v>
      </c>
      <c r="AC65" s="1">
        <f>+$I$7*'Model 5. EFA'!BF77</f>
        <v>94129.264936782507</v>
      </c>
      <c r="AD65" s="1">
        <f>+$I$7*'Model 5. EFA'!BG77</f>
        <v>94129.264936782507</v>
      </c>
      <c r="AE65" s="1">
        <f>+$I$7*'Model 5. EFA'!BH77</f>
        <v>252224.01159139059</v>
      </c>
      <c r="AF65" s="261"/>
      <c r="AG65" s="261"/>
      <c r="AH65" s="261"/>
    </row>
    <row r="66" spans="1:34">
      <c r="A66" s="541" t="s">
        <v>176</v>
      </c>
      <c r="H66" s="1">
        <f>+$J$7*'Model 5. EFA'!AJ77</f>
        <v>24785.622517711872</v>
      </c>
      <c r="I66" s="1">
        <f>+$J$7*'Model 5. EFA'!AK77</f>
        <v>8196.0168100035971</v>
      </c>
      <c r="J66" s="1">
        <f>+$J$7*'Model 5. EFA'!AL77</f>
        <v>8196.0168100035971</v>
      </c>
      <c r="K66" s="1">
        <f>+$J$7*'Model 5. EFA'!AM77</f>
        <v>8196.0168100035971</v>
      </c>
      <c r="L66" s="1">
        <f>+$J$7*'Model 5. EFA'!AN77</f>
        <v>8196.0168100035971</v>
      </c>
      <c r="M66" s="1">
        <f>+$J$7*'Model 5. EFA'!AO77</f>
        <v>8196.0168100035971</v>
      </c>
      <c r="N66" s="1">
        <f>+$J$7*'Model 5. EFA'!AP77</f>
        <v>8196.0168100035971</v>
      </c>
      <c r="O66" s="1">
        <f>+$J$7*'Model 5. EFA'!AQ77</f>
        <v>8196.0168100035971</v>
      </c>
      <c r="P66" s="1">
        <f>+$J$7*'Model 5. EFA'!AR77</f>
        <v>8196.0168100035971</v>
      </c>
      <c r="Q66" s="1">
        <f>+$J$7*'Model 5. EFA'!AS77</f>
        <v>23620.592166193761</v>
      </c>
      <c r="R66" s="1">
        <f>+$J$7*'Model 5. EFA'!AT77</f>
        <v>8196.0168100035971</v>
      </c>
      <c r="S66" s="1">
        <f>+$J$7*'Model 5. EFA'!AU77</f>
        <v>8196.0168100035971</v>
      </c>
      <c r="T66" s="1">
        <f>+$J$7*'Model 5. EFA'!AV77</f>
        <v>8196.0168100035971</v>
      </c>
      <c r="U66" s="1">
        <f>+$J$7*'Model 5. EFA'!AW77</f>
        <v>8196.0168100035971</v>
      </c>
      <c r="V66" s="1">
        <f>+$J$7*'Model 5. EFA'!AX77</f>
        <v>20302.671024652107</v>
      </c>
      <c r="W66" s="1">
        <f>+$J$7*'Model 5. EFA'!AY77</f>
        <v>8196.0168100035971</v>
      </c>
      <c r="X66" s="1">
        <f>+$J$7*'Model 5. EFA'!AZ77</f>
        <v>8196.0168100035971</v>
      </c>
      <c r="Y66" s="1">
        <f>+$J$7*'Model 5. EFA'!BA77</f>
        <v>8196.0168100035971</v>
      </c>
      <c r="Z66" s="1">
        <f>+$J$7*'Model 5. EFA'!BB77</f>
        <v>8196.0168100035971</v>
      </c>
      <c r="AA66" s="1">
        <f>+$J$7*'Model 5. EFA'!BC77</f>
        <v>42363.088663925591</v>
      </c>
      <c r="AB66" s="1">
        <f>+$J$7*'Model 5. EFA'!BD77</f>
        <v>8196.0168100035971</v>
      </c>
      <c r="AC66" s="1">
        <f>+$J$7*'Model 5. EFA'!BE77</f>
        <v>8196.0168100035971</v>
      </c>
      <c r="AD66" s="1">
        <f>+$J$7*'Model 5. EFA'!BF77</f>
        <v>8196.0168100035971</v>
      </c>
      <c r="AE66" s="1">
        <f>+$J$7*'Model 5. EFA'!BG77</f>
        <v>8196.0168100035971</v>
      </c>
      <c r="AF66" s="261"/>
      <c r="AG66" s="261"/>
      <c r="AH66" s="261"/>
    </row>
    <row r="67" spans="1:34">
      <c r="A67" s="259" t="s">
        <v>178</v>
      </c>
      <c r="B67" s="259">
        <f t="shared" ref="B67:U67" si="16">SUM(B68:B74)</f>
        <v>3609.2324127986371</v>
      </c>
      <c r="C67" s="259">
        <f t="shared" si="16"/>
        <v>9812.4774575984957</v>
      </c>
      <c r="D67" s="259">
        <f t="shared" si="16"/>
        <v>23885.800335005457</v>
      </c>
      <c r="E67" s="259">
        <f t="shared" si="16"/>
        <v>24426.86200609474</v>
      </c>
      <c r="F67" s="259">
        <f t="shared" si="16"/>
        <v>21210.020660594422</v>
      </c>
      <c r="G67" s="259">
        <f t="shared" si="16"/>
        <v>20164.635438223446</v>
      </c>
      <c r="H67" s="259">
        <f t="shared" si="16"/>
        <v>1755.7737344519714</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78554.598574714168</v>
      </c>
      <c r="AG67" s="261">
        <f>+NPV('A. Investment parameters'!$C$13, B67:U67)</f>
        <v>78554.598574714168</v>
      </c>
      <c r="AH67" s="261">
        <f>+NPV('A. Investment parameters'!$C$13, B67:K67)</f>
        <v>78554.598574714168</v>
      </c>
    </row>
    <row r="68" spans="1:34">
      <c r="A68" s="541" t="s">
        <v>170</v>
      </c>
      <c r="B68">
        <f>+B29*'A.5 Budget structure'!$G$6</f>
        <v>3609.2324127986371</v>
      </c>
      <c r="C68">
        <f>+C29*'A.5 Budget structure'!$G$6</f>
        <v>0</v>
      </c>
      <c r="D68">
        <f>+D29*'A.5 Budget structure'!$G$6</f>
        <v>0</v>
      </c>
      <c r="E68">
        <f>+E29*'A.5 Budget structure'!$G$6</f>
        <v>0</v>
      </c>
      <c r="F68">
        <f>+F29*'A.5 Budget structure'!$G$6</f>
        <v>0</v>
      </c>
      <c r="G68">
        <f>+G29*'A.5 Budget structure'!$G$6</f>
        <v>0</v>
      </c>
      <c r="H68">
        <f>+H29*'A.5 Budget structure'!$G$6</f>
        <v>0</v>
      </c>
      <c r="AF68" s="261"/>
      <c r="AG68" s="261"/>
      <c r="AH68" s="261"/>
    </row>
    <row r="69" spans="1:34">
      <c r="A69" s="541" t="s">
        <v>171</v>
      </c>
      <c r="B69">
        <f>+B30*'A.5 Budget structure'!$G$6</f>
        <v>0</v>
      </c>
      <c r="C69">
        <f>+C30*'A.5 Budget structure'!$G$6</f>
        <v>9812.4774575984957</v>
      </c>
      <c r="D69">
        <f>+D30*'A.5 Budget structure'!$G$6</f>
        <v>0</v>
      </c>
      <c r="E69">
        <f>+E30*'A.5 Budget structure'!$G$6</f>
        <v>0</v>
      </c>
      <c r="F69">
        <f>+F30*'A.5 Budget structure'!$G$6</f>
        <v>0</v>
      </c>
      <c r="G69">
        <f>+G30*'A.5 Budget structure'!$G$6</f>
        <v>0</v>
      </c>
      <c r="H69">
        <f>+H30*'A.5 Budget structure'!$G$6</f>
        <v>0</v>
      </c>
      <c r="AF69" s="261"/>
      <c r="AG69" s="261"/>
      <c r="AH69" s="261"/>
    </row>
    <row r="70" spans="1:34">
      <c r="A70" s="541" t="s">
        <v>172</v>
      </c>
      <c r="B70">
        <f>+B31*'A.5 Budget structure'!$G$6</f>
        <v>0</v>
      </c>
      <c r="C70">
        <f>+C31*'A.5 Budget structure'!$G$6</f>
        <v>0</v>
      </c>
      <c r="D70">
        <f>+D31*'A.5 Budget structure'!$G$6</f>
        <v>23885.800335005457</v>
      </c>
      <c r="E70">
        <f>+E31*'A.5 Budget structure'!$G$6</f>
        <v>0</v>
      </c>
      <c r="F70">
        <f>+F31*'A.5 Budget structure'!$G$6</f>
        <v>0</v>
      </c>
      <c r="G70">
        <f>+G31*'A.5 Budget structure'!$G$6</f>
        <v>0</v>
      </c>
      <c r="H70">
        <f>+H31*'A.5 Budget structure'!$G$6</f>
        <v>0</v>
      </c>
      <c r="AF70" s="261"/>
      <c r="AG70" s="261"/>
      <c r="AH70" s="261"/>
    </row>
    <row r="71" spans="1:34">
      <c r="A71" s="541" t="s">
        <v>173</v>
      </c>
      <c r="B71">
        <f>+B32*'A.5 Budget structure'!$G$6</f>
        <v>0</v>
      </c>
      <c r="C71">
        <f>+C32*'A.5 Budget structure'!$G$6</f>
        <v>0</v>
      </c>
      <c r="D71">
        <f>+D32*'A.5 Budget structure'!$G$6</f>
        <v>0</v>
      </c>
      <c r="E71">
        <f>+E32*'A.5 Budget structure'!$G$6</f>
        <v>24426.86200609474</v>
      </c>
      <c r="F71">
        <f>+F32*'A.5 Budget structure'!$G$6</f>
        <v>0</v>
      </c>
      <c r="G71">
        <f>+G32*'A.5 Budget structure'!$G$6</f>
        <v>0</v>
      </c>
      <c r="H71">
        <f>+H32*'A.5 Budget structure'!$G$6</f>
        <v>0</v>
      </c>
      <c r="AF71" s="261"/>
      <c r="AG71" s="261"/>
      <c r="AH71" s="261"/>
    </row>
    <row r="72" spans="1:34">
      <c r="A72" s="541" t="s">
        <v>174</v>
      </c>
      <c r="B72">
        <f>+B33*'A.5 Budget structure'!$G$6</f>
        <v>0</v>
      </c>
      <c r="C72">
        <f>+C33*'A.5 Budget structure'!$G$6</f>
        <v>0</v>
      </c>
      <c r="D72">
        <f>+D33*'A.5 Budget structure'!$G$6</f>
        <v>0</v>
      </c>
      <c r="E72">
        <f>+E33*'A.5 Budget structure'!$G$6</f>
        <v>0</v>
      </c>
      <c r="F72">
        <f>+F33*'A.5 Budget structure'!$G$6</f>
        <v>21210.020660594422</v>
      </c>
      <c r="G72">
        <f>+G33*'A.5 Budget structure'!$G$6</f>
        <v>0</v>
      </c>
      <c r="H72">
        <f>+H33*'A.5 Budget structure'!$G$6</f>
        <v>0</v>
      </c>
      <c r="AF72" s="261"/>
      <c r="AG72" s="261"/>
      <c r="AH72" s="261"/>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20164.635438223446</v>
      </c>
      <c r="H73">
        <f>+H34*'A.5 Budget structure'!$G$6</f>
        <v>0</v>
      </c>
      <c r="AF73" s="261"/>
      <c r="AG73" s="261"/>
      <c r="AH73" s="261"/>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1755.7737344519714</v>
      </c>
      <c r="AF74" s="261"/>
      <c r="AG74" s="261"/>
      <c r="AH74" s="261"/>
    </row>
    <row r="75" spans="1:34">
      <c r="A75" s="259" t="s">
        <v>179</v>
      </c>
      <c r="B75" s="259">
        <f t="shared" ref="B75:U75" si="18">SUM(B76:B82)</f>
        <v>1127.9386835238292</v>
      </c>
      <c r="C75" s="259">
        <f t="shared" si="18"/>
        <v>2941.3129716294393</v>
      </c>
      <c r="D75" s="259">
        <f t="shared" si="18"/>
        <v>3067.9809131206252</v>
      </c>
      <c r="E75" s="259">
        <f t="shared" si="18"/>
        <v>2482.2737879706619</v>
      </c>
      <c r="F75" s="259">
        <f t="shared" si="18"/>
        <v>2406.2649091874732</v>
      </c>
      <c r="G75" s="259">
        <f t="shared" si="18"/>
        <v>2135.4902513952729</v>
      </c>
      <c r="H75" s="259">
        <f t="shared" si="18"/>
        <v>2455.0239696770363</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12507.182288523047</v>
      </c>
      <c r="AG75" s="261">
        <f>+NPV('A. Investment parameters'!$C$13, B75:U75)</f>
        <v>12507.182288523047</v>
      </c>
      <c r="AH75" s="261">
        <f>+NPV('A. Investment parameters'!$C$13, B75:K75)</f>
        <v>12507.182288523047</v>
      </c>
    </row>
    <row r="76" spans="1:34">
      <c r="A76" s="541" t="s">
        <v>170</v>
      </c>
      <c r="B76">
        <f>+B37*'A.5 Budget structure'!$G$6</f>
        <v>1127.9386835238292</v>
      </c>
      <c r="C76">
        <f>+C37*'A.5 Budget structure'!$G$6</f>
        <v>0</v>
      </c>
      <c r="D76">
        <f>+D37*'A.5 Budget structure'!$G$6</f>
        <v>0</v>
      </c>
      <c r="E76">
        <f>+E37*'A.5 Budget structure'!$G$6</f>
        <v>0</v>
      </c>
      <c r="F76">
        <f>+F37*'A.5 Budget structure'!$G$6</f>
        <v>0</v>
      </c>
      <c r="G76">
        <f>+G37*'A.5 Budget structure'!$G$6</f>
        <v>0</v>
      </c>
      <c r="H76">
        <f>+H37*'A.5 Budget structure'!$G$6</f>
        <v>0</v>
      </c>
      <c r="AF76" s="261"/>
      <c r="AG76" s="261"/>
      <c r="AH76" s="261"/>
    </row>
    <row r="77" spans="1:34">
      <c r="A77" s="541" t="s">
        <v>171</v>
      </c>
      <c r="B77">
        <f>+B38*'A.5 Budget structure'!$G$6</f>
        <v>0</v>
      </c>
      <c r="C77">
        <f>+C38*'A.5 Budget structure'!$G$6</f>
        <v>2941.3129716294393</v>
      </c>
      <c r="D77">
        <f>+D38*'A.5 Budget structure'!$G$6</f>
        <v>0</v>
      </c>
      <c r="E77">
        <f>+E38*'A.5 Budget structure'!$G$6</f>
        <v>0</v>
      </c>
      <c r="F77">
        <f>+F38*'A.5 Budget structure'!$G$6</f>
        <v>0</v>
      </c>
      <c r="G77">
        <f>+G38*'A.5 Budget structure'!$G$6</f>
        <v>0</v>
      </c>
      <c r="H77">
        <f>+H38*'A.5 Budget structure'!$G$6</f>
        <v>0</v>
      </c>
      <c r="AF77" s="261"/>
      <c r="AG77" s="261"/>
      <c r="AH77" s="261"/>
    </row>
    <row r="78" spans="1:34">
      <c r="A78" s="541" t="s">
        <v>172</v>
      </c>
      <c r="B78">
        <f>+B39*'A.5 Budget structure'!$G$6</f>
        <v>0</v>
      </c>
      <c r="C78">
        <f>+C39*'A.5 Budget structure'!$G$6</f>
        <v>0</v>
      </c>
      <c r="D78">
        <f>+D39*'A.5 Budget structure'!$G$6</f>
        <v>3067.9809131206252</v>
      </c>
      <c r="E78">
        <f>+E39*'A.5 Budget structure'!$G$6</f>
        <v>0</v>
      </c>
      <c r="F78">
        <f>+F39*'A.5 Budget structure'!$G$6</f>
        <v>0</v>
      </c>
      <c r="G78">
        <f>+G39*'A.5 Budget structure'!$G$6</f>
        <v>0</v>
      </c>
      <c r="H78">
        <f>+H39*'A.5 Budget structure'!$G$6</f>
        <v>0</v>
      </c>
      <c r="AF78" s="261"/>
      <c r="AG78" s="261"/>
      <c r="AH78" s="261"/>
    </row>
    <row r="79" spans="1:34">
      <c r="A79" s="541" t="s">
        <v>173</v>
      </c>
      <c r="B79">
        <f>+B40*'A.5 Budget structure'!$G$6</f>
        <v>0</v>
      </c>
      <c r="C79">
        <f>+C40*'A.5 Budget structure'!$G$6</f>
        <v>0</v>
      </c>
      <c r="D79">
        <f>+D40*'A.5 Budget structure'!$G$6</f>
        <v>0</v>
      </c>
      <c r="E79">
        <f>+E40*'A.5 Budget structure'!$G$6</f>
        <v>2482.2737879706619</v>
      </c>
      <c r="F79">
        <f>+F40*'A.5 Budget structure'!$G$6</f>
        <v>0</v>
      </c>
      <c r="G79">
        <f>+G40*'A.5 Budget structure'!$G$6</f>
        <v>0</v>
      </c>
      <c r="H79">
        <f>+H40*'A.5 Budget structure'!$G$6</f>
        <v>0</v>
      </c>
      <c r="AF79" s="261"/>
      <c r="AG79" s="261"/>
      <c r="AH79" s="261"/>
    </row>
    <row r="80" spans="1:34">
      <c r="A80" s="541" t="s">
        <v>174</v>
      </c>
      <c r="B80">
        <f>+B41*'A.5 Budget structure'!$G$6</f>
        <v>0</v>
      </c>
      <c r="C80">
        <f>+C41*'A.5 Budget structure'!$G$6</f>
        <v>0</v>
      </c>
      <c r="D80">
        <f>+D41*'A.5 Budget structure'!$G$6</f>
        <v>0</v>
      </c>
      <c r="E80">
        <f>+E41*'A.5 Budget structure'!$G$6</f>
        <v>0</v>
      </c>
      <c r="F80">
        <f>+F41*'A.5 Budget structure'!$G$6</f>
        <v>2406.2649091874732</v>
      </c>
      <c r="G80">
        <f>+G41*'A.5 Budget structure'!$G$6</f>
        <v>0</v>
      </c>
      <c r="H80">
        <f>+H41*'A.5 Budget structure'!$G$6</f>
        <v>0</v>
      </c>
      <c r="AF80" s="261"/>
      <c r="AG80" s="261"/>
      <c r="AH80" s="261"/>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2135.4902513952729</v>
      </c>
      <c r="H81">
        <f>+H42*'A.5 Budget structure'!$G$6</f>
        <v>0</v>
      </c>
      <c r="AF81" s="261"/>
      <c r="AG81" s="261"/>
      <c r="AH81" s="261"/>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2455.0239696770363</v>
      </c>
      <c r="AF82" s="261"/>
      <c r="AG82" s="261"/>
      <c r="AH82" s="261"/>
    </row>
    <row r="83" spans="1:44">
      <c r="A83" s="259" t="s">
        <v>180</v>
      </c>
      <c r="B83" s="262">
        <f t="shared" ref="B83:AE83" si="20">+B51-B59-B67-B75</f>
        <v>-117689.25215313297</v>
      </c>
      <c r="C83" s="262">
        <f t="shared" si="20"/>
        <v>-398688.28989309556</v>
      </c>
      <c r="D83" s="262">
        <f t="shared" si="20"/>
        <v>-1067687.8450360328</v>
      </c>
      <c r="E83" s="262">
        <f t="shared" si="20"/>
        <v>-1606402.2471309698</v>
      </c>
      <c r="F83" s="262">
        <f t="shared" si="20"/>
        <v>-2036084.0912479465</v>
      </c>
      <c r="G83" s="262">
        <f t="shared" si="20"/>
        <v>-2465421.6121071968</v>
      </c>
      <c r="H83" s="262">
        <f t="shared" si="20"/>
        <v>-2311752.1865161508</v>
      </c>
      <c r="I83" s="262">
        <f t="shared" si="20"/>
        <v>-2290951.7831043135</v>
      </c>
      <c r="J83" s="262">
        <f t="shared" si="20"/>
        <v>-2129021.5667240862</v>
      </c>
      <c r="K83" s="262">
        <f t="shared" si="20"/>
        <v>-1720486.6354734569</v>
      </c>
      <c r="L83" s="262">
        <f t="shared" si="20"/>
        <v>-703332.81180859148</v>
      </c>
      <c r="M83" s="262">
        <f t="shared" si="20"/>
        <v>268956.94828682602</v>
      </c>
      <c r="N83" s="262">
        <f t="shared" si="20"/>
        <v>1215803.0444400548</v>
      </c>
      <c r="O83" s="262">
        <f t="shared" si="20"/>
        <v>2148760.7507617376</v>
      </c>
      <c r="P83" s="262">
        <f t="shared" si="20"/>
        <v>3319134.1040634615</v>
      </c>
      <c r="Q83" s="262">
        <f t="shared" si="20"/>
        <v>5341222.2869720776</v>
      </c>
      <c r="R83" s="262">
        <f t="shared" si="20"/>
        <v>9577263.7604887486</v>
      </c>
      <c r="S83" s="262">
        <f t="shared" si="20"/>
        <v>9739529.2078062706</v>
      </c>
      <c r="T83" s="262">
        <f t="shared" si="20"/>
        <v>8774792.2327656243</v>
      </c>
      <c r="U83" s="262">
        <f t="shared" si="20"/>
        <v>9349286.8145757429</v>
      </c>
      <c r="V83" s="262">
        <f t="shared" si="20"/>
        <v>5354666.2244408457</v>
      </c>
      <c r="W83" s="262">
        <f t="shared" si="20"/>
        <v>8290675.8239122452</v>
      </c>
      <c r="X83" s="262">
        <f t="shared" si="20"/>
        <v>8423797.4531787056</v>
      </c>
      <c r="Y83" s="262">
        <f t="shared" si="20"/>
        <v>7632332.8496288192</v>
      </c>
      <c r="Z83" s="262">
        <f t="shared" si="20"/>
        <v>9263316.8982121442</v>
      </c>
      <c r="AA83" s="262">
        <f t="shared" si="20"/>
        <v>7979300.1344098039</v>
      </c>
      <c r="AB83" s="262">
        <f t="shared" si="20"/>
        <v>14909844.032223519</v>
      </c>
      <c r="AC83" s="262">
        <f t="shared" si="20"/>
        <v>15192903.204372363</v>
      </c>
      <c r="AD83" s="262">
        <f t="shared" si="20"/>
        <v>13509996.25153215</v>
      </c>
      <c r="AE83" s="262">
        <f t="shared" si="20"/>
        <v>16231960.586259695</v>
      </c>
      <c r="AF83" s="261">
        <f>+NPV('A. Investment parameters'!$C$13, B83:AE83)</f>
        <v>20301199.313191202</v>
      </c>
      <c r="AG83" s="261">
        <f>+NPV('A. Investment parameters'!$C$13, B83:U83)</f>
        <v>3734655.4276572173</v>
      </c>
      <c r="AH83" s="261">
        <f>+NPV('A. Investment parameters'!$C$13, B83:K83)</f>
        <v>-10214788.444859631</v>
      </c>
    </row>
    <row r="84" spans="1:44">
      <c r="A84" s="15" t="s">
        <v>181</v>
      </c>
      <c r="B84" s="263">
        <f>+B83</f>
        <v>-117689.25215313297</v>
      </c>
      <c r="C84" s="59">
        <f>+B84+C83</f>
        <v>-516377.54204622854</v>
      </c>
      <c r="D84" s="59">
        <f t="shared" ref="D84:AE84" si="21">+C84+D83</f>
        <v>-1584065.3870822615</v>
      </c>
      <c r="E84" s="59">
        <f t="shared" si="21"/>
        <v>-3190467.6342132315</v>
      </c>
      <c r="F84" s="59">
        <f t="shared" si="21"/>
        <v>-5226551.7254611775</v>
      </c>
      <c r="G84" s="59">
        <f t="shared" si="21"/>
        <v>-7691973.3375683744</v>
      </c>
      <c r="H84" s="59">
        <f t="shared" si="21"/>
        <v>-10003725.524084525</v>
      </c>
      <c r="I84" s="59">
        <f t="shared" si="21"/>
        <v>-12294677.307188839</v>
      </c>
      <c r="J84" s="59">
        <f t="shared" si="21"/>
        <v>-14423698.873912925</v>
      </c>
      <c r="K84" s="59">
        <f t="shared" si="21"/>
        <v>-16144185.509386381</v>
      </c>
      <c r="L84" s="59">
        <f t="shared" si="21"/>
        <v>-16847518.321194973</v>
      </c>
      <c r="M84" s="59">
        <f t="shared" si="21"/>
        <v>-16578561.372908147</v>
      </c>
      <c r="N84" s="59">
        <f t="shared" si="21"/>
        <v>-15362758.328468092</v>
      </c>
      <c r="O84" s="59">
        <f t="shared" si="21"/>
        <v>-13213997.577706354</v>
      </c>
      <c r="P84" s="59">
        <f t="shared" si="21"/>
        <v>-9894863.4736428931</v>
      </c>
      <c r="Q84" s="59">
        <f t="shared" si="21"/>
        <v>-4553641.1866708156</v>
      </c>
      <c r="R84" s="59">
        <f t="shared" si="21"/>
        <v>5023622.573817933</v>
      </c>
      <c r="S84" s="59">
        <f t="shared" si="21"/>
        <v>14763151.781624204</v>
      </c>
      <c r="T84" s="59">
        <f t="shared" si="21"/>
        <v>23537944.014389828</v>
      </c>
      <c r="U84" s="59">
        <f t="shared" si="21"/>
        <v>32887230.828965571</v>
      </c>
      <c r="V84" s="59">
        <f t="shared" si="21"/>
        <v>38241897.053406417</v>
      </c>
      <c r="W84" s="59">
        <f t="shared" si="21"/>
        <v>46532572.877318665</v>
      </c>
      <c r="X84" s="59">
        <f t="shared" si="21"/>
        <v>54956370.330497369</v>
      </c>
      <c r="Y84" s="59">
        <f t="shared" si="21"/>
        <v>62588703.18012619</v>
      </c>
      <c r="Z84" s="59">
        <f t="shared" si="21"/>
        <v>71852020.07833834</v>
      </c>
      <c r="AA84" s="59">
        <f t="shared" si="21"/>
        <v>79831320.21274814</v>
      </c>
      <c r="AB84" s="59">
        <f t="shared" si="21"/>
        <v>94741164.244971663</v>
      </c>
      <c r="AC84" s="59">
        <f t="shared" si="21"/>
        <v>109934067.44934402</v>
      </c>
      <c r="AD84" s="59">
        <f t="shared" si="21"/>
        <v>123444063.70087618</v>
      </c>
      <c r="AE84" s="59">
        <f t="shared" si="21"/>
        <v>139676024.28713587</v>
      </c>
      <c r="AF84" s="261"/>
      <c r="AG84" s="261"/>
      <c r="AH84" s="261"/>
    </row>
    <row r="86" spans="1:44">
      <c r="A86" s="264"/>
      <c r="B86" s="265" t="s">
        <v>76</v>
      </c>
      <c r="C86" s="265" t="s">
        <v>941</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20301199.313191202</v>
      </c>
      <c r="C87" s="269">
        <f>+AG83</f>
        <v>3734655.4276572173</v>
      </c>
      <c r="D87" s="269">
        <f>+AH83</f>
        <v>-10214788.444859631</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0.15435474244570369</v>
      </c>
      <c r="C88" s="270">
        <f>+IRR(B83:U83)</f>
        <v>0.10402360094990115</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4.1471626989516075</v>
      </c>
      <c r="C89" s="269">
        <f>+AG51/(AG59+AG67+AG75)</f>
        <v>1.7258377429782219</v>
      </c>
      <c r="D89" s="269">
        <f>+AH51/(AH59+AH67+AH75)</f>
        <v>-2.4847546685134718</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Q11+(ABS(Q84)/R83)</f>
        <v>16.475463691984444</v>
      </c>
      <c r="C90" s="272">
        <f>Q11+(ABS(Q84)/R83)</f>
        <v>16.475463691984444</v>
      </c>
      <c r="D90" s="272">
        <f>Q11+(ABS(Q84)/R83)</f>
        <v>16.475463691984444</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384">
        <f>+B87/'A.6 Beneficiary hectares'!$C$8</f>
        <v>3383.5332188652001</v>
      </c>
      <c r="C91" s="384">
        <f>+C87/'A.6 Beneficiary hectares'!$C$8</f>
        <v>622.4425712762029</v>
      </c>
      <c r="D91" s="384">
        <f>+D87/'A.6 Beneficiary hectares'!$C$8</f>
        <v>-1702.4647408099386</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-0.75887128801269388</v>
      </c>
      <c r="C92" s="274">
        <f>-(C87/AG51)*100%</f>
        <v>-0.42057125354418684</v>
      </c>
      <c r="D92" s="274">
        <f>-(D87/AH51)*100%</f>
        <v>-1.4024542191918932</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3.1471626989516062</v>
      </c>
      <c r="C93" s="274">
        <f>+C87/(AG59+AG67+AG75)</f>
        <v>0.7258377429782209</v>
      </c>
      <c r="D93" s="274">
        <f>+D87/(AH59+AH67+AH75)</f>
        <v>-3.4847546685134723</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00123-EFEA-46F6-9DC0-CACA756F08EB}">
  <sheetPr codeName="Sheet37"/>
  <dimension ref="A1:BM138"/>
  <sheetViews>
    <sheetView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942</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SUM(C9:C13)</f>
        <v>0.96000000000000008</v>
      </c>
      <c r="D8" s="220">
        <f t="shared" ref="D8:BM8" si="0">SUM(D9:D13)</f>
        <v>1</v>
      </c>
      <c r="E8" s="220">
        <f t="shared" si="0"/>
        <v>1</v>
      </c>
      <c r="F8" s="220">
        <f t="shared" si="0"/>
        <v>1</v>
      </c>
      <c r="G8" s="220">
        <f t="shared" si="0"/>
        <v>1</v>
      </c>
      <c r="H8" s="220">
        <f t="shared" si="0"/>
        <v>1</v>
      </c>
      <c r="I8" s="220">
        <f t="shared" si="0"/>
        <v>0.99999999999999989</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si="0"/>
        <v>0.96000000000000008</v>
      </c>
      <c r="AJ8" s="220">
        <f t="shared" si="0"/>
        <v>1</v>
      </c>
      <c r="AK8" s="220">
        <f t="shared" si="0"/>
        <v>1</v>
      </c>
      <c r="AL8" s="220">
        <f t="shared" si="0"/>
        <v>1</v>
      </c>
      <c r="AM8" s="220">
        <f t="shared" si="0"/>
        <v>1</v>
      </c>
      <c r="AN8" s="220">
        <f t="shared" si="0"/>
        <v>1</v>
      </c>
      <c r="AO8" s="220">
        <f t="shared" si="0"/>
        <v>0.99999999999999989</v>
      </c>
      <c r="AP8" s="220">
        <f t="shared" si="0"/>
        <v>1</v>
      </c>
      <c r="AQ8" s="220">
        <f t="shared" si="0"/>
        <v>1</v>
      </c>
      <c r="AR8" s="220">
        <f t="shared" si="0"/>
        <v>1</v>
      </c>
      <c r="AS8" s="220">
        <f t="shared" si="0"/>
        <v>1</v>
      </c>
      <c r="AT8" s="220">
        <f t="shared" si="0"/>
        <v>1</v>
      </c>
      <c r="AU8" s="220">
        <f t="shared" si="0"/>
        <v>1</v>
      </c>
      <c r="AV8" s="220">
        <f t="shared" si="0"/>
        <v>1</v>
      </c>
      <c r="AW8" s="220">
        <f t="shared" si="0"/>
        <v>1</v>
      </c>
      <c r="AX8" s="220">
        <f t="shared" si="0"/>
        <v>1</v>
      </c>
      <c r="AY8" s="220">
        <f t="shared" si="0"/>
        <v>1</v>
      </c>
      <c r="AZ8" s="220">
        <f t="shared" si="0"/>
        <v>1</v>
      </c>
      <c r="BA8" s="220">
        <f t="shared" si="0"/>
        <v>1</v>
      </c>
      <c r="BB8" s="220">
        <f t="shared" si="0"/>
        <v>1</v>
      </c>
      <c r="BC8" s="220">
        <f t="shared" si="0"/>
        <v>1</v>
      </c>
      <c r="BD8" s="220">
        <f t="shared" si="0"/>
        <v>1</v>
      </c>
      <c r="BE8" s="220">
        <f t="shared" si="0"/>
        <v>1</v>
      </c>
      <c r="BF8" s="220">
        <f t="shared" si="0"/>
        <v>1</v>
      </c>
      <c r="BG8" s="220">
        <f t="shared" si="0"/>
        <v>1</v>
      </c>
      <c r="BH8" s="220">
        <f t="shared" si="0"/>
        <v>1</v>
      </c>
      <c r="BI8" s="220">
        <f t="shared" si="0"/>
        <v>1</v>
      </c>
      <c r="BJ8" s="220">
        <f t="shared" si="0"/>
        <v>1</v>
      </c>
      <c r="BK8" s="220">
        <f t="shared" si="0"/>
        <v>1</v>
      </c>
      <c r="BL8" s="220">
        <f t="shared" si="0"/>
        <v>1</v>
      </c>
      <c r="BM8" s="220">
        <f t="shared" si="0"/>
        <v>1</v>
      </c>
    </row>
    <row r="9" spans="1:65" ht="12" customHeight="1">
      <c r="A9" s="215" t="s">
        <v>676</v>
      </c>
      <c r="B9" s="107" t="s">
        <v>559</v>
      </c>
      <c r="C9" s="214">
        <v>0.01</v>
      </c>
      <c r="D9" s="214">
        <v>0.02</v>
      </c>
      <c r="E9" s="214">
        <v>0.02</v>
      </c>
      <c r="F9" s="219">
        <v>0.1</v>
      </c>
      <c r="G9" s="214">
        <v>0.15</v>
      </c>
      <c r="H9" s="219">
        <v>0.2</v>
      </c>
      <c r="I9" s="214">
        <v>0.25</v>
      </c>
      <c r="J9" s="219">
        <v>0.3</v>
      </c>
      <c r="K9" s="303">
        <v>0.3</v>
      </c>
      <c r="L9" s="219">
        <v>0.3</v>
      </c>
      <c r="M9" s="219">
        <v>0.3</v>
      </c>
      <c r="N9" s="219">
        <v>0.3</v>
      </c>
      <c r="O9" s="219">
        <v>0.3</v>
      </c>
      <c r="P9" s="219">
        <v>0.3</v>
      </c>
      <c r="Q9" s="219">
        <v>0.3</v>
      </c>
      <c r="R9" s="303">
        <v>0.3</v>
      </c>
      <c r="S9" s="303">
        <v>0.3</v>
      </c>
      <c r="T9" s="219">
        <v>0.3</v>
      </c>
      <c r="U9" s="219">
        <v>0.3</v>
      </c>
      <c r="V9" s="219">
        <v>0.3</v>
      </c>
      <c r="W9" s="219">
        <v>0.3</v>
      </c>
      <c r="X9" s="219">
        <v>0.3</v>
      </c>
      <c r="Y9" s="219">
        <v>0.3</v>
      </c>
      <c r="Z9" s="219">
        <v>0.3</v>
      </c>
      <c r="AA9" s="303">
        <v>0.3</v>
      </c>
      <c r="AB9" s="219">
        <v>0.3</v>
      </c>
      <c r="AC9" s="219">
        <v>0.3</v>
      </c>
      <c r="AD9" s="219">
        <v>0.3</v>
      </c>
      <c r="AE9" s="219">
        <v>0.3</v>
      </c>
      <c r="AF9" s="219">
        <v>0.3</v>
      </c>
      <c r="AG9" s="303">
        <v>0.3</v>
      </c>
      <c r="AH9" s="119"/>
      <c r="AI9" s="214">
        <f>+C9</f>
        <v>0.01</v>
      </c>
      <c r="AJ9" s="214">
        <f t="shared" ref="AJ9:AY13" si="1">+D9</f>
        <v>0.02</v>
      </c>
      <c r="AK9" s="214">
        <f t="shared" si="1"/>
        <v>0.02</v>
      </c>
      <c r="AL9" s="214">
        <f t="shared" si="1"/>
        <v>0.1</v>
      </c>
      <c r="AM9" s="214">
        <f t="shared" si="1"/>
        <v>0.15</v>
      </c>
      <c r="AN9" s="214">
        <f t="shared" si="1"/>
        <v>0.2</v>
      </c>
      <c r="AO9" s="214">
        <f t="shared" si="1"/>
        <v>0.25</v>
      </c>
      <c r="AP9" s="214">
        <f t="shared" si="1"/>
        <v>0.3</v>
      </c>
      <c r="AQ9" s="214">
        <f t="shared" si="1"/>
        <v>0.3</v>
      </c>
      <c r="AR9" s="214">
        <f t="shared" si="1"/>
        <v>0.3</v>
      </c>
      <c r="AS9" s="214">
        <f t="shared" si="1"/>
        <v>0.3</v>
      </c>
      <c r="AT9" s="214">
        <f t="shared" si="1"/>
        <v>0.3</v>
      </c>
      <c r="AU9" s="214">
        <f t="shared" si="1"/>
        <v>0.3</v>
      </c>
      <c r="AV9" s="214">
        <f t="shared" si="1"/>
        <v>0.3</v>
      </c>
      <c r="AW9" s="214">
        <f t="shared" si="1"/>
        <v>0.3</v>
      </c>
      <c r="AX9" s="214">
        <f t="shared" si="1"/>
        <v>0.3</v>
      </c>
      <c r="AY9" s="214">
        <f t="shared" si="1"/>
        <v>0.3</v>
      </c>
      <c r="AZ9" s="214">
        <f t="shared" ref="AZ9:BM13" si="2">+T9</f>
        <v>0.3</v>
      </c>
      <c r="BA9" s="214">
        <f t="shared" si="2"/>
        <v>0.3</v>
      </c>
      <c r="BB9" s="214">
        <f t="shared" si="2"/>
        <v>0.3</v>
      </c>
      <c r="BC9" s="214">
        <f t="shared" si="2"/>
        <v>0.3</v>
      </c>
      <c r="BD9" s="214">
        <f t="shared" si="2"/>
        <v>0.3</v>
      </c>
      <c r="BE9" s="214">
        <f t="shared" si="2"/>
        <v>0.3</v>
      </c>
      <c r="BF9" s="214">
        <f t="shared" si="2"/>
        <v>0.3</v>
      </c>
      <c r="BG9" s="214">
        <f t="shared" si="2"/>
        <v>0.3</v>
      </c>
      <c r="BH9" s="214">
        <f t="shared" si="2"/>
        <v>0.3</v>
      </c>
      <c r="BI9" s="214">
        <f t="shared" si="2"/>
        <v>0.3</v>
      </c>
      <c r="BJ9" s="214">
        <f t="shared" si="2"/>
        <v>0.3</v>
      </c>
      <c r="BK9" s="214">
        <f t="shared" si="2"/>
        <v>0.3</v>
      </c>
      <c r="BL9" s="214">
        <f t="shared" si="2"/>
        <v>0.3</v>
      </c>
      <c r="BM9" s="214">
        <f t="shared" si="2"/>
        <v>0.3</v>
      </c>
    </row>
    <row r="10" spans="1:65" ht="12" customHeight="1">
      <c r="A10" s="215" t="s">
        <v>604</v>
      </c>
      <c r="B10" s="107" t="s">
        <v>559</v>
      </c>
      <c r="C10" s="214">
        <v>0.01</v>
      </c>
      <c r="D10" s="214">
        <v>0.02</v>
      </c>
      <c r="E10" s="214">
        <v>0.02</v>
      </c>
      <c r="F10" s="219">
        <v>0.1</v>
      </c>
      <c r="G10" s="295">
        <v>0.15</v>
      </c>
      <c r="H10" s="295">
        <v>0.2</v>
      </c>
      <c r="I10" s="295">
        <v>0.2</v>
      </c>
      <c r="J10" s="295">
        <v>0.2</v>
      </c>
      <c r="K10" s="304">
        <v>0.2</v>
      </c>
      <c r="L10" s="295">
        <v>0.2</v>
      </c>
      <c r="M10" s="295">
        <v>0.2</v>
      </c>
      <c r="N10" s="295">
        <v>0.2</v>
      </c>
      <c r="O10" s="295">
        <v>0.2</v>
      </c>
      <c r="P10" s="295">
        <v>0.2</v>
      </c>
      <c r="Q10" s="295">
        <v>0.2</v>
      </c>
      <c r="R10" s="304">
        <v>0.2</v>
      </c>
      <c r="S10" s="304">
        <v>0.2</v>
      </c>
      <c r="T10" s="295">
        <v>0.2</v>
      </c>
      <c r="U10" s="295">
        <v>0.2</v>
      </c>
      <c r="V10" s="295">
        <v>0.2</v>
      </c>
      <c r="W10" s="295">
        <v>0.2</v>
      </c>
      <c r="X10" s="295">
        <v>0.2</v>
      </c>
      <c r="Y10" s="295">
        <v>0.2</v>
      </c>
      <c r="Z10" s="295">
        <v>0.2</v>
      </c>
      <c r="AA10" s="304">
        <v>0.2</v>
      </c>
      <c r="AB10" s="295">
        <v>0.2</v>
      </c>
      <c r="AC10" s="295">
        <v>0.2</v>
      </c>
      <c r="AD10" s="295">
        <v>0.2</v>
      </c>
      <c r="AE10" s="295">
        <v>0.2</v>
      </c>
      <c r="AF10" s="295">
        <v>0.2</v>
      </c>
      <c r="AG10" s="304">
        <v>0.2</v>
      </c>
      <c r="AH10" s="99"/>
      <c r="AI10" s="214">
        <f t="shared" ref="AI10:AI13" si="3">+C10</f>
        <v>0.01</v>
      </c>
      <c r="AJ10" s="214">
        <f t="shared" si="1"/>
        <v>0.02</v>
      </c>
      <c r="AK10" s="214">
        <f t="shared" si="1"/>
        <v>0.02</v>
      </c>
      <c r="AL10" s="214">
        <f t="shared" si="1"/>
        <v>0.1</v>
      </c>
      <c r="AM10" s="214">
        <f t="shared" si="1"/>
        <v>0.15</v>
      </c>
      <c r="AN10" s="214">
        <f t="shared" si="1"/>
        <v>0.2</v>
      </c>
      <c r="AO10" s="214">
        <f t="shared" si="1"/>
        <v>0.2</v>
      </c>
      <c r="AP10" s="214">
        <f t="shared" si="1"/>
        <v>0.2</v>
      </c>
      <c r="AQ10" s="214">
        <f t="shared" si="1"/>
        <v>0.2</v>
      </c>
      <c r="AR10" s="214">
        <f t="shared" si="1"/>
        <v>0.2</v>
      </c>
      <c r="AS10" s="214">
        <f t="shared" si="1"/>
        <v>0.2</v>
      </c>
      <c r="AT10" s="214">
        <f t="shared" si="1"/>
        <v>0.2</v>
      </c>
      <c r="AU10" s="214">
        <f t="shared" si="1"/>
        <v>0.2</v>
      </c>
      <c r="AV10" s="214">
        <f t="shared" si="1"/>
        <v>0.2</v>
      </c>
      <c r="AW10" s="214">
        <f t="shared" si="1"/>
        <v>0.2</v>
      </c>
      <c r="AX10" s="214">
        <f t="shared" si="1"/>
        <v>0.2</v>
      </c>
      <c r="AY10" s="214">
        <f t="shared" si="1"/>
        <v>0.2</v>
      </c>
      <c r="AZ10" s="214">
        <f t="shared" si="2"/>
        <v>0.2</v>
      </c>
      <c r="BA10" s="214">
        <f t="shared" si="2"/>
        <v>0.2</v>
      </c>
      <c r="BB10" s="214">
        <f t="shared" si="2"/>
        <v>0.2</v>
      </c>
      <c r="BC10" s="214">
        <f t="shared" si="2"/>
        <v>0.2</v>
      </c>
      <c r="BD10" s="214">
        <f t="shared" si="2"/>
        <v>0.2</v>
      </c>
      <c r="BE10" s="214">
        <f t="shared" si="2"/>
        <v>0.2</v>
      </c>
      <c r="BF10" s="214">
        <f t="shared" si="2"/>
        <v>0.2</v>
      </c>
      <c r="BG10" s="214">
        <f t="shared" si="2"/>
        <v>0.2</v>
      </c>
      <c r="BH10" s="214">
        <f t="shared" si="2"/>
        <v>0.2</v>
      </c>
      <c r="BI10" s="214">
        <f t="shared" si="2"/>
        <v>0.2</v>
      </c>
      <c r="BJ10" s="214">
        <f t="shared" si="2"/>
        <v>0.2</v>
      </c>
      <c r="BK10" s="214">
        <f t="shared" si="2"/>
        <v>0.2</v>
      </c>
      <c r="BL10" s="214">
        <f t="shared" si="2"/>
        <v>0.2</v>
      </c>
      <c r="BM10" s="214">
        <f t="shared" si="2"/>
        <v>0.2</v>
      </c>
    </row>
    <row r="11" spans="1:65" ht="12" customHeight="1">
      <c r="A11" s="215" t="s">
        <v>677</v>
      </c>
      <c r="B11" s="107" t="s">
        <v>559</v>
      </c>
      <c r="C11" s="214">
        <v>0.01</v>
      </c>
      <c r="D11" s="214">
        <v>0.02</v>
      </c>
      <c r="E11" s="214">
        <v>0.02</v>
      </c>
      <c r="F11" s="219">
        <v>0.1</v>
      </c>
      <c r="G11" s="214">
        <v>0.15</v>
      </c>
      <c r="H11" s="219">
        <v>0.2</v>
      </c>
      <c r="I11" s="214">
        <v>0.25</v>
      </c>
      <c r="J11" s="219">
        <v>0.3</v>
      </c>
      <c r="K11" s="303">
        <v>0.3</v>
      </c>
      <c r="L11" s="219">
        <v>0.3</v>
      </c>
      <c r="M11" s="219">
        <v>0.3</v>
      </c>
      <c r="N11" s="219">
        <v>0.3</v>
      </c>
      <c r="O11" s="219">
        <v>0.3</v>
      </c>
      <c r="P11" s="219">
        <v>0.3</v>
      </c>
      <c r="Q11" s="219">
        <v>0.3</v>
      </c>
      <c r="R11" s="303">
        <v>0.3</v>
      </c>
      <c r="S11" s="303">
        <v>0.3</v>
      </c>
      <c r="T11" s="219">
        <v>0.3</v>
      </c>
      <c r="U11" s="219">
        <v>0.3</v>
      </c>
      <c r="V11" s="219">
        <v>0.3</v>
      </c>
      <c r="W11" s="219">
        <v>0.3</v>
      </c>
      <c r="X11" s="219">
        <v>0.3</v>
      </c>
      <c r="Y11" s="219">
        <v>0.3</v>
      </c>
      <c r="Z11" s="219">
        <v>0.3</v>
      </c>
      <c r="AA11" s="303">
        <v>0.3</v>
      </c>
      <c r="AB11" s="219">
        <v>0.3</v>
      </c>
      <c r="AC11" s="219">
        <v>0.3</v>
      </c>
      <c r="AD11" s="219">
        <v>0.3</v>
      </c>
      <c r="AE11" s="219">
        <v>0.3</v>
      </c>
      <c r="AF11" s="219">
        <v>0.3</v>
      </c>
      <c r="AG11" s="303">
        <v>0.3</v>
      </c>
      <c r="AH11" s="214">
        <v>0</v>
      </c>
      <c r="AI11" s="214">
        <f t="shared" si="3"/>
        <v>0.01</v>
      </c>
      <c r="AJ11" s="214">
        <f t="shared" si="1"/>
        <v>0.02</v>
      </c>
      <c r="AK11" s="214">
        <f t="shared" si="1"/>
        <v>0.02</v>
      </c>
      <c r="AL11" s="214">
        <f t="shared" si="1"/>
        <v>0.1</v>
      </c>
      <c r="AM11" s="214">
        <f t="shared" si="1"/>
        <v>0.15</v>
      </c>
      <c r="AN11" s="214">
        <f t="shared" si="1"/>
        <v>0.2</v>
      </c>
      <c r="AO11" s="214">
        <f t="shared" si="1"/>
        <v>0.25</v>
      </c>
      <c r="AP11" s="214">
        <f t="shared" si="1"/>
        <v>0.3</v>
      </c>
      <c r="AQ11" s="214">
        <f t="shared" si="1"/>
        <v>0.3</v>
      </c>
      <c r="AR11" s="214">
        <f t="shared" si="1"/>
        <v>0.3</v>
      </c>
      <c r="AS11" s="214">
        <f t="shared" si="1"/>
        <v>0.3</v>
      </c>
      <c r="AT11" s="214">
        <f t="shared" si="1"/>
        <v>0.3</v>
      </c>
      <c r="AU11" s="214">
        <f t="shared" si="1"/>
        <v>0.3</v>
      </c>
      <c r="AV11" s="214">
        <f t="shared" si="1"/>
        <v>0.3</v>
      </c>
      <c r="AW11" s="214">
        <f t="shared" si="1"/>
        <v>0.3</v>
      </c>
      <c r="AX11" s="214">
        <f t="shared" si="1"/>
        <v>0.3</v>
      </c>
      <c r="AY11" s="214">
        <f t="shared" si="1"/>
        <v>0.3</v>
      </c>
      <c r="AZ11" s="214">
        <f t="shared" si="2"/>
        <v>0.3</v>
      </c>
      <c r="BA11" s="214">
        <f t="shared" si="2"/>
        <v>0.3</v>
      </c>
      <c r="BB11" s="214">
        <f t="shared" si="2"/>
        <v>0.3</v>
      </c>
      <c r="BC11" s="214">
        <f t="shared" si="2"/>
        <v>0.3</v>
      </c>
      <c r="BD11" s="214">
        <f t="shared" si="2"/>
        <v>0.3</v>
      </c>
      <c r="BE11" s="214">
        <f t="shared" si="2"/>
        <v>0.3</v>
      </c>
      <c r="BF11" s="214">
        <f t="shared" si="2"/>
        <v>0.3</v>
      </c>
      <c r="BG11" s="214">
        <f t="shared" si="2"/>
        <v>0.3</v>
      </c>
      <c r="BH11" s="214">
        <f t="shared" si="2"/>
        <v>0.3</v>
      </c>
      <c r="BI11" s="214">
        <f t="shared" si="2"/>
        <v>0.3</v>
      </c>
      <c r="BJ11" s="214">
        <f t="shared" si="2"/>
        <v>0.3</v>
      </c>
      <c r="BK11" s="214">
        <f t="shared" si="2"/>
        <v>0.3</v>
      </c>
      <c r="BL11" s="214">
        <f t="shared" si="2"/>
        <v>0.3</v>
      </c>
      <c r="BM11" s="214">
        <f t="shared" si="2"/>
        <v>0.3</v>
      </c>
    </row>
    <row r="12" spans="1:65" ht="12" customHeight="1">
      <c r="A12" s="215" t="s">
        <v>678</v>
      </c>
      <c r="B12" s="107" t="s">
        <v>559</v>
      </c>
      <c r="C12" s="214">
        <v>0.01</v>
      </c>
      <c r="D12" s="214">
        <v>0.02</v>
      </c>
      <c r="E12" s="214">
        <v>0.02</v>
      </c>
      <c r="F12" s="219">
        <v>0.1</v>
      </c>
      <c r="G12" s="295">
        <v>0.15</v>
      </c>
      <c r="H12" s="295">
        <v>0.2</v>
      </c>
      <c r="I12" s="295">
        <v>0.2</v>
      </c>
      <c r="J12" s="295">
        <v>0.2</v>
      </c>
      <c r="K12" s="304">
        <v>0.2</v>
      </c>
      <c r="L12" s="295">
        <v>0.2</v>
      </c>
      <c r="M12" s="295">
        <v>0.2</v>
      </c>
      <c r="N12" s="295">
        <v>0.2</v>
      </c>
      <c r="O12" s="295">
        <v>0.2</v>
      </c>
      <c r="P12" s="295">
        <v>0.2</v>
      </c>
      <c r="Q12" s="295">
        <v>0.2</v>
      </c>
      <c r="R12" s="304">
        <v>0.2</v>
      </c>
      <c r="S12" s="304">
        <v>0.2</v>
      </c>
      <c r="T12" s="295">
        <v>0.2</v>
      </c>
      <c r="U12" s="295">
        <v>0.2</v>
      </c>
      <c r="V12" s="295">
        <v>0.2</v>
      </c>
      <c r="W12" s="295">
        <v>0.2</v>
      </c>
      <c r="X12" s="295">
        <v>0.2</v>
      </c>
      <c r="Y12" s="295">
        <v>0.2</v>
      </c>
      <c r="Z12" s="295">
        <v>0.2</v>
      </c>
      <c r="AA12" s="304">
        <v>0.2</v>
      </c>
      <c r="AB12" s="295">
        <v>0.2</v>
      </c>
      <c r="AC12" s="295">
        <v>0.2</v>
      </c>
      <c r="AD12" s="295">
        <v>0.2</v>
      </c>
      <c r="AE12" s="295">
        <v>0.2</v>
      </c>
      <c r="AF12" s="295">
        <v>0.2</v>
      </c>
      <c r="AG12" s="304">
        <v>0.2</v>
      </c>
      <c r="AH12" s="214"/>
      <c r="AI12" s="214">
        <f t="shared" si="3"/>
        <v>0.01</v>
      </c>
      <c r="AJ12" s="214">
        <f t="shared" si="1"/>
        <v>0.02</v>
      </c>
      <c r="AK12" s="214">
        <f t="shared" si="1"/>
        <v>0.02</v>
      </c>
      <c r="AL12" s="214">
        <f t="shared" si="1"/>
        <v>0.1</v>
      </c>
      <c r="AM12" s="214">
        <f t="shared" si="1"/>
        <v>0.15</v>
      </c>
      <c r="AN12" s="214">
        <f t="shared" si="1"/>
        <v>0.2</v>
      </c>
      <c r="AO12" s="214">
        <f t="shared" si="1"/>
        <v>0.2</v>
      </c>
      <c r="AP12" s="214">
        <f t="shared" si="1"/>
        <v>0.2</v>
      </c>
      <c r="AQ12" s="214">
        <f t="shared" si="1"/>
        <v>0.2</v>
      </c>
      <c r="AR12" s="214">
        <f t="shared" si="1"/>
        <v>0.2</v>
      </c>
      <c r="AS12" s="214">
        <f t="shared" si="1"/>
        <v>0.2</v>
      </c>
      <c r="AT12" s="214">
        <f t="shared" si="1"/>
        <v>0.2</v>
      </c>
      <c r="AU12" s="214">
        <f t="shared" si="1"/>
        <v>0.2</v>
      </c>
      <c r="AV12" s="214">
        <f t="shared" si="1"/>
        <v>0.2</v>
      </c>
      <c r="AW12" s="214">
        <f t="shared" si="1"/>
        <v>0.2</v>
      </c>
      <c r="AX12" s="214">
        <f t="shared" si="1"/>
        <v>0.2</v>
      </c>
      <c r="AY12" s="214">
        <f t="shared" si="1"/>
        <v>0.2</v>
      </c>
      <c r="AZ12" s="214">
        <f t="shared" si="2"/>
        <v>0.2</v>
      </c>
      <c r="BA12" s="214">
        <f t="shared" si="2"/>
        <v>0.2</v>
      </c>
      <c r="BB12" s="214">
        <f t="shared" si="2"/>
        <v>0.2</v>
      </c>
      <c r="BC12" s="214">
        <f t="shared" si="2"/>
        <v>0.2</v>
      </c>
      <c r="BD12" s="214">
        <f t="shared" si="2"/>
        <v>0.2</v>
      </c>
      <c r="BE12" s="214">
        <f t="shared" si="2"/>
        <v>0.2</v>
      </c>
      <c r="BF12" s="214">
        <f t="shared" si="2"/>
        <v>0.2</v>
      </c>
      <c r="BG12" s="214">
        <f t="shared" si="2"/>
        <v>0.2</v>
      </c>
      <c r="BH12" s="214">
        <f t="shared" si="2"/>
        <v>0.2</v>
      </c>
      <c r="BI12" s="214">
        <f t="shared" si="2"/>
        <v>0.2</v>
      </c>
      <c r="BJ12" s="214">
        <f t="shared" si="2"/>
        <v>0.2</v>
      </c>
      <c r="BK12" s="214">
        <f t="shared" si="2"/>
        <v>0.2</v>
      </c>
      <c r="BL12" s="214">
        <f t="shared" si="2"/>
        <v>0.2</v>
      </c>
      <c r="BM12" s="214">
        <f t="shared" si="2"/>
        <v>0.2</v>
      </c>
    </row>
    <row r="13" spans="1:65" ht="12" customHeight="1">
      <c r="A13" s="215" t="s">
        <v>915</v>
      </c>
      <c r="B13" s="107" t="s">
        <v>559</v>
      </c>
      <c r="C13" s="214">
        <v>0.92</v>
      </c>
      <c r="D13" s="214">
        <v>0.92</v>
      </c>
      <c r="E13" s="214">
        <v>0.92</v>
      </c>
      <c r="F13" s="294">
        <v>0.6</v>
      </c>
      <c r="G13" s="294">
        <v>0.4</v>
      </c>
      <c r="H13" s="294">
        <v>0.2</v>
      </c>
      <c r="I13" s="294">
        <v>0.1</v>
      </c>
      <c r="J13" s="214">
        <v>0</v>
      </c>
      <c r="K13" s="305">
        <v>0</v>
      </c>
      <c r="L13" s="214">
        <v>0</v>
      </c>
      <c r="M13" s="214">
        <v>0</v>
      </c>
      <c r="N13" s="214">
        <v>0</v>
      </c>
      <c r="O13" s="214">
        <v>0</v>
      </c>
      <c r="P13" s="214">
        <v>0</v>
      </c>
      <c r="Q13" s="214">
        <v>0</v>
      </c>
      <c r="R13" s="305">
        <v>0</v>
      </c>
      <c r="S13" s="305">
        <v>0</v>
      </c>
      <c r="T13" s="214">
        <v>0</v>
      </c>
      <c r="U13" s="214">
        <v>0</v>
      </c>
      <c r="V13" s="214">
        <v>0</v>
      </c>
      <c r="W13" s="214">
        <v>0</v>
      </c>
      <c r="X13" s="214">
        <v>0</v>
      </c>
      <c r="Y13" s="214">
        <v>0</v>
      </c>
      <c r="Z13" s="214">
        <v>0</v>
      </c>
      <c r="AA13" s="305">
        <v>0</v>
      </c>
      <c r="AB13" s="214">
        <v>0</v>
      </c>
      <c r="AC13" s="214">
        <v>0</v>
      </c>
      <c r="AD13" s="214">
        <v>0</v>
      </c>
      <c r="AE13" s="214">
        <v>0</v>
      </c>
      <c r="AF13" s="214">
        <v>0</v>
      </c>
      <c r="AG13" s="305">
        <v>0</v>
      </c>
      <c r="AH13" s="214"/>
      <c r="AI13" s="214">
        <f t="shared" si="3"/>
        <v>0.92</v>
      </c>
      <c r="AJ13" s="214">
        <f t="shared" si="1"/>
        <v>0.92</v>
      </c>
      <c r="AK13" s="214">
        <f t="shared" si="1"/>
        <v>0.92</v>
      </c>
      <c r="AL13" s="214">
        <f t="shared" si="1"/>
        <v>0.6</v>
      </c>
      <c r="AM13" s="214">
        <f t="shared" si="1"/>
        <v>0.4</v>
      </c>
      <c r="AN13" s="214">
        <f t="shared" si="1"/>
        <v>0.2</v>
      </c>
      <c r="AO13" s="214">
        <f t="shared" si="1"/>
        <v>0.1</v>
      </c>
      <c r="AP13" s="214">
        <f t="shared" si="1"/>
        <v>0</v>
      </c>
      <c r="AQ13" s="214">
        <f t="shared" si="1"/>
        <v>0</v>
      </c>
      <c r="AR13" s="214">
        <f t="shared" si="1"/>
        <v>0</v>
      </c>
      <c r="AS13" s="214">
        <f t="shared" si="1"/>
        <v>0</v>
      </c>
      <c r="AT13" s="214">
        <f t="shared" si="1"/>
        <v>0</v>
      </c>
      <c r="AU13" s="214">
        <f t="shared" si="1"/>
        <v>0</v>
      </c>
      <c r="AV13" s="214">
        <f t="shared" si="1"/>
        <v>0</v>
      </c>
      <c r="AW13" s="214">
        <f t="shared" si="1"/>
        <v>0</v>
      </c>
      <c r="AX13" s="214">
        <f t="shared" si="1"/>
        <v>0</v>
      </c>
      <c r="AY13" s="214">
        <f t="shared" si="1"/>
        <v>0</v>
      </c>
      <c r="AZ13" s="214">
        <f t="shared" si="2"/>
        <v>0</v>
      </c>
      <c r="BA13" s="214">
        <f t="shared" si="2"/>
        <v>0</v>
      </c>
      <c r="BB13" s="214">
        <f t="shared" si="2"/>
        <v>0</v>
      </c>
      <c r="BC13" s="214">
        <f t="shared" si="2"/>
        <v>0</v>
      </c>
      <c r="BD13" s="214">
        <f t="shared" si="2"/>
        <v>0</v>
      </c>
      <c r="BE13" s="214">
        <f t="shared" si="2"/>
        <v>0</v>
      </c>
      <c r="BF13" s="214">
        <f t="shared" si="2"/>
        <v>0</v>
      </c>
      <c r="BG13" s="214">
        <f t="shared" si="2"/>
        <v>0</v>
      </c>
      <c r="BH13" s="214">
        <f t="shared" si="2"/>
        <v>0</v>
      </c>
      <c r="BI13" s="214">
        <f t="shared" si="2"/>
        <v>0</v>
      </c>
      <c r="BJ13" s="214">
        <f t="shared" si="2"/>
        <v>0</v>
      </c>
      <c r="BK13" s="214">
        <f t="shared" si="2"/>
        <v>0</v>
      </c>
      <c r="BL13" s="214">
        <f t="shared" si="2"/>
        <v>0</v>
      </c>
      <c r="BM13" s="214">
        <f t="shared" si="2"/>
        <v>0</v>
      </c>
    </row>
    <row r="14" spans="1:65" ht="12" customHeight="1">
      <c r="A14" s="215"/>
      <c r="B14" s="107"/>
      <c r="C14" s="214"/>
      <c r="D14" s="115"/>
      <c r="E14" s="115"/>
      <c r="F14" s="115"/>
      <c r="G14" s="115"/>
      <c r="H14" s="115"/>
      <c r="I14" s="115"/>
      <c r="J14" s="115"/>
      <c r="K14" s="306"/>
      <c r="L14" s="115"/>
      <c r="M14" s="115"/>
      <c r="N14" s="115"/>
      <c r="O14" s="115"/>
      <c r="P14" s="115"/>
      <c r="Q14" s="115"/>
      <c r="R14" s="306"/>
      <c r="S14" s="306"/>
      <c r="T14" s="115"/>
      <c r="U14" s="115"/>
      <c r="V14" s="115"/>
      <c r="W14" s="115"/>
      <c r="X14" s="115"/>
      <c r="Y14" s="115"/>
      <c r="Z14" s="115"/>
      <c r="AA14" s="306"/>
      <c r="AB14" s="115"/>
      <c r="AC14" s="115"/>
      <c r="AD14" s="115"/>
      <c r="AE14" s="115"/>
      <c r="AF14" s="115"/>
      <c r="AG14" s="306"/>
      <c r="AH14" s="99"/>
      <c r="AI14" s="118"/>
      <c r="AJ14" s="114"/>
      <c r="AK14" s="114"/>
      <c r="AL14" s="114"/>
      <c r="AM14" s="114"/>
      <c r="AN14" s="114"/>
      <c r="AO14" s="114"/>
      <c r="AP14" s="114"/>
      <c r="AQ14" s="114"/>
      <c r="AR14" s="114"/>
      <c r="AS14" s="114"/>
    </row>
    <row r="15" spans="1:65" ht="12" customHeight="1">
      <c r="A15" s="217" t="s">
        <v>836</v>
      </c>
      <c r="B15" s="107"/>
      <c r="C15" s="214"/>
      <c r="D15" s="115"/>
      <c r="E15" s="115"/>
      <c r="F15" s="115"/>
      <c r="G15" s="115"/>
      <c r="H15" s="115"/>
      <c r="I15" s="115"/>
      <c r="J15" s="115"/>
      <c r="K15" s="306"/>
      <c r="L15" s="115"/>
      <c r="M15" s="115"/>
      <c r="N15" s="115"/>
      <c r="O15" s="115"/>
      <c r="P15" s="115"/>
      <c r="Q15" s="115"/>
      <c r="R15" s="306"/>
      <c r="S15" s="306"/>
      <c r="T15" s="115"/>
      <c r="U15" s="115"/>
      <c r="V15" s="115"/>
      <c r="W15" s="115"/>
      <c r="X15" s="115"/>
      <c r="Y15" s="115"/>
      <c r="Z15" s="115"/>
      <c r="AA15" s="306"/>
      <c r="AB15" s="115"/>
      <c r="AC15" s="115"/>
      <c r="AD15" s="115"/>
      <c r="AE15" s="115"/>
      <c r="AF15" s="115"/>
      <c r="AG15" s="306"/>
      <c r="AH15" s="99"/>
      <c r="AI15" s="118"/>
      <c r="AJ15" s="114"/>
      <c r="AK15" s="114"/>
      <c r="AL15" s="114"/>
      <c r="AM15" s="114"/>
      <c r="AN15" s="114"/>
      <c r="AO15" s="114"/>
      <c r="AP15" s="114"/>
      <c r="AQ15" s="114"/>
      <c r="AR15" s="114"/>
      <c r="AS15" s="114"/>
    </row>
    <row r="16" spans="1:65" ht="12" customHeight="1">
      <c r="A16" s="113" t="s">
        <v>838</v>
      </c>
      <c r="B16" s="107"/>
      <c r="C16" s="214">
        <v>0</v>
      </c>
      <c r="D16" s="115">
        <v>0</v>
      </c>
      <c r="E16" s="115">
        <v>0</v>
      </c>
      <c r="F16" s="115">
        <v>0</v>
      </c>
      <c r="G16" s="115">
        <v>0</v>
      </c>
      <c r="H16" s="115">
        <v>0</v>
      </c>
      <c r="I16" s="115">
        <v>0</v>
      </c>
      <c r="J16" s="115">
        <v>0</v>
      </c>
      <c r="K16" s="306">
        <v>1</v>
      </c>
      <c r="L16" s="115">
        <v>1</v>
      </c>
      <c r="M16" s="115">
        <v>1</v>
      </c>
      <c r="N16" s="115">
        <v>1</v>
      </c>
      <c r="O16" s="115">
        <v>1</v>
      </c>
      <c r="P16" s="115">
        <v>1</v>
      </c>
      <c r="Q16" s="115">
        <v>1</v>
      </c>
      <c r="R16" s="306">
        <v>1</v>
      </c>
      <c r="S16" s="306">
        <v>1</v>
      </c>
      <c r="T16" s="115">
        <v>1</v>
      </c>
      <c r="U16" s="115">
        <v>1</v>
      </c>
      <c r="V16" s="115">
        <v>1</v>
      </c>
      <c r="W16" s="115">
        <v>1</v>
      </c>
      <c r="X16" s="115">
        <v>1</v>
      </c>
      <c r="Y16" s="115">
        <v>1</v>
      </c>
      <c r="Z16" s="115">
        <v>1</v>
      </c>
      <c r="AA16" s="306">
        <v>1</v>
      </c>
      <c r="AB16" s="115">
        <v>1</v>
      </c>
      <c r="AC16" s="115">
        <v>1</v>
      </c>
      <c r="AD16" s="115">
        <v>1</v>
      </c>
      <c r="AE16" s="115">
        <v>1</v>
      </c>
      <c r="AF16" s="115">
        <v>1</v>
      </c>
      <c r="AG16" s="306">
        <v>1</v>
      </c>
      <c r="AH16" s="115">
        <v>1</v>
      </c>
      <c r="AI16" s="214">
        <f>+C16</f>
        <v>0</v>
      </c>
      <c r="AJ16" s="214">
        <f t="shared" ref="AJ16:AY20" si="4">+D16</f>
        <v>0</v>
      </c>
      <c r="AK16" s="214">
        <f t="shared" si="4"/>
        <v>0</v>
      </c>
      <c r="AL16" s="214">
        <f t="shared" si="4"/>
        <v>0</v>
      </c>
      <c r="AM16" s="214">
        <f t="shared" si="4"/>
        <v>0</v>
      </c>
      <c r="AN16" s="214">
        <f t="shared" si="4"/>
        <v>0</v>
      </c>
      <c r="AO16" s="214">
        <f t="shared" si="4"/>
        <v>0</v>
      </c>
      <c r="AP16" s="214">
        <f t="shared" si="4"/>
        <v>0</v>
      </c>
      <c r="AQ16" s="214">
        <f t="shared" si="4"/>
        <v>1</v>
      </c>
      <c r="AR16" s="214">
        <f t="shared" si="4"/>
        <v>1</v>
      </c>
      <c r="AS16" s="214">
        <f t="shared" si="4"/>
        <v>1</v>
      </c>
      <c r="AT16" s="214">
        <f t="shared" si="4"/>
        <v>1</v>
      </c>
      <c r="AU16" s="214">
        <f t="shared" si="4"/>
        <v>1</v>
      </c>
      <c r="AV16" s="214">
        <f t="shared" si="4"/>
        <v>1</v>
      </c>
      <c r="AW16" s="214">
        <f t="shared" si="4"/>
        <v>1</v>
      </c>
      <c r="AX16" s="214">
        <f t="shared" si="4"/>
        <v>1</v>
      </c>
      <c r="AY16" s="214">
        <f t="shared" si="4"/>
        <v>1</v>
      </c>
      <c r="AZ16" s="214">
        <f t="shared" ref="AZ16:BM20" si="5">+T16</f>
        <v>1</v>
      </c>
      <c r="BA16" s="214">
        <f t="shared" si="5"/>
        <v>1</v>
      </c>
      <c r="BB16" s="214">
        <f t="shared" si="5"/>
        <v>1</v>
      </c>
      <c r="BC16" s="214">
        <f t="shared" si="5"/>
        <v>1</v>
      </c>
      <c r="BD16" s="214">
        <f t="shared" si="5"/>
        <v>1</v>
      </c>
      <c r="BE16" s="214">
        <f t="shared" si="5"/>
        <v>1</v>
      </c>
      <c r="BF16" s="214">
        <f t="shared" si="5"/>
        <v>1</v>
      </c>
      <c r="BG16" s="214">
        <f t="shared" si="5"/>
        <v>1</v>
      </c>
      <c r="BH16" s="214">
        <f t="shared" si="5"/>
        <v>1</v>
      </c>
      <c r="BI16" s="214">
        <f t="shared" si="5"/>
        <v>1</v>
      </c>
      <c r="BJ16" s="214">
        <f t="shared" si="5"/>
        <v>1</v>
      </c>
      <c r="BK16" s="214">
        <f t="shared" si="5"/>
        <v>1</v>
      </c>
      <c r="BL16" s="214">
        <f t="shared" si="5"/>
        <v>1</v>
      </c>
      <c r="BM16" s="214">
        <f t="shared" si="5"/>
        <v>1</v>
      </c>
    </row>
    <row r="17" spans="1:65" ht="12" customHeight="1">
      <c r="A17" s="215" t="s">
        <v>676</v>
      </c>
      <c r="B17" s="107" t="s">
        <v>839</v>
      </c>
      <c r="C17" s="320">
        <f>+'Model 5. Productiv parameters'!$G3</f>
        <v>53.1</v>
      </c>
      <c r="D17" s="299">
        <f>+'Model 5. Productiv parameters'!B12</f>
        <v>0</v>
      </c>
      <c r="E17" s="299">
        <f>+'Model 5. Productiv parameters'!C12</f>
        <v>0</v>
      </c>
      <c r="F17" s="299">
        <f>+'Model 5. Productiv parameters'!D12</f>
        <v>0</v>
      </c>
      <c r="G17" s="299">
        <f>+'Model 5. Productiv parameters'!E12</f>
        <v>0</v>
      </c>
      <c r="H17" s="299">
        <f>+'Model 5. Productiv parameters'!F12</f>
        <v>0</v>
      </c>
      <c r="I17" s="299">
        <f>+'Model 5. Productiv parameters'!G12</f>
        <v>0</v>
      </c>
      <c r="J17" s="299">
        <f>+'Model 5. Productiv parameters'!H12</f>
        <v>0</v>
      </c>
      <c r="K17" s="299">
        <f>+'Model 5. Productiv parameters'!I12</f>
        <v>0</v>
      </c>
      <c r="L17" s="299">
        <f>+'Model 5. Productiv parameters'!J12</f>
        <v>0</v>
      </c>
      <c r="M17" s="299">
        <f>+'Model 5. Productiv parameters'!K12</f>
        <v>0</v>
      </c>
      <c r="N17" s="299">
        <f>+'Model 5. Productiv parameters'!L12</f>
        <v>0</v>
      </c>
      <c r="O17" s="299">
        <f>+'Model 5. Productiv parameters'!M12</f>
        <v>0</v>
      </c>
      <c r="P17" s="299">
        <f>+'Model 5. Productiv parameters'!N12</f>
        <v>0</v>
      </c>
      <c r="Q17" s="299">
        <f>+'Model 5. Productiv parameters'!O12</f>
        <v>0</v>
      </c>
      <c r="R17" s="299">
        <f>+'Model 5. Productiv parameters'!P12</f>
        <v>0</v>
      </c>
      <c r="S17" s="299">
        <f>+'Model 5. Productiv parameters'!Q12</f>
        <v>0</v>
      </c>
      <c r="T17" s="299">
        <f>+'Model 5. Productiv parameters'!R12</f>
        <v>0</v>
      </c>
      <c r="U17" s="299">
        <f>+'Model 5. Productiv parameters'!S12</f>
        <v>0</v>
      </c>
      <c r="V17" s="299">
        <f>+'Model 5. Productiv parameters'!T12</f>
        <v>0</v>
      </c>
      <c r="W17" s="299">
        <f>+'Model 5. Productiv parameters'!U12</f>
        <v>0</v>
      </c>
      <c r="X17" s="299">
        <f>+'Model 5. Productiv parameters'!V12</f>
        <v>0</v>
      </c>
      <c r="Y17" s="299">
        <f>+'Model 5. Productiv parameters'!W12</f>
        <v>0</v>
      </c>
      <c r="Z17" s="299">
        <f>+'Model 5. Productiv parameters'!X12</f>
        <v>0</v>
      </c>
      <c r="AA17" s="299">
        <f>+'Model 5. Productiv parameters'!Y12</f>
        <v>0</v>
      </c>
      <c r="AB17" s="299">
        <f>+'Model 5. Productiv parameters'!Z12</f>
        <v>53.1</v>
      </c>
      <c r="AC17" s="299">
        <f>+'Model 5. Productiv parameters'!AA12</f>
        <v>0</v>
      </c>
      <c r="AD17" s="299">
        <f>+'Model 5. Productiv parameters'!AB12</f>
        <v>0</v>
      </c>
      <c r="AE17" s="299">
        <f>+'Model 5. Productiv parameters'!AC12</f>
        <v>0</v>
      </c>
      <c r="AF17" s="299">
        <f>+'Model 5. Productiv parameters'!AD12</f>
        <v>0</v>
      </c>
      <c r="AG17" s="299">
        <f>+'Model 5. Productiv parameters'!AE12</f>
        <v>0</v>
      </c>
      <c r="AH17" s="99"/>
      <c r="AI17" s="96">
        <f>+C17</f>
        <v>53.1</v>
      </c>
      <c r="AJ17" s="96">
        <f t="shared" si="4"/>
        <v>0</v>
      </c>
      <c r="AK17" s="96">
        <f t="shared" si="4"/>
        <v>0</v>
      </c>
      <c r="AL17" s="96">
        <f t="shared" si="4"/>
        <v>0</v>
      </c>
      <c r="AM17" s="96">
        <f t="shared" si="4"/>
        <v>0</v>
      </c>
      <c r="AN17" s="96">
        <f t="shared" si="4"/>
        <v>0</v>
      </c>
      <c r="AO17" s="96">
        <f t="shared" si="4"/>
        <v>0</v>
      </c>
      <c r="AP17" s="96">
        <f t="shared" si="4"/>
        <v>0</v>
      </c>
      <c r="AQ17" s="96">
        <f t="shared" si="4"/>
        <v>0</v>
      </c>
      <c r="AR17" s="96">
        <f t="shared" si="4"/>
        <v>0</v>
      </c>
      <c r="AS17" s="96">
        <f t="shared" si="4"/>
        <v>0</v>
      </c>
      <c r="AT17" s="96">
        <f t="shared" si="4"/>
        <v>0</v>
      </c>
      <c r="AU17" s="96">
        <f t="shared" si="4"/>
        <v>0</v>
      </c>
      <c r="AV17" s="96">
        <f t="shared" si="4"/>
        <v>0</v>
      </c>
      <c r="AW17" s="96">
        <f t="shared" si="4"/>
        <v>0</v>
      </c>
      <c r="AX17" s="96">
        <f t="shared" si="4"/>
        <v>0</v>
      </c>
      <c r="AY17" s="96">
        <f t="shared" si="4"/>
        <v>0</v>
      </c>
      <c r="AZ17" s="96">
        <f t="shared" si="5"/>
        <v>0</v>
      </c>
      <c r="BA17" s="96">
        <f t="shared" si="5"/>
        <v>0</v>
      </c>
      <c r="BB17" s="96">
        <f t="shared" si="5"/>
        <v>0</v>
      </c>
      <c r="BC17" s="96">
        <f t="shared" si="5"/>
        <v>0</v>
      </c>
      <c r="BD17" s="96">
        <f t="shared" si="5"/>
        <v>0</v>
      </c>
      <c r="BE17" s="96">
        <f t="shared" si="5"/>
        <v>0</v>
      </c>
      <c r="BF17" s="96">
        <f t="shared" si="5"/>
        <v>0</v>
      </c>
      <c r="BG17" s="96">
        <f t="shared" si="5"/>
        <v>0</v>
      </c>
      <c r="BH17" s="96">
        <f t="shared" si="5"/>
        <v>53.1</v>
      </c>
      <c r="BI17" s="96">
        <f t="shared" si="5"/>
        <v>0</v>
      </c>
      <c r="BJ17" s="96">
        <f t="shared" si="5"/>
        <v>0</v>
      </c>
      <c r="BK17" s="96">
        <f t="shared" si="5"/>
        <v>0</v>
      </c>
      <c r="BL17" s="96">
        <f t="shared" si="5"/>
        <v>0</v>
      </c>
      <c r="BM17" s="96">
        <f t="shared" si="5"/>
        <v>0</v>
      </c>
    </row>
    <row r="18" spans="1:65" ht="12" customHeight="1">
      <c r="A18" s="215" t="s">
        <v>604</v>
      </c>
      <c r="B18" s="107" t="s">
        <v>839</v>
      </c>
      <c r="C18" s="320">
        <f>+'Model 5. Productiv parameters'!$G4</f>
        <v>27.611999999999998</v>
      </c>
      <c r="D18" s="299">
        <f>+'Model 5. Productiv parameters'!B13</f>
        <v>0</v>
      </c>
      <c r="E18" s="299">
        <f>+'Model 5. Productiv parameters'!C13</f>
        <v>0</v>
      </c>
      <c r="F18" s="299">
        <f>+'Model 5. Productiv parameters'!D13</f>
        <v>0</v>
      </c>
      <c r="G18" s="299">
        <f>+'Model 5. Productiv parameters'!E13</f>
        <v>0</v>
      </c>
      <c r="H18" s="299">
        <f>+'Model 5. Productiv parameters'!F13</f>
        <v>0</v>
      </c>
      <c r="I18" s="299">
        <f>+'Model 5. Productiv parameters'!G13</f>
        <v>0</v>
      </c>
      <c r="J18" s="299">
        <f>+'Model 5. Productiv parameters'!H13</f>
        <v>0</v>
      </c>
      <c r="K18" s="299">
        <f>+'Model 5. Productiv parameters'!I13</f>
        <v>0</v>
      </c>
      <c r="L18" s="299">
        <f>+'Model 5. Productiv parameters'!J13</f>
        <v>0</v>
      </c>
      <c r="M18" s="299">
        <f>+'Model 5. Productiv parameters'!K13</f>
        <v>0</v>
      </c>
      <c r="N18" s="299">
        <f>+'Model 5. Productiv parameters'!L13</f>
        <v>0</v>
      </c>
      <c r="O18" s="299">
        <f>+'Model 5. Productiv parameters'!M13</f>
        <v>0</v>
      </c>
      <c r="P18" s="299">
        <f>+'Model 5. Productiv parameters'!N13</f>
        <v>0</v>
      </c>
      <c r="Q18" s="299">
        <f>+'Model 5. Productiv parameters'!O13</f>
        <v>0</v>
      </c>
      <c r="R18" s="299">
        <f>+'Model 5. Productiv parameters'!P13</f>
        <v>27.611999999999998</v>
      </c>
      <c r="S18" s="299">
        <f>+'Model 5. Productiv parameters'!Q13</f>
        <v>0</v>
      </c>
      <c r="T18" s="299">
        <f>+'Model 5. Productiv parameters'!R13</f>
        <v>0</v>
      </c>
      <c r="U18" s="299">
        <f>+'Model 5. Productiv parameters'!S13</f>
        <v>0</v>
      </c>
      <c r="V18" s="299">
        <f>+'Model 5. Productiv parameters'!T13</f>
        <v>0</v>
      </c>
      <c r="W18" s="299">
        <f>+'Model 5. Productiv parameters'!U13</f>
        <v>0</v>
      </c>
      <c r="X18" s="299">
        <f>+'Model 5. Productiv parameters'!V13</f>
        <v>0</v>
      </c>
      <c r="Y18" s="299">
        <f>+'Model 5. Productiv parameters'!W13</f>
        <v>0</v>
      </c>
      <c r="Z18" s="299">
        <f>+'Model 5. Productiv parameters'!X13</f>
        <v>0</v>
      </c>
      <c r="AA18" s="299">
        <f>+'Model 5. Productiv parameters'!Y13</f>
        <v>0</v>
      </c>
      <c r="AB18" s="299">
        <f>+'Model 5. Productiv parameters'!Z13</f>
        <v>0</v>
      </c>
      <c r="AC18" s="299">
        <f>+'Model 5. Productiv parameters'!AA13</f>
        <v>0</v>
      </c>
      <c r="AD18" s="299">
        <f>+'Model 5. Productiv parameters'!AB13</f>
        <v>0</v>
      </c>
      <c r="AE18" s="299">
        <f>+'Model 5. Productiv parameters'!AC13</f>
        <v>0</v>
      </c>
      <c r="AF18" s="299">
        <f>+'Model 5. Productiv parameters'!AD13</f>
        <v>0</v>
      </c>
      <c r="AG18" s="299">
        <f>+'Model 5. Productiv parameters'!AE13</f>
        <v>27.611999999999998</v>
      </c>
      <c r="AH18" s="99"/>
      <c r="AI18" s="96">
        <f t="shared" ref="AI18:AX24" si="6">+C18</f>
        <v>27.611999999999998</v>
      </c>
      <c r="AJ18" s="96">
        <f t="shared" si="4"/>
        <v>0</v>
      </c>
      <c r="AK18" s="96">
        <f t="shared" si="4"/>
        <v>0</v>
      </c>
      <c r="AL18" s="96">
        <f t="shared" si="4"/>
        <v>0</v>
      </c>
      <c r="AM18" s="96">
        <f t="shared" si="4"/>
        <v>0</v>
      </c>
      <c r="AN18" s="96">
        <f t="shared" si="4"/>
        <v>0</v>
      </c>
      <c r="AO18" s="96">
        <f t="shared" si="4"/>
        <v>0</v>
      </c>
      <c r="AP18" s="96">
        <f t="shared" si="4"/>
        <v>0</v>
      </c>
      <c r="AQ18" s="96">
        <f t="shared" si="4"/>
        <v>0</v>
      </c>
      <c r="AR18" s="96">
        <f t="shared" si="4"/>
        <v>0</v>
      </c>
      <c r="AS18" s="96">
        <f t="shared" si="4"/>
        <v>0</v>
      </c>
      <c r="AT18" s="96">
        <f t="shared" si="4"/>
        <v>0</v>
      </c>
      <c r="AU18" s="96">
        <f t="shared" si="4"/>
        <v>0</v>
      </c>
      <c r="AV18" s="96">
        <f t="shared" si="4"/>
        <v>0</v>
      </c>
      <c r="AW18" s="96">
        <f t="shared" si="4"/>
        <v>0</v>
      </c>
      <c r="AX18" s="96">
        <f t="shared" si="4"/>
        <v>27.611999999999998</v>
      </c>
      <c r="AY18" s="96">
        <f t="shared" si="4"/>
        <v>0</v>
      </c>
      <c r="AZ18" s="96">
        <f t="shared" si="5"/>
        <v>0</v>
      </c>
      <c r="BA18" s="96">
        <f t="shared" si="5"/>
        <v>0</v>
      </c>
      <c r="BB18" s="96">
        <f t="shared" si="5"/>
        <v>0</v>
      </c>
      <c r="BC18" s="96">
        <f t="shared" si="5"/>
        <v>0</v>
      </c>
      <c r="BD18" s="96">
        <f t="shared" si="5"/>
        <v>0</v>
      </c>
      <c r="BE18" s="96">
        <f t="shared" si="5"/>
        <v>0</v>
      </c>
      <c r="BF18" s="96">
        <f t="shared" si="5"/>
        <v>0</v>
      </c>
      <c r="BG18" s="96">
        <f t="shared" si="5"/>
        <v>0</v>
      </c>
      <c r="BH18" s="96">
        <f t="shared" si="5"/>
        <v>0</v>
      </c>
      <c r="BI18" s="96">
        <f t="shared" si="5"/>
        <v>0</v>
      </c>
      <c r="BJ18" s="96">
        <f t="shared" si="5"/>
        <v>0</v>
      </c>
      <c r="BK18" s="96">
        <f t="shared" si="5"/>
        <v>0</v>
      </c>
      <c r="BL18" s="96">
        <f t="shared" si="5"/>
        <v>0</v>
      </c>
      <c r="BM18" s="96">
        <f t="shared" si="5"/>
        <v>27.611999999999998</v>
      </c>
    </row>
    <row r="19" spans="1:65" ht="12" customHeight="1">
      <c r="A19" s="215" t="s">
        <v>677</v>
      </c>
      <c r="B19" s="107" t="s">
        <v>839</v>
      </c>
      <c r="C19" s="320">
        <f>+'Model 5. Productiv parameters'!$G5</f>
        <v>31.86</v>
      </c>
      <c r="D19" s="299">
        <f>+'Model 5. Productiv parameters'!B14</f>
        <v>0</v>
      </c>
      <c r="E19" s="299">
        <f>+'Model 5. Productiv parameters'!C14</f>
        <v>0</v>
      </c>
      <c r="F19" s="299">
        <f>+'Model 5. Productiv parameters'!D14</f>
        <v>0</v>
      </c>
      <c r="G19" s="299">
        <f>+'Model 5. Productiv parameters'!E14</f>
        <v>0</v>
      </c>
      <c r="H19" s="299">
        <f>+'Model 5. Productiv parameters'!F14</f>
        <v>0</v>
      </c>
      <c r="I19" s="299">
        <f>+'Model 5. Productiv parameters'!G14</f>
        <v>0</v>
      </c>
      <c r="J19" s="299">
        <f>+'Model 5. Productiv parameters'!H14</f>
        <v>0</v>
      </c>
      <c r="K19" s="299">
        <f>+'Model 5. Productiv parameters'!I14</f>
        <v>0</v>
      </c>
      <c r="L19" s="299">
        <f>+'Model 5. Productiv parameters'!J14</f>
        <v>0</v>
      </c>
      <c r="M19" s="299">
        <f>+'Model 5. Productiv parameters'!K14</f>
        <v>0</v>
      </c>
      <c r="N19" s="299">
        <f>+'Model 5. Productiv parameters'!L14</f>
        <v>0</v>
      </c>
      <c r="O19" s="299">
        <f>+'Model 5. Productiv parameters'!M14</f>
        <v>0</v>
      </c>
      <c r="P19" s="299">
        <f>+'Model 5. Productiv parameters'!N14</f>
        <v>0</v>
      </c>
      <c r="Q19" s="299">
        <f>+'Model 5. Productiv parameters'!O14</f>
        <v>0</v>
      </c>
      <c r="R19" s="299">
        <f>+'Model 5. Productiv parameters'!P14</f>
        <v>0</v>
      </c>
      <c r="S19" s="299">
        <f>+'Model 5. Productiv parameters'!Q14</f>
        <v>0</v>
      </c>
      <c r="T19" s="299">
        <f>+'Model 5. Productiv parameters'!R14</f>
        <v>0</v>
      </c>
      <c r="U19" s="299">
        <f>+'Model 5. Productiv parameters'!S14</f>
        <v>0</v>
      </c>
      <c r="V19" s="299">
        <f>+'Model 5. Productiv parameters'!T14</f>
        <v>0</v>
      </c>
      <c r="W19" s="299">
        <f>+'Model 5. Productiv parameters'!U14</f>
        <v>31.86</v>
      </c>
      <c r="X19" s="299">
        <f>+'Model 5. Productiv parameters'!V14</f>
        <v>0</v>
      </c>
      <c r="Y19" s="299">
        <f>+'Model 5. Productiv parameters'!W14</f>
        <v>0</v>
      </c>
      <c r="Z19" s="299">
        <f>+'Model 5. Productiv parameters'!X14</f>
        <v>0</v>
      </c>
      <c r="AA19" s="299">
        <f>+'Model 5. Productiv parameters'!Y14</f>
        <v>0</v>
      </c>
      <c r="AB19" s="299">
        <f>+'Model 5. Productiv parameters'!Z14</f>
        <v>0</v>
      </c>
      <c r="AC19" s="299">
        <f>+'Model 5. Productiv parameters'!AA14</f>
        <v>0</v>
      </c>
      <c r="AD19" s="299">
        <f>+'Model 5. Productiv parameters'!AB14</f>
        <v>0</v>
      </c>
      <c r="AE19" s="299">
        <f>+'Model 5. Productiv parameters'!AC14</f>
        <v>0</v>
      </c>
      <c r="AF19" s="299">
        <f>+'Model 5. Productiv parameters'!AD14</f>
        <v>0</v>
      </c>
      <c r="AG19" s="299">
        <f>+'Model 5. Productiv parameters'!AE14</f>
        <v>0</v>
      </c>
      <c r="AH19" s="99"/>
      <c r="AI19" s="96">
        <f t="shared" si="6"/>
        <v>31.86</v>
      </c>
      <c r="AJ19" s="96">
        <f t="shared" si="4"/>
        <v>0</v>
      </c>
      <c r="AK19" s="96">
        <f t="shared" si="4"/>
        <v>0</v>
      </c>
      <c r="AL19" s="96">
        <f t="shared" si="4"/>
        <v>0</v>
      </c>
      <c r="AM19" s="96">
        <f t="shared" si="4"/>
        <v>0</v>
      </c>
      <c r="AN19" s="96">
        <f t="shared" si="4"/>
        <v>0</v>
      </c>
      <c r="AO19" s="96">
        <f t="shared" si="4"/>
        <v>0</v>
      </c>
      <c r="AP19" s="96">
        <f t="shared" si="4"/>
        <v>0</v>
      </c>
      <c r="AQ19" s="96">
        <f t="shared" si="4"/>
        <v>0</v>
      </c>
      <c r="AR19" s="96">
        <f t="shared" si="4"/>
        <v>0</v>
      </c>
      <c r="AS19" s="96">
        <f t="shared" si="4"/>
        <v>0</v>
      </c>
      <c r="AT19" s="96">
        <f t="shared" si="4"/>
        <v>0</v>
      </c>
      <c r="AU19" s="96">
        <f t="shared" si="4"/>
        <v>0</v>
      </c>
      <c r="AV19" s="96">
        <f t="shared" si="4"/>
        <v>0</v>
      </c>
      <c r="AW19" s="96">
        <f t="shared" si="4"/>
        <v>0</v>
      </c>
      <c r="AX19" s="96">
        <f t="shared" si="4"/>
        <v>0</v>
      </c>
      <c r="AY19" s="96">
        <f t="shared" si="4"/>
        <v>0</v>
      </c>
      <c r="AZ19" s="96">
        <f t="shared" si="5"/>
        <v>0</v>
      </c>
      <c r="BA19" s="96">
        <f t="shared" si="5"/>
        <v>0</v>
      </c>
      <c r="BB19" s="96">
        <f t="shared" si="5"/>
        <v>0</v>
      </c>
      <c r="BC19" s="96">
        <f t="shared" si="5"/>
        <v>31.86</v>
      </c>
      <c r="BD19" s="96">
        <f t="shared" si="5"/>
        <v>0</v>
      </c>
      <c r="BE19" s="96">
        <f t="shared" si="5"/>
        <v>0</v>
      </c>
      <c r="BF19" s="96">
        <f t="shared" si="5"/>
        <v>0</v>
      </c>
      <c r="BG19" s="96">
        <f t="shared" si="5"/>
        <v>0</v>
      </c>
      <c r="BH19" s="96">
        <f t="shared" si="5"/>
        <v>0</v>
      </c>
      <c r="BI19" s="96">
        <f t="shared" si="5"/>
        <v>0</v>
      </c>
      <c r="BJ19" s="96">
        <f t="shared" si="5"/>
        <v>0</v>
      </c>
      <c r="BK19" s="96">
        <f t="shared" si="5"/>
        <v>0</v>
      </c>
      <c r="BL19" s="96">
        <f t="shared" si="5"/>
        <v>0</v>
      </c>
      <c r="BM19" s="96">
        <f t="shared" si="5"/>
        <v>0</v>
      </c>
    </row>
    <row r="20" spans="1:65" ht="12" customHeight="1">
      <c r="A20" s="215" t="s">
        <v>678</v>
      </c>
      <c r="B20" s="107" t="s">
        <v>839</v>
      </c>
      <c r="C20" s="320">
        <f>+'Model 5. Productiv parameters'!$G6</f>
        <v>44.25</v>
      </c>
      <c r="D20" s="299">
        <f>+'Model 5. Productiv parameters'!B15</f>
        <v>0</v>
      </c>
      <c r="E20" s="299">
        <f>+'Model 5. Productiv parameters'!C15</f>
        <v>0</v>
      </c>
      <c r="F20" s="299">
        <f>+'Model 5. Productiv parameters'!D15</f>
        <v>0</v>
      </c>
      <c r="G20" s="299">
        <f>+'Model 5. Productiv parameters'!E15</f>
        <v>0</v>
      </c>
      <c r="H20" s="299">
        <f>+'Model 5. Productiv parameters'!F15</f>
        <v>0</v>
      </c>
      <c r="I20" s="299">
        <f>+'Model 5. Productiv parameters'!G15</f>
        <v>0</v>
      </c>
      <c r="J20" s="299">
        <f>+'Model 5. Productiv parameters'!H15</f>
        <v>0</v>
      </c>
      <c r="K20" s="299">
        <f>+'Model 5. Productiv parameters'!I15</f>
        <v>0</v>
      </c>
      <c r="L20" s="299">
        <f>+'Model 5. Productiv parameters'!J15</f>
        <v>0</v>
      </c>
      <c r="M20" s="299">
        <f>+'Model 5. Productiv parameters'!K15</f>
        <v>0</v>
      </c>
      <c r="N20" s="299">
        <f>+'Model 5. Productiv parameters'!L15</f>
        <v>0</v>
      </c>
      <c r="O20" s="299">
        <f>+'Model 5. Productiv parameters'!M15</f>
        <v>0</v>
      </c>
      <c r="P20" s="299">
        <f>+'Model 5. Productiv parameters'!N15</f>
        <v>0</v>
      </c>
      <c r="Q20" s="299">
        <f>+'Model 5. Productiv parameters'!O15</f>
        <v>0</v>
      </c>
      <c r="R20" s="299">
        <f>+'Model 5. Productiv parameters'!P15</f>
        <v>0</v>
      </c>
      <c r="S20" s="299">
        <f>+'Model 5. Productiv parameters'!Q15</f>
        <v>0</v>
      </c>
      <c r="T20" s="299">
        <f>+'Model 5. Productiv parameters'!R15</f>
        <v>0</v>
      </c>
      <c r="U20" s="299">
        <f>+'Model 5. Productiv parameters'!S15</f>
        <v>0</v>
      </c>
      <c r="V20" s="299">
        <f>+'Model 5. Productiv parameters'!T15</f>
        <v>0</v>
      </c>
      <c r="W20" s="299">
        <f>+'Model 5. Productiv parameters'!U15</f>
        <v>0</v>
      </c>
      <c r="X20" s="299">
        <f>+'Model 5. Productiv parameters'!V15</f>
        <v>0</v>
      </c>
      <c r="Y20" s="299">
        <f>+'Model 5. Productiv parameters'!W15</f>
        <v>0</v>
      </c>
      <c r="Z20" s="299">
        <f>+'Model 5. Productiv parameters'!X15</f>
        <v>0</v>
      </c>
      <c r="AA20" s="299">
        <f>+'Model 5. Productiv parameters'!Y15</f>
        <v>0</v>
      </c>
      <c r="AB20" s="299">
        <f>+'Model 5. Productiv parameters'!Z15</f>
        <v>0</v>
      </c>
      <c r="AC20" s="299">
        <f>+'Model 5. Productiv parameters'!AA15</f>
        <v>0</v>
      </c>
      <c r="AD20" s="299">
        <f>+'Model 5. Productiv parameters'!AB15</f>
        <v>0</v>
      </c>
      <c r="AE20" s="299">
        <f>+'Model 5. Productiv parameters'!AC15</f>
        <v>0</v>
      </c>
      <c r="AF20" s="299">
        <f>+'Model 5. Productiv parameters'!AD15</f>
        <v>0</v>
      </c>
      <c r="AG20" s="299">
        <f>+'Model 5. Productiv parameters'!AE15</f>
        <v>44.25</v>
      </c>
      <c r="AH20" s="99"/>
      <c r="AI20" s="96">
        <f t="shared" si="6"/>
        <v>44.25</v>
      </c>
      <c r="AJ20" s="96">
        <f t="shared" si="4"/>
        <v>0</v>
      </c>
      <c r="AK20" s="96">
        <f t="shared" si="4"/>
        <v>0</v>
      </c>
      <c r="AL20" s="96">
        <f t="shared" si="4"/>
        <v>0</v>
      </c>
      <c r="AM20" s="96">
        <f t="shared" si="4"/>
        <v>0</v>
      </c>
      <c r="AN20" s="96">
        <f t="shared" si="4"/>
        <v>0</v>
      </c>
      <c r="AO20" s="96">
        <f t="shared" si="4"/>
        <v>0</v>
      </c>
      <c r="AP20" s="96">
        <f t="shared" si="4"/>
        <v>0</v>
      </c>
      <c r="AQ20" s="96">
        <f t="shared" si="4"/>
        <v>0</v>
      </c>
      <c r="AR20" s="96">
        <f t="shared" si="4"/>
        <v>0</v>
      </c>
      <c r="AS20" s="96">
        <f t="shared" si="4"/>
        <v>0</v>
      </c>
      <c r="AT20" s="96">
        <f t="shared" si="4"/>
        <v>0</v>
      </c>
      <c r="AU20" s="96">
        <f t="shared" si="4"/>
        <v>0</v>
      </c>
      <c r="AV20" s="96">
        <f t="shared" si="4"/>
        <v>0</v>
      </c>
      <c r="AW20" s="96">
        <f t="shared" si="4"/>
        <v>0</v>
      </c>
      <c r="AX20" s="96">
        <f t="shared" si="4"/>
        <v>0</v>
      </c>
      <c r="AY20" s="96">
        <f t="shared" si="4"/>
        <v>0</v>
      </c>
      <c r="AZ20" s="96">
        <f t="shared" si="5"/>
        <v>0</v>
      </c>
      <c r="BA20" s="96">
        <f t="shared" si="5"/>
        <v>0</v>
      </c>
      <c r="BB20" s="96">
        <f t="shared" si="5"/>
        <v>0</v>
      </c>
      <c r="BC20" s="96">
        <f t="shared" si="5"/>
        <v>0</v>
      </c>
      <c r="BD20" s="96">
        <f t="shared" si="5"/>
        <v>0</v>
      </c>
      <c r="BE20" s="96">
        <f t="shared" si="5"/>
        <v>0</v>
      </c>
      <c r="BF20" s="96">
        <f t="shared" si="5"/>
        <v>0</v>
      </c>
      <c r="BG20" s="96">
        <f t="shared" si="5"/>
        <v>0</v>
      </c>
      <c r="BH20" s="96">
        <f t="shared" si="5"/>
        <v>0</v>
      </c>
      <c r="BI20" s="96">
        <f t="shared" si="5"/>
        <v>0</v>
      </c>
      <c r="BJ20" s="96">
        <f t="shared" si="5"/>
        <v>0</v>
      </c>
      <c r="BK20" s="96">
        <f t="shared" si="5"/>
        <v>0</v>
      </c>
      <c r="BL20" s="96">
        <f t="shared" si="5"/>
        <v>0</v>
      </c>
      <c r="BM20" s="96">
        <f t="shared" si="5"/>
        <v>44.25</v>
      </c>
    </row>
    <row r="21" spans="1:65" ht="12" customHeight="1">
      <c r="A21" s="217" t="s">
        <v>840</v>
      </c>
      <c r="B21" s="107"/>
      <c r="C21" s="118"/>
      <c r="D21" s="96"/>
      <c r="E21" s="96"/>
      <c r="F21" s="96"/>
      <c r="G21" s="96"/>
      <c r="H21" s="96"/>
      <c r="I21" s="96"/>
      <c r="J21" s="96"/>
      <c r="K21" s="309"/>
      <c r="L21" s="96"/>
      <c r="M21" s="96"/>
      <c r="N21" s="96"/>
      <c r="O21" s="96"/>
      <c r="P21" s="96"/>
      <c r="Q21" s="96"/>
      <c r="R21" s="309"/>
      <c r="S21" s="309"/>
      <c r="T21" s="96"/>
      <c r="U21" s="96"/>
      <c r="V21" s="96"/>
      <c r="W21" s="96"/>
      <c r="X21" s="96"/>
      <c r="Y21" s="96"/>
      <c r="Z21" s="96"/>
      <c r="AA21" s="309"/>
      <c r="AB21" s="96"/>
      <c r="AC21" s="96"/>
      <c r="AD21" s="96"/>
      <c r="AE21" s="96"/>
      <c r="AF21" s="96"/>
      <c r="AG21" s="309"/>
      <c r="AH21" s="99"/>
      <c r="AI21" s="96">
        <f t="shared" si="6"/>
        <v>0</v>
      </c>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row>
    <row r="22" spans="1:65" ht="12" customHeight="1">
      <c r="A22" s="316" t="s">
        <v>912</v>
      </c>
      <c r="B22" s="107" t="s">
        <v>559</v>
      </c>
      <c r="C22" s="317">
        <v>0</v>
      </c>
      <c r="D22" s="61">
        <v>0</v>
      </c>
      <c r="E22" s="61">
        <v>0</v>
      </c>
      <c r="F22" s="61">
        <v>0.05</v>
      </c>
      <c r="G22" s="61">
        <v>0.1</v>
      </c>
      <c r="H22" s="61">
        <v>0.15</v>
      </c>
      <c r="I22" s="61">
        <v>0.2</v>
      </c>
      <c r="J22" s="61">
        <v>0.25</v>
      </c>
      <c r="K22" s="61">
        <v>0.3</v>
      </c>
      <c r="L22" s="61">
        <v>0.35</v>
      </c>
      <c r="M22" s="61">
        <v>0.4</v>
      </c>
      <c r="N22" s="61">
        <v>0.45</v>
      </c>
      <c r="O22" s="61">
        <v>0.5</v>
      </c>
      <c r="P22" s="61">
        <v>0.5</v>
      </c>
      <c r="Q22" s="61">
        <v>0.5</v>
      </c>
      <c r="R22" s="61">
        <v>0.5</v>
      </c>
      <c r="S22" s="61">
        <v>0.5</v>
      </c>
      <c r="T22" s="61">
        <v>0.5</v>
      </c>
      <c r="U22" s="61">
        <v>0.5</v>
      </c>
      <c r="V22" s="61">
        <v>0.5</v>
      </c>
      <c r="W22" s="61">
        <v>0.5</v>
      </c>
      <c r="X22" s="61">
        <v>0.5</v>
      </c>
      <c r="Y22" s="61">
        <v>0.5</v>
      </c>
      <c r="Z22" s="61">
        <v>0.5</v>
      </c>
      <c r="AA22" s="61">
        <v>0.5</v>
      </c>
      <c r="AB22" s="61">
        <v>0.5</v>
      </c>
      <c r="AC22" s="61">
        <v>0.5</v>
      </c>
      <c r="AD22" s="61">
        <v>0.5</v>
      </c>
      <c r="AE22" s="61">
        <v>0.5</v>
      </c>
      <c r="AF22" s="61">
        <v>0.5</v>
      </c>
      <c r="AG22" s="61">
        <v>0.5</v>
      </c>
      <c r="AH22" s="99"/>
      <c r="AI22" s="61">
        <f t="shared" si="6"/>
        <v>0</v>
      </c>
      <c r="AJ22" s="61">
        <f t="shared" si="6"/>
        <v>0</v>
      </c>
      <c r="AK22" s="61">
        <f t="shared" si="6"/>
        <v>0</v>
      </c>
      <c r="AL22" s="61">
        <f t="shared" si="6"/>
        <v>0.05</v>
      </c>
      <c r="AM22" s="61">
        <f t="shared" si="6"/>
        <v>0.1</v>
      </c>
      <c r="AN22" s="61">
        <f t="shared" si="6"/>
        <v>0.15</v>
      </c>
      <c r="AO22" s="61">
        <f t="shared" si="6"/>
        <v>0.2</v>
      </c>
      <c r="AP22" s="61">
        <f t="shared" si="6"/>
        <v>0.25</v>
      </c>
      <c r="AQ22" s="61">
        <f t="shared" si="6"/>
        <v>0.3</v>
      </c>
      <c r="AR22" s="61">
        <f t="shared" si="6"/>
        <v>0.35</v>
      </c>
      <c r="AS22" s="61">
        <f t="shared" si="6"/>
        <v>0.4</v>
      </c>
      <c r="AT22" s="61">
        <f t="shared" si="6"/>
        <v>0.45</v>
      </c>
      <c r="AU22" s="61">
        <f t="shared" si="6"/>
        <v>0.5</v>
      </c>
      <c r="AV22" s="61">
        <f t="shared" si="6"/>
        <v>0.5</v>
      </c>
      <c r="AW22" s="61">
        <f t="shared" si="6"/>
        <v>0.5</v>
      </c>
      <c r="AX22" s="61">
        <f t="shared" si="6"/>
        <v>0.5</v>
      </c>
      <c r="AY22" s="61">
        <f t="shared" ref="AY22:BM24" si="7">+S22</f>
        <v>0.5</v>
      </c>
      <c r="AZ22" s="61">
        <f t="shared" si="7"/>
        <v>0.5</v>
      </c>
      <c r="BA22" s="61">
        <f t="shared" si="7"/>
        <v>0.5</v>
      </c>
      <c r="BB22" s="61">
        <f t="shared" si="7"/>
        <v>0.5</v>
      </c>
      <c r="BC22" s="61">
        <f t="shared" si="7"/>
        <v>0.5</v>
      </c>
      <c r="BD22" s="61">
        <f t="shared" si="7"/>
        <v>0.5</v>
      </c>
      <c r="BE22" s="61">
        <f t="shared" si="7"/>
        <v>0.5</v>
      </c>
      <c r="BF22" s="61">
        <f t="shared" si="7"/>
        <v>0.5</v>
      </c>
      <c r="BG22" s="61">
        <f t="shared" si="7"/>
        <v>0.5</v>
      </c>
      <c r="BH22" s="61">
        <f t="shared" si="7"/>
        <v>0.5</v>
      </c>
      <c r="BI22" s="61">
        <f t="shared" si="7"/>
        <v>0.5</v>
      </c>
      <c r="BJ22" s="61">
        <f t="shared" si="7"/>
        <v>0.5</v>
      </c>
      <c r="BK22" s="61">
        <f t="shared" si="7"/>
        <v>0.5</v>
      </c>
      <c r="BL22" s="61">
        <f t="shared" si="7"/>
        <v>0.5</v>
      </c>
      <c r="BM22" s="61">
        <f t="shared" si="7"/>
        <v>0.5</v>
      </c>
    </row>
    <row r="23" spans="1:65" ht="12" customHeight="1">
      <c r="A23" s="243" t="s">
        <v>842</v>
      </c>
      <c r="B23" s="245" t="s">
        <v>843</v>
      </c>
      <c r="C23" s="118">
        <v>0</v>
      </c>
      <c r="D23" s="140">
        <f>+'A.3 Shadow prices'!$F$31*-1*C$16</f>
        <v>0</v>
      </c>
      <c r="E23" s="140">
        <f>+'A.3 Shadow prices'!$F$31*-1*D$16</f>
        <v>0</v>
      </c>
      <c r="F23" s="140">
        <f>+'A.3 Shadow prices'!$F$31*-1*E$16</f>
        <v>0</v>
      </c>
      <c r="G23" s="140">
        <f>+'A.3 Shadow prices'!$F$31*-1*F$16</f>
        <v>0</v>
      </c>
      <c r="H23" s="140">
        <f>+'A.3 Shadow prices'!$F$31*-1*G$16</f>
        <v>0</v>
      </c>
      <c r="I23" s="140">
        <f>+'A.3 Shadow prices'!$F$31*-1*H$16</f>
        <v>0</v>
      </c>
      <c r="J23" s="140">
        <f>+'A.3 Shadow prices'!$F$31*-1*I$16</f>
        <v>0</v>
      </c>
      <c r="K23" s="140">
        <f>+'A.3 Shadow prices'!$F$31*-1*J$16</f>
        <v>0</v>
      </c>
      <c r="L23" s="140">
        <f>+'A.3 Shadow prices'!$F$31*-1*K$16</f>
        <v>5.6678713952262632</v>
      </c>
      <c r="M23" s="140">
        <f>+'A.3 Shadow prices'!$F$31*-1*L$16</f>
        <v>5.6678713952262632</v>
      </c>
      <c r="N23" s="140">
        <f>+'A.3 Shadow prices'!$F$31*-1*M$16</f>
        <v>5.6678713952262632</v>
      </c>
      <c r="O23" s="140">
        <f>+'A.3 Shadow prices'!$F$31*-1*N$16</f>
        <v>5.6678713952262632</v>
      </c>
      <c r="P23" s="140">
        <f>+'A.3 Shadow prices'!$F$31*-1*O$16</f>
        <v>5.6678713952262632</v>
      </c>
      <c r="Q23" s="140">
        <f>+'A.3 Shadow prices'!$F$31*-1*P$16</f>
        <v>5.6678713952262632</v>
      </c>
      <c r="R23" s="140">
        <f>+'A.3 Shadow prices'!$F$31*-1*Q$16</f>
        <v>5.6678713952262632</v>
      </c>
      <c r="S23" s="140">
        <f>+'A.3 Shadow prices'!$F$31*-1*R$16</f>
        <v>5.6678713952262632</v>
      </c>
      <c r="T23" s="140">
        <f>+'A.3 Shadow prices'!$F$31*-1*S$16</f>
        <v>5.6678713952262632</v>
      </c>
      <c r="U23" s="140">
        <f>+'A.3 Shadow prices'!$F$31*-1*T$16</f>
        <v>5.6678713952262632</v>
      </c>
      <c r="V23" s="140">
        <f>+'A.3 Shadow prices'!$F$31*-1*U$16</f>
        <v>5.6678713952262632</v>
      </c>
      <c r="W23" s="140">
        <f>+'A.3 Shadow prices'!$F$31*-1*V$16</f>
        <v>5.6678713952262632</v>
      </c>
      <c r="X23" s="140">
        <f>+'A.3 Shadow prices'!$F$31*-1*W$16</f>
        <v>5.6678713952262632</v>
      </c>
      <c r="Y23" s="140">
        <f>+'A.3 Shadow prices'!$F$31*-1*X$16</f>
        <v>5.6678713952262632</v>
      </c>
      <c r="Z23" s="140">
        <f>+'A.3 Shadow prices'!$F$31*-1*Y$16</f>
        <v>5.6678713952262632</v>
      </c>
      <c r="AA23" s="140">
        <f>+'A.3 Shadow prices'!$F$31*-1*Z$16</f>
        <v>5.6678713952262632</v>
      </c>
      <c r="AB23" s="140">
        <f>+'A.3 Shadow prices'!$F$31*-1*AA$16</f>
        <v>5.6678713952262632</v>
      </c>
      <c r="AC23" s="140">
        <f>+'A.3 Shadow prices'!$F$31*-1*AB$16</f>
        <v>5.6678713952262632</v>
      </c>
      <c r="AD23" s="140">
        <f>+'A.3 Shadow prices'!$F$31*-1*AC$16</f>
        <v>5.6678713952262632</v>
      </c>
      <c r="AE23" s="140">
        <f>+'A.3 Shadow prices'!$F$31*-1*AD$16</f>
        <v>5.6678713952262632</v>
      </c>
      <c r="AF23" s="140">
        <f>+'A.3 Shadow prices'!$F$31*-1*AE$16</f>
        <v>5.6678713952262632</v>
      </c>
      <c r="AG23" s="140">
        <f>+'A.3 Shadow prices'!$F$31*-1*AF$16</f>
        <v>5.6678713952262632</v>
      </c>
      <c r="AH23" s="140">
        <f t="shared" ref="AH23:AH24" si="8">+$C23+$C23*AH$22</f>
        <v>0</v>
      </c>
      <c r="AI23" s="140">
        <f>+C23</f>
        <v>0</v>
      </c>
      <c r="AJ23" s="140">
        <f t="shared" si="6"/>
        <v>0</v>
      </c>
      <c r="AK23" s="140">
        <f t="shared" si="6"/>
        <v>0</v>
      </c>
      <c r="AL23" s="140">
        <f t="shared" si="6"/>
        <v>0</v>
      </c>
      <c r="AM23" s="140">
        <f t="shared" si="6"/>
        <v>0</v>
      </c>
      <c r="AN23" s="140">
        <f t="shared" si="6"/>
        <v>0</v>
      </c>
      <c r="AO23" s="140">
        <f t="shared" si="6"/>
        <v>0</v>
      </c>
      <c r="AP23" s="140">
        <f t="shared" si="6"/>
        <v>0</v>
      </c>
      <c r="AQ23" s="140">
        <f t="shared" si="6"/>
        <v>0</v>
      </c>
      <c r="AR23" s="140">
        <f t="shared" si="6"/>
        <v>5.6678713952262632</v>
      </c>
      <c r="AS23" s="140">
        <f t="shared" si="6"/>
        <v>5.6678713952262632</v>
      </c>
      <c r="AT23" s="140">
        <f t="shared" si="6"/>
        <v>5.6678713952262632</v>
      </c>
      <c r="AU23" s="140">
        <f t="shared" si="6"/>
        <v>5.6678713952262632</v>
      </c>
      <c r="AV23" s="140">
        <f t="shared" si="6"/>
        <v>5.6678713952262632</v>
      </c>
      <c r="AW23" s="140">
        <f t="shared" si="6"/>
        <v>5.6678713952262632</v>
      </c>
      <c r="AX23" s="140">
        <f t="shared" si="6"/>
        <v>5.6678713952262632</v>
      </c>
      <c r="AY23" s="140">
        <f t="shared" si="7"/>
        <v>5.6678713952262632</v>
      </c>
      <c r="AZ23" s="140">
        <f t="shared" si="7"/>
        <v>5.6678713952262632</v>
      </c>
      <c r="BA23" s="140">
        <f t="shared" si="7"/>
        <v>5.6678713952262632</v>
      </c>
      <c r="BB23" s="140">
        <f t="shared" si="7"/>
        <v>5.6678713952262632</v>
      </c>
      <c r="BC23" s="140">
        <f t="shared" si="7"/>
        <v>5.6678713952262632</v>
      </c>
      <c r="BD23" s="140">
        <f t="shared" si="7"/>
        <v>5.6678713952262632</v>
      </c>
      <c r="BE23" s="140">
        <f t="shared" si="7"/>
        <v>5.6678713952262632</v>
      </c>
      <c r="BF23" s="140">
        <f t="shared" si="7"/>
        <v>5.6678713952262632</v>
      </c>
      <c r="BG23" s="140">
        <f t="shared" si="7"/>
        <v>5.6678713952262632</v>
      </c>
      <c r="BH23" s="140">
        <f t="shared" si="7"/>
        <v>5.6678713952262632</v>
      </c>
      <c r="BI23" s="140">
        <f t="shared" si="7"/>
        <v>5.6678713952262632</v>
      </c>
      <c r="BJ23" s="140">
        <f t="shared" si="7"/>
        <v>5.6678713952262632</v>
      </c>
      <c r="BK23" s="140">
        <f t="shared" si="7"/>
        <v>5.6678713952262632</v>
      </c>
      <c r="BL23" s="140">
        <f t="shared" si="7"/>
        <v>5.6678713952262632</v>
      </c>
      <c r="BM23" s="140">
        <f t="shared" si="7"/>
        <v>5.6678713952262632</v>
      </c>
    </row>
    <row r="24" spans="1:65" ht="12" customHeight="1">
      <c r="A24" s="243" t="s">
        <v>844</v>
      </c>
      <c r="B24" s="245" t="s">
        <v>845</v>
      </c>
      <c r="C24" s="118">
        <v>0</v>
      </c>
      <c r="D24" s="140">
        <f>+'A.3 Shadow prices'!$G$31*-1*C$16</f>
        <v>0</v>
      </c>
      <c r="E24" s="140">
        <f>+'A.3 Shadow prices'!$G$31*-1*D$16</f>
        <v>0</v>
      </c>
      <c r="F24" s="140">
        <f>+'A.3 Shadow prices'!$G$31*-1*E$16</f>
        <v>0</v>
      </c>
      <c r="G24" s="140">
        <f>+'A.3 Shadow prices'!$G$31*-1*F$16</f>
        <v>0</v>
      </c>
      <c r="H24" s="140">
        <f>+'A.3 Shadow prices'!$G$31*-1*G$16</f>
        <v>0</v>
      </c>
      <c r="I24" s="140">
        <f>+'A.3 Shadow prices'!$G$31*-1*H$16</f>
        <v>0</v>
      </c>
      <c r="J24" s="140">
        <f>+'A.3 Shadow prices'!$G$31*-1*I$16</f>
        <v>0</v>
      </c>
      <c r="K24" s="140">
        <f>+'A.3 Shadow prices'!$G$31*-1*J$16</f>
        <v>0</v>
      </c>
      <c r="L24" s="140">
        <f>+'A.3 Shadow prices'!$G$31*-1*K$16</f>
        <v>73.900000000000006</v>
      </c>
      <c r="M24" s="140">
        <f>+'A.3 Shadow prices'!$G$31*-1*L$16</f>
        <v>73.900000000000006</v>
      </c>
      <c r="N24" s="140">
        <f>+'A.3 Shadow prices'!$G$31*-1*M$16</f>
        <v>73.900000000000006</v>
      </c>
      <c r="O24" s="140">
        <f>+'A.3 Shadow prices'!$G$31*-1*N$16</f>
        <v>73.900000000000006</v>
      </c>
      <c r="P24" s="140">
        <f>+'A.3 Shadow prices'!$G$31*-1*O$16</f>
        <v>73.900000000000006</v>
      </c>
      <c r="Q24" s="140">
        <f>+'A.3 Shadow prices'!$G$31*-1*P$16</f>
        <v>73.900000000000006</v>
      </c>
      <c r="R24" s="140">
        <f>+'A.3 Shadow prices'!$G$31*-1*Q$16</f>
        <v>73.900000000000006</v>
      </c>
      <c r="S24" s="140">
        <f>+'A.3 Shadow prices'!$G$31*-1*R$16</f>
        <v>73.900000000000006</v>
      </c>
      <c r="T24" s="140">
        <f>+'A.3 Shadow prices'!$G$31*-1*S$16</f>
        <v>73.900000000000006</v>
      </c>
      <c r="U24" s="140">
        <f>+'A.3 Shadow prices'!$G$31*-1*T$16</f>
        <v>73.900000000000006</v>
      </c>
      <c r="V24" s="140">
        <f>+'A.3 Shadow prices'!$G$31*-1*U$16</f>
        <v>73.900000000000006</v>
      </c>
      <c r="W24" s="140">
        <f>+'A.3 Shadow prices'!$G$31*-1*V$16</f>
        <v>73.900000000000006</v>
      </c>
      <c r="X24" s="140">
        <f>+'A.3 Shadow prices'!$G$31*-1*W$16</f>
        <v>73.900000000000006</v>
      </c>
      <c r="Y24" s="140">
        <f>+'A.3 Shadow prices'!$G$31*-1*X$16</f>
        <v>73.900000000000006</v>
      </c>
      <c r="Z24" s="140">
        <f>+'A.3 Shadow prices'!$G$31*-1*Y$16</f>
        <v>73.900000000000006</v>
      </c>
      <c r="AA24" s="140">
        <f>+'A.3 Shadow prices'!$G$31*-1*Z$16</f>
        <v>73.900000000000006</v>
      </c>
      <c r="AB24" s="140">
        <f>+'A.3 Shadow prices'!$G$31*-1*AA$16</f>
        <v>73.900000000000006</v>
      </c>
      <c r="AC24" s="140">
        <f>+'A.3 Shadow prices'!$G$31*-1*AB$16</f>
        <v>73.900000000000006</v>
      </c>
      <c r="AD24" s="140">
        <f>+'A.3 Shadow prices'!$G$31*-1*AC$16</f>
        <v>73.900000000000006</v>
      </c>
      <c r="AE24" s="140">
        <f>+'A.3 Shadow prices'!$G$31*-1*AD$16</f>
        <v>73.900000000000006</v>
      </c>
      <c r="AF24" s="140">
        <f>+'A.3 Shadow prices'!$G$31*-1*AE$16</f>
        <v>73.900000000000006</v>
      </c>
      <c r="AG24" s="140">
        <f>+'A.3 Shadow prices'!$G$31*-1*AF$16</f>
        <v>73.900000000000006</v>
      </c>
      <c r="AH24" s="140">
        <f t="shared" si="8"/>
        <v>0</v>
      </c>
      <c r="AI24" s="140">
        <f>+C24</f>
        <v>0</v>
      </c>
      <c r="AJ24" s="140">
        <f t="shared" si="6"/>
        <v>0</v>
      </c>
      <c r="AK24" s="140">
        <f t="shared" si="6"/>
        <v>0</v>
      </c>
      <c r="AL24" s="140">
        <f t="shared" si="6"/>
        <v>0</v>
      </c>
      <c r="AM24" s="140">
        <f t="shared" si="6"/>
        <v>0</v>
      </c>
      <c r="AN24" s="140">
        <f t="shared" si="6"/>
        <v>0</v>
      </c>
      <c r="AO24" s="140">
        <f t="shared" si="6"/>
        <v>0</v>
      </c>
      <c r="AP24" s="140">
        <f t="shared" si="6"/>
        <v>0</v>
      </c>
      <c r="AQ24" s="140">
        <f t="shared" si="6"/>
        <v>0</v>
      </c>
      <c r="AR24" s="140">
        <f t="shared" si="6"/>
        <v>73.900000000000006</v>
      </c>
      <c r="AS24" s="140">
        <f t="shared" si="6"/>
        <v>73.900000000000006</v>
      </c>
      <c r="AT24" s="140">
        <f t="shared" si="6"/>
        <v>73.900000000000006</v>
      </c>
      <c r="AU24" s="140">
        <f t="shared" si="6"/>
        <v>73.900000000000006</v>
      </c>
      <c r="AV24" s="140">
        <f t="shared" si="6"/>
        <v>73.900000000000006</v>
      </c>
      <c r="AW24" s="140">
        <f t="shared" si="6"/>
        <v>73.900000000000006</v>
      </c>
      <c r="AX24" s="140">
        <f t="shared" si="6"/>
        <v>73.900000000000006</v>
      </c>
      <c r="AY24" s="140">
        <f t="shared" si="7"/>
        <v>73.900000000000006</v>
      </c>
      <c r="AZ24" s="140">
        <f t="shared" si="7"/>
        <v>73.900000000000006</v>
      </c>
      <c r="BA24" s="140">
        <f t="shared" si="7"/>
        <v>73.900000000000006</v>
      </c>
      <c r="BB24" s="140">
        <f t="shared" si="7"/>
        <v>73.900000000000006</v>
      </c>
      <c r="BC24" s="140">
        <f t="shared" si="7"/>
        <v>73.900000000000006</v>
      </c>
      <c r="BD24" s="140">
        <f t="shared" si="7"/>
        <v>73.900000000000006</v>
      </c>
      <c r="BE24" s="140">
        <f t="shared" si="7"/>
        <v>73.900000000000006</v>
      </c>
      <c r="BF24" s="140">
        <f t="shared" si="7"/>
        <v>73.900000000000006</v>
      </c>
      <c r="BG24" s="140">
        <f t="shared" si="7"/>
        <v>73.900000000000006</v>
      </c>
      <c r="BH24" s="140">
        <f t="shared" si="7"/>
        <v>73.900000000000006</v>
      </c>
      <c r="BI24" s="140">
        <f t="shared" si="7"/>
        <v>73.900000000000006</v>
      </c>
      <c r="BJ24" s="140">
        <f t="shared" si="7"/>
        <v>73.900000000000006</v>
      </c>
      <c r="BK24" s="140">
        <f t="shared" si="7"/>
        <v>73.900000000000006</v>
      </c>
      <c r="BL24" s="140">
        <f t="shared" si="7"/>
        <v>73.900000000000006</v>
      </c>
      <c r="BM24" s="140">
        <f t="shared" si="7"/>
        <v>73.900000000000006</v>
      </c>
    </row>
    <row r="25" spans="1:65" ht="12" customHeight="1">
      <c r="A25" s="121" t="s">
        <v>846</v>
      </c>
      <c r="B25" s="107"/>
      <c r="C25" s="114"/>
      <c r="D25" s="115"/>
      <c r="E25" s="115"/>
      <c r="F25" s="115"/>
      <c r="G25" s="116"/>
      <c r="H25" s="116"/>
      <c r="I25" s="116"/>
      <c r="J25" s="116"/>
      <c r="K25" s="310"/>
      <c r="L25" s="116"/>
      <c r="M25" s="116"/>
      <c r="N25" s="116"/>
      <c r="O25" s="116"/>
      <c r="P25" s="116"/>
      <c r="Q25" s="116"/>
      <c r="R25" s="310"/>
      <c r="S25" s="310"/>
      <c r="T25" s="116"/>
      <c r="U25" s="116"/>
      <c r="V25" s="116"/>
      <c r="W25" s="116"/>
      <c r="X25" s="116"/>
      <c r="Y25" s="116"/>
      <c r="Z25" s="116"/>
      <c r="AA25" s="310"/>
      <c r="AB25" s="116"/>
      <c r="AC25" s="116"/>
      <c r="AD25" s="116"/>
      <c r="AE25" s="116"/>
      <c r="AF25" s="116"/>
      <c r="AG25" s="310"/>
      <c r="AH25" s="117"/>
      <c r="AI25" s="118"/>
      <c r="AJ25" s="122"/>
      <c r="AK25" s="122"/>
      <c r="AL25" s="122"/>
      <c r="AM25" s="123"/>
      <c r="AN25" s="123"/>
      <c r="AO25" s="123"/>
      <c r="AP25" s="123"/>
      <c r="AQ25" s="123"/>
      <c r="AR25" s="123"/>
      <c r="AS25" s="123"/>
    </row>
    <row r="26" spans="1:65" ht="12" customHeight="1">
      <c r="A26" s="121" t="s">
        <v>614</v>
      </c>
      <c r="B26" s="107"/>
      <c r="C26" s="114"/>
      <c r="D26" s="115"/>
      <c r="E26" s="115"/>
      <c r="F26" s="115"/>
      <c r="G26" s="116"/>
      <c r="H26" s="116"/>
      <c r="I26" s="116"/>
      <c r="J26" s="116"/>
      <c r="K26" s="310"/>
      <c r="L26" s="116"/>
      <c r="M26" s="116"/>
      <c r="N26" s="116"/>
      <c r="O26" s="116"/>
      <c r="P26" s="116"/>
      <c r="Q26" s="116"/>
      <c r="R26" s="310"/>
      <c r="S26" s="310"/>
      <c r="T26" s="116"/>
      <c r="U26" s="116"/>
      <c r="V26" s="116"/>
      <c r="W26" s="116"/>
      <c r="X26" s="116"/>
      <c r="Y26" s="116"/>
      <c r="Z26" s="116"/>
      <c r="AA26" s="310"/>
      <c r="AB26" s="116"/>
      <c r="AC26" s="116"/>
      <c r="AD26" s="116"/>
      <c r="AE26" s="116"/>
      <c r="AF26" s="116"/>
      <c r="AG26" s="310"/>
      <c r="AH26" s="117"/>
      <c r="AI26" s="118"/>
      <c r="AJ26" s="122"/>
      <c r="AK26" s="122"/>
      <c r="AL26" s="122"/>
      <c r="AM26" s="123"/>
      <c r="AN26" s="123"/>
      <c r="AO26" s="123"/>
      <c r="AP26" s="123"/>
      <c r="AQ26" s="123"/>
      <c r="AR26" s="123"/>
      <c r="AS26" s="123"/>
    </row>
    <row r="27" spans="1:65" ht="12.6" customHeight="1">
      <c r="A27" s="221" t="s">
        <v>847</v>
      </c>
      <c r="B27" s="13" t="s">
        <v>617</v>
      </c>
      <c r="C27" s="222">
        <v>0</v>
      </c>
      <c r="D27" s="222">
        <f>SUM(D28:D31)</f>
        <v>100</v>
      </c>
      <c r="E27" s="222">
        <f t="shared" ref="E27:BM27" si="9">SUM(E28:E31)</f>
        <v>0</v>
      </c>
      <c r="F27" s="222">
        <f t="shared" si="9"/>
        <v>0</v>
      </c>
      <c r="G27" s="222">
        <f t="shared" si="9"/>
        <v>0</v>
      </c>
      <c r="H27" s="222">
        <f t="shared" si="9"/>
        <v>0</v>
      </c>
      <c r="I27" s="222">
        <f t="shared" si="9"/>
        <v>0</v>
      </c>
      <c r="J27" s="222">
        <f t="shared" si="9"/>
        <v>0</v>
      </c>
      <c r="K27" s="222">
        <f t="shared" si="9"/>
        <v>0</v>
      </c>
      <c r="L27" s="222">
        <f t="shared" si="9"/>
        <v>0</v>
      </c>
      <c r="M27" s="311">
        <f t="shared" si="9"/>
        <v>40</v>
      </c>
      <c r="N27" s="222">
        <f t="shared" si="9"/>
        <v>0</v>
      </c>
      <c r="O27" s="222">
        <f t="shared" si="9"/>
        <v>0</v>
      </c>
      <c r="P27" s="222">
        <f t="shared" si="9"/>
        <v>0</v>
      </c>
      <c r="Q27" s="222">
        <f t="shared" si="9"/>
        <v>0</v>
      </c>
      <c r="R27" s="222">
        <f t="shared" si="9"/>
        <v>20</v>
      </c>
      <c r="S27" s="222">
        <f t="shared" si="9"/>
        <v>0</v>
      </c>
      <c r="T27" s="222">
        <f t="shared" si="9"/>
        <v>0</v>
      </c>
      <c r="U27" s="222">
        <f t="shared" si="9"/>
        <v>0</v>
      </c>
      <c r="V27" s="222">
        <f t="shared" si="9"/>
        <v>0</v>
      </c>
      <c r="W27" s="222">
        <f t="shared" si="9"/>
        <v>100</v>
      </c>
      <c r="X27" s="222">
        <f t="shared" si="9"/>
        <v>0</v>
      </c>
      <c r="Y27" s="222">
        <f t="shared" si="9"/>
        <v>0</v>
      </c>
      <c r="Z27" s="222">
        <f t="shared" si="9"/>
        <v>0</v>
      </c>
      <c r="AA27" s="222">
        <f t="shared" si="9"/>
        <v>0</v>
      </c>
      <c r="AB27" s="222">
        <f t="shared" si="9"/>
        <v>30</v>
      </c>
      <c r="AC27" s="222">
        <f t="shared" si="9"/>
        <v>0</v>
      </c>
      <c r="AD27" s="222">
        <f t="shared" si="9"/>
        <v>0</v>
      </c>
      <c r="AE27" s="222">
        <f t="shared" si="9"/>
        <v>0</v>
      </c>
      <c r="AF27" s="222">
        <f t="shared" si="9"/>
        <v>0</v>
      </c>
      <c r="AG27" s="222">
        <f t="shared" si="9"/>
        <v>60</v>
      </c>
      <c r="AH27" s="222">
        <f t="shared" si="9"/>
        <v>0</v>
      </c>
      <c r="AI27" s="222">
        <f t="shared" si="9"/>
        <v>0</v>
      </c>
      <c r="AJ27" s="222">
        <f t="shared" si="9"/>
        <v>100</v>
      </c>
      <c r="AK27" s="222">
        <f t="shared" si="9"/>
        <v>0</v>
      </c>
      <c r="AL27" s="222">
        <f t="shared" si="9"/>
        <v>0</v>
      </c>
      <c r="AM27" s="222">
        <f t="shared" si="9"/>
        <v>0</v>
      </c>
      <c r="AN27" s="222">
        <f t="shared" si="9"/>
        <v>0</v>
      </c>
      <c r="AO27" s="222">
        <f t="shared" si="9"/>
        <v>0</v>
      </c>
      <c r="AP27" s="222">
        <f t="shared" si="9"/>
        <v>0</v>
      </c>
      <c r="AQ27" s="222">
        <f t="shared" si="9"/>
        <v>0</v>
      </c>
      <c r="AR27" s="222">
        <f t="shared" si="9"/>
        <v>0</v>
      </c>
      <c r="AS27" s="222">
        <f t="shared" si="9"/>
        <v>40</v>
      </c>
      <c r="AT27" s="222">
        <f t="shared" si="9"/>
        <v>0</v>
      </c>
      <c r="AU27" s="222">
        <f t="shared" si="9"/>
        <v>0</v>
      </c>
      <c r="AV27" s="222">
        <f t="shared" si="9"/>
        <v>0</v>
      </c>
      <c r="AW27" s="222">
        <f t="shared" si="9"/>
        <v>0</v>
      </c>
      <c r="AX27" s="222">
        <f t="shared" si="9"/>
        <v>20</v>
      </c>
      <c r="AY27" s="222">
        <f t="shared" si="9"/>
        <v>0</v>
      </c>
      <c r="AZ27" s="222">
        <f t="shared" si="9"/>
        <v>0</v>
      </c>
      <c r="BA27" s="222">
        <f t="shared" si="9"/>
        <v>0</v>
      </c>
      <c r="BB27" s="222">
        <f t="shared" si="9"/>
        <v>0</v>
      </c>
      <c r="BC27" s="222">
        <f t="shared" si="9"/>
        <v>100</v>
      </c>
      <c r="BD27" s="222">
        <f t="shared" si="9"/>
        <v>0</v>
      </c>
      <c r="BE27" s="222">
        <f t="shared" si="9"/>
        <v>0</v>
      </c>
      <c r="BF27" s="222">
        <f t="shared" si="9"/>
        <v>0</v>
      </c>
      <c r="BG27" s="222">
        <f t="shared" si="9"/>
        <v>0</v>
      </c>
      <c r="BH27" s="222">
        <f t="shared" si="9"/>
        <v>30</v>
      </c>
      <c r="BI27" s="222">
        <f t="shared" si="9"/>
        <v>0</v>
      </c>
      <c r="BJ27" s="222">
        <f t="shared" si="9"/>
        <v>0</v>
      </c>
      <c r="BK27" s="222">
        <f t="shared" si="9"/>
        <v>0</v>
      </c>
      <c r="BL27" s="222">
        <f t="shared" si="9"/>
        <v>0</v>
      </c>
      <c r="BM27" s="222">
        <f t="shared" si="9"/>
        <v>60</v>
      </c>
    </row>
    <row r="28" spans="1:65" ht="12" customHeight="1">
      <c r="A28" s="222" t="s">
        <v>679</v>
      </c>
      <c r="B28" s="13" t="s">
        <v>617</v>
      </c>
      <c r="C28" s="222">
        <v>0</v>
      </c>
      <c r="D28" s="222">
        <v>0</v>
      </c>
      <c r="E28" s="222">
        <v>0</v>
      </c>
      <c r="F28" s="222">
        <v>0</v>
      </c>
      <c r="G28" s="222">
        <v>0</v>
      </c>
      <c r="H28" s="222">
        <v>0</v>
      </c>
      <c r="I28" s="222">
        <v>0</v>
      </c>
      <c r="J28" s="222">
        <v>0</v>
      </c>
      <c r="K28" s="222">
        <v>0</v>
      </c>
      <c r="L28" s="222">
        <v>0</v>
      </c>
      <c r="M28" s="222">
        <v>0</v>
      </c>
      <c r="N28" s="222">
        <v>0</v>
      </c>
      <c r="O28" s="222">
        <v>0</v>
      </c>
      <c r="P28" s="222">
        <v>0</v>
      </c>
      <c r="Q28" s="222">
        <v>0</v>
      </c>
      <c r="R28" s="222">
        <v>0</v>
      </c>
      <c r="S28" s="222">
        <v>0</v>
      </c>
      <c r="T28" s="222">
        <v>0</v>
      </c>
      <c r="U28" s="222">
        <v>0</v>
      </c>
      <c r="V28" s="222">
        <v>0</v>
      </c>
      <c r="W28" s="222">
        <v>0</v>
      </c>
      <c r="X28" s="222">
        <v>0</v>
      </c>
      <c r="Y28" s="222">
        <v>0</v>
      </c>
      <c r="Z28" s="222">
        <v>0</v>
      </c>
      <c r="AA28" s="222">
        <v>0</v>
      </c>
      <c r="AB28" s="311">
        <v>30</v>
      </c>
      <c r="AC28" s="222">
        <v>0</v>
      </c>
      <c r="AD28" s="222">
        <v>0</v>
      </c>
      <c r="AE28" s="222">
        <v>0</v>
      </c>
      <c r="AF28" s="222">
        <v>0</v>
      </c>
      <c r="AG28" s="222">
        <v>0</v>
      </c>
      <c r="AH28" s="117"/>
      <c r="AI28" s="118">
        <f t="shared" ref="AI28:AX43" si="10">+C28</f>
        <v>0</v>
      </c>
      <c r="AJ28" s="118">
        <f t="shared" si="10"/>
        <v>0</v>
      </c>
      <c r="AK28" s="118">
        <f t="shared" si="10"/>
        <v>0</v>
      </c>
      <c r="AL28" s="118">
        <f t="shared" si="10"/>
        <v>0</v>
      </c>
      <c r="AM28" s="118">
        <f t="shared" si="10"/>
        <v>0</v>
      </c>
      <c r="AN28" s="118">
        <f t="shared" si="10"/>
        <v>0</v>
      </c>
      <c r="AO28" s="118">
        <f t="shared" si="10"/>
        <v>0</v>
      </c>
      <c r="AP28" s="118">
        <f t="shared" si="10"/>
        <v>0</v>
      </c>
      <c r="AQ28" s="118">
        <f t="shared" si="10"/>
        <v>0</v>
      </c>
      <c r="AR28" s="118">
        <f t="shared" si="10"/>
        <v>0</v>
      </c>
      <c r="AS28" s="118">
        <f t="shared" si="10"/>
        <v>0</v>
      </c>
      <c r="AT28" s="118">
        <f t="shared" si="10"/>
        <v>0</v>
      </c>
      <c r="AU28" s="118">
        <f t="shared" si="10"/>
        <v>0</v>
      </c>
      <c r="AV28" s="118">
        <f t="shared" si="10"/>
        <v>0</v>
      </c>
      <c r="AW28" s="118">
        <f t="shared" si="10"/>
        <v>0</v>
      </c>
      <c r="AX28" s="118">
        <f t="shared" si="10"/>
        <v>0</v>
      </c>
      <c r="AY28" s="118">
        <f t="shared" ref="AY28:BM36" si="11">+S28</f>
        <v>0</v>
      </c>
      <c r="AZ28" s="118">
        <f t="shared" si="11"/>
        <v>0</v>
      </c>
      <c r="BA28" s="118">
        <f t="shared" si="11"/>
        <v>0</v>
      </c>
      <c r="BB28" s="118">
        <f t="shared" si="11"/>
        <v>0</v>
      </c>
      <c r="BC28" s="118">
        <f t="shared" si="11"/>
        <v>0</v>
      </c>
      <c r="BD28" s="118">
        <f t="shared" si="11"/>
        <v>0</v>
      </c>
      <c r="BE28" s="118">
        <f t="shared" si="11"/>
        <v>0</v>
      </c>
      <c r="BF28" s="118">
        <f t="shared" si="11"/>
        <v>0</v>
      </c>
      <c r="BG28" s="118">
        <f t="shared" si="11"/>
        <v>0</v>
      </c>
      <c r="BH28" s="118">
        <f t="shared" si="11"/>
        <v>30</v>
      </c>
      <c r="BI28" s="118">
        <f t="shared" si="11"/>
        <v>0</v>
      </c>
      <c r="BJ28" s="118">
        <f t="shared" si="11"/>
        <v>0</v>
      </c>
      <c r="BK28" s="118">
        <f t="shared" si="11"/>
        <v>0</v>
      </c>
      <c r="BL28" s="118">
        <f t="shared" si="11"/>
        <v>0</v>
      </c>
      <c r="BM28" s="118">
        <f t="shared" si="11"/>
        <v>0</v>
      </c>
    </row>
    <row r="29" spans="1:65" ht="12" customHeight="1">
      <c r="A29" s="222" t="s">
        <v>680</v>
      </c>
      <c r="B29" s="13" t="s">
        <v>617</v>
      </c>
      <c r="C29" s="222">
        <v>0</v>
      </c>
      <c r="D29" s="222">
        <v>0</v>
      </c>
      <c r="E29" s="222">
        <v>0</v>
      </c>
      <c r="F29" s="222">
        <v>0</v>
      </c>
      <c r="G29" s="222">
        <v>0</v>
      </c>
      <c r="H29" s="222">
        <v>0</v>
      </c>
      <c r="I29" s="222">
        <v>0</v>
      </c>
      <c r="J29" s="222">
        <v>0</v>
      </c>
      <c r="K29" s="222">
        <v>0</v>
      </c>
      <c r="L29" s="222">
        <v>0</v>
      </c>
      <c r="M29" s="222">
        <v>0</v>
      </c>
      <c r="N29" s="222">
        <v>0</v>
      </c>
      <c r="O29" s="222">
        <v>0</v>
      </c>
      <c r="P29" s="222">
        <v>0</v>
      </c>
      <c r="Q29" s="222">
        <v>0</v>
      </c>
      <c r="R29" s="311">
        <v>20</v>
      </c>
      <c r="S29" s="222">
        <v>0</v>
      </c>
      <c r="T29" s="222">
        <v>0</v>
      </c>
      <c r="U29" s="222">
        <v>0</v>
      </c>
      <c r="V29" s="222">
        <v>0</v>
      </c>
      <c r="W29" s="222">
        <v>0</v>
      </c>
      <c r="X29" s="222">
        <v>0</v>
      </c>
      <c r="Y29" s="222">
        <v>0</v>
      </c>
      <c r="Z29" s="222">
        <v>0</v>
      </c>
      <c r="AA29" s="222">
        <v>0</v>
      </c>
      <c r="AB29" s="222">
        <v>0</v>
      </c>
      <c r="AC29" s="222">
        <v>0</v>
      </c>
      <c r="AD29" s="222">
        <v>0</v>
      </c>
      <c r="AE29" s="222">
        <v>0</v>
      </c>
      <c r="AF29" s="222">
        <v>0</v>
      </c>
      <c r="AG29" s="311">
        <v>20</v>
      </c>
      <c r="AH29" s="117"/>
      <c r="AI29" s="118">
        <f t="shared" si="10"/>
        <v>0</v>
      </c>
      <c r="AJ29" s="118">
        <f t="shared" si="10"/>
        <v>0</v>
      </c>
      <c r="AK29" s="118">
        <f t="shared" si="10"/>
        <v>0</v>
      </c>
      <c r="AL29" s="118">
        <f t="shared" si="10"/>
        <v>0</v>
      </c>
      <c r="AM29" s="118">
        <f t="shared" si="10"/>
        <v>0</v>
      </c>
      <c r="AN29" s="118">
        <f t="shared" si="10"/>
        <v>0</v>
      </c>
      <c r="AO29" s="118">
        <f t="shared" si="10"/>
        <v>0</v>
      </c>
      <c r="AP29" s="118">
        <f t="shared" si="10"/>
        <v>0</v>
      </c>
      <c r="AQ29" s="118">
        <f t="shared" si="10"/>
        <v>0</v>
      </c>
      <c r="AR29" s="118">
        <f t="shared" si="10"/>
        <v>0</v>
      </c>
      <c r="AS29" s="118">
        <f t="shared" si="10"/>
        <v>0</v>
      </c>
      <c r="AT29" s="118">
        <f t="shared" si="10"/>
        <v>0</v>
      </c>
      <c r="AU29" s="118">
        <f t="shared" si="10"/>
        <v>0</v>
      </c>
      <c r="AV29" s="118">
        <f t="shared" si="10"/>
        <v>0</v>
      </c>
      <c r="AW29" s="118">
        <f t="shared" si="10"/>
        <v>0</v>
      </c>
      <c r="AX29" s="118">
        <f t="shared" si="10"/>
        <v>20</v>
      </c>
      <c r="AY29" s="118">
        <f t="shared" si="11"/>
        <v>0</v>
      </c>
      <c r="AZ29" s="118">
        <f t="shared" si="11"/>
        <v>0</v>
      </c>
      <c r="BA29" s="118">
        <f t="shared" si="11"/>
        <v>0</v>
      </c>
      <c r="BB29" s="118">
        <f t="shared" si="11"/>
        <v>0</v>
      </c>
      <c r="BC29" s="118">
        <f t="shared" si="11"/>
        <v>0</v>
      </c>
      <c r="BD29" s="118">
        <f t="shared" si="11"/>
        <v>0</v>
      </c>
      <c r="BE29" s="118">
        <f t="shared" si="11"/>
        <v>0</v>
      </c>
      <c r="BF29" s="118">
        <f t="shared" si="11"/>
        <v>0</v>
      </c>
      <c r="BG29" s="118">
        <f t="shared" si="11"/>
        <v>0</v>
      </c>
      <c r="BH29" s="118">
        <f t="shared" si="11"/>
        <v>0</v>
      </c>
      <c r="BI29" s="118">
        <f t="shared" si="11"/>
        <v>0</v>
      </c>
      <c r="BJ29" s="118">
        <f t="shared" si="11"/>
        <v>0</v>
      </c>
      <c r="BK29" s="118">
        <f t="shared" si="11"/>
        <v>0</v>
      </c>
      <c r="BL29" s="118">
        <f t="shared" si="11"/>
        <v>0</v>
      </c>
      <c r="BM29" s="118">
        <f t="shared" si="11"/>
        <v>20</v>
      </c>
    </row>
    <row r="30" spans="1:65" ht="12" customHeight="1">
      <c r="A30" s="222" t="s">
        <v>681</v>
      </c>
      <c r="B30" s="13" t="s">
        <v>617</v>
      </c>
      <c r="C30" s="222">
        <v>0</v>
      </c>
      <c r="D30" s="311">
        <f>+'Model 3-Productive parameters '!C5</f>
        <v>60</v>
      </c>
      <c r="E30" s="222">
        <v>0</v>
      </c>
      <c r="F30" s="222">
        <v>0</v>
      </c>
      <c r="G30" s="222">
        <v>0</v>
      </c>
      <c r="H30" s="222">
        <v>0</v>
      </c>
      <c r="I30" s="222">
        <v>0</v>
      </c>
      <c r="J30" s="222">
        <v>0</v>
      </c>
      <c r="K30" s="222">
        <v>0</v>
      </c>
      <c r="L30" s="222">
        <v>0</v>
      </c>
      <c r="M30" s="311">
        <v>0</v>
      </c>
      <c r="N30" s="222">
        <v>0</v>
      </c>
      <c r="O30" s="222">
        <v>0</v>
      </c>
      <c r="P30" s="222">
        <v>0</v>
      </c>
      <c r="Q30" s="222">
        <v>0</v>
      </c>
      <c r="R30" s="222">
        <v>0</v>
      </c>
      <c r="S30" s="222">
        <v>0</v>
      </c>
      <c r="T30" s="222">
        <v>0</v>
      </c>
      <c r="U30" s="222">
        <v>0</v>
      </c>
      <c r="V30" s="222">
        <v>0</v>
      </c>
      <c r="W30" s="311">
        <f>+D30</f>
        <v>60</v>
      </c>
      <c r="X30" s="222">
        <v>0</v>
      </c>
      <c r="Y30" s="222">
        <v>0</v>
      </c>
      <c r="Z30" s="222">
        <v>0</v>
      </c>
      <c r="AA30" s="222">
        <v>0</v>
      </c>
      <c r="AB30" s="222">
        <v>0</v>
      </c>
      <c r="AC30" s="222">
        <v>0</v>
      </c>
      <c r="AD30" s="222">
        <v>0</v>
      </c>
      <c r="AE30" s="222">
        <v>0</v>
      </c>
      <c r="AF30" s="222">
        <v>0</v>
      </c>
      <c r="AG30" s="222">
        <v>0</v>
      </c>
      <c r="AH30" s="117"/>
      <c r="AI30" s="118">
        <f t="shared" si="10"/>
        <v>0</v>
      </c>
      <c r="AJ30" s="118">
        <f t="shared" si="10"/>
        <v>60</v>
      </c>
      <c r="AK30" s="118">
        <f t="shared" si="10"/>
        <v>0</v>
      </c>
      <c r="AL30" s="118">
        <f t="shared" si="10"/>
        <v>0</v>
      </c>
      <c r="AM30" s="118">
        <f t="shared" si="10"/>
        <v>0</v>
      </c>
      <c r="AN30" s="118">
        <f t="shared" si="10"/>
        <v>0</v>
      </c>
      <c r="AO30" s="118">
        <f t="shared" si="10"/>
        <v>0</v>
      </c>
      <c r="AP30" s="118">
        <f t="shared" si="10"/>
        <v>0</v>
      </c>
      <c r="AQ30" s="118">
        <f t="shared" si="10"/>
        <v>0</v>
      </c>
      <c r="AR30" s="118">
        <f t="shared" si="10"/>
        <v>0</v>
      </c>
      <c r="AS30" s="118">
        <f t="shared" si="10"/>
        <v>0</v>
      </c>
      <c r="AT30" s="118">
        <f t="shared" si="10"/>
        <v>0</v>
      </c>
      <c r="AU30" s="118">
        <f t="shared" si="10"/>
        <v>0</v>
      </c>
      <c r="AV30" s="118">
        <f t="shared" si="10"/>
        <v>0</v>
      </c>
      <c r="AW30" s="118">
        <f t="shared" si="10"/>
        <v>0</v>
      </c>
      <c r="AX30" s="118">
        <f t="shared" si="10"/>
        <v>0</v>
      </c>
      <c r="AY30" s="118">
        <f t="shared" si="11"/>
        <v>0</v>
      </c>
      <c r="AZ30" s="118">
        <f t="shared" si="11"/>
        <v>0</v>
      </c>
      <c r="BA30" s="118">
        <f t="shared" si="11"/>
        <v>0</v>
      </c>
      <c r="BB30" s="118">
        <f t="shared" si="11"/>
        <v>0</v>
      </c>
      <c r="BC30" s="118">
        <f t="shared" si="11"/>
        <v>60</v>
      </c>
      <c r="BD30" s="118">
        <f t="shared" si="11"/>
        <v>0</v>
      </c>
      <c r="BE30" s="118">
        <f t="shared" si="11"/>
        <v>0</v>
      </c>
      <c r="BF30" s="118">
        <f t="shared" si="11"/>
        <v>0</v>
      </c>
      <c r="BG30" s="118">
        <f t="shared" si="11"/>
        <v>0</v>
      </c>
      <c r="BH30" s="118">
        <f t="shared" si="11"/>
        <v>0</v>
      </c>
      <c r="BI30" s="118">
        <f t="shared" si="11"/>
        <v>0</v>
      </c>
      <c r="BJ30" s="118">
        <f t="shared" si="11"/>
        <v>0</v>
      </c>
      <c r="BK30" s="118">
        <f t="shared" si="11"/>
        <v>0</v>
      </c>
      <c r="BL30" s="118">
        <f t="shared" si="11"/>
        <v>0</v>
      </c>
      <c r="BM30" s="118">
        <f t="shared" si="11"/>
        <v>0</v>
      </c>
    </row>
    <row r="31" spans="1:65" ht="12" customHeight="1">
      <c r="A31" s="222" t="s">
        <v>682</v>
      </c>
      <c r="B31" s="13" t="s">
        <v>617</v>
      </c>
      <c r="C31" s="222">
        <v>0</v>
      </c>
      <c r="D31" s="311">
        <f>+'Model 3-Productive parameters '!C6</f>
        <v>40</v>
      </c>
      <c r="E31" s="222">
        <v>0</v>
      </c>
      <c r="F31" s="222">
        <v>0</v>
      </c>
      <c r="G31" s="222">
        <v>0</v>
      </c>
      <c r="H31" s="222">
        <v>0</v>
      </c>
      <c r="I31" s="222">
        <v>0</v>
      </c>
      <c r="J31" s="222">
        <v>0</v>
      </c>
      <c r="K31" s="222">
        <v>0</v>
      </c>
      <c r="L31" s="222">
        <v>0</v>
      </c>
      <c r="M31" s="311">
        <f>+D31</f>
        <v>40</v>
      </c>
      <c r="N31" s="222">
        <v>0</v>
      </c>
      <c r="O31" s="222">
        <v>0</v>
      </c>
      <c r="P31" s="222">
        <v>0</v>
      </c>
      <c r="Q31" s="222">
        <v>0</v>
      </c>
      <c r="R31" s="222">
        <v>0</v>
      </c>
      <c r="S31" s="222">
        <v>0</v>
      </c>
      <c r="T31" s="222">
        <v>0</v>
      </c>
      <c r="U31" s="222">
        <v>0</v>
      </c>
      <c r="V31" s="222">
        <v>0</v>
      </c>
      <c r="W31" s="311">
        <f>+M31</f>
        <v>40</v>
      </c>
      <c r="X31" s="222">
        <v>0</v>
      </c>
      <c r="Y31" s="222">
        <v>0</v>
      </c>
      <c r="Z31" s="222">
        <v>0</v>
      </c>
      <c r="AA31" s="222">
        <v>0</v>
      </c>
      <c r="AB31" s="222">
        <v>0</v>
      </c>
      <c r="AC31" s="222">
        <v>0</v>
      </c>
      <c r="AD31" s="222">
        <v>0</v>
      </c>
      <c r="AE31" s="222">
        <v>0</v>
      </c>
      <c r="AF31" s="222">
        <v>0</v>
      </c>
      <c r="AG31" s="311">
        <f>+W31</f>
        <v>40</v>
      </c>
      <c r="AH31" s="117"/>
      <c r="AI31" s="118">
        <f t="shared" si="10"/>
        <v>0</v>
      </c>
      <c r="AJ31" s="118">
        <f t="shared" si="10"/>
        <v>40</v>
      </c>
      <c r="AK31" s="118">
        <f t="shared" si="10"/>
        <v>0</v>
      </c>
      <c r="AL31" s="118">
        <f t="shared" si="10"/>
        <v>0</v>
      </c>
      <c r="AM31" s="118">
        <f t="shared" si="10"/>
        <v>0</v>
      </c>
      <c r="AN31" s="118">
        <f t="shared" si="10"/>
        <v>0</v>
      </c>
      <c r="AO31" s="118">
        <f t="shared" si="10"/>
        <v>0</v>
      </c>
      <c r="AP31" s="118">
        <f t="shared" si="10"/>
        <v>0</v>
      </c>
      <c r="AQ31" s="118">
        <f t="shared" si="10"/>
        <v>0</v>
      </c>
      <c r="AR31" s="118">
        <f t="shared" si="10"/>
        <v>0</v>
      </c>
      <c r="AS31" s="118">
        <f t="shared" si="10"/>
        <v>40</v>
      </c>
      <c r="AT31" s="118">
        <f t="shared" si="10"/>
        <v>0</v>
      </c>
      <c r="AU31" s="118">
        <f t="shared" si="10"/>
        <v>0</v>
      </c>
      <c r="AV31" s="118">
        <f t="shared" si="10"/>
        <v>0</v>
      </c>
      <c r="AW31" s="118">
        <f t="shared" si="10"/>
        <v>0</v>
      </c>
      <c r="AX31" s="118">
        <f t="shared" si="10"/>
        <v>0</v>
      </c>
      <c r="AY31" s="118">
        <f t="shared" si="11"/>
        <v>0</v>
      </c>
      <c r="AZ31" s="118">
        <f t="shared" si="11"/>
        <v>0</v>
      </c>
      <c r="BA31" s="118">
        <f t="shared" si="11"/>
        <v>0</v>
      </c>
      <c r="BB31" s="118">
        <f t="shared" si="11"/>
        <v>0</v>
      </c>
      <c r="BC31" s="118">
        <f t="shared" si="11"/>
        <v>40</v>
      </c>
      <c r="BD31" s="118">
        <f t="shared" si="11"/>
        <v>0</v>
      </c>
      <c r="BE31" s="118">
        <f t="shared" si="11"/>
        <v>0</v>
      </c>
      <c r="BF31" s="118">
        <f t="shared" si="11"/>
        <v>0</v>
      </c>
      <c r="BG31" s="118">
        <f t="shared" si="11"/>
        <v>0</v>
      </c>
      <c r="BH31" s="118">
        <f t="shared" si="11"/>
        <v>0</v>
      </c>
      <c r="BI31" s="118">
        <f t="shared" si="11"/>
        <v>0</v>
      </c>
      <c r="BJ31" s="118">
        <f t="shared" si="11"/>
        <v>0</v>
      </c>
      <c r="BK31" s="118">
        <f t="shared" si="11"/>
        <v>0</v>
      </c>
      <c r="BL31" s="118">
        <f t="shared" si="11"/>
        <v>0</v>
      </c>
      <c r="BM31" s="118">
        <f t="shared" si="11"/>
        <v>40</v>
      </c>
    </row>
    <row r="32" spans="1:65" ht="12" customHeight="1">
      <c r="A32" s="221" t="s">
        <v>646</v>
      </c>
      <c r="B32" s="13" t="s">
        <v>625</v>
      </c>
      <c r="C32" s="222">
        <v>0</v>
      </c>
      <c r="D32" s="222">
        <v>2</v>
      </c>
      <c r="E32" s="222">
        <v>2</v>
      </c>
      <c r="F32" s="222">
        <v>2</v>
      </c>
      <c r="G32" s="222">
        <v>2</v>
      </c>
      <c r="H32" s="222">
        <v>2</v>
      </c>
      <c r="I32" s="222">
        <v>2</v>
      </c>
      <c r="J32" s="222">
        <v>2</v>
      </c>
      <c r="K32" s="222">
        <v>2</v>
      </c>
      <c r="L32" s="222">
        <v>2</v>
      </c>
      <c r="M32" s="222">
        <v>2</v>
      </c>
      <c r="N32" s="222">
        <v>2</v>
      </c>
      <c r="O32" s="222">
        <v>2</v>
      </c>
      <c r="P32" s="222">
        <v>2</v>
      </c>
      <c r="Q32" s="222">
        <v>2</v>
      </c>
      <c r="R32" s="222">
        <v>2</v>
      </c>
      <c r="S32" s="222">
        <v>2</v>
      </c>
      <c r="T32" s="222">
        <v>2</v>
      </c>
      <c r="U32" s="222">
        <v>2</v>
      </c>
      <c r="V32" s="222">
        <v>2</v>
      </c>
      <c r="W32" s="222">
        <v>2</v>
      </c>
      <c r="X32" s="222">
        <v>2</v>
      </c>
      <c r="Y32" s="222">
        <v>2</v>
      </c>
      <c r="Z32" s="222">
        <v>2</v>
      </c>
      <c r="AA32" s="222">
        <v>2</v>
      </c>
      <c r="AB32" s="222">
        <v>2</v>
      </c>
      <c r="AC32" s="222">
        <v>2</v>
      </c>
      <c r="AD32" s="222">
        <v>2</v>
      </c>
      <c r="AE32" s="222">
        <v>2</v>
      </c>
      <c r="AF32" s="222">
        <v>2</v>
      </c>
      <c r="AG32" s="222">
        <v>2</v>
      </c>
      <c r="AH32" s="117"/>
      <c r="AI32" s="118">
        <f t="shared" si="10"/>
        <v>0</v>
      </c>
      <c r="AJ32" s="118">
        <f t="shared" si="10"/>
        <v>2</v>
      </c>
      <c r="AK32" s="118">
        <f t="shared" si="10"/>
        <v>2</v>
      </c>
      <c r="AL32" s="118">
        <f t="shared" si="10"/>
        <v>2</v>
      </c>
      <c r="AM32" s="118">
        <f t="shared" si="10"/>
        <v>2</v>
      </c>
      <c r="AN32" s="118">
        <f t="shared" si="10"/>
        <v>2</v>
      </c>
      <c r="AO32" s="118">
        <f t="shared" si="10"/>
        <v>2</v>
      </c>
      <c r="AP32" s="118">
        <f t="shared" si="10"/>
        <v>2</v>
      </c>
      <c r="AQ32" s="118">
        <f t="shared" si="10"/>
        <v>2</v>
      </c>
      <c r="AR32" s="118">
        <f t="shared" si="10"/>
        <v>2</v>
      </c>
      <c r="AS32" s="118">
        <f t="shared" si="10"/>
        <v>2</v>
      </c>
      <c r="AT32" s="118">
        <f t="shared" si="10"/>
        <v>2</v>
      </c>
      <c r="AU32" s="118">
        <f t="shared" si="10"/>
        <v>2</v>
      </c>
      <c r="AV32" s="118">
        <f t="shared" si="10"/>
        <v>2</v>
      </c>
      <c r="AW32" s="118">
        <f t="shared" si="10"/>
        <v>2</v>
      </c>
      <c r="AX32" s="118">
        <f t="shared" si="10"/>
        <v>2</v>
      </c>
      <c r="AY32" s="118">
        <f t="shared" si="11"/>
        <v>2</v>
      </c>
      <c r="AZ32" s="118">
        <f t="shared" si="11"/>
        <v>2</v>
      </c>
      <c r="BA32" s="118">
        <f t="shared" si="11"/>
        <v>2</v>
      </c>
      <c r="BB32" s="118">
        <f t="shared" si="11"/>
        <v>2</v>
      </c>
      <c r="BC32" s="118">
        <f t="shared" si="11"/>
        <v>2</v>
      </c>
      <c r="BD32" s="118">
        <f t="shared" si="11"/>
        <v>2</v>
      </c>
      <c r="BE32" s="118">
        <f t="shared" si="11"/>
        <v>2</v>
      </c>
      <c r="BF32" s="118">
        <f t="shared" si="11"/>
        <v>2</v>
      </c>
      <c r="BG32" s="118">
        <f t="shared" si="11"/>
        <v>2</v>
      </c>
      <c r="BH32" s="118">
        <f t="shared" si="11"/>
        <v>2</v>
      </c>
      <c r="BI32" s="118">
        <f t="shared" si="11"/>
        <v>2</v>
      </c>
      <c r="BJ32" s="118">
        <f t="shared" si="11"/>
        <v>2</v>
      </c>
      <c r="BK32" s="118">
        <f t="shared" si="11"/>
        <v>2</v>
      </c>
      <c r="BL32" s="118">
        <f t="shared" si="11"/>
        <v>2</v>
      </c>
      <c r="BM32" s="118">
        <f t="shared" si="11"/>
        <v>2</v>
      </c>
    </row>
    <row r="33" spans="1:65" ht="12" customHeight="1">
      <c r="A33" s="221" t="s">
        <v>647</v>
      </c>
      <c r="B33" s="13" t="s">
        <v>627</v>
      </c>
      <c r="C33" s="222">
        <v>0</v>
      </c>
      <c r="D33" s="222">
        <v>0</v>
      </c>
      <c r="E33" s="222">
        <v>0</v>
      </c>
      <c r="F33" s="222">
        <v>0</v>
      </c>
      <c r="G33" s="222">
        <v>0</v>
      </c>
      <c r="H33" s="222">
        <v>0</v>
      </c>
      <c r="I33" s="222">
        <v>0</v>
      </c>
      <c r="J33" s="222">
        <v>0</v>
      </c>
      <c r="K33" s="222">
        <v>0</v>
      </c>
      <c r="L33" s="222">
        <v>0</v>
      </c>
      <c r="M33" s="222">
        <v>0</v>
      </c>
      <c r="N33" s="222">
        <v>0</v>
      </c>
      <c r="O33" s="222">
        <v>0</v>
      </c>
      <c r="P33" s="222">
        <v>0</v>
      </c>
      <c r="Q33" s="222">
        <v>0</v>
      </c>
      <c r="R33" s="222">
        <v>0</v>
      </c>
      <c r="S33" s="222">
        <v>0</v>
      </c>
      <c r="T33" s="222">
        <v>0</v>
      </c>
      <c r="U33" s="222">
        <v>0</v>
      </c>
      <c r="V33" s="222">
        <v>0</v>
      </c>
      <c r="W33" s="222">
        <v>0</v>
      </c>
      <c r="X33" s="222">
        <v>0</v>
      </c>
      <c r="Y33" s="222">
        <v>0</v>
      </c>
      <c r="Z33" s="222">
        <v>0</v>
      </c>
      <c r="AA33" s="222">
        <v>0</v>
      </c>
      <c r="AB33" s="222">
        <v>0</v>
      </c>
      <c r="AC33" s="222">
        <v>0</v>
      </c>
      <c r="AD33" s="222">
        <v>0</v>
      </c>
      <c r="AE33" s="222">
        <v>0</v>
      </c>
      <c r="AF33" s="222">
        <v>0</v>
      </c>
      <c r="AG33" s="222">
        <v>0</v>
      </c>
      <c r="AH33" s="117"/>
      <c r="AI33" s="118">
        <f t="shared" si="10"/>
        <v>0</v>
      </c>
      <c r="AJ33" s="118">
        <f t="shared" si="10"/>
        <v>0</v>
      </c>
      <c r="AK33" s="118">
        <f t="shared" si="10"/>
        <v>0</v>
      </c>
      <c r="AL33" s="118">
        <f t="shared" si="10"/>
        <v>0</v>
      </c>
      <c r="AM33" s="118">
        <f t="shared" si="10"/>
        <v>0</v>
      </c>
      <c r="AN33" s="118">
        <f t="shared" si="10"/>
        <v>0</v>
      </c>
      <c r="AO33" s="118">
        <f t="shared" si="10"/>
        <v>0</v>
      </c>
      <c r="AP33" s="118">
        <f t="shared" si="10"/>
        <v>0</v>
      </c>
      <c r="AQ33" s="118">
        <f t="shared" si="10"/>
        <v>0</v>
      </c>
      <c r="AR33" s="118">
        <f t="shared" si="10"/>
        <v>0</v>
      </c>
      <c r="AS33" s="118">
        <f t="shared" si="10"/>
        <v>0</v>
      </c>
      <c r="AT33" s="118">
        <f t="shared" si="10"/>
        <v>0</v>
      </c>
      <c r="AU33" s="118">
        <f t="shared" si="10"/>
        <v>0</v>
      </c>
      <c r="AV33" s="118">
        <f t="shared" si="10"/>
        <v>0</v>
      </c>
      <c r="AW33" s="118">
        <f t="shared" si="10"/>
        <v>0</v>
      </c>
      <c r="AX33" s="118">
        <f t="shared" si="10"/>
        <v>0</v>
      </c>
      <c r="AY33" s="118">
        <f t="shared" si="11"/>
        <v>0</v>
      </c>
      <c r="AZ33" s="118">
        <f t="shared" si="11"/>
        <v>0</v>
      </c>
      <c r="BA33" s="118">
        <f t="shared" si="11"/>
        <v>0</v>
      </c>
      <c r="BB33" s="118">
        <f t="shared" si="11"/>
        <v>0</v>
      </c>
      <c r="BC33" s="118">
        <f t="shared" si="11"/>
        <v>0</v>
      </c>
      <c r="BD33" s="118">
        <f t="shared" si="11"/>
        <v>0</v>
      </c>
      <c r="BE33" s="118">
        <f t="shared" si="11"/>
        <v>0</v>
      </c>
      <c r="BF33" s="118">
        <f t="shared" si="11"/>
        <v>0</v>
      </c>
      <c r="BG33" s="118">
        <f t="shared" si="11"/>
        <v>0</v>
      </c>
      <c r="BH33" s="118">
        <f t="shared" si="11"/>
        <v>0</v>
      </c>
      <c r="BI33" s="118">
        <f t="shared" si="11"/>
        <v>0</v>
      </c>
      <c r="BJ33" s="118">
        <f t="shared" si="11"/>
        <v>0</v>
      </c>
      <c r="BK33" s="118">
        <f t="shared" si="11"/>
        <v>0</v>
      </c>
      <c r="BL33" s="118">
        <f t="shared" si="11"/>
        <v>0</v>
      </c>
      <c r="BM33" s="118">
        <f t="shared" si="11"/>
        <v>0</v>
      </c>
    </row>
    <row r="34" spans="1:65" ht="12" customHeight="1">
      <c r="A34" s="221" t="s">
        <v>648</v>
      </c>
      <c r="B34" s="13" t="s">
        <v>625</v>
      </c>
      <c r="C34" s="222"/>
      <c r="D34" s="222">
        <v>2</v>
      </c>
      <c r="E34" s="222">
        <v>2</v>
      </c>
      <c r="F34" s="222">
        <v>2</v>
      </c>
      <c r="G34" s="222">
        <v>2</v>
      </c>
      <c r="H34" s="222">
        <v>2</v>
      </c>
      <c r="I34" s="222">
        <v>2</v>
      </c>
      <c r="J34" s="222">
        <v>2</v>
      </c>
      <c r="K34" s="222">
        <v>2</v>
      </c>
      <c r="L34" s="222">
        <v>2</v>
      </c>
      <c r="M34" s="222">
        <v>2</v>
      </c>
      <c r="N34" s="222">
        <v>2</v>
      </c>
      <c r="O34" s="222">
        <v>2</v>
      </c>
      <c r="P34" s="222">
        <v>2</v>
      </c>
      <c r="Q34" s="222">
        <v>2</v>
      </c>
      <c r="R34" s="222">
        <v>2</v>
      </c>
      <c r="S34" s="222">
        <v>2</v>
      </c>
      <c r="T34" s="222">
        <v>2</v>
      </c>
      <c r="U34" s="222">
        <v>2</v>
      </c>
      <c r="V34" s="222">
        <v>2</v>
      </c>
      <c r="W34" s="222">
        <v>2</v>
      </c>
      <c r="X34" s="222">
        <v>2</v>
      </c>
      <c r="Y34" s="222">
        <v>2</v>
      </c>
      <c r="Z34" s="222">
        <v>2</v>
      </c>
      <c r="AA34" s="222">
        <v>2</v>
      </c>
      <c r="AB34" s="222">
        <v>2</v>
      </c>
      <c r="AC34" s="222">
        <v>2</v>
      </c>
      <c r="AD34" s="222">
        <v>2</v>
      </c>
      <c r="AE34" s="222">
        <v>2</v>
      </c>
      <c r="AF34" s="222">
        <v>2</v>
      </c>
      <c r="AG34" s="222">
        <v>2</v>
      </c>
      <c r="AH34" s="117"/>
      <c r="AI34" s="118">
        <f t="shared" si="10"/>
        <v>0</v>
      </c>
      <c r="AJ34" s="118">
        <f t="shared" si="10"/>
        <v>2</v>
      </c>
      <c r="AK34" s="118">
        <f t="shared" si="10"/>
        <v>2</v>
      </c>
      <c r="AL34" s="118">
        <f t="shared" si="10"/>
        <v>2</v>
      </c>
      <c r="AM34" s="118">
        <f t="shared" si="10"/>
        <v>2</v>
      </c>
      <c r="AN34" s="118">
        <f t="shared" si="10"/>
        <v>2</v>
      </c>
      <c r="AO34" s="118">
        <f t="shared" si="10"/>
        <v>2</v>
      </c>
      <c r="AP34" s="118">
        <f t="shared" si="10"/>
        <v>2</v>
      </c>
      <c r="AQ34" s="118">
        <f t="shared" si="10"/>
        <v>2</v>
      </c>
      <c r="AR34" s="118">
        <f t="shared" si="10"/>
        <v>2</v>
      </c>
      <c r="AS34" s="118">
        <f t="shared" si="10"/>
        <v>2</v>
      </c>
      <c r="AT34" s="118">
        <f t="shared" si="10"/>
        <v>2</v>
      </c>
      <c r="AU34" s="118">
        <f t="shared" si="10"/>
        <v>2</v>
      </c>
      <c r="AV34" s="118">
        <f t="shared" si="10"/>
        <v>2</v>
      </c>
      <c r="AW34" s="118">
        <f t="shared" si="10"/>
        <v>2</v>
      </c>
      <c r="AX34" s="118">
        <f t="shared" si="10"/>
        <v>2</v>
      </c>
      <c r="AY34" s="118">
        <f t="shared" si="11"/>
        <v>2</v>
      </c>
      <c r="AZ34" s="118">
        <f t="shared" si="11"/>
        <v>2</v>
      </c>
      <c r="BA34" s="118">
        <f t="shared" si="11"/>
        <v>2</v>
      </c>
      <c r="BB34" s="118">
        <f t="shared" si="11"/>
        <v>2</v>
      </c>
      <c r="BC34" s="118">
        <f t="shared" si="11"/>
        <v>2</v>
      </c>
      <c r="BD34" s="118">
        <f t="shared" si="11"/>
        <v>2</v>
      </c>
      <c r="BE34" s="118">
        <f t="shared" si="11"/>
        <v>2</v>
      </c>
      <c r="BF34" s="118">
        <f t="shared" si="11"/>
        <v>2</v>
      </c>
      <c r="BG34" s="118">
        <f t="shared" si="11"/>
        <v>2</v>
      </c>
      <c r="BH34" s="118">
        <f t="shared" si="11"/>
        <v>2</v>
      </c>
      <c r="BI34" s="118">
        <f t="shared" si="11"/>
        <v>2</v>
      </c>
      <c r="BJ34" s="118">
        <f t="shared" si="11"/>
        <v>2</v>
      </c>
      <c r="BK34" s="118">
        <f t="shared" si="11"/>
        <v>2</v>
      </c>
      <c r="BL34" s="118">
        <f t="shared" si="11"/>
        <v>2</v>
      </c>
      <c r="BM34" s="118">
        <f t="shared" si="11"/>
        <v>2</v>
      </c>
    </row>
    <row r="35" spans="1:65" ht="12" customHeight="1">
      <c r="A35" s="222" t="s">
        <v>628</v>
      </c>
      <c r="C35" s="222">
        <v>2</v>
      </c>
      <c r="D35" s="222">
        <v>2</v>
      </c>
      <c r="E35" s="222">
        <v>2</v>
      </c>
      <c r="F35" s="222">
        <v>2</v>
      </c>
      <c r="G35" s="222">
        <v>2</v>
      </c>
      <c r="H35" s="222">
        <v>2</v>
      </c>
      <c r="I35" s="222">
        <v>2</v>
      </c>
      <c r="J35" s="222">
        <v>2</v>
      </c>
      <c r="K35" s="222">
        <v>2</v>
      </c>
      <c r="L35" s="222">
        <v>2</v>
      </c>
      <c r="M35" s="222">
        <v>2</v>
      </c>
      <c r="N35" s="222">
        <v>2</v>
      </c>
      <c r="O35" s="222">
        <v>2</v>
      </c>
      <c r="P35" s="222">
        <v>2</v>
      </c>
      <c r="Q35" s="222">
        <v>2</v>
      </c>
      <c r="R35" s="222">
        <v>2</v>
      </c>
      <c r="S35" s="222">
        <v>2</v>
      </c>
      <c r="T35" s="222">
        <v>2</v>
      </c>
      <c r="U35" s="222">
        <v>2</v>
      </c>
      <c r="V35" s="222">
        <v>2</v>
      </c>
      <c r="W35" s="222">
        <v>2</v>
      </c>
      <c r="X35" s="222">
        <v>2</v>
      </c>
      <c r="Y35" s="222">
        <v>2</v>
      </c>
      <c r="Z35" s="222">
        <v>2</v>
      </c>
      <c r="AA35" s="222">
        <v>2</v>
      </c>
      <c r="AB35" s="222">
        <v>2</v>
      </c>
      <c r="AC35" s="222">
        <v>2</v>
      </c>
      <c r="AD35" s="222">
        <v>2</v>
      </c>
      <c r="AE35" s="222">
        <v>2</v>
      </c>
      <c r="AF35" s="222">
        <v>2</v>
      </c>
      <c r="AG35" s="222">
        <v>2</v>
      </c>
      <c r="AH35" s="222"/>
      <c r="AI35" s="118">
        <f t="shared" si="10"/>
        <v>2</v>
      </c>
      <c r="AJ35" s="118">
        <f t="shared" si="10"/>
        <v>2</v>
      </c>
      <c r="AK35" s="118">
        <f t="shared" si="10"/>
        <v>2</v>
      </c>
      <c r="AL35" s="118">
        <f t="shared" si="10"/>
        <v>2</v>
      </c>
      <c r="AM35" s="118">
        <f t="shared" si="10"/>
        <v>2</v>
      </c>
      <c r="AN35" s="118">
        <f t="shared" si="10"/>
        <v>2</v>
      </c>
      <c r="AO35" s="118">
        <f t="shared" si="10"/>
        <v>2</v>
      </c>
      <c r="AP35" s="118">
        <f t="shared" si="10"/>
        <v>2</v>
      </c>
      <c r="AQ35" s="118">
        <f t="shared" si="10"/>
        <v>2</v>
      </c>
      <c r="AR35" s="118">
        <f t="shared" si="10"/>
        <v>2</v>
      </c>
      <c r="AS35" s="118">
        <f t="shared" si="10"/>
        <v>2</v>
      </c>
      <c r="AT35" s="118">
        <f t="shared" si="10"/>
        <v>2</v>
      </c>
      <c r="AU35" s="118">
        <f t="shared" si="10"/>
        <v>2</v>
      </c>
      <c r="AV35" s="118">
        <f t="shared" si="10"/>
        <v>2</v>
      </c>
      <c r="AW35" s="118">
        <f t="shared" si="10"/>
        <v>2</v>
      </c>
      <c r="AX35" s="118">
        <f t="shared" si="10"/>
        <v>2</v>
      </c>
      <c r="AY35" s="118">
        <f t="shared" si="11"/>
        <v>2</v>
      </c>
      <c r="AZ35" s="118">
        <f t="shared" si="11"/>
        <v>2</v>
      </c>
      <c r="BA35" s="118">
        <f t="shared" si="11"/>
        <v>2</v>
      </c>
      <c r="BB35" s="118">
        <f t="shared" si="11"/>
        <v>2</v>
      </c>
      <c r="BC35" s="118">
        <f t="shared" si="11"/>
        <v>2</v>
      </c>
      <c r="BD35" s="118">
        <f t="shared" si="11"/>
        <v>2</v>
      </c>
      <c r="BE35" s="118">
        <f t="shared" si="11"/>
        <v>2</v>
      </c>
      <c r="BF35" s="118">
        <f t="shared" si="11"/>
        <v>2</v>
      </c>
      <c r="BG35" s="118">
        <f t="shared" si="11"/>
        <v>2</v>
      </c>
      <c r="BH35" s="118">
        <f t="shared" si="11"/>
        <v>2</v>
      </c>
      <c r="BI35" s="118">
        <f t="shared" si="11"/>
        <v>2</v>
      </c>
      <c r="BJ35" s="118">
        <f t="shared" si="11"/>
        <v>2</v>
      </c>
      <c r="BK35" s="118">
        <f t="shared" si="11"/>
        <v>2</v>
      </c>
      <c r="BL35" s="118">
        <f t="shared" si="11"/>
        <v>2</v>
      </c>
      <c r="BM35" s="118">
        <f t="shared" si="11"/>
        <v>2</v>
      </c>
    </row>
    <row r="36" spans="1:65" ht="12" customHeight="1">
      <c r="A36" s="222" t="s">
        <v>629</v>
      </c>
      <c r="B36" s="13" t="s">
        <v>617</v>
      </c>
      <c r="C36" s="222">
        <v>1</v>
      </c>
      <c r="D36" s="222">
        <v>1</v>
      </c>
      <c r="E36" s="222">
        <v>1</v>
      </c>
      <c r="F36" s="222">
        <v>1</v>
      </c>
      <c r="G36" s="222">
        <v>1</v>
      </c>
      <c r="H36" s="222">
        <v>1</v>
      </c>
      <c r="I36" s="222">
        <v>1</v>
      </c>
      <c r="J36" s="222">
        <v>1</v>
      </c>
      <c r="K36" s="222">
        <v>1</v>
      </c>
      <c r="L36" s="222">
        <v>1</v>
      </c>
      <c r="M36" s="222">
        <v>1</v>
      </c>
      <c r="N36" s="222">
        <v>1</v>
      </c>
      <c r="O36" s="222">
        <v>1</v>
      </c>
      <c r="P36" s="222">
        <v>1</v>
      </c>
      <c r="Q36" s="222">
        <v>1</v>
      </c>
      <c r="R36" s="222">
        <v>1</v>
      </c>
      <c r="S36" s="222">
        <v>1</v>
      </c>
      <c r="T36" s="222">
        <v>1</v>
      </c>
      <c r="U36" s="222">
        <v>1</v>
      </c>
      <c r="V36" s="222">
        <v>1</v>
      </c>
      <c r="W36" s="222">
        <v>1</v>
      </c>
      <c r="X36" s="222">
        <v>1</v>
      </c>
      <c r="Y36" s="222">
        <v>1</v>
      </c>
      <c r="Z36" s="222">
        <v>1</v>
      </c>
      <c r="AA36" s="222">
        <v>1</v>
      </c>
      <c r="AB36" s="222">
        <v>1</v>
      </c>
      <c r="AC36" s="222">
        <v>1</v>
      </c>
      <c r="AD36" s="222">
        <v>1</v>
      </c>
      <c r="AE36" s="222">
        <v>1</v>
      </c>
      <c r="AF36" s="222">
        <v>1</v>
      </c>
      <c r="AG36" s="222">
        <v>1</v>
      </c>
      <c r="AH36" s="222"/>
      <c r="AI36" s="118">
        <f t="shared" si="10"/>
        <v>1</v>
      </c>
      <c r="AJ36" s="118">
        <f t="shared" si="10"/>
        <v>1</v>
      </c>
      <c r="AK36" s="118">
        <f t="shared" si="10"/>
        <v>1</v>
      </c>
      <c r="AL36" s="118">
        <f t="shared" si="10"/>
        <v>1</v>
      </c>
      <c r="AM36" s="118">
        <f t="shared" si="10"/>
        <v>1</v>
      </c>
      <c r="AN36" s="118">
        <f t="shared" si="10"/>
        <v>1</v>
      </c>
      <c r="AO36" s="118">
        <f t="shared" si="10"/>
        <v>1</v>
      </c>
      <c r="AP36" s="118">
        <f t="shared" si="10"/>
        <v>1</v>
      </c>
      <c r="AQ36" s="118">
        <f t="shared" si="10"/>
        <v>1</v>
      </c>
      <c r="AR36" s="118">
        <f t="shared" si="10"/>
        <v>1</v>
      </c>
      <c r="AS36" s="118">
        <f t="shared" si="10"/>
        <v>1</v>
      </c>
      <c r="AT36" s="118">
        <f t="shared" si="10"/>
        <v>1</v>
      </c>
      <c r="AU36" s="118">
        <f t="shared" si="10"/>
        <v>1</v>
      </c>
      <c r="AV36" s="118">
        <f t="shared" si="10"/>
        <v>1</v>
      </c>
      <c r="AW36" s="118">
        <f t="shared" si="10"/>
        <v>1</v>
      </c>
      <c r="AX36" s="118">
        <f t="shared" si="10"/>
        <v>1</v>
      </c>
      <c r="AY36" s="118">
        <f t="shared" si="11"/>
        <v>1</v>
      </c>
      <c r="AZ36" s="118">
        <f t="shared" si="11"/>
        <v>1</v>
      </c>
      <c r="BA36" s="118">
        <f t="shared" si="11"/>
        <v>1</v>
      </c>
      <c r="BB36" s="118">
        <f t="shared" si="11"/>
        <v>1</v>
      </c>
      <c r="BC36" s="118">
        <f t="shared" si="11"/>
        <v>1</v>
      </c>
      <c r="BD36" s="118">
        <f t="shared" si="11"/>
        <v>1</v>
      </c>
      <c r="BE36" s="118">
        <f t="shared" si="11"/>
        <v>1</v>
      </c>
      <c r="BF36" s="118">
        <f t="shared" si="11"/>
        <v>1</v>
      </c>
      <c r="BG36" s="118">
        <f t="shared" si="11"/>
        <v>1</v>
      </c>
      <c r="BH36" s="118">
        <f t="shared" si="11"/>
        <v>1</v>
      </c>
      <c r="BI36" s="118">
        <f t="shared" si="11"/>
        <v>1</v>
      </c>
      <c r="BJ36" s="118">
        <f t="shared" si="11"/>
        <v>1</v>
      </c>
      <c r="BK36" s="118">
        <f t="shared" si="11"/>
        <v>1</v>
      </c>
      <c r="BL36" s="118">
        <f t="shared" si="11"/>
        <v>1</v>
      </c>
      <c r="BM36" s="118">
        <f t="shared" si="11"/>
        <v>1</v>
      </c>
    </row>
    <row r="37" spans="1:65" ht="12" customHeight="1">
      <c r="A37" s="221" t="s">
        <v>630</v>
      </c>
      <c r="C37" s="222">
        <f>SUM(C38:C43)</f>
        <v>25</v>
      </c>
      <c r="D37" s="222">
        <f t="shared" ref="D37:BM37" si="12">SUM(D38:D43)</f>
        <v>25</v>
      </c>
      <c r="E37" s="222">
        <f t="shared" si="12"/>
        <v>25</v>
      </c>
      <c r="F37" s="222">
        <f t="shared" si="12"/>
        <v>25</v>
      </c>
      <c r="G37" s="222">
        <f t="shared" si="12"/>
        <v>25</v>
      </c>
      <c r="H37" s="222">
        <f t="shared" si="12"/>
        <v>25</v>
      </c>
      <c r="I37" s="222">
        <f t="shared" si="12"/>
        <v>25</v>
      </c>
      <c r="J37" s="222">
        <f t="shared" si="12"/>
        <v>25</v>
      </c>
      <c r="K37" s="222">
        <f t="shared" si="12"/>
        <v>25</v>
      </c>
      <c r="L37" s="222">
        <f t="shared" si="12"/>
        <v>25</v>
      </c>
      <c r="M37" s="222">
        <f t="shared" si="12"/>
        <v>35</v>
      </c>
      <c r="N37" s="222">
        <f t="shared" si="12"/>
        <v>25</v>
      </c>
      <c r="O37" s="222">
        <f t="shared" si="12"/>
        <v>25</v>
      </c>
      <c r="P37" s="222">
        <f t="shared" si="12"/>
        <v>25</v>
      </c>
      <c r="Q37" s="222">
        <f t="shared" si="12"/>
        <v>25</v>
      </c>
      <c r="R37" s="222">
        <f t="shared" si="12"/>
        <v>35</v>
      </c>
      <c r="S37" s="222">
        <f t="shared" si="12"/>
        <v>25</v>
      </c>
      <c r="T37" s="222">
        <f t="shared" si="12"/>
        <v>25</v>
      </c>
      <c r="U37" s="222">
        <f t="shared" si="12"/>
        <v>25</v>
      </c>
      <c r="V37" s="222">
        <f t="shared" si="12"/>
        <v>25</v>
      </c>
      <c r="W37" s="222">
        <f t="shared" si="12"/>
        <v>45</v>
      </c>
      <c r="X37" s="222">
        <f t="shared" si="12"/>
        <v>25</v>
      </c>
      <c r="Y37" s="222">
        <f t="shared" si="12"/>
        <v>25</v>
      </c>
      <c r="Z37" s="222">
        <f t="shared" si="12"/>
        <v>25</v>
      </c>
      <c r="AA37" s="222">
        <f t="shared" si="12"/>
        <v>25</v>
      </c>
      <c r="AB37" s="222">
        <f t="shared" si="12"/>
        <v>35</v>
      </c>
      <c r="AC37" s="222">
        <f t="shared" si="12"/>
        <v>25</v>
      </c>
      <c r="AD37" s="222">
        <f t="shared" si="12"/>
        <v>25</v>
      </c>
      <c r="AE37" s="222">
        <f t="shared" si="12"/>
        <v>25</v>
      </c>
      <c r="AF37" s="222">
        <f t="shared" si="12"/>
        <v>25</v>
      </c>
      <c r="AG37" s="222">
        <f t="shared" si="12"/>
        <v>45</v>
      </c>
      <c r="AH37" s="222">
        <f t="shared" si="12"/>
        <v>2</v>
      </c>
      <c r="AI37" s="222">
        <f t="shared" si="12"/>
        <v>27</v>
      </c>
      <c r="AJ37" s="222">
        <f t="shared" si="12"/>
        <v>25</v>
      </c>
      <c r="AK37" s="222">
        <f t="shared" si="12"/>
        <v>25</v>
      </c>
      <c r="AL37" s="222">
        <f t="shared" si="12"/>
        <v>25</v>
      </c>
      <c r="AM37" s="222">
        <f t="shared" si="12"/>
        <v>25</v>
      </c>
      <c r="AN37" s="222">
        <f t="shared" si="12"/>
        <v>25</v>
      </c>
      <c r="AO37" s="222">
        <f t="shared" si="12"/>
        <v>25</v>
      </c>
      <c r="AP37" s="222">
        <f t="shared" si="12"/>
        <v>25</v>
      </c>
      <c r="AQ37" s="222">
        <f t="shared" si="12"/>
        <v>25</v>
      </c>
      <c r="AR37" s="222">
        <f t="shared" si="12"/>
        <v>25</v>
      </c>
      <c r="AS37" s="222">
        <f t="shared" si="12"/>
        <v>35</v>
      </c>
      <c r="AT37" s="222">
        <f t="shared" si="12"/>
        <v>25</v>
      </c>
      <c r="AU37" s="222">
        <f t="shared" si="12"/>
        <v>25</v>
      </c>
      <c r="AV37" s="222">
        <f t="shared" si="12"/>
        <v>25</v>
      </c>
      <c r="AW37" s="222">
        <f t="shared" si="12"/>
        <v>25</v>
      </c>
      <c r="AX37" s="222">
        <f t="shared" si="12"/>
        <v>35</v>
      </c>
      <c r="AY37" s="222">
        <f t="shared" si="12"/>
        <v>25</v>
      </c>
      <c r="AZ37" s="222">
        <f t="shared" si="12"/>
        <v>25</v>
      </c>
      <c r="BA37" s="222">
        <f t="shared" si="12"/>
        <v>25</v>
      </c>
      <c r="BB37" s="222">
        <f t="shared" si="12"/>
        <v>25</v>
      </c>
      <c r="BC37" s="222">
        <f t="shared" si="12"/>
        <v>45</v>
      </c>
      <c r="BD37" s="222">
        <f t="shared" si="12"/>
        <v>25</v>
      </c>
      <c r="BE37" s="222">
        <f t="shared" si="12"/>
        <v>25</v>
      </c>
      <c r="BF37" s="222">
        <f t="shared" si="12"/>
        <v>25</v>
      </c>
      <c r="BG37" s="222">
        <f t="shared" si="12"/>
        <v>25</v>
      </c>
      <c r="BH37" s="222">
        <f t="shared" si="12"/>
        <v>35</v>
      </c>
      <c r="BI37" s="222">
        <f t="shared" si="12"/>
        <v>25</v>
      </c>
      <c r="BJ37" s="222">
        <f t="shared" si="12"/>
        <v>25</v>
      </c>
      <c r="BK37" s="222">
        <f t="shared" si="12"/>
        <v>25</v>
      </c>
      <c r="BL37" s="222">
        <f t="shared" si="12"/>
        <v>25</v>
      </c>
      <c r="BM37" s="222">
        <f t="shared" si="12"/>
        <v>45</v>
      </c>
    </row>
    <row r="38" spans="1:65" ht="12" customHeight="1">
      <c r="A38" s="222" t="s">
        <v>632</v>
      </c>
      <c r="B38" s="222" t="s">
        <v>631</v>
      </c>
      <c r="C38" s="222">
        <v>5</v>
      </c>
      <c r="D38" s="222">
        <v>8</v>
      </c>
      <c r="E38" s="222">
        <v>8</v>
      </c>
      <c r="F38" s="222">
        <v>8</v>
      </c>
      <c r="G38" s="222">
        <v>8</v>
      </c>
      <c r="H38" s="222">
        <v>8</v>
      </c>
      <c r="I38" s="222">
        <v>8</v>
      </c>
      <c r="J38" s="222">
        <v>8</v>
      </c>
      <c r="K38" s="222">
        <v>8</v>
      </c>
      <c r="L38" s="222">
        <v>8</v>
      </c>
      <c r="M38" s="222">
        <v>8</v>
      </c>
      <c r="N38" s="222">
        <v>8</v>
      </c>
      <c r="O38" s="222">
        <v>8</v>
      </c>
      <c r="P38" s="222">
        <v>8</v>
      </c>
      <c r="Q38" s="222">
        <v>8</v>
      </c>
      <c r="R38" s="222">
        <v>8</v>
      </c>
      <c r="S38" s="222">
        <v>8</v>
      </c>
      <c r="T38" s="222">
        <v>8</v>
      </c>
      <c r="U38" s="222">
        <v>8</v>
      </c>
      <c r="V38" s="222">
        <v>8</v>
      </c>
      <c r="W38" s="222">
        <v>8</v>
      </c>
      <c r="X38" s="222">
        <v>8</v>
      </c>
      <c r="Y38" s="222">
        <v>8</v>
      </c>
      <c r="Z38" s="222">
        <v>8</v>
      </c>
      <c r="AA38" s="222">
        <v>8</v>
      </c>
      <c r="AB38" s="222">
        <v>8</v>
      </c>
      <c r="AC38" s="222">
        <v>8</v>
      </c>
      <c r="AD38" s="222">
        <v>8</v>
      </c>
      <c r="AE38" s="222">
        <v>8</v>
      </c>
      <c r="AF38" s="222">
        <v>8</v>
      </c>
      <c r="AG38" s="222">
        <v>8</v>
      </c>
      <c r="AH38" s="117"/>
      <c r="AI38" s="118">
        <f t="shared" si="10"/>
        <v>5</v>
      </c>
      <c r="AJ38" s="118">
        <f t="shared" si="10"/>
        <v>8</v>
      </c>
      <c r="AK38" s="118">
        <f t="shared" si="10"/>
        <v>8</v>
      </c>
      <c r="AL38" s="118">
        <f t="shared" si="10"/>
        <v>8</v>
      </c>
      <c r="AM38" s="118">
        <f t="shared" si="10"/>
        <v>8</v>
      </c>
      <c r="AN38" s="118">
        <f t="shared" si="10"/>
        <v>8</v>
      </c>
      <c r="AO38" s="118">
        <f t="shared" si="10"/>
        <v>8</v>
      </c>
      <c r="AP38" s="118">
        <f t="shared" si="10"/>
        <v>8</v>
      </c>
      <c r="AQ38" s="118">
        <f t="shared" si="10"/>
        <v>8</v>
      </c>
      <c r="AR38" s="118">
        <f t="shared" si="10"/>
        <v>8</v>
      </c>
      <c r="AS38" s="118">
        <f t="shared" si="10"/>
        <v>8</v>
      </c>
      <c r="AT38" s="118">
        <f t="shared" si="10"/>
        <v>8</v>
      </c>
      <c r="AU38" s="118">
        <f t="shared" si="10"/>
        <v>8</v>
      </c>
      <c r="AV38" s="118">
        <f t="shared" si="10"/>
        <v>8</v>
      </c>
      <c r="AW38" s="118">
        <f t="shared" si="10"/>
        <v>8</v>
      </c>
      <c r="AX38" s="118">
        <f t="shared" si="10"/>
        <v>8</v>
      </c>
      <c r="AY38" s="118">
        <f t="shared" ref="AY38:BM43" si="13">+S38</f>
        <v>8</v>
      </c>
      <c r="AZ38" s="118">
        <f t="shared" si="13"/>
        <v>8</v>
      </c>
      <c r="BA38" s="118">
        <f t="shared" si="13"/>
        <v>8</v>
      </c>
      <c r="BB38" s="118">
        <f t="shared" si="13"/>
        <v>8</v>
      </c>
      <c r="BC38" s="118">
        <f t="shared" si="13"/>
        <v>8</v>
      </c>
      <c r="BD38" s="118">
        <f t="shared" si="13"/>
        <v>8</v>
      </c>
      <c r="BE38" s="118">
        <f t="shared" si="13"/>
        <v>8</v>
      </c>
      <c r="BF38" s="118">
        <f t="shared" si="13"/>
        <v>8</v>
      </c>
      <c r="BG38" s="118">
        <f t="shared" si="13"/>
        <v>8</v>
      </c>
      <c r="BH38" s="118">
        <f t="shared" si="13"/>
        <v>8</v>
      </c>
      <c r="BI38" s="118">
        <f t="shared" si="13"/>
        <v>8</v>
      </c>
      <c r="BJ38" s="118">
        <f t="shared" si="13"/>
        <v>8</v>
      </c>
      <c r="BK38" s="118">
        <f t="shared" si="13"/>
        <v>8</v>
      </c>
      <c r="BL38" s="118">
        <f t="shared" si="13"/>
        <v>8</v>
      </c>
      <c r="BM38" s="118">
        <f t="shared" si="13"/>
        <v>8</v>
      </c>
    </row>
    <row r="39" spans="1:65" ht="12" customHeight="1">
      <c r="A39" s="222" t="s">
        <v>633</v>
      </c>
      <c r="B39" s="222" t="s">
        <v>631</v>
      </c>
      <c r="C39" s="222">
        <v>5</v>
      </c>
      <c r="D39" s="222">
        <v>5</v>
      </c>
      <c r="E39" s="222">
        <v>5</v>
      </c>
      <c r="F39" s="222">
        <v>5</v>
      </c>
      <c r="G39" s="222">
        <v>5</v>
      </c>
      <c r="H39" s="222">
        <v>5</v>
      </c>
      <c r="I39" s="222">
        <v>5</v>
      </c>
      <c r="J39" s="222">
        <v>5</v>
      </c>
      <c r="K39" s="222">
        <v>5</v>
      </c>
      <c r="L39" s="222">
        <v>5</v>
      </c>
      <c r="M39" s="222">
        <v>5</v>
      </c>
      <c r="N39" s="222">
        <v>5</v>
      </c>
      <c r="O39" s="222">
        <v>5</v>
      </c>
      <c r="P39" s="222">
        <v>5</v>
      </c>
      <c r="Q39" s="222">
        <v>5</v>
      </c>
      <c r="R39" s="222">
        <v>5</v>
      </c>
      <c r="S39" s="222">
        <v>5</v>
      </c>
      <c r="T39" s="222">
        <v>5</v>
      </c>
      <c r="U39" s="222">
        <v>5</v>
      </c>
      <c r="V39" s="222">
        <v>5</v>
      </c>
      <c r="W39" s="222">
        <v>5</v>
      </c>
      <c r="X39" s="222">
        <v>5</v>
      </c>
      <c r="Y39" s="222">
        <v>5</v>
      </c>
      <c r="Z39" s="222">
        <v>5</v>
      </c>
      <c r="AA39" s="222">
        <v>5</v>
      </c>
      <c r="AB39" s="222">
        <v>5</v>
      </c>
      <c r="AC39" s="222">
        <v>5</v>
      </c>
      <c r="AD39" s="222">
        <v>5</v>
      </c>
      <c r="AE39" s="222">
        <v>5</v>
      </c>
      <c r="AF39" s="222">
        <v>5</v>
      </c>
      <c r="AG39" s="222">
        <v>5</v>
      </c>
      <c r="AH39" s="117"/>
      <c r="AI39" s="118">
        <f t="shared" si="10"/>
        <v>5</v>
      </c>
      <c r="AJ39" s="118">
        <f t="shared" si="10"/>
        <v>5</v>
      </c>
      <c r="AK39" s="118">
        <f t="shared" si="10"/>
        <v>5</v>
      </c>
      <c r="AL39" s="118">
        <f t="shared" si="10"/>
        <v>5</v>
      </c>
      <c r="AM39" s="118">
        <f t="shared" si="10"/>
        <v>5</v>
      </c>
      <c r="AN39" s="118">
        <f t="shared" si="10"/>
        <v>5</v>
      </c>
      <c r="AO39" s="118">
        <f t="shared" si="10"/>
        <v>5</v>
      </c>
      <c r="AP39" s="118">
        <f t="shared" si="10"/>
        <v>5</v>
      </c>
      <c r="AQ39" s="118">
        <f t="shared" si="10"/>
        <v>5</v>
      </c>
      <c r="AR39" s="118">
        <f t="shared" si="10"/>
        <v>5</v>
      </c>
      <c r="AS39" s="118">
        <f t="shared" si="10"/>
        <v>5</v>
      </c>
      <c r="AT39" s="118">
        <f t="shared" si="10"/>
        <v>5</v>
      </c>
      <c r="AU39" s="118">
        <f t="shared" si="10"/>
        <v>5</v>
      </c>
      <c r="AV39" s="118">
        <f t="shared" si="10"/>
        <v>5</v>
      </c>
      <c r="AW39" s="118">
        <f t="shared" si="10"/>
        <v>5</v>
      </c>
      <c r="AX39" s="118">
        <f t="shared" si="10"/>
        <v>5</v>
      </c>
      <c r="AY39" s="118">
        <f t="shared" si="13"/>
        <v>5</v>
      </c>
      <c r="AZ39" s="118">
        <f t="shared" si="13"/>
        <v>5</v>
      </c>
      <c r="BA39" s="118">
        <f t="shared" si="13"/>
        <v>5</v>
      </c>
      <c r="BB39" s="118">
        <f t="shared" si="13"/>
        <v>5</v>
      </c>
      <c r="BC39" s="118">
        <f t="shared" si="13"/>
        <v>5</v>
      </c>
      <c r="BD39" s="118">
        <f t="shared" si="13"/>
        <v>5</v>
      </c>
      <c r="BE39" s="118">
        <f t="shared" si="13"/>
        <v>5</v>
      </c>
      <c r="BF39" s="118">
        <f t="shared" si="13"/>
        <v>5</v>
      </c>
      <c r="BG39" s="118">
        <f t="shared" si="13"/>
        <v>5</v>
      </c>
      <c r="BH39" s="118">
        <f t="shared" si="13"/>
        <v>5</v>
      </c>
      <c r="BI39" s="118">
        <f t="shared" si="13"/>
        <v>5</v>
      </c>
      <c r="BJ39" s="118">
        <f t="shared" si="13"/>
        <v>5</v>
      </c>
      <c r="BK39" s="118">
        <f t="shared" si="13"/>
        <v>5</v>
      </c>
      <c r="BL39" s="118">
        <f t="shared" si="13"/>
        <v>5</v>
      </c>
      <c r="BM39" s="118">
        <f t="shared" si="13"/>
        <v>5</v>
      </c>
    </row>
    <row r="40" spans="1:65" ht="12" customHeight="1">
      <c r="A40" s="222" t="s">
        <v>683</v>
      </c>
      <c r="B40" s="222" t="s">
        <v>631</v>
      </c>
      <c r="C40" s="222">
        <v>5</v>
      </c>
      <c r="D40" s="222">
        <v>5</v>
      </c>
      <c r="E40" s="222">
        <v>5</v>
      </c>
      <c r="F40" s="222">
        <v>5</v>
      </c>
      <c r="G40" s="222">
        <v>5</v>
      </c>
      <c r="H40" s="222">
        <v>5</v>
      </c>
      <c r="I40" s="222">
        <v>5</v>
      </c>
      <c r="J40" s="222">
        <v>5</v>
      </c>
      <c r="K40" s="222">
        <v>5</v>
      </c>
      <c r="L40" s="222">
        <v>5</v>
      </c>
      <c r="M40" s="222">
        <v>5</v>
      </c>
      <c r="N40" s="222">
        <v>5</v>
      </c>
      <c r="O40" s="222">
        <v>5</v>
      </c>
      <c r="P40" s="222">
        <v>5</v>
      </c>
      <c r="Q40" s="222">
        <v>5</v>
      </c>
      <c r="R40" s="222">
        <v>5</v>
      </c>
      <c r="S40" s="222">
        <v>5</v>
      </c>
      <c r="T40" s="222">
        <v>5</v>
      </c>
      <c r="U40" s="222">
        <v>5</v>
      </c>
      <c r="V40" s="222">
        <v>5</v>
      </c>
      <c r="W40" s="222">
        <v>5</v>
      </c>
      <c r="X40" s="222">
        <v>5</v>
      </c>
      <c r="Y40" s="222">
        <v>5</v>
      </c>
      <c r="Z40" s="222">
        <v>5</v>
      </c>
      <c r="AA40" s="222">
        <v>5</v>
      </c>
      <c r="AB40" s="222">
        <v>5</v>
      </c>
      <c r="AC40" s="222">
        <v>5</v>
      </c>
      <c r="AD40" s="222">
        <v>5</v>
      </c>
      <c r="AE40" s="222">
        <v>5</v>
      </c>
      <c r="AF40" s="222">
        <v>5</v>
      </c>
      <c r="AG40" s="222">
        <v>5</v>
      </c>
      <c r="AH40" s="117"/>
      <c r="AI40" s="118">
        <f t="shared" si="10"/>
        <v>5</v>
      </c>
      <c r="AJ40" s="118">
        <f t="shared" si="10"/>
        <v>5</v>
      </c>
      <c r="AK40" s="118">
        <f t="shared" si="10"/>
        <v>5</v>
      </c>
      <c r="AL40" s="118">
        <f t="shared" si="10"/>
        <v>5</v>
      </c>
      <c r="AM40" s="118">
        <f t="shared" si="10"/>
        <v>5</v>
      </c>
      <c r="AN40" s="118">
        <f t="shared" si="10"/>
        <v>5</v>
      </c>
      <c r="AO40" s="118">
        <f t="shared" si="10"/>
        <v>5</v>
      </c>
      <c r="AP40" s="118">
        <f t="shared" si="10"/>
        <v>5</v>
      </c>
      <c r="AQ40" s="118">
        <f t="shared" si="10"/>
        <v>5</v>
      </c>
      <c r="AR40" s="118">
        <f t="shared" si="10"/>
        <v>5</v>
      </c>
      <c r="AS40" s="118">
        <f t="shared" si="10"/>
        <v>5</v>
      </c>
      <c r="AT40" s="118">
        <f t="shared" si="10"/>
        <v>5</v>
      </c>
      <c r="AU40" s="118">
        <f t="shared" si="10"/>
        <v>5</v>
      </c>
      <c r="AV40" s="118">
        <f t="shared" si="10"/>
        <v>5</v>
      </c>
      <c r="AW40" s="118">
        <f t="shared" si="10"/>
        <v>5</v>
      </c>
      <c r="AX40" s="118">
        <f t="shared" si="10"/>
        <v>5</v>
      </c>
      <c r="AY40" s="118">
        <f t="shared" si="13"/>
        <v>5</v>
      </c>
      <c r="AZ40" s="118">
        <f t="shared" si="13"/>
        <v>5</v>
      </c>
      <c r="BA40" s="118">
        <f t="shared" si="13"/>
        <v>5</v>
      </c>
      <c r="BB40" s="118">
        <f t="shared" si="13"/>
        <v>5</v>
      </c>
      <c r="BC40" s="118">
        <f t="shared" si="13"/>
        <v>5</v>
      </c>
      <c r="BD40" s="118">
        <f t="shared" si="13"/>
        <v>5</v>
      </c>
      <c r="BE40" s="118">
        <f t="shared" si="13"/>
        <v>5</v>
      </c>
      <c r="BF40" s="118">
        <f t="shared" si="13"/>
        <v>5</v>
      </c>
      <c r="BG40" s="118">
        <f t="shared" si="13"/>
        <v>5</v>
      </c>
      <c r="BH40" s="118">
        <f t="shared" si="13"/>
        <v>5</v>
      </c>
      <c r="BI40" s="118">
        <f t="shared" si="13"/>
        <v>5</v>
      </c>
      <c r="BJ40" s="118">
        <f t="shared" si="13"/>
        <v>5</v>
      </c>
      <c r="BK40" s="118">
        <f t="shared" si="13"/>
        <v>5</v>
      </c>
      <c r="BL40" s="118">
        <f t="shared" si="13"/>
        <v>5</v>
      </c>
      <c r="BM40" s="118">
        <f t="shared" si="13"/>
        <v>5</v>
      </c>
    </row>
    <row r="41" spans="1:65" ht="12" customHeight="1">
      <c r="A41" s="222" t="s">
        <v>634</v>
      </c>
      <c r="B41" s="222" t="s">
        <v>631</v>
      </c>
      <c r="C41" s="222">
        <v>5</v>
      </c>
      <c r="D41" s="222">
        <v>5</v>
      </c>
      <c r="E41" s="222">
        <v>5</v>
      </c>
      <c r="F41" s="222">
        <v>5</v>
      </c>
      <c r="G41" s="222">
        <v>5</v>
      </c>
      <c r="H41" s="222">
        <v>5</v>
      </c>
      <c r="I41" s="222">
        <v>5</v>
      </c>
      <c r="J41" s="222">
        <v>5</v>
      </c>
      <c r="K41" s="222">
        <v>5</v>
      </c>
      <c r="L41" s="222">
        <v>5</v>
      </c>
      <c r="M41" s="222">
        <v>5</v>
      </c>
      <c r="N41" s="222">
        <v>5</v>
      </c>
      <c r="O41" s="222">
        <v>5</v>
      </c>
      <c r="P41" s="222">
        <v>5</v>
      </c>
      <c r="Q41" s="222">
        <v>5</v>
      </c>
      <c r="R41" s="222">
        <v>5</v>
      </c>
      <c r="S41" s="222">
        <v>5</v>
      </c>
      <c r="T41" s="222">
        <v>5</v>
      </c>
      <c r="U41" s="222">
        <v>5</v>
      </c>
      <c r="V41" s="222">
        <v>5</v>
      </c>
      <c r="W41" s="222">
        <v>5</v>
      </c>
      <c r="X41" s="222">
        <v>5</v>
      </c>
      <c r="Y41" s="222">
        <v>5</v>
      </c>
      <c r="Z41" s="222">
        <v>5</v>
      </c>
      <c r="AA41" s="222">
        <v>5</v>
      </c>
      <c r="AB41" s="222">
        <v>5</v>
      </c>
      <c r="AC41" s="222">
        <v>5</v>
      </c>
      <c r="AD41" s="222">
        <v>5</v>
      </c>
      <c r="AE41" s="222">
        <v>5</v>
      </c>
      <c r="AF41" s="222">
        <v>5</v>
      </c>
      <c r="AG41" s="222">
        <v>5</v>
      </c>
      <c r="AH41" s="117"/>
      <c r="AI41" s="118">
        <f t="shared" si="10"/>
        <v>5</v>
      </c>
      <c r="AJ41" s="118">
        <f t="shared" si="10"/>
        <v>5</v>
      </c>
      <c r="AK41" s="118">
        <f t="shared" si="10"/>
        <v>5</v>
      </c>
      <c r="AL41" s="118">
        <f t="shared" si="10"/>
        <v>5</v>
      </c>
      <c r="AM41" s="118">
        <f t="shared" si="10"/>
        <v>5</v>
      </c>
      <c r="AN41" s="118">
        <f t="shared" si="10"/>
        <v>5</v>
      </c>
      <c r="AO41" s="118">
        <f t="shared" si="10"/>
        <v>5</v>
      </c>
      <c r="AP41" s="118">
        <f t="shared" si="10"/>
        <v>5</v>
      </c>
      <c r="AQ41" s="118">
        <f t="shared" si="10"/>
        <v>5</v>
      </c>
      <c r="AR41" s="118">
        <f t="shared" si="10"/>
        <v>5</v>
      </c>
      <c r="AS41" s="118">
        <f t="shared" si="10"/>
        <v>5</v>
      </c>
      <c r="AT41" s="118">
        <f t="shared" si="10"/>
        <v>5</v>
      </c>
      <c r="AU41" s="118">
        <f t="shared" si="10"/>
        <v>5</v>
      </c>
      <c r="AV41" s="118">
        <f t="shared" si="10"/>
        <v>5</v>
      </c>
      <c r="AW41" s="118">
        <f t="shared" si="10"/>
        <v>5</v>
      </c>
      <c r="AX41" s="118">
        <f t="shared" si="10"/>
        <v>5</v>
      </c>
      <c r="AY41" s="118">
        <f t="shared" si="13"/>
        <v>5</v>
      </c>
      <c r="AZ41" s="118">
        <f t="shared" si="13"/>
        <v>5</v>
      </c>
      <c r="BA41" s="118">
        <f t="shared" si="13"/>
        <v>5</v>
      </c>
      <c r="BB41" s="118">
        <f t="shared" si="13"/>
        <v>5</v>
      </c>
      <c r="BC41" s="118">
        <f t="shared" si="13"/>
        <v>5</v>
      </c>
      <c r="BD41" s="118">
        <f t="shared" si="13"/>
        <v>5</v>
      </c>
      <c r="BE41" s="118">
        <f t="shared" si="13"/>
        <v>5</v>
      </c>
      <c r="BF41" s="118">
        <f t="shared" si="13"/>
        <v>5</v>
      </c>
      <c r="BG41" s="118">
        <f t="shared" si="13"/>
        <v>5</v>
      </c>
      <c r="BH41" s="118">
        <f t="shared" si="13"/>
        <v>5</v>
      </c>
      <c r="BI41" s="118">
        <f t="shared" si="13"/>
        <v>5</v>
      </c>
      <c r="BJ41" s="118">
        <f t="shared" si="13"/>
        <v>5</v>
      </c>
      <c r="BK41" s="118">
        <f t="shared" si="13"/>
        <v>5</v>
      </c>
      <c r="BL41" s="118">
        <f t="shared" si="13"/>
        <v>5</v>
      </c>
      <c r="BM41" s="118">
        <f t="shared" si="13"/>
        <v>5</v>
      </c>
    </row>
    <row r="42" spans="1:65" ht="12" customHeight="1">
      <c r="A42" s="222" t="s">
        <v>635</v>
      </c>
      <c r="B42" s="222" t="s">
        <v>631</v>
      </c>
      <c r="C42" s="222">
        <v>0</v>
      </c>
      <c r="D42" s="222">
        <v>2</v>
      </c>
      <c r="E42" s="222">
        <v>2</v>
      </c>
      <c r="F42" s="222">
        <v>2</v>
      </c>
      <c r="G42" s="222">
        <v>2</v>
      </c>
      <c r="H42" s="222">
        <v>2</v>
      </c>
      <c r="I42" s="222">
        <v>2</v>
      </c>
      <c r="J42" s="222">
        <v>2</v>
      </c>
      <c r="K42" s="222">
        <v>2</v>
      </c>
      <c r="L42" s="222">
        <v>2</v>
      </c>
      <c r="M42" s="222">
        <v>2</v>
      </c>
      <c r="N42" s="222">
        <v>2</v>
      </c>
      <c r="O42" s="222">
        <v>2</v>
      </c>
      <c r="P42" s="222">
        <v>2</v>
      </c>
      <c r="Q42" s="222">
        <v>2</v>
      </c>
      <c r="R42" s="222">
        <v>2</v>
      </c>
      <c r="S42" s="222">
        <v>2</v>
      </c>
      <c r="T42" s="222">
        <v>2</v>
      </c>
      <c r="U42" s="222">
        <v>2</v>
      </c>
      <c r="V42" s="222">
        <v>2</v>
      </c>
      <c r="W42" s="222">
        <v>2</v>
      </c>
      <c r="X42" s="222">
        <v>2</v>
      </c>
      <c r="Y42" s="222">
        <v>2</v>
      </c>
      <c r="Z42" s="222">
        <v>2</v>
      </c>
      <c r="AA42" s="222">
        <v>2</v>
      </c>
      <c r="AB42" s="222">
        <v>2</v>
      </c>
      <c r="AC42" s="222">
        <v>2</v>
      </c>
      <c r="AD42" s="222">
        <v>2</v>
      </c>
      <c r="AE42" s="222">
        <v>2</v>
      </c>
      <c r="AF42" s="222">
        <v>2</v>
      </c>
      <c r="AG42" s="222">
        <v>2</v>
      </c>
      <c r="AH42" s="222">
        <v>2</v>
      </c>
      <c r="AI42" s="222">
        <v>2</v>
      </c>
      <c r="AJ42" s="222">
        <v>2</v>
      </c>
      <c r="AK42" s="222">
        <v>2</v>
      </c>
      <c r="AL42" s="222">
        <v>2</v>
      </c>
      <c r="AM42" s="222">
        <v>2</v>
      </c>
      <c r="AN42" s="222">
        <v>2</v>
      </c>
      <c r="AO42" s="222">
        <v>2</v>
      </c>
      <c r="AP42" s="222">
        <v>2</v>
      </c>
      <c r="AQ42" s="222">
        <v>2</v>
      </c>
      <c r="AR42" s="222">
        <v>2</v>
      </c>
      <c r="AS42" s="222">
        <v>2</v>
      </c>
      <c r="AT42" s="222">
        <v>2</v>
      </c>
      <c r="AU42" s="222">
        <v>2</v>
      </c>
      <c r="AV42" s="222">
        <v>2</v>
      </c>
      <c r="AW42" s="222">
        <v>2</v>
      </c>
      <c r="AX42" s="222">
        <v>2</v>
      </c>
      <c r="AY42" s="222">
        <v>2</v>
      </c>
      <c r="AZ42" s="222">
        <v>2</v>
      </c>
      <c r="BA42" s="222">
        <v>2</v>
      </c>
      <c r="BB42" s="222">
        <v>2</v>
      </c>
      <c r="BC42" s="222">
        <v>2</v>
      </c>
      <c r="BD42" s="222">
        <v>2</v>
      </c>
      <c r="BE42" s="222">
        <v>2</v>
      </c>
      <c r="BF42" s="222">
        <v>2</v>
      </c>
      <c r="BG42" s="222">
        <v>2</v>
      </c>
      <c r="BH42" s="222">
        <v>2</v>
      </c>
      <c r="BI42" s="222">
        <v>2</v>
      </c>
      <c r="BJ42" s="222">
        <v>2</v>
      </c>
      <c r="BK42" s="222">
        <v>2</v>
      </c>
      <c r="BL42" s="222">
        <v>2</v>
      </c>
      <c r="BM42" s="222">
        <v>2</v>
      </c>
    </row>
    <row r="43" spans="1:65" ht="12" customHeight="1">
      <c r="A43" s="222" t="s">
        <v>684</v>
      </c>
      <c r="B43" s="222" t="s">
        <v>631</v>
      </c>
      <c r="C43" s="222">
        <v>5</v>
      </c>
      <c r="D43" s="222">
        <v>0</v>
      </c>
      <c r="E43" s="222">
        <v>0</v>
      </c>
      <c r="F43" s="222">
        <v>0</v>
      </c>
      <c r="G43" s="222">
        <v>0</v>
      </c>
      <c r="H43" s="222">
        <v>0</v>
      </c>
      <c r="I43" s="222">
        <v>0</v>
      </c>
      <c r="J43" s="222">
        <v>0</v>
      </c>
      <c r="K43" s="222">
        <v>0</v>
      </c>
      <c r="L43" s="222">
        <v>0</v>
      </c>
      <c r="M43" s="222">
        <v>10</v>
      </c>
      <c r="N43" s="222">
        <v>0</v>
      </c>
      <c r="O43" s="222">
        <v>0</v>
      </c>
      <c r="P43" s="222">
        <v>0</v>
      </c>
      <c r="Q43" s="222">
        <v>0</v>
      </c>
      <c r="R43" s="222">
        <v>10</v>
      </c>
      <c r="S43" s="222">
        <v>0</v>
      </c>
      <c r="T43" s="222">
        <v>0</v>
      </c>
      <c r="U43" s="222">
        <v>0</v>
      </c>
      <c r="V43" s="222">
        <v>0</v>
      </c>
      <c r="W43" s="222">
        <v>20</v>
      </c>
      <c r="X43" s="222">
        <v>0</v>
      </c>
      <c r="Y43" s="222">
        <v>0</v>
      </c>
      <c r="Z43" s="222">
        <v>0</v>
      </c>
      <c r="AA43" s="222">
        <v>0</v>
      </c>
      <c r="AB43" s="222">
        <v>10</v>
      </c>
      <c r="AC43" s="222">
        <v>0</v>
      </c>
      <c r="AD43" s="222">
        <v>0</v>
      </c>
      <c r="AE43" s="222">
        <v>0</v>
      </c>
      <c r="AF43" s="222">
        <v>0</v>
      </c>
      <c r="AG43" s="222">
        <v>20</v>
      </c>
      <c r="AH43" s="117"/>
      <c r="AI43" s="118">
        <f t="shared" si="10"/>
        <v>5</v>
      </c>
      <c r="AJ43" s="118">
        <f t="shared" si="10"/>
        <v>0</v>
      </c>
      <c r="AK43" s="118">
        <f t="shared" si="10"/>
        <v>0</v>
      </c>
      <c r="AL43" s="118">
        <f t="shared" si="10"/>
        <v>0</v>
      </c>
      <c r="AM43" s="118">
        <f t="shared" si="10"/>
        <v>0</v>
      </c>
      <c r="AN43" s="118">
        <f t="shared" si="10"/>
        <v>0</v>
      </c>
      <c r="AO43" s="118">
        <f t="shared" si="10"/>
        <v>0</v>
      </c>
      <c r="AP43" s="118">
        <f t="shared" si="10"/>
        <v>0</v>
      </c>
      <c r="AQ43" s="118">
        <f t="shared" si="10"/>
        <v>0</v>
      </c>
      <c r="AR43" s="118">
        <f t="shared" si="10"/>
        <v>0</v>
      </c>
      <c r="AS43" s="118">
        <f t="shared" si="10"/>
        <v>10</v>
      </c>
      <c r="AT43" s="118">
        <f t="shared" si="10"/>
        <v>0</v>
      </c>
      <c r="AU43" s="118">
        <f t="shared" si="10"/>
        <v>0</v>
      </c>
      <c r="AV43" s="118">
        <f t="shared" si="10"/>
        <v>0</v>
      </c>
      <c r="AW43" s="118">
        <f t="shared" si="10"/>
        <v>0</v>
      </c>
      <c r="AX43" s="118">
        <f t="shared" ref="AX43" si="14">+R43</f>
        <v>10</v>
      </c>
      <c r="AY43" s="118">
        <f t="shared" si="13"/>
        <v>0</v>
      </c>
      <c r="AZ43" s="118">
        <f t="shared" si="13"/>
        <v>0</v>
      </c>
      <c r="BA43" s="118">
        <f t="shared" si="13"/>
        <v>0</v>
      </c>
      <c r="BB43" s="118">
        <f t="shared" si="13"/>
        <v>0</v>
      </c>
      <c r="BC43" s="118">
        <f t="shared" si="13"/>
        <v>20</v>
      </c>
      <c r="BD43" s="118">
        <f t="shared" si="13"/>
        <v>0</v>
      </c>
      <c r="BE43" s="118">
        <f t="shared" si="13"/>
        <v>0</v>
      </c>
      <c r="BF43" s="118">
        <f t="shared" si="13"/>
        <v>0</v>
      </c>
      <c r="BG43" s="118">
        <f t="shared" si="13"/>
        <v>0</v>
      </c>
      <c r="BH43" s="118">
        <f t="shared" si="13"/>
        <v>10</v>
      </c>
      <c r="BI43" s="118">
        <f t="shared" si="13"/>
        <v>0</v>
      </c>
      <c r="BJ43" s="118">
        <f t="shared" si="13"/>
        <v>0</v>
      </c>
      <c r="BK43" s="118">
        <f t="shared" si="13"/>
        <v>0</v>
      </c>
      <c r="BL43" s="118">
        <f t="shared" si="13"/>
        <v>0</v>
      </c>
      <c r="BM43" s="118">
        <f t="shared" si="13"/>
        <v>20</v>
      </c>
    </row>
    <row r="44" spans="1:65" ht="12">
      <c r="A44" s="125" t="s">
        <v>848</v>
      </c>
      <c r="B44" s="126"/>
      <c r="C44" s="127"/>
      <c r="D44" s="612"/>
      <c r="E44" s="612"/>
      <c r="F44" s="612"/>
      <c r="G44" s="612"/>
      <c r="H44" s="612"/>
      <c r="I44" s="612"/>
      <c r="J44" s="612"/>
      <c r="K44" s="612"/>
      <c r="L44" s="612"/>
      <c r="M44" s="613"/>
      <c r="N44" s="211"/>
      <c r="O44" s="211"/>
      <c r="P44" s="211"/>
      <c r="Q44" s="211"/>
      <c r="R44" s="211"/>
      <c r="S44" s="211"/>
      <c r="T44" s="211"/>
      <c r="U44" s="211"/>
      <c r="V44" s="211"/>
      <c r="W44" s="211"/>
      <c r="X44" s="211"/>
      <c r="Y44" s="211"/>
      <c r="Z44" s="211"/>
      <c r="AA44" s="211"/>
      <c r="AB44" s="211"/>
      <c r="AC44" s="211"/>
      <c r="AD44" s="211"/>
      <c r="AE44" s="211"/>
      <c r="AF44" s="211"/>
      <c r="AG44" s="211"/>
      <c r="AH44" s="128"/>
      <c r="AI44" s="129" t="s">
        <v>848</v>
      </c>
      <c r="AJ44" s="130"/>
      <c r="AK44" s="130"/>
      <c r="AL44" s="130"/>
      <c r="AM44" s="130"/>
      <c r="AN44" s="130"/>
      <c r="AO44" s="130"/>
      <c r="AP44" s="130"/>
      <c r="AQ44" s="130"/>
      <c r="AR44" s="130"/>
      <c r="AS44" s="130"/>
      <c r="AT44" s="130"/>
      <c r="AU44" s="130"/>
      <c r="AV44" s="130"/>
      <c r="AW44" s="130"/>
      <c r="AX44" s="130"/>
      <c r="AY44" s="130"/>
      <c r="AZ44" s="130"/>
      <c r="BA44" s="130"/>
      <c r="BB44" s="130"/>
      <c r="BC44" s="130"/>
      <c r="BD44" s="130"/>
      <c r="BE44" s="130"/>
      <c r="BF44" s="130"/>
      <c r="BG44" s="130"/>
      <c r="BH44" s="130"/>
      <c r="BI44" s="130"/>
      <c r="BJ44" s="130"/>
      <c r="BK44" s="130"/>
      <c r="BL44" s="130"/>
      <c r="BM44" s="130"/>
    </row>
    <row r="45" spans="1:65">
      <c r="A45" s="608" t="s">
        <v>772</v>
      </c>
      <c r="B45" s="131"/>
      <c r="C45" s="108" t="s">
        <v>773</v>
      </c>
      <c r="D45" s="606" t="s">
        <v>702</v>
      </c>
      <c r="E45" s="606"/>
      <c r="F45" s="606"/>
      <c r="G45" s="606"/>
      <c r="H45" s="606"/>
      <c r="I45" s="606"/>
      <c r="J45" s="606"/>
      <c r="K45" s="606"/>
      <c r="L45" s="606"/>
      <c r="M45" s="606"/>
      <c r="N45" s="606"/>
      <c r="O45" s="606"/>
      <c r="P45" s="606"/>
      <c r="Q45" s="606"/>
      <c r="R45" s="606"/>
      <c r="S45" s="606"/>
      <c r="T45" s="606"/>
      <c r="U45" s="606"/>
      <c r="V45" s="606"/>
      <c r="W45" s="606"/>
      <c r="X45" s="606"/>
      <c r="Y45" s="606"/>
      <c r="Z45" s="606"/>
      <c r="AA45" s="606"/>
      <c r="AB45" s="606"/>
      <c r="AC45" s="606"/>
      <c r="AD45" s="606"/>
      <c r="AE45" s="606"/>
      <c r="AF45" s="606"/>
      <c r="AG45" s="606"/>
      <c r="AH45" s="110"/>
      <c r="AI45" s="108" t="s">
        <v>773</v>
      </c>
      <c r="AJ45" s="607" t="s">
        <v>702</v>
      </c>
      <c r="AK45" s="607"/>
      <c r="AL45" s="607"/>
      <c r="AM45" s="607"/>
      <c r="AN45" s="607"/>
      <c r="AO45" s="607"/>
      <c r="AP45" s="607"/>
      <c r="AQ45" s="607"/>
      <c r="AR45" s="607"/>
      <c r="AS45" s="607"/>
      <c r="AT45" s="607"/>
      <c r="AU45" s="607"/>
      <c r="AV45" s="607"/>
      <c r="AW45" s="607"/>
      <c r="AX45" s="607"/>
      <c r="AY45" s="607"/>
      <c r="AZ45" s="607"/>
      <c r="BA45" s="607"/>
      <c r="BB45" s="607"/>
      <c r="BC45" s="607"/>
      <c r="BD45" s="607"/>
      <c r="BE45" s="607"/>
      <c r="BF45" s="607"/>
      <c r="BG45" s="607"/>
      <c r="BH45" s="607"/>
      <c r="BI45" s="607"/>
      <c r="BJ45" s="607"/>
      <c r="BK45" s="607"/>
      <c r="BL45" s="607"/>
      <c r="BM45" s="607"/>
    </row>
    <row r="46" spans="1:65">
      <c r="A46" s="609"/>
      <c r="B46" s="132"/>
      <c r="C46" s="111" t="s">
        <v>774</v>
      </c>
      <c r="D46" s="112" t="s">
        <v>775</v>
      </c>
      <c r="E46" s="112" t="s">
        <v>776</v>
      </c>
      <c r="F46" s="112" t="s">
        <v>777</v>
      </c>
      <c r="G46" s="112" t="s">
        <v>778</v>
      </c>
      <c r="H46" s="112" t="s">
        <v>805</v>
      </c>
      <c r="I46" s="112" t="s">
        <v>806</v>
      </c>
      <c r="J46" s="112" t="s">
        <v>807</v>
      </c>
      <c r="K46" s="112" t="s">
        <v>808</v>
      </c>
      <c r="L46" s="112" t="s">
        <v>809</v>
      </c>
      <c r="M46" s="112" t="s">
        <v>810</v>
      </c>
      <c r="N46" s="112" t="s">
        <v>811</v>
      </c>
      <c r="O46" s="112" t="s">
        <v>812</v>
      </c>
      <c r="P46" s="112" t="s">
        <v>813</v>
      </c>
      <c r="Q46" s="112" t="s">
        <v>814</v>
      </c>
      <c r="R46" s="112" t="s">
        <v>815</v>
      </c>
      <c r="S46" s="112" t="s">
        <v>816</v>
      </c>
      <c r="T46" s="112" t="s">
        <v>817</v>
      </c>
      <c r="U46" s="112" t="s">
        <v>818</v>
      </c>
      <c r="V46" s="112" t="s">
        <v>819</v>
      </c>
      <c r="W46" s="112" t="s">
        <v>820</v>
      </c>
      <c r="X46" s="112" t="s">
        <v>821</v>
      </c>
      <c r="Y46" s="112" t="s">
        <v>822</v>
      </c>
      <c r="Z46" s="112" t="s">
        <v>823</v>
      </c>
      <c r="AA46" s="112" t="s">
        <v>824</v>
      </c>
      <c r="AB46" s="112" t="s">
        <v>825</v>
      </c>
      <c r="AC46" s="112" t="s">
        <v>826</v>
      </c>
      <c r="AD46" s="112" t="s">
        <v>827</v>
      </c>
      <c r="AE46" s="112" t="s">
        <v>828</v>
      </c>
      <c r="AF46" s="112" t="s">
        <v>829</v>
      </c>
      <c r="AG46" s="112" t="s">
        <v>830</v>
      </c>
      <c r="AH46" s="99"/>
      <c r="AI46" s="111" t="s">
        <v>774</v>
      </c>
      <c r="AJ46" s="112" t="s">
        <v>775</v>
      </c>
      <c r="AK46" s="112" t="s">
        <v>776</v>
      </c>
      <c r="AL46" s="112" t="s">
        <v>777</v>
      </c>
      <c r="AM46" s="112" t="s">
        <v>778</v>
      </c>
      <c r="AN46" s="112" t="s">
        <v>805</v>
      </c>
      <c r="AO46" s="112" t="s">
        <v>806</v>
      </c>
      <c r="AP46" s="112" t="s">
        <v>807</v>
      </c>
      <c r="AQ46" s="112" t="s">
        <v>808</v>
      </c>
      <c r="AR46" s="112" t="s">
        <v>809</v>
      </c>
      <c r="AS46" s="112" t="s">
        <v>810</v>
      </c>
      <c r="AT46" s="112" t="s">
        <v>811</v>
      </c>
      <c r="AU46" s="112" t="s">
        <v>812</v>
      </c>
      <c r="AV46" s="112" t="s">
        <v>813</v>
      </c>
      <c r="AW46" s="112" t="s">
        <v>814</v>
      </c>
      <c r="AX46" s="112" t="s">
        <v>815</v>
      </c>
      <c r="AY46" s="112" t="s">
        <v>816</v>
      </c>
      <c r="AZ46" s="112" t="s">
        <v>817</v>
      </c>
      <c r="BA46" s="112" t="s">
        <v>818</v>
      </c>
      <c r="BB46" s="112" t="s">
        <v>819</v>
      </c>
      <c r="BC46" s="112" t="s">
        <v>820</v>
      </c>
      <c r="BD46" s="112" t="s">
        <v>821</v>
      </c>
      <c r="BE46" s="112" t="s">
        <v>822</v>
      </c>
      <c r="BF46" s="112" t="s">
        <v>823</v>
      </c>
      <c r="BG46" s="112" t="s">
        <v>824</v>
      </c>
      <c r="BH46" s="112" t="s">
        <v>825</v>
      </c>
      <c r="BI46" s="112" t="s">
        <v>826</v>
      </c>
      <c r="BJ46" s="112" t="s">
        <v>827</v>
      </c>
      <c r="BK46" s="112" t="s">
        <v>828</v>
      </c>
      <c r="BL46" s="112" t="s">
        <v>829</v>
      </c>
      <c r="BM46" s="112" t="s">
        <v>830</v>
      </c>
    </row>
    <row r="47" spans="1:65" ht="12">
      <c r="A47" s="113" t="s">
        <v>849</v>
      </c>
      <c r="B47" s="131"/>
      <c r="C47" s="108"/>
      <c r="D47" s="98"/>
      <c r="E47" s="98"/>
      <c r="F47" s="98"/>
      <c r="G47" s="98"/>
      <c r="H47" s="98"/>
      <c r="I47" s="98"/>
      <c r="J47" s="98"/>
      <c r="K47" s="98"/>
      <c r="L47" s="98"/>
      <c r="M47" s="98"/>
      <c r="N47" s="98"/>
      <c r="O47" s="98"/>
      <c r="P47" s="98"/>
      <c r="Q47" s="98"/>
      <c r="R47" s="98"/>
      <c r="S47" s="98"/>
      <c r="T47" s="98"/>
      <c r="U47" s="98"/>
      <c r="V47" s="98"/>
      <c r="W47" s="98"/>
      <c r="X47" s="98"/>
      <c r="Y47" s="98"/>
      <c r="Z47" s="98"/>
      <c r="AA47" s="98"/>
      <c r="AB47" s="98"/>
      <c r="AC47" s="98"/>
      <c r="AD47" s="98"/>
      <c r="AE47" s="98"/>
      <c r="AF47" s="98"/>
      <c r="AG47" s="98"/>
      <c r="AH47" s="99"/>
      <c r="AI47" s="108"/>
      <c r="AJ47" s="98"/>
      <c r="AK47" s="98"/>
      <c r="AL47" s="98"/>
      <c r="AM47" s="98"/>
      <c r="AN47" s="98"/>
      <c r="AO47" s="98"/>
      <c r="AP47" s="98"/>
      <c r="AQ47" s="98"/>
      <c r="AR47" s="98"/>
      <c r="AS47" s="98"/>
    </row>
    <row r="48" spans="1:65" ht="12">
      <c r="A48" s="113"/>
      <c r="B48" s="107" t="s">
        <v>850</v>
      </c>
      <c r="C48" s="239">
        <f>SUM(C49:C52)</f>
        <v>309.21899999999999</v>
      </c>
      <c r="D48" s="239">
        <f t="shared" ref="D48:AH48" si="15">SUM(D49:D52)</f>
        <v>0</v>
      </c>
      <c r="E48" s="239">
        <f t="shared" si="15"/>
        <v>0</v>
      </c>
      <c r="F48" s="239">
        <f t="shared" si="15"/>
        <v>0</v>
      </c>
      <c r="G48" s="239">
        <f t="shared" si="15"/>
        <v>0</v>
      </c>
      <c r="H48" s="239">
        <f t="shared" si="15"/>
        <v>0</v>
      </c>
      <c r="I48" s="239">
        <f t="shared" si="15"/>
        <v>0</v>
      </c>
      <c r="J48" s="239">
        <f t="shared" si="15"/>
        <v>0</v>
      </c>
      <c r="K48" s="239">
        <f t="shared" si="15"/>
        <v>0</v>
      </c>
      <c r="L48" s="239">
        <f t="shared" si="15"/>
        <v>0</v>
      </c>
      <c r="M48" s="239">
        <f t="shared" si="15"/>
        <v>0</v>
      </c>
      <c r="N48" s="239">
        <f t="shared" si="15"/>
        <v>0</v>
      </c>
      <c r="O48" s="239">
        <f t="shared" si="15"/>
        <v>0</v>
      </c>
      <c r="P48" s="239">
        <f t="shared" si="15"/>
        <v>0</v>
      </c>
      <c r="Q48" s="239">
        <f t="shared" si="15"/>
        <v>0</v>
      </c>
      <c r="R48" s="239">
        <f t="shared" si="15"/>
        <v>5522.4</v>
      </c>
      <c r="S48" s="239">
        <f t="shared" si="15"/>
        <v>0</v>
      </c>
      <c r="T48" s="239">
        <f t="shared" si="15"/>
        <v>0</v>
      </c>
      <c r="U48" s="239">
        <f t="shared" si="15"/>
        <v>0</v>
      </c>
      <c r="V48" s="239">
        <f t="shared" si="15"/>
        <v>0</v>
      </c>
      <c r="W48" s="239">
        <f t="shared" si="15"/>
        <v>4779</v>
      </c>
      <c r="X48" s="239">
        <f t="shared" si="15"/>
        <v>0</v>
      </c>
      <c r="Y48" s="239">
        <f t="shared" si="15"/>
        <v>0</v>
      </c>
      <c r="Z48" s="239">
        <f t="shared" si="15"/>
        <v>0</v>
      </c>
      <c r="AA48" s="239">
        <f t="shared" si="15"/>
        <v>0</v>
      </c>
      <c r="AB48" s="239">
        <f t="shared" si="15"/>
        <v>9558</v>
      </c>
      <c r="AC48" s="239">
        <f t="shared" si="15"/>
        <v>0</v>
      </c>
      <c r="AD48" s="239">
        <f t="shared" si="15"/>
        <v>0</v>
      </c>
      <c r="AE48" s="239">
        <f t="shared" si="15"/>
        <v>0</v>
      </c>
      <c r="AF48" s="239">
        <f t="shared" si="15"/>
        <v>0</v>
      </c>
      <c r="AG48" s="239">
        <f t="shared" si="15"/>
        <v>16584.900000000001</v>
      </c>
      <c r="AH48" s="239" t="e">
        <f t="shared" si="15"/>
        <v>#REF!</v>
      </c>
      <c r="AI48" s="239">
        <f>SUM(AI49:AI52)+AI53+AI54</f>
        <v>333.5998155443051</v>
      </c>
      <c r="AJ48" s="239">
        <f t="shared" ref="AJ48:BM48" si="16">SUM(AJ49:AJ52)+AJ53+AJ54</f>
        <v>0</v>
      </c>
      <c r="AK48" s="239">
        <f t="shared" si="16"/>
        <v>0</v>
      </c>
      <c r="AL48" s="239">
        <f t="shared" si="16"/>
        <v>0</v>
      </c>
      <c r="AM48" s="239">
        <f t="shared" si="16"/>
        <v>0</v>
      </c>
      <c r="AN48" s="239">
        <f t="shared" si="16"/>
        <v>0</v>
      </c>
      <c r="AO48" s="239">
        <f t="shared" si="16"/>
        <v>0</v>
      </c>
      <c r="AP48" s="239">
        <f t="shared" si="16"/>
        <v>0</v>
      </c>
      <c r="AQ48" s="239">
        <f t="shared" si="16"/>
        <v>0</v>
      </c>
      <c r="AR48" s="239">
        <f t="shared" si="16"/>
        <v>871.26251377519816</v>
      </c>
      <c r="AS48" s="239">
        <f t="shared" si="16"/>
        <v>871.26251377519816</v>
      </c>
      <c r="AT48" s="239">
        <f t="shared" si="16"/>
        <v>871.26251377519816</v>
      </c>
      <c r="AU48" s="239">
        <f t="shared" si="16"/>
        <v>871.26251377519816</v>
      </c>
      <c r="AV48" s="239">
        <f t="shared" si="16"/>
        <v>871.26251377519816</v>
      </c>
      <c r="AW48" s="239">
        <f t="shared" si="16"/>
        <v>871.26251377519816</v>
      </c>
      <c r="AX48" s="239">
        <f t="shared" si="16"/>
        <v>6829.0840621337084</v>
      </c>
      <c r="AY48" s="239">
        <f t="shared" si="16"/>
        <v>871.26251377519816</v>
      </c>
      <c r="AZ48" s="239">
        <f t="shared" si="16"/>
        <v>871.26251377519816</v>
      </c>
      <c r="BA48" s="239">
        <f t="shared" si="16"/>
        <v>871.26251377519816</v>
      </c>
      <c r="BB48" s="239">
        <f t="shared" si="16"/>
        <v>871.26251377519816</v>
      </c>
      <c r="BC48" s="239">
        <f t="shared" si="16"/>
        <v>6027.0696229316018</v>
      </c>
      <c r="BD48" s="239">
        <f t="shared" si="16"/>
        <v>871.26251377519816</v>
      </c>
      <c r="BE48" s="239">
        <f t="shared" si="16"/>
        <v>871.26251377519816</v>
      </c>
      <c r="BF48" s="239">
        <f t="shared" si="16"/>
        <v>871.26251377519816</v>
      </c>
      <c r="BG48" s="239">
        <f t="shared" si="16"/>
        <v>871.26251377519816</v>
      </c>
      <c r="BH48" s="239">
        <f t="shared" si="16"/>
        <v>11182.876732088007</v>
      </c>
      <c r="BI48" s="239">
        <f t="shared" si="16"/>
        <v>871.26251377519816</v>
      </c>
      <c r="BJ48" s="239">
        <f t="shared" si="16"/>
        <v>871.26251377519816</v>
      </c>
      <c r="BK48" s="239">
        <f t="shared" si="16"/>
        <v>871.26251377519816</v>
      </c>
      <c r="BL48" s="239">
        <f t="shared" si="16"/>
        <v>871.26251377519816</v>
      </c>
      <c r="BM48" s="239">
        <f t="shared" si="16"/>
        <v>18763.822740736494</v>
      </c>
    </row>
    <row r="49" spans="1:65">
      <c r="A49" s="218" t="s">
        <v>676</v>
      </c>
      <c r="B49" s="107" t="s">
        <v>851</v>
      </c>
      <c r="C49" s="313">
        <f>+$C$3*C9*C17*'B. Forpricemodel4'!$E7</f>
        <v>95.58</v>
      </c>
      <c r="D49" s="313">
        <f>+$D$3*D17*'B. Forpricemodel4'!$E7</f>
        <v>0</v>
      </c>
      <c r="E49" s="313">
        <f>+$D$3*E17*'B. Forpricemodel4'!$E7</f>
        <v>0</v>
      </c>
      <c r="F49" s="313">
        <f>+$D$3*F17*'B. Forpricemodel4'!$E7</f>
        <v>0</v>
      </c>
      <c r="G49" s="313">
        <f>+$D$3*G17*'B. Forpricemodel4'!$E7</f>
        <v>0</v>
      </c>
      <c r="H49" s="313">
        <f>+$D$3*H17*'B. Forpricemodel4'!$E7</f>
        <v>0</v>
      </c>
      <c r="I49" s="313">
        <f>+$D$3*I17*'B. Forpricemodel4'!$E7</f>
        <v>0</v>
      </c>
      <c r="J49" s="313">
        <f>+$D$3*J17*'B. Forpricemodel4'!$E7</f>
        <v>0</v>
      </c>
      <c r="K49" s="313">
        <f>+$D$3*K17*'B. Forpricemodel4'!$E7</f>
        <v>0</v>
      </c>
      <c r="L49" s="313">
        <f>+$D$3*L17*'B. Forpricemodel4'!$E7</f>
        <v>0</v>
      </c>
      <c r="M49" s="313">
        <f>+$D$3*M17*'B. Forpricemodel4'!$E7</f>
        <v>0</v>
      </c>
      <c r="N49" s="313">
        <f>+$D$3*N17*'B. Forpricemodel4'!$E7</f>
        <v>0</v>
      </c>
      <c r="O49" s="313">
        <f>+$D$3*O17*'B. Forpricemodel4'!$E7</f>
        <v>0</v>
      </c>
      <c r="P49" s="313">
        <f>+$D$3*P17*'B. Forpricemodel4'!$E7</f>
        <v>0</v>
      </c>
      <c r="Q49" s="313">
        <f>+$D$3*Q17*'B. Forpricemodel4'!$E7</f>
        <v>0</v>
      </c>
      <c r="R49" s="313">
        <f>+$D$3*R17*'B. Forpricemodel4'!$E7</f>
        <v>0</v>
      </c>
      <c r="S49" s="313">
        <f>+$D$3*S17*'B. Forpricemodel4'!$E7</f>
        <v>0</v>
      </c>
      <c r="T49" s="313">
        <f>+$D$3*T17*'B. Forpricemodel4'!$E7</f>
        <v>0</v>
      </c>
      <c r="U49" s="313">
        <f>+$D$3*U17*'B. Forpricemodel4'!$E7</f>
        <v>0</v>
      </c>
      <c r="V49" s="313">
        <f>+$D$3*V17*'B. Forpricemodel4'!$E7</f>
        <v>0</v>
      </c>
      <c r="W49" s="313">
        <f>+$D$3*W17*'B. Forpricemodel4'!$E7</f>
        <v>0</v>
      </c>
      <c r="X49" s="313">
        <f>+$D$3*X17*'B. Forpricemodel4'!$E7</f>
        <v>0</v>
      </c>
      <c r="Y49" s="313">
        <f>+$D$3*Y17*'B. Forpricemodel4'!$E7</f>
        <v>0</v>
      </c>
      <c r="Z49" s="313">
        <f>+$D$3*Z17*'B. Forpricemodel4'!$E7</f>
        <v>0</v>
      </c>
      <c r="AA49" s="313">
        <f>+$D$3*AA17*'B. Forpricemodel4'!$E7</f>
        <v>0</v>
      </c>
      <c r="AB49" s="313">
        <f>+$D$3*AB17*'B. Forpricemodel4'!$E7</f>
        <v>9558</v>
      </c>
      <c r="AC49" s="313">
        <f>+$D$3*AC17*'B. Forpricemodel4'!$E7</f>
        <v>0</v>
      </c>
      <c r="AD49" s="313">
        <f>+$D$3*AD17*'B. Forpricemodel4'!$E7</f>
        <v>0</v>
      </c>
      <c r="AE49" s="313">
        <f>+$D$3*AE17*'B. Forpricemodel4'!$E7</f>
        <v>0</v>
      </c>
      <c r="AF49" s="313">
        <f>+$D$3*AF17*'B. Forpricemodel4'!$E7</f>
        <v>0</v>
      </c>
      <c r="AG49" s="313">
        <f>+$D$3*AG17*'B. Forpricemodel4'!$E7</f>
        <v>0</v>
      </c>
      <c r="AH49" s="313">
        <f>+$D$3*AH9*AH17*'B. Forpricemodel4'!$E7</f>
        <v>0</v>
      </c>
      <c r="AI49" s="313">
        <f>+$C$3*AI9*AI17*'B. Forpricemodel4'!$F7</f>
        <v>103.11614218312808</v>
      </c>
      <c r="AJ49" s="313">
        <f>+$D$3*AJ17*'B. Forpricemodel4'!$F7</f>
        <v>0</v>
      </c>
      <c r="AK49" s="313">
        <f>+$D$3*AK17*'B. Forpricemodel4'!$F7</f>
        <v>0</v>
      </c>
      <c r="AL49" s="313">
        <f>+$D$3*AL17*'B. Forpricemodel4'!$F7</f>
        <v>0</v>
      </c>
      <c r="AM49" s="313">
        <f>+$D$3*AM17*'B. Forpricemodel4'!$F7</f>
        <v>0</v>
      </c>
      <c r="AN49" s="313">
        <f>+$D$3*AN17*'B. Forpricemodel4'!$F7</f>
        <v>0</v>
      </c>
      <c r="AO49" s="313">
        <f>+$D$3*AO17*'B. Forpricemodel4'!$F7</f>
        <v>0</v>
      </c>
      <c r="AP49" s="313">
        <f>+$D$3*AP17*'B. Forpricemodel4'!$F7</f>
        <v>0</v>
      </c>
      <c r="AQ49" s="313">
        <f>+$D$3*AQ17*'B. Forpricemodel4'!$F7</f>
        <v>0</v>
      </c>
      <c r="AR49" s="313">
        <f>+$D$3*AR17*'B. Forpricemodel4'!$F7</f>
        <v>0</v>
      </c>
      <c r="AS49" s="313">
        <f>+$D$3*AS17*'B. Forpricemodel4'!$F7</f>
        <v>0</v>
      </c>
      <c r="AT49" s="313">
        <f>+$D$3*AT17*'B. Forpricemodel4'!$F7</f>
        <v>0</v>
      </c>
      <c r="AU49" s="313">
        <f>+$D$3*AU17*'B. Forpricemodel4'!$F7</f>
        <v>0</v>
      </c>
      <c r="AV49" s="313">
        <f>+$D$3*AV17*'B. Forpricemodel4'!$F7</f>
        <v>0</v>
      </c>
      <c r="AW49" s="313">
        <f>+$D$3*AW17*'B. Forpricemodel4'!$F7</f>
        <v>0</v>
      </c>
      <c r="AX49" s="313">
        <f>+$D$3*AX17*'B. Forpricemodel4'!$F7</f>
        <v>0</v>
      </c>
      <c r="AY49" s="313">
        <f>+$D$3*AY17*'B. Forpricemodel4'!$F7</f>
        <v>0</v>
      </c>
      <c r="AZ49" s="313">
        <f>+$D$3*AZ17*'B. Forpricemodel4'!$F7</f>
        <v>0</v>
      </c>
      <c r="BA49" s="313">
        <f>+$D$3*BA17*'B. Forpricemodel4'!$F7</f>
        <v>0</v>
      </c>
      <c r="BB49" s="313">
        <f>+$D$3*BB17*'B. Forpricemodel4'!$F7</f>
        <v>0</v>
      </c>
      <c r="BC49" s="313">
        <f>+$D$3*BC17*'B. Forpricemodel4'!$F7</f>
        <v>0</v>
      </c>
      <c r="BD49" s="313">
        <f>+$D$3*BD17*'B. Forpricemodel4'!$F7</f>
        <v>0</v>
      </c>
      <c r="BE49" s="313">
        <f>+$D$3*BE17*'B. Forpricemodel4'!$F7</f>
        <v>0</v>
      </c>
      <c r="BF49" s="313">
        <f>+$D$3*BF17*'B. Forpricemodel4'!$F7</f>
        <v>0</v>
      </c>
      <c r="BG49" s="313">
        <f>+$D$3*BG17*'B. Forpricemodel4'!$F7</f>
        <v>0</v>
      </c>
      <c r="BH49" s="313">
        <f>+$D$3*BH17*'B. Forpricemodel4'!$F7</f>
        <v>10311.614218312809</v>
      </c>
      <c r="BI49" s="313">
        <f>+$D$3*BI17*'B. Forpricemodel4'!$F7</f>
        <v>0</v>
      </c>
      <c r="BJ49" s="313">
        <f>+$D$3*BJ17*'B. Forpricemodel4'!$F7</f>
        <v>0</v>
      </c>
      <c r="BK49" s="313">
        <f>+$D$3*BK17*'B. Forpricemodel4'!$F7</f>
        <v>0</v>
      </c>
      <c r="BL49" s="313">
        <f>+$D$3*BL17*'B. Forpricemodel4'!$F7</f>
        <v>0</v>
      </c>
      <c r="BM49" s="313">
        <f>+$D$3*BM17*'B. Forpricemodel4'!$F7</f>
        <v>0</v>
      </c>
    </row>
    <row r="50" spans="1:65">
      <c r="A50" s="218" t="s">
        <v>604</v>
      </c>
      <c r="B50" s="107" t="s">
        <v>851</v>
      </c>
      <c r="C50" s="313">
        <f>+$C$3*C10*C18*'B. Forpricemodel4'!$E8</f>
        <v>55.223999999999997</v>
      </c>
      <c r="D50" s="313">
        <f>+$D$3*D18*'B. Forpricemodel4'!$E8</f>
        <v>0</v>
      </c>
      <c r="E50" s="313">
        <f>+$D$3*E18*'B. Forpricemodel4'!$E8</f>
        <v>0</v>
      </c>
      <c r="F50" s="313">
        <f>+$D$3*F18*'B. Forpricemodel4'!$E8</f>
        <v>0</v>
      </c>
      <c r="G50" s="313">
        <f>+$D$3*G18*'B. Forpricemodel4'!$E8</f>
        <v>0</v>
      </c>
      <c r="H50" s="313">
        <f>+$D$3*H18*'B. Forpricemodel4'!$E8</f>
        <v>0</v>
      </c>
      <c r="I50" s="313">
        <f>+$D$3*I18*'B. Forpricemodel4'!$E8</f>
        <v>0</v>
      </c>
      <c r="J50" s="313">
        <f>+$D$3*J18*'B. Forpricemodel4'!$E8</f>
        <v>0</v>
      </c>
      <c r="K50" s="313">
        <f>+$D$3*K18*'B. Forpricemodel4'!$E8</f>
        <v>0</v>
      </c>
      <c r="L50" s="313">
        <f>+$D$3*L18*'B. Forpricemodel4'!$E8</f>
        <v>0</v>
      </c>
      <c r="M50" s="313">
        <f>+$D$3*M18*'B. Forpricemodel4'!$E8</f>
        <v>0</v>
      </c>
      <c r="N50" s="313">
        <f>+$D$3*N18*'B. Forpricemodel4'!$E8</f>
        <v>0</v>
      </c>
      <c r="O50" s="313">
        <f>+$D$3*O18*'B. Forpricemodel4'!$E8</f>
        <v>0</v>
      </c>
      <c r="P50" s="313">
        <f>+$D$3*P18*'B. Forpricemodel4'!$E8</f>
        <v>0</v>
      </c>
      <c r="Q50" s="313">
        <f>+$D$3*Q18*'B. Forpricemodel4'!$E8</f>
        <v>0</v>
      </c>
      <c r="R50" s="313">
        <f>+$D$3*R18*'B. Forpricemodel4'!$E8</f>
        <v>5522.4</v>
      </c>
      <c r="S50" s="313">
        <f>+$D$3*S18*'B. Forpricemodel4'!$E8</f>
        <v>0</v>
      </c>
      <c r="T50" s="313">
        <f>+$D$3*T18*'B. Forpricemodel4'!$E8</f>
        <v>0</v>
      </c>
      <c r="U50" s="313">
        <f>+$D$3*U18*'B. Forpricemodel4'!$E8</f>
        <v>0</v>
      </c>
      <c r="V50" s="313">
        <f>+$D$3*V18*'B. Forpricemodel4'!$E8</f>
        <v>0</v>
      </c>
      <c r="W50" s="313">
        <f>+$D$3*W18*'B. Forpricemodel4'!$E8</f>
        <v>0</v>
      </c>
      <c r="X50" s="313">
        <f>+$D$3*X18*'B. Forpricemodel4'!$E8</f>
        <v>0</v>
      </c>
      <c r="Y50" s="313">
        <f>+$D$3*Y18*'B. Forpricemodel4'!$E8</f>
        <v>0</v>
      </c>
      <c r="Z50" s="313">
        <f>+$D$3*Z18*'B. Forpricemodel4'!$E8</f>
        <v>0</v>
      </c>
      <c r="AA50" s="313">
        <f>+$D$3*AA18*'B. Forpricemodel4'!$E8</f>
        <v>0</v>
      </c>
      <c r="AB50" s="313">
        <f>+$D$3*AB18*'B. Forpricemodel4'!$E8</f>
        <v>0</v>
      </c>
      <c r="AC50" s="313">
        <f>+$D$3*AC18*'B. Forpricemodel4'!$E8</f>
        <v>0</v>
      </c>
      <c r="AD50" s="313">
        <f>+$D$3*AD18*'B. Forpricemodel4'!$E8</f>
        <v>0</v>
      </c>
      <c r="AE50" s="313">
        <f>+$D$3*AE18*'B. Forpricemodel4'!$E8</f>
        <v>0</v>
      </c>
      <c r="AF50" s="313">
        <f>+$D$3*AF18*'B. Forpricemodel4'!$E8</f>
        <v>0</v>
      </c>
      <c r="AG50" s="313">
        <f>+$D$3*AG18*'B. Forpricemodel4'!$E8</f>
        <v>5522.4</v>
      </c>
      <c r="AH50" s="134"/>
      <c r="AI50" s="313">
        <f>+$C$3*AI10*AI18*'B. Forpricemodel4'!$F8</f>
        <v>59.578215483585105</v>
      </c>
      <c r="AJ50" s="313">
        <f>+$D$3*AJ18*'B. Forpricemodel4'!$F8</f>
        <v>0</v>
      </c>
      <c r="AK50" s="313">
        <f>+$D$3*AK18*'B. Forpricemodel4'!$F8</f>
        <v>0</v>
      </c>
      <c r="AL50" s="313">
        <f>+$D$3*AL18*'B. Forpricemodel4'!$F8</f>
        <v>0</v>
      </c>
      <c r="AM50" s="313">
        <f>+$D$3*AM18*'B. Forpricemodel4'!$F8</f>
        <v>0</v>
      </c>
      <c r="AN50" s="313">
        <f>+$D$3*AN18*'B. Forpricemodel4'!$F8</f>
        <v>0</v>
      </c>
      <c r="AO50" s="313">
        <f>+$D$3*AO18*'B. Forpricemodel4'!$F8</f>
        <v>0</v>
      </c>
      <c r="AP50" s="313">
        <f>+$D$3*AP18*'B. Forpricemodel4'!$F8</f>
        <v>0</v>
      </c>
      <c r="AQ50" s="313">
        <f>+$D$3*AQ18*'B. Forpricemodel4'!$F8</f>
        <v>0</v>
      </c>
      <c r="AR50" s="313">
        <f>+$D$3*AR18*'B. Forpricemodel4'!$F8</f>
        <v>0</v>
      </c>
      <c r="AS50" s="313">
        <f>+$D$3*AS18*'B. Forpricemodel4'!$F8</f>
        <v>0</v>
      </c>
      <c r="AT50" s="313">
        <f>+$D$3*AT18*'B. Forpricemodel4'!$F8</f>
        <v>0</v>
      </c>
      <c r="AU50" s="313">
        <f>+$D$3*AU18*'B. Forpricemodel4'!$F8</f>
        <v>0</v>
      </c>
      <c r="AV50" s="313">
        <f>+$D$3*AV18*'B. Forpricemodel4'!$F8</f>
        <v>0</v>
      </c>
      <c r="AW50" s="313">
        <f>+$D$3*AW18*'B. Forpricemodel4'!$F8</f>
        <v>0</v>
      </c>
      <c r="AX50" s="313">
        <f>+$D$3*AX18*'B. Forpricemodel4'!$F8</f>
        <v>5957.8215483585109</v>
      </c>
      <c r="AY50" s="313">
        <f>+$D$3*AY18*'B. Forpricemodel4'!$F8</f>
        <v>0</v>
      </c>
      <c r="AZ50" s="313">
        <f>+$D$3*AZ18*'B. Forpricemodel4'!$F8</f>
        <v>0</v>
      </c>
      <c r="BA50" s="313">
        <f>+$D$3*BA18*'B. Forpricemodel4'!$F8</f>
        <v>0</v>
      </c>
      <c r="BB50" s="313">
        <f>+$D$3*BB18*'B. Forpricemodel4'!$F8</f>
        <v>0</v>
      </c>
      <c r="BC50" s="313">
        <f>+$D$3*BC18*'B. Forpricemodel4'!$F8</f>
        <v>0</v>
      </c>
      <c r="BD50" s="313">
        <f>+$D$3*BD18*'B. Forpricemodel4'!$F8</f>
        <v>0</v>
      </c>
      <c r="BE50" s="313">
        <f>+$D$3*BE18*'B. Forpricemodel4'!$F8</f>
        <v>0</v>
      </c>
      <c r="BF50" s="313">
        <f>+$D$3*BF18*'B. Forpricemodel4'!$F8</f>
        <v>0</v>
      </c>
      <c r="BG50" s="313">
        <f>+$D$3*BG18*'B. Forpricemodel4'!$F8</f>
        <v>0</v>
      </c>
      <c r="BH50" s="313">
        <f>+$D$3*BH18*'B. Forpricemodel4'!$F8</f>
        <v>0</v>
      </c>
      <c r="BI50" s="313">
        <f>+$D$3*BI18*'B. Forpricemodel4'!$F8</f>
        <v>0</v>
      </c>
      <c r="BJ50" s="313">
        <f>+$D$3*BJ18*'B. Forpricemodel4'!$F8</f>
        <v>0</v>
      </c>
      <c r="BK50" s="313">
        <f>+$D$3*BK18*'B. Forpricemodel4'!$F8</f>
        <v>0</v>
      </c>
      <c r="BL50" s="313">
        <f>+$D$3*BL18*'B. Forpricemodel4'!$F8</f>
        <v>0</v>
      </c>
      <c r="BM50" s="313">
        <f>+$D$3*BM18*'B. Forpricemodel4'!$F8</f>
        <v>5957.8215483585109</v>
      </c>
    </row>
    <row r="51" spans="1:65">
      <c r="A51" s="218" t="s">
        <v>677</v>
      </c>
      <c r="B51" s="107" t="s">
        <v>851</v>
      </c>
      <c r="C51" s="313">
        <f>+$C$3*C11*C19*'B. Forpricemodel4'!$E9</f>
        <v>47.79</v>
      </c>
      <c r="D51" s="313">
        <f>+$D$3*D19*'B. Forpricemodel4'!$E9</f>
        <v>0</v>
      </c>
      <c r="E51" s="313">
        <f>+$D$3*E19*'B. Forpricemodel4'!$E9</f>
        <v>0</v>
      </c>
      <c r="F51" s="313">
        <f>+$D$3*F19*'B. Forpricemodel4'!$E9</f>
        <v>0</v>
      </c>
      <c r="G51" s="313">
        <f>+$D$3*G19*'B. Forpricemodel4'!$E9</f>
        <v>0</v>
      </c>
      <c r="H51" s="313">
        <f>+$D$3*H19*'B. Forpricemodel4'!$E9</f>
        <v>0</v>
      </c>
      <c r="I51" s="313">
        <f>+$D$3*I19*'B. Forpricemodel4'!$E9</f>
        <v>0</v>
      </c>
      <c r="J51" s="313">
        <f>+$D$3*J19*'B. Forpricemodel4'!$E9</f>
        <v>0</v>
      </c>
      <c r="K51" s="313">
        <f>+$D$3*K19*'B. Forpricemodel4'!$E9</f>
        <v>0</v>
      </c>
      <c r="L51" s="313">
        <f>+$D$3*L19*'B. Forpricemodel4'!$E9</f>
        <v>0</v>
      </c>
      <c r="M51" s="313">
        <f>+$D$3*M19*'B. Forpricemodel4'!$E9</f>
        <v>0</v>
      </c>
      <c r="N51" s="313">
        <f>+$D$3*N19*'B. Forpricemodel4'!$E9</f>
        <v>0</v>
      </c>
      <c r="O51" s="313">
        <f>+$D$3*O19*'B. Forpricemodel4'!$E9</f>
        <v>0</v>
      </c>
      <c r="P51" s="313">
        <f>+$D$3*P19*'B. Forpricemodel4'!$E9</f>
        <v>0</v>
      </c>
      <c r="Q51" s="313">
        <f>+$D$3*Q19*'B. Forpricemodel4'!$E9</f>
        <v>0</v>
      </c>
      <c r="R51" s="313">
        <f>+$D$3*R19*'B. Forpricemodel4'!$E9</f>
        <v>0</v>
      </c>
      <c r="S51" s="313">
        <f>+$D$3*S19*'B. Forpricemodel4'!$E9</f>
        <v>0</v>
      </c>
      <c r="T51" s="313">
        <f>+$D$3*T19*'B. Forpricemodel4'!$E9</f>
        <v>0</v>
      </c>
      <c r="U51" s="313">
        <f>+$D$3*U19*'B. Forpricemodel4'!$E9</f>
        <v>0</v>
      </c>
      <c r="V51" s="313">
        <f>+$D$3*V19*'B. Forpricemodel4'!$E9</f>
        <v>0</v>
      </c>
      <c r="W51" s="313">
        <f>+$D$3*W19*'B. Forpricemodel4'!$E9</f>
        <v>4779</v>
      </c>
      <c r="X51" s="313">
        <f>+$D$3*X19*'B. Forpricemodel4'!$E9</f>
        <v>0</v>
      </c>
      <c r="Y51" s="313">
        <f>+$D$3*Y19*'B. Forpricemodel4'!$E9</f>
        <v>0</v>
      </c>
      <c r="Z51" s="313">
        <f>+$D$3*Z19*'B. Forpricemodel4'!$E9</f>
        <v>0</v>
      </c>
      <c r="AA51" s="313">
        <f>+$D$3*AA19*'B. Forpricemodel4'!$E9</f>
        <v>0</v>
      </c>
      <c r="AB51" s="313">
        <f>+$D$3*AB19*'B. Forpricemodel4'!$E9</f>
        <v>0</v>
      </c>
      <c r="AC51" s="313">
        <f>+$D$3*AC19*'B. Forpricemodel4'!$E9</f>
        <v>0</v>
      </c>
      <c r="AD51" s="313">
        <f>+$D$3*AD19*'B. Forpricemodel4'!$E9</f>
        <v>0</v>
      </c>
      <c r="AE51" s="313">
        <f>+$D$3*AE19*'B. Forpricemodel4'!$E9</f>
        <v>0</v>
      </c>
      <c r="AF51" s="313">
        <f>+$D$3*AF19*'B. Forpricemodel4'!$E9</f>
        <v>0</v>
      </c>
      <c r="AG51" s="313">
        <f>+$D$3*AG19*'B. Forpricemodel4'!$E9</f>
        <v>0</v>
      </c>
      <c r="AH51" s="134"/>
      <c r="AI51" s="313">
        <f>+$C$3*AI11*AI19*'B. Forpricemodel4'!$F9</f>
        <v>51.558071091564038</v>
      </c>
      <c r="AJ51" s="313">
        <f>+$D$3*AJ19*'B. Forpricemodel4'!$F9</f>
        <v>0</v>
      </c>
      <c r="AK51" s="313">
        <f>+$D$3*AK19*'B. Forpricemodel4'!$F9</f>
        <v>0</v>
      </c>
      <c r="AL51" s="313">
        <f>+$D$3*AL19*'B. Forpricemodel4'!$F9</f>
        <v>0</v>
      </c>
      <c r="AM51" s="313">
        <f>+$D$3*AM19*'B. Forpricemodel4'!$F9</f>
        <v>0</v>
      </c>
      <c r="AN51" s="313">
        <f>+$D$3*AN19*'B. Forpricemodel4'!$F9</f>
        <v>0</v>
      </c>
      <c r="AO51" s="313">
        <f>+$D$3*AO19*'B. Forpricemodel4'!$F9</f>
        <v>0</v>
      </c>
      <c r="AP51" s="313">
        <f>+$D$3*AP19*'B. Forpricemodel4'!$F9</f>
        <v>0</v>
      </c>
      <c r="AQ51" s="313">
        <f>+$D$3*AQ19*'B. Forpricemodel4'!$F9</f>
        <v>0</v>
      </c>
      <c r="AR51" s="313">
        <f>+$D$3*AR19*'B. Forpricemodel4'!$F9</f>
        <v>0</v>
      </c>
      <c r="AS51" s="313">
        <f>+$D$3*AS19*'B. Forpricemodel4'!$F9</f>
        <v>0</v>
      </c>
      <c r="AT51" s="313">
        <f>+$D$3*AT19*'B. Forpricemodel4'!$F9</f>
        <v>0</v>
      </c>
      <c r="AU51" s="313">
        <f>+$D$3*AU19*'B. Forpricemodel4'!$F9</f>
        <v>0</v>
      </c>
      <c r="AV51" s="313">
        <f>+$D$3*AV19*'B. Forpricemodel4'!$F9</f>
        <v>0</v>
      </c>
      <c r="AW51" s="313">
        <f>+$D$3*AW19*'B. Forpricemodel4'!$F9</f>
        <v>0</v>
      </c>
      <c r="AX51" s="313">
        <f>+$D$3*AX19*'B. Forpricemodel4'!$F9</f>
        <v>0</v>
      </c>
      <c r="AY51" s="313">
        <f>+$D$3*AY19*'B. Forpricemodel4'!$F9</f>
        <v>0</v>
      </c>
      <c r="AZ51" s="313">
        <f>+$D$3*AZ19*'B. Forpricemodel4'!$F9</f>
        <v>0</v>
      </c>
      <c r="BA51" s="313">
        <f>+$D$3*BA19*'B. Forpricemodel4'!$F9</f>
        <v>0</v>
      </c>
      <c r="BB51" s="313">
        <f>+$D$3*BB19*'B. Forpricemodel4'!$F9</f>
        <v>0</v>
      </c>
      <c r="BC51" s="313">
        <f>+$D$3*BC19*'B. Forpricemodel4'!$F9</f>
        <v>5155.8071091564034</v>
      </c>
      <c r="BD51" s="313">
        <f>+$D$3*BD19*'B. Forpricemodel4'!$F9</f>
        <v>0</v>
      </c>
      <c r="BE51" s="313">
        <f>+$D$3*BE19*'B. Forpricemodel4'!$F9</f>
        <v>0</v>
      </c>
      <c r="BF51" s="313">
        <f>+$D$3*BF19*'B. Forpricemodel4'!$F9</f>
        <v>0</v>
      </c>
      <c r="BG51" s="313">
        <f>+$D$3*BG19*'B. Forpricemodel4'!$F9</f>
        <v>0</v>
      </c>
      <c r="BH51" s="313">
        <f>+$D$3*BH19*'B. Forpricemodel4'!$F9</f>
        <v>0</v>
      </c>
      <c r="BI51" s="313">
        <f>+$D$3*BI19*'B. Forpricemodel4'!$F9</f>
        <v>0</v>
      </c>
      <c r="BJ51" s="313">
        <f>+$D$3*BJ19*'B. Forpricemodel4'!$F9</f>
        <v>0</v>
      </c>
      <c r="BK51" s="313">
        <f>+$D$3*BK19*'B. Forpricemodel4'!$F9</f>
        <v>0</v>
      </c>
      <c r="BL51" s="313">
        <f>+$D$3*BL19*'B. Forpricemodel4'!$F9</f>
        <v>0</v>
      </c>
      <c r="BM51" s="313">
        <f>+$D$3*BM19*'B. Forpricemodel4'!$F9</f>
        <v>0</v>
      </c>
    </row>
    <row r="52" spans="1:65">
      <c r="A52" s="215" t="s">
        <v>678</v>
      </c>
      <c r="B52" s="107" t="s">
        <v>851</v>
      </c>
      <c r="C52" s="313">
        <f>+$C$3*C12*C20*'B. Forpricemodel4'!$E10</f>
        <v>110.625</v>
      </c>
      <c r="D52" s="313">
        <f>+$D$3*D20*'B. Forpricemodel4'!$E10</f>
        <v>0</v>
      </c>
      <c r="E52" s="313">
        <f>+$D$3*E20*'B. Forpricemodel4'!$E10</f>
        <v>0</v>
      </c>
      <c r="F52" s="313">
        <f>+$D$3*F20*'B. Forpricemodel4'!$E10</f>
        <v>0</v>
      </c>
      <c r="G52" s="313">
        <f>+$D$3*G20*'B. Forpricemodel4'!$E10</f>
        <v>0</v>
      </c>
      <c r="H52" s="313">
        <f>+$D$3*H20*'B. Forpricemodel4'!$E10</f>
        <v>0</v>
      </c>
      <c r="I52" s="313">
        <f>+$D$3*I20*'B. Forpricemodel4'!$E10</f>
        <v>0</v>
      </c>
      <c r="J52" s="313">
        <f>+$D$3*J20*'B. Forpricemodel4'!$E10</f>
        <v>0</v>
      </c>
      <c r="K52" s="313">
        <f>+$D$3*K20*'B. Forpricemodel4'!$E10</f>
        <v>0</v>
      </c>
      <c r="L52" s="313">
        <f>+$D$3*L20*'B. Forpricemodel4'!$E10</f>
        <v>0</v>
      </c>
      <c r="M52" s="313">
        <f>+$D$3*M20*'B. Forpricemodel4'!$E10</f>
        <v>0</v>
      </c>
      <c r="N52" s="313">
        <f>+$D$3*N20*'B. Forpricemodel4'!$E10</f>
        <v>0</v>
      </c>
      <c r="O52" s="313">
        <f>+$D$3*O20*'B. Forpricemodel4'!$E10</f>
        <v>0</v>
      </c>
      <c r="P52" s="313">
        <f>+$D$3*P20*'B. Forpricemodel4'!$E10</f>
        <v>0</v>
      </c>
      <c r="Q52" s="313">
        <f>+$D$3*Q20*'B. Forpricemodel4'!$E10</f>
        <v>0</v>
      </c>
      <c r="R52" s="313">
        <f>+$D$3*R20*'B. Forpricemodel4'!$E10</f>
        <v>0</v>
      </c>
      <c r="S52" s="313">
        <f>+$D$3*S20*'B. Forpricemodel4'!$E10</f>
        <v>0</v>
      </c>
      <c r="T52" s="313">
        <f>+$D$3*T20*'B. Forpricemodel4'!$E10</f>
        <v>0</v>
      </c>
      <c r="U52" s="313">
        <f>+$D$3*U20*'B. Forpricemodel4'!$E10</f>
        <v>0</v>
      </c>
      <c r="V52" s="313">
        <f>+$D$3*V20*'B. Forpricemodel4'!$E10</f>
        <v>0</v>
      </c>
      <c r="W52" s="313">
        <f>+$D$3*W20*'B. Forpricemodel4'!$E10</f>
        <v>0</v>
      </c>
      <c r="X52" s="313">
        <f>+$D$3*X20*'B. Forpricemodel4'!$E10</f>
        <v>0</v>
      </c>
      <c r="Y52" s="313">
        <f>+$D$3*Y20*'B. Forpricemodel4'!$E10</f>
        <v>0</v>
      </c>
      <c r="Z52" s="313">
        <f>+$D$3*Z20*'B. Forpricemodel4'!$E10</f>
        <v>0</v>
      </c>
      <c r="AA52" s="313">
        <f>+$D$3*AA20*'B. Forpricemodel4'!$E10</f>
        <v>0</v>
      </c>
      <c r="AB52" s="313">
        <f>+$D$3*AB20*'B. Forpricemodel4'!$E10</f>
        <v>0</v>
      </c>
      <c r="AC52" s="313">
        <f>+$D$3*AC20*'B. Forpricemodel4'!$E10</f>
        <v>0</v>
      </c>
      <c r="AD52" s="313">
        <f>+$D$3*AD20*'B. Forpricemodel4'!$E10</f>
        <v>0</v>
      </c>
      <c r="AE52" s="313">
        <f>+$D$3*AE20*'B. Forpricemodel4'!$E10</f>
        <v>0</v>
      </c>
      <c r="AF52" s="313">
        <f>+$D$3*AF20*'B. Forpricemodel4'!$E10</f>
        <v>0</v>
      </c>
      <c r="AG52" s="313">
        <f>+$D$3*AG20*'B. Forpricemodel4'!$E10</f>
        <v>11062.5</v>
      </c>
      <c r="AH52" s="239" t="e">
        <f>+$D$3*#REF!*#REF!*'B. Prices - agroforestry'!$E50</f>
        <v>#REF!</v>
      </c>
      <c r="AI52" s="313">
        <f>+$C$3*AI12*AI20*'B. Forpricemodel4'!$F10</f>
        <v>119.34738678602788</v>
      </c>
      <c r="AJ52" s="313">
        <f>+$D$3*AJ20*'B. Forpricemodel4'!$F10</f>
        <v>0</v>
      </c>
      <c r="AK52" s="313">
        <f>+$D$3*AK20*'B. Forpricemodel4'!$F10</f>
        <v>0</v>
      </c>
      <c r="AL52" s="313">
        <f>+$D$3*AL20*'B. Forpricemodel4'!$F10</f>
        <v>0</v>
      </c>
      <c r="AM52" s="313">
        <f>+$D$3*AM20*'B. Forpricemodel4'!$F10</f>
        <v>0</v>
      </c>
      <c r="AN52" s="313">
        <f>+$D$3*AN20*'B. Forpricemodel4'!$F10</f>
        <v>0</v>
      </c>
      <c r="AO52" s="313">
        <f>+$D$3*AO20*'B. Forpricemodel4'!$F10</f>
        <v>0</v>
      </c>
      <c r="AP52" s="313">
        <f>+$D$3*AP20*'B. Forpricemodel4'!$F10</f>
        <v>0</v>
      </c>
      <c r="AQ52" s="313">
        <f>+$D$3*AQ20*'B. Forpricemodel4'!$F10</f>
        <v>0</v>
      </c>
      <c r="AR52" s="313">
        <f>+$D$3*AR20*'B. Forpricemodel4'!$F10</f>
        <v>0</v>
      </c>
      <c r="AS52" s="313">
        <f>+$D$3*AS20*'B. Forpricemodel4'!$F10</f>
        <v>0</v>
      </c>
      <c r="AT52" s="313">
        <f>+$D$3*AT20*'B. Forpricemodel4'!$F10</f>
        <v>0</v>
      </c>
      <c r="AU52" s="313">
        <f>+$D$3*AU20*'B. Forpricemodel4'!$F10</f>
        <v>0</v>
      </c>
      <c r="AV52" s="313">
        <f>+$D$3*AV20*'B. Forpricemodel4'!$F10</f>
        <v>0</v>
      </c>
      <c r="AW52" s="313">
        <f>+$D$3*AW20*'B. Forpricemodel4'!$F10</f>
        <v>0</v>
      </c>
      <c r="AX52" s="313">
        <f>+$D$3*AX20*'B. Forpricemodel4'!$F10</f>
        <v>0</v>
      </c>
      <c r="AY52" s="313">
        <f>+$D$3*AY20*'B. Forpricemodel4'!$F10</f>
        <v>0</v>
      </c>
      <c r="AZ52" s="313">
        <f>+$D$3*AZ20*'B. Forpricemodel4'!$F10</f>
        <v>0</v>
      </c>
      <c r="BA52" s="313">
        <f>+$D$3*BA20*'B. Forpricemodel4'!$F10</f>
        <v>0</v>
      </c>
      <c r="BB52" s="313">
        <f>+$D$3*BB20*'B. Forpricemodel4'!$F10</f>
        <v>0</v>
      </c>
      <c r="BC52" s="313">
        <f>+$D$3*BC20*'B. Forpricemodel4'!$F10</f>
        <v>0</v>
      </c>
      <c r="BD52" s="313">
        <f>+$D$3*BD20*'B. Forpricemodel4'!$F10</f>
        <v>0</v>
      </c>
      <c r="BE52" s="313">
        <f>+$D$3*BE20*'B. Forpricemodel4'!$F10</f>
        <v>0</v>
      </c>
      <c r="BF52" s="313">
        <f>+$D$3*BF20*'B. Forpricemodel4'!$F10</f>
        <v>0</v>
      </c>
      <c r="BG52" s="313">
        <f>+$D$3*BG20*'B. Forpricemodel4'!$F10</f>
        <v>0</v>
      </c>
      <c r="BH52" s="313">
        <f>+$D$3*BH20*'B. Forpricemodel4'!$F10</f>
        <v>0</v>
      </c>
      <c r="BI52" s="313">
        <f>+$D$3*BI20*'B. Forpricemodel4'!$F10</f>
        <v>0</v>
      </c>
      <c r="BJ52" s="313">
        <f>+$D$3*BJ20*'B. Forpricemodel4'!$F10</f>
        <v>0</v>
      </c>
      <c r="BK52" s="313">
        <f>+$D$3*BK20*'B. Forpricemodel4'!$F10</f>
        <v>0</v>
      </c>
      <c r="BL52" s="313">
        <f>+$D$3*BL20*'B. Forpricemodel4'!$F10</f>
        <v>0</v>
      </c>
      <c r="BM52" s="313">
        <f>+$D$3*BM20*'B. Forpricemodel4'!$F10</f>
        <v>11934.738678602787</v>
      </c>
    </row>
    <row r="53" spans="1:65">
      <c r="A53" s="243" t="s">
        <v>852</v>
      </c>
      <c r="B53" s="107" t="s">
        <v>851</v>
      </c>
      <c r="C53" s="107"/>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134"/>
      <c r="AI53" s="238">
        <f>($C$3*AI23*'B. Forpricemodel4'!$F12)</f>
        <v>0</v>
      </c>
      <c r="AJ53" s="238">
        <f>($D$3*AJ23*'B. Forpricemodel4'!$F12)</f>
        <v>0</v>
      </c>
      <c r="AK53" s="238">
        <f>($D$3*AK23*'B. Forpricemodel4'!$F12)</f>
        <v>0</v>
      </c>
      <c r="AL53" s="238">
        <f>($D$3*AL23*'B. Forpricemodel4'!$F12)</f>
        <v>0</v>
      </c>
      <c r="AM53" s="238">
        <f>($D$3*AM23*'B. Forpricemodel4'!$F12)</f>
        <v>0</v>
      </c>
      <c r="AN53" s="238">
        <f>($D$3*AN23*'B. Forpricemodel4'!$F12)</f>
        <v>0</v>
      </c>
      <c r="AO53" s="238">
        <f>($D$3*AO23*'B. Forpricemodel4'!$F12)</f>
        <v>0</v>
      </c>
      <c r="AP53" s="238">
        <f>($D$3*AP23*'B. Forpricemodel4'!$F12)</f>
        <v>0</v>
      </c>
      <c r="AQ53" s="238">
        <f>($D$3*AQ23*'B. Forpricemodel4'!$F12)</f>
        <v>0</v>
      </c>
      <c r="AR53" s="238">
        <f>($D$3*AR23*'B. Forpricemodel4'!$F12)</f>
        <v>244.5905137751981</v>
      </c>
      <c r="AS53" s="238">
        <f>($D$3*AS23*'B. Forpricemodel4'!$F12)</f>
        <v>244.5905137751981</v>
      </c>
      <c r="AT53" s="238">
        <f>($D$3*AT23*'B. Forpricemodel4'!$F12)</f>
        <v>244.5905137751981</v>
      </c>
      <c r="AU53" s="238">
        <f>($D$3*AU23*'B. Forpricemodel4'!$F12)</f>
        <v>244.5905137751981</v>
      </c>
      <c r="AV53" s="238">
        <f>($D$3*AV23*'B. Forpricemodel4'!$F12)</f>
        <v>244.5905137751981</v>
      </c>
      <c r="AW53" s="238">
        <f>($D$3*AW23*'B. Forpricemodel4'!$F12)</f>
        <v>244.5905137751981</v>
      </c>
      <c r="AX53" s="238">
        <f>($D$3*AX23*'B. Forpricemodel4'!$F12)</f>
        <v>244.5905137751981</v>
      </c>
      <c r="AY53" s="238">
        <f>($D$3*AY23*'B. Forpricemodel4'!$F12)</f>
        <v>244.5905137751981</v>
      </c>
      <c r="AZ53" s="238">
        <f>($D$3*AZ23*'B. Forpricemodel4'!$F12)</f>
        <v>244.5905137751981</v>
      </c>
      <c r="BA53" s="238">
        <f>($D$3*BA23*'B. Forpricemodel4'!$F12)</f>
        <v>244.5905137751981</v>
      </c>
      <c r="BB53" s="238">
        <f>($D$3*BB23*'B. Forpricemodel4'!$F12)</f>
        <v>244.5905137751981</v>
      </c>
      <c r="BC53" s="238">
        <f>($D$3*BC23*'B. Forpricemodel4'!$F12)</f>
        <v>244.5905137751981</v>
      </c>
      <c r="BD53" s="238">
        <f>($D$3*BD23*'B. Forpricemodel4'!$F12)</f>
        <v>244.5905137751981</v>
      </c>
      <c r="BE53" s="238">
        <f>($D$3*BE23*'B. Forpricemodel4'!$F12)</f>
        <v>244.5905137751981</v>
      </c>
      <c r="BF53" s="238">
        <f>($D$3*BF23*'B. Forpricemodel4'!$F12)</f>
        <v>244.5905137751981</v>
      </c>
      <c r="BG53" s="238">
        <f>($D$3*BG23*'B. Forpricemodel4'!$F12)</f>
        <v>244.5905137751981</v>
      </c>
      <c r="BH53" s="238">
        <f>($D$3*BH23*'B. Forpricemodel4'!$F12)</f>
        <v>244.5905137751981</v>
      </c>
      <c r="BI53" s="238">
        <f>($D$3*BI23*'B. Forpricemodel4'!$F12)</f>
        <v>244.5905137751981</v>
      </c>
      <c r="BJ53" s="238">
        <f>($D$3*BJ23*'B. Forpricemodel4'!$F12)</f>
        <v>244.5905137751981</v>
      </c>
      <c r="BK53" s="238">
        <f>($D$3*BK23*'B. Forpricemodel4'!$F12)</f>
        <v>244.5905137751981</v>
      </c>
      <c r="BL53" s="238">
        <f>($D$3*BL23*'B. Forpricemodel4'!$F12)</f>
        <v>244.5905137751981</v>
      </c>
      <c r="BM53" s="238">
        <f>($D$3*BM23*'B. Forpricemodel4'!$F12)</f>
        <v>244.5905137751981</v>
      </c>
    </row>
    <row r="54" spans="1:65">
      <c r="A54" s="244" t="s">
        <v>844</v>
      </c>
      <c r="B54" s="107" t="s">
        <v>851</v>
      </c>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3"/>
      <c r="AH54" s="134"/>
      <c r="AI54" s="238">
        <f>($C$3*AI24*'B. Forpricemodel4'!$F13)</f>
        <v>0</v>
      </c>
      <c r="AJ54" s="238">
        <f>($D$3*AJ24*'B. Forpricemodel4'!$F13)</f>
        <v>0</v>
      </c>
      <c r="AK54" s="238">
        <f>($D$3*AK24*'B. Forpricemodel4'!$F13)</f>
        <v>0</v>
      </c>
      <c r="AL54" s="238">
        <f>($D$3*AL24*'B. Forpricemodel4'!$F13)</f>
        <v>0</v>
      </c>
      <c r="AM54" s="238">
        <f>($D$3*AM24*'B. Forpricemodel4'!$F13)</f>
        <v>0</v>
      </c>
      <c r="AN54" s="238">
        <f>($D$3*AN24*'B. Forpricemodel4'!$F13)</f>
        <v>0</v>
      </c>
      <c r="AO54" s="238">
        <f>($D$3*AO24*'B. Forpricemodel4'!$F13)</f>
        <v>0</v>
      </c>
      <c r="AP54" s="238">
        <f>($D$3*AP24*'B. Forpricemodel4'!$F13)</f>
        <v>0</v>
      </c>
      <c r="AQ54" s="238">
        <f>($D$3*AQ24*'B. Forpricemodel4'!$F13)</f>
        <v>0</v>
      </c>
      <c r="AR54" s="238">
        <f>($D$3*AR24*'B. Forpricemodel4'!$F13)</f>
        <v>626.67200000000003</v>
      </c>
      <c r="AS54" s="238">
        <f>($D$3*AS24*'B. Forpricemodel4'!$F13)</f>
        <v>626.67200000000003</v>
      </c>
      <c r="AT54" s="238">
        <f>($D$3*AT24*'B. Forpricemodel4'!$F13)</f>
        <v>626.67200000000003</v>
      </c>
      <c r="AU54" s="238">
        <f>($D$3*AU24*'B. Forpricemodel4'!$F13)</f>
        <v>626.67200000000003</v>
      </c>
      <c r="AV54" s="238">
        <f>($D$3*AV24*'B. Forpricemodel4'!$F13)</f>
        <v>626.67200000000003</v>
      </c>
      <c r="AW54" s="238">
        <f>($D$3*AW24*'B. Forpricemodel4'!$F13)</f>
        <v>626.67200000000003</v>
      </c>
      <c r="AX54" s="238">
        <f>($D$3*AX24*'B. Forpricemodel4'!$F13)</f>
        <v>626.67200000000003</v>
      </c>
      <c r="AY54" s="238">
        <f>($D$3*AY24*'B. Forpricemodel4'!$F13)</f>
        <v>626.67200000000003</v>
      </c>
      <c r="AZ54" s="238">
        <f>($D$3*AZ24*'B. Forpricemodel4'!$F13)</f>
        <v>626.67200000000003</v>
      </c>
      <c r="BA54" s="238">
        <f>($D$3*BA24*'B. Forpricemodel4'!$F13)</f>
        <v>626.67200000000003</v>
      </c>
      <c r="BB54" s="238">
        <f>($D$3*BB24*'B. Forpricemodel4'!$F13)</f>
        <v>626.67200000000003</v>
      </c>
      <c r="BC54" s="238">
        <f>($D$3*BC24*'B. Forpricemodel4'!$F13)</f>
        <v>626.67200000000003</v>
      </c>
      <c r="BD54" s="238">
        <f>($D$3*BD24*'B. Forpricemodel4'!$F13)</f>
        <v>626.67200000000003</v>
      </c>
      <c r="BE54" s="238">
        <f>($D$3*BE24*'B. Forpricemodel4'!$F13)</f>
        <v>626.67200000000003</v>
      </c>
      <c r="BF54" s="238">
        <f>($D$3*BF24*'B. Forpricemodel4'!$F13)</f>
        <v>626.67200000000003</v>
      </c>
      <c r="BG54" s="238">
        <f>($D$3*BG24*'B. Forpricemodel4'!$F13)</f>
        <v>626.67200000000003</v>
      </c>
      <c r="BH54" s="238">
        <f>($D$3*BH24*'B. Forpricemodel4'!$F13)</f>
        <v>626.67200000000003</v>
      </c>
      <c r="BI54" s="238">
        <f>($D$3*BI24*'B. Forpricemodel4'!$F13)</f>
        <v>626.67200000000003</v>
      </c>
      <c r="BJ54" s="238">
        <f>($D$3*BJ24*'B. Forpricemodel4'!$F13)</f>
        <v>626.67200000000003</v>
      </c>
      <c r="BK54" s="238">
        <f>($D$3*BK24*'B. Forpricemodel4'!$F13)</f>
        <v>626.67200000000003</v>
      </c>
      <c r="BL54" s="238">
        <f>($D$3*BL24*'B. Forpricemodel4'!$F13)</f>
        <v>626.67200000000003</v>
      </c>
      <c r="BM54" s="238">
        <f>($D$3*BM24*'B. Forpricemodel4'!$F13)</f>
        <v>626.67200000000003</v>
      </c>
    </row>
    <row r="55" spans="1:65" ht="12">
      <c r="A55" s="113" t="s">
        <v>853</v>
      </c>
      <c r="B55" s="131"/>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4"/>
      <c r="AI55" s="239"/>
      <c r="AJ55" s="239"/>
      <c r="AK55" s="239"/>
      <c r="AL55" s="239"/>
      <c r="AM55" s="239"/>
      <c r="AN55" s="239"/>
      <c r="AO55" s="239"/>
      <c r="AP55" s="239"/>
      <c r="AQ55" s="239"/>
      <c r="AR55" s="239"/>
      <c r="AS55" s="239"/>
      <c r="AT55" s="92"/>
      <c r="AU55" s="92"/>
      <c r="AV55" s="92"/>
      <c r="AW55" s="92"/>
      <c r="AX55" s="92"/>
      <c r="AY55" s="92"/>
      <c r="AZ55" s="92"/>
      <c r="BA55" s="92"/>
      <c r="BB55" s="92"/>
      <c r="BC55" s="92"/>
      <c r="BD55" s="92"/>
      <c r="BE55" s="92"/>
      <c r="BF55" s="92"/>
      <c r="BG55" s="92"/>
      <c r="BH55" s="92"/>
      <c r="BI55" s="92"/>
      <c r="BJ55" s="92"/>
      <c r="BK55" s="92"/>
      <c r="BL55" s="92"/>
      <c r="BM55" s="92"/>
    </row>
    <row r="56" spans="1:65" ht="12">
      <c r="A56" s="113" t="s">
        <v>614</v>
      </c>
      <c r="B56" s="131"/>
      <c r="C56" s="133">
        <f>+C57+C65+C66</f>
        <v>50</v>
      </c>
      <c r="D56" s="133">
        <f t="shared" ref="D56:BM56" si="17">+D57+D65+D66</f>
        <v>370</v>
      </c>
      <c r="E56" s="133">
        <f t="shared" si="17"/>
        <v>170</v>
      </c>
      <c r="F56" s="133">
        <f t="shared" si="17"/>
        <v>170</v>
      </c>
      <c r="G56" s="133">
        <f t="shared" si="17"/>
        <v>170</v>
      </c>
      <c r="H56" s="133">
        <f t="shared" si="17"/>
        <v>170</v>
      </c>
      <c r="I56" s="133">
        <f t="shared" si="17"/>
        <v>170</v>
      </c>
      <c r="J56" s="133">
        <f t="shared" si="17"/>
        <v>170</v>
      </c>
      <c r="K56" s="133">
        <f t="shared" si="17"/>
        <v>170</v>
      </c>
      <c r="L56" s="133">
        <f t="shared" si="17"/>
        <v>170</v>
      </c>
      <c r="M56" s="133">
        <f t="shared" si="17"/>
        <v>250</v>
      </c>
      <c r="N56" s="133">
        <f t="shared" si="17"/>
        <v>170</v>
      </c>
      <c r="O56" s="133">
        <f t="shared" si="17"/>
        <v>170</v>
      </c>
      <c r="P56" s="133">
        <f t="shared" si="17"/>
        <v>170</v>
      </c>
      <c r="Q56" s="133">
        <f t="shared" si="17"/>
        <v>170</v>
      </c>
      <c r="R56" s="133">
        <f t="shared" si="17"/>
        <v>210</v>
      </c>
      <c r="S56" s="133">
        <f t="shared" si="17"/>
        <v>170</v>
      </c>
      <c r="T56" s="133">
        <f t="shared" si="17"/>
        <v>170</v>
      </c>
      <c r="U56" s="133">
        <f t="shared" si="17"/>
        <v>170</v>
      </c>
      <c r="V56" s="133">
        <f t="shared" si="17"/>
        <v>170</v>
      </c>
      <c r="W56" s="133">
        <f t="shared" si="17"/>
        <v>370</v>
      </c>
      <c r="X56" s="133">
        <f t="shared" si="17"/>
        <v>170</v>
      </c>
      <c r="Y56" s="133">
        <f t="shared" si="17"/>
        <v>170</v>
      </c>
      <c r="Z56" s="133">
        <f t="shared" si="17"/>
        <v>170</v>
      </c>
      <c r="AA56" s="133">
        <f t="shared" si="17"/>
        <v>170</v>
      </c>
      <c r="AB56" s="133">
        <f t="shared" si="17"/>
        <v>230</v>
      </c>
      <c r="AC56" s="133">
        <f t="shared" si="17"/>
        <v>170</v>
      </c>
      <c r="AD56" s="133">
        <f t="shared" si="17"/>
        <v>170</v>
      </c>
      <c r="AE56" s="133">
        <f t="shared" si="17"/>
        <v>170</v>
      </c>
      <c r="AF56" s="133">
        <f t="shared" si="17"/>
        <v>170</v>
      </c>
      <c r="AG56" s="133">
        <f t="shared" si="17"/>
        <v>290</v>
      </c>
      <c r="AH56" s="133">
        <f t="shared" si="17"/>
        <v>0</v>
      </c>
      <c r="AI56" s="133">
        <f t="shared" si="17"/>
        <v>45.871559633027523</v>
      </c>
      <c r="AJ56" s="133">
        <f t="shared" si="17"/>
        <v>339.44954128440367</v>
      </c>
      <c r="AK56" s="133">
        <f t="shared" si="17"/>
        <v>155.96330275229357</v>
      </c>
      <c r="AL56" s="133">
        <f t="shared" si="17"/>
        <v>155.96330275229357</v>
      </c>
      <c r="AM56" s="133">
        <f t="shared" si="17"/>
        <v>155.96330275229357</v>
      </c>
      <c r="AN56" s="133">
        <f t="shared" si="17"/>
        <v>155.96330275229357</v>
      </c>
      <c r="AO56" s="133">
        <f t="shared" si="17"/>
        <v>155.96330275229357</v>
      </c>
      <c r="AP56" s="133">
        <f t="shared" si="17"/>
        <v>155.96330275229357</v>
      </c>
      <c r="AQ56" s="133">
        <f t="shared" si="17"/>
        <v>155.96330275229357</v>
      </c>
      <c r="AR56" s="133">
        <f t="shared" si="17"/>
        <v>155.96330275229357</v>
      </c>
      <c r="AS56" s="133">
        <f t="shared" si="17"/>
        <v>229.35779816513758</v>
      </c>
      <c r="AT56" s="133">
        <f t="shared" si="17"/>
        <v>155.96330275229357</v>
      </c>
      <c r="AU56" s="133">
        <f t="shared" si="17"/>
        <v>155.96330275229357</v>
      </c>
      <c r="AV56" s="133">
        <f t="shared" si="17"/>
        <v>155.96330275229357</v>
      </c>
      <c r="AW56" s="133">
        <f t="shared" si="17"/>
        <v>155.96330275229357</v>
      </c>
      <c r="AX56" s="133">
        <f t="shared" si="17"/>
        <v>192.66055045871559</v>
      </c>
      <c r="AY56" s="133">
        <f t="shared" si="17"/>
        <v>155.96330275229357</v>
      </c>
      <c r="AZ56" s="133">
        <f t="shared" si="17"/>
        <v>155.96330275229357</v>
      </c>
      <c r="BA56" s="133">
        <f t="shared" si="17"/>
        <v>155.96330275229357</v>
      </c>
      <c r="BB56" s="133">
        <f t="shared" si="17"/>
        <v>155.96330275229357</v>
      </c>
      <c r="BC56" s="133">
        <f t="shared" si="17"/>
        <v>339.44954128440367</v>
      </c>
      <c r="BD56" s="133">
        <f t="shared" si="17"/>
        <v>155.96330275229357</v>
      </c>
      <c r="BE56" s="133">
        <f t="shared" si="17"/>
        <v>155.96330275229357</v>
      </c>
      <c r="BF56" s="133">
        <f t="shared" si="17"/>
        <v>155.96330275229357</v>
      </c>
      <c r="BG56" s="133">
        <f t="shared" si="17"/>
        <v>155.96330275229357</v>
      </c>
      <c r="BH56" s="133">
        <f t="shared" si="17"/>
        <v>211.00917431192659</v>
      </c>
      <c r="BI56" s="133">
        <f t="shared" si="17"/>
        <v>155.96330275229357</v>
      </c>
      <c r="BJ56" s="133">
        <f t="shared" si="17"/>
        <v>155.96330275229357</v>
      </c>
      <c r="BK56" s="133">
        <f t="shared" si="17"/>
        <v>155.96330275229357</v>
      </c>
      <c r="BL56" s="133">
        <f t="shared" si="17"/>
        <v>155.96330275229357</v>
      </c>
      <c r="BM56" s="133">
        <f t="shared" si="17"/>
        <v>266.05504587155968</v>
      </c>
    </row>
    <row r="57" spans="1:65" ht="12" customHeight="1">
      <c r="A57" s="221" t="s">
        <v>847</v>
      </c>
      <c r="B57" s="222"/>
      <c r="C57" s="280">
        <f>SUM(C58:C64)</f>
        <v>0</v>
      </c>
      <c r="D57" s="280">
        <f t="shared" ref="D57:AG57" si="18">SUM(D58:D64)</f>
        <v>320</v>
      </c>
      <c r="E57" s="280">
        <f t="shared" si="18"/>
        <v>120</v>
      </c>
      <c r="F57" s="280">
        <f t="shared" si="18"/>
        <v>120</v>
      </c>
      <c r="G57" s="280">
        <f t="shared" si="18"/>
        <v>120</v>
      </c>
      <c r="H57" s="280">
        <f t="shared" si="18"/>
        <v>120</v>
      </c>
      <c r="I57" s="280">
        <f t="shared" si="18"/>
        <v>120</v>
      </c>
      <c r="J57" s="280">
        <f t="shared" si="18"/>
        <v>120</v>
      </c>
      <c r="K57" s="280">
        <f t="shared" si="18"/>
        <v>120</v>
      </c>
      <c r="L57" s="280">
        <f t="shared" si="18"/>
        <v>120</v>
      </c>
      <c r="M57" s="280">
        <f t="shared" si="18"/>
        <v>200</v>
      </c>
      <c r="N57" s="280">
        <f t="shared" si="18"/>
        <v>120</v>
      </c>
      <c r="O57" s="280">
        <f t="shared" si="18"/>
        <v>120</v>
      </c>
      <c r="P57" s="280">
        <f t="shared" si="18"/>
        <v>120</v>
      </c>
      <c r="Q57" s="280">
        <f t="shared" si="18"/>
        <v>120</v>
      </c>
      <c r="R57" s="280">
        <f t="shared" si="18"/>
        <v>160</v>
      </c>
      <c r="S57" s="280">
        <f t="shared" si="18"/>
        <v>120</v>
      </c>
      <c r="T57" s="280">
        <f t="shared" si="18"/>
        <v>120</v>
      </c>
      <c r="U57" s="280">
        <f t="shared" si="18"/>
        <v>120</v>
      </c>
      <c r="V57" s="280">
        <f t="shared" si="18"/>
        <v>120</v>
      </c>
      <c r="W57" s="280">
        <f t="shared" si="18"/>
        <v>320</v>
      </c>
      <c r="X57" s="280">
        <f t="shared" si="18"/>
        <v>120</v>
      </c>
      <c r="Y57" s="280">
        <f t="shared" si="18"/>
        <v>120</v>
      </c>
      <c r="Z57" s="280">
        <f t="shared" si="18"/>
        <v>120</v>
      </c>
      <c r="AA57" s="280">
        <f t="shared" si="18"/>
        <v>120</v>
      </c>
      <c r="AB57" s="280">
        <f t="shared" si="18"/>
        <v>180</v>
      </c>
      <c r="AC57" s="280">
        <f t="shared" si="18"/>
        <v>120</v>
      </c>
      <c r="AD57" s="280">
        <f t="shared" si="18"/>
        <v>120</v>
      </c>
      <c r="AE57" s="280">
        <f t="shared" si="18"/>
        <v>120</v>
      </c>
      <c r="AF57" s="280">
        <f t="shared" si="18"/>
        <v>120</v>
      </c>
      <c r="AG57" s="280">
        <f t="shared" si="18"/>
        <v>240</v>
      </c>
      <c r="AH57" s="280">
        <f t="shared" ref="AH57" si="19">SUM(AH58:AH64)</f>
        <v>0</v>
      </c>
      <c r="AI57" s="280">
        <f t="shared" ref="AI57" si="20">SUM(AI58:AI64)</f>
        <v>0</v>
      </c>
      <c r="AJ57" s="280">
        <f t="shared" ref="AJ57" si="21">SUM(AJ58:AJ64)</f>
        <v>293.57798165137609</v>
      </c>
      <c r="AK57" s="280">
        <f t="shared" ref="AK57" si="22">SUM(AK58:AK64)</f>
        <v>110.09174311926606</v>
      </c>
      <c r="AL57" s="280">
        <f t="shared" ref="AL57" si="23">SUM(AL58:AL64)</f>
        <v>110.09174311926606</v>
      </c>
      <c r="AM57" s="280">
        <f t="shared" ref="AM57" si="24">SUM(AM58:AM64)</f>
        <v>110.09174311926606</v>
      </c>
      <c r="AN57" s="280">
        <f t="shared" ref="AN57" si="25">SUM(AN58:AN64)</f>
        <v>110.09174311926606</v>
      </c>
      <c r="AO57" s="280">
        <f t="shared" ref="AO57" si="26">SUM(AO58:AO64)</f>
        <v>110.09174311926606</v>
      </c>
      <c r="AP57" s="280">
        <f t="shared" ref="AP57" si="27">SUM(AP58:AP64)</f>
        <v>110.09174311926606</v>
      </c>
      <c r="AQ57" s="280">
        <f t="shared" ref="AQ57" si="28">SUM(AQ58:AQ64)</f>
        <v>110.09174311926606</v>
      </c>
      <c r="AR57" s="280">
        <f t="shared" ref="AR57" si="29">SUM(AR58:AR64)</f>
        <v>110.09174311926606</v>
      </c>
      <c r="AS57" s="280">
        <f t="shared" ref="AS57" si="30">SUM(AS58:AS64)</f>
        <v>183.48623853211006</v>
      </c>
      <c r="AT57" s="280">
        <f t="shared" ref="AT57" si="31">SUM(AT58:AT64)</f>
        <v>110.09174311926606</v>
      </c>
      <c r="AU57" s="280">
        <f t="shared" ref="AU57" si="32">SUM(AU58:AU64)</f>
        <v>110.09174311926606</v>
      </c>
      <c r="AV57" s="280">
        <f t="shared" ref="AV57" si="33">SUM(AV58:AV64)</f>
        <v>110.09174311926606</v>
      </c>
      <c r="AW57" s="280">
        <f t="shared" ref="AW57" si="34">SUM(AW58:AW64)</f>
        <v>110.09174311926606</v>
      </c>
      <c r="AX57" s="280">
        <f t="shared" ref="AX57" si="35">SUM(AX58:AX64)</f>
        <v>146.78899082568807</v>
      </c>
      <c r="AY57" s="280">
        <f t="shared" ref="AY57" si="36">SUM(AY58:AY64)</f>
        <v>110.09174311926606</v>
      </c>
      <c r="AZ57" s="280">
        <f t="shared" ref="AZ57" si="37">SUM(AZ58:AZ64)</f>
        <v>110.09174311926606</v>
      </c>
      <c r="BA57" s="280">
        <f t="shared" ref="BA57" si="38">SUM(BA58:BA64)</f>
        <v>110.09174311926606</v>
      </c>
      <c r="BB57" s="280">
        <f t="shared" ref="BB57" si="39">SUM(BB58:BB64)</f>
        <v>110.09174311926606</v>
      </c>
      <c r="BC57" s="280">
        <f t="shared" ref="BC57" si="40">SUM(BC58:BC64)</f>
        <v>293.57798165137609</v>
      </c>
      <c r="BD57" s="280">
        <f t="shared" ref="BD57" si="41">SUM(BD58:BD64)</f>
        <v>110.09174311926606</v>
      </c>
      <c r="BE57" s="280">
        <f t="shared" ref="BE57" si="42">SUM(BE58:BE64)</f>
        <v>110.09174311926606</v>
      </c>
      <c r="BF57" s="280">
        <f t="shared" ref="BF57" si="43">SUM(BF58:BF64)</f>
        <v>110.09174311926606</v>
      </c>
      <c r="BG57" s="280">
        <f t="shared" ref="BG57" si="44">SUM(BG58:BG64)</f>
        <v>110.09174311926606</v>
      </c>
      <c r="BH57" s="280">
        <f t="shared" ref="BH57" si="45">SUM(BH58:BH64)</f>
        <v>165.13761467889907</v>
      </c>
      <c r="BI57" s="280">
        <f t="shared" ref="BI57" si="46">SUM(BI58:BI64)</f>
        <v>110.09174311926606</v>
      </c>
      <c r="BJ57" s="280">
        <f t="shared" ref="BJ57" si="47">SUM(BJ58:BJ64)</f>
        <v>110.09174311926606</v>
      </c>
      <c r="BK57" s="280">
        <f t="shared" ref="BK57" si="48">SUM(BK58:BK64)</f>
        <v>110.09174311926606</v>
      </c>
      <c r="BL57" s="280">
        <f t="shared" ref="BL57" si="49">SUM(BL58:BL64)</f>
        <v>110.09174311926606</v>
      </c>
      <c r="BM57" s="280">
        <f t="shared" ref="BM57" si="50">SUM(BM58:BM64)</f>
        <v>220.18348623853211</v>
      </c>
    </row>
    <row r="58" spans="1:65" ht="12" customHeight="1">
      <c r="A58" s="222" t="s">
        <v>679</v>
      </c>
      <c r="B58" s="13" t="s">
        <v>851</v>
      </c>
      <c r="C58" s="222">
        <f>+$C$3*C28*'B. Forpricemodel4'!$E16</f>
        <v>0</v>
      </c>
      <c r="D58" s="222">
        <f>+$C$3*D28*'B. Forpricemodel4'!$E16</f>
        <v>0</v>
      </c>
      <c r="E58" s="222">
        <f>+$C$3*E28*'B. Forpricemodel4'!$E16</f>
        <v>0</v>
      </c>
      <c r="F58" s="222">
        <f>+$C$3*F28*'B. Forpricemodel4'!$E16</f>
        <v>0</v>
      </c>
      <c r="G58" s="222">
        <f>+$C$3*G28*'B. Forpricemodel4'!$E16</f>
        <v>0</v>
      </c>
      <c r="H58" s="222">
        <f>+$C$3*H28*'B. Forpricemodel4'!$E16</f>
        <v>0</v>
      </c>
      <c r="I58" s="222">
        <f>+$C$3*I28*'B. Forpricemodel4'!$E16</f>
        <v>0</v>
      </c>
      <c r="J58" s="222">
        <f>+$C$3*J28*'B. Forpricemodel4'!$E16</f>
        <v>0</v>
      </c>
      <c r="K58" s="222">
        <f>+$C$3*K28*'B. Forpricemodel4'!$E16</f>
        <v>0</v>
      </c>
      <c r="L58" s="222">
        <f>+$C$3*L28*'B. Forpricemodel4'!$E16</f>
        <v>0</v>
      </c>
      <c r="M58" s="222">
        <f>+$C$3*M28*'B. Forpricemodel4'!$E16</f>
        <v>0</v>
      </c>
      <c r="N58" s="222">
        <f>+$C$3*N28*'B. Forpricemodel4'!$E16</f>
        <v>0</v>
      </c>
      <c r="O58" s="222">
        <f>+$C$3*O28*'B. Forpricemodel4'!$E16</f>
        <v>0</v>
      </c>
      <c r="P58" s="222">
        <f>+$C$3*P28*'B. Forpricemodel4'!$E16</f>
        <v>0</v>
      </c>
      <c r="Q58" s="222">
        <f>+$C$3*Q28*'B. Forpricemodel4'!$E16</f>
        <v>0</v>
      </c>
      <c r="R58" s="222">
        <f>+$C$3*R28*'B. Forpricemodel4'!$E16</f>
        <v>0</v>
      </c>
      <c r="S58" s="222">
        <f>+$C$3*S28*'B. Forpricemodel4'!$E16</f>
        <v>0</v>
      </c>
      <c r="T58" s="222">
        <f>+$C$3*T28*'B. Forpricemodel4'!$E16</f>
        <v>0</v>
      </c>
      <c r="U58" s="222">
        <f>+$C$3*U28*'B. Forpricemodel4'!$E16</f>
        <v>0</v>
      </c>
      <c r="V58" s="222">
        <f>+$C$3*V28*'B. Forpricemodel4'!$E16</f>
        <v>0</v>
      </c>
      <c r="W58" s="222">
        <f>+$C$3*W28*'B. Forpricemodel4'!$E16</f>
        <v>0</v>
      </c>
      <c r="X58" s="222">
        <f>+$C$3*X28*'B. Forpricemodel4'!$E16</f>
        <v>0</v>
      </c>
      <c r="Y58" s="222">
        <f>+$C$3*Y28*'B. Forpricemodel4'!$E16</f>
        <v>0</v>
      </c>
      <c r="Z58" s="222">
        <f>+$C$3*Z28*'B. Forpricemodel4'!$E16</f>
        <v>0</v>
      </c>
      <c r="AA58" s="222">
        <f>+$C$3*AA28*'B. Forpricemodel4'!$E16</f>
        <v>0</v>
      </c>
      <c r="AB58" s="222">
        <f>+$C$3*AB28*'B. Forpricemodel4'!$E16</f>
        <v>60</v>
      </c>
      <c r="AC58" s="222">
        <f>+$C$3*AC28*'B. Forpricemodel4'!$E16</f>
        <v>0</v>
      </c>
      <c r="AD58" s="222">
        <f>+$C$3*AD28*'B. Forpricemodel4'!$E16</f>
        <v>0</v>
      </c>
      <c r="AE58" s="222">
        <f>+$C$3*AE28*'B. Forpricemodel4'!$E16</f>
        <v>0</v>
      </c>
      <c r="AF58" s="222">
        <f>+$C$3*AF28*'B. Forpricemodel4'!$E16</f>
        <v>0</v>
      </c>
      <c r="AG58" s="222">
        <f>+$C$3*AG28*'B. Forpricemodel4'!$E16</f>
        <v>0</v>
      </c>
      <c r="AH58" s="222">
        <f>+$C$3*AH28*'B. Forpricemodel4'!$E16</f>
        <v>0</v>
      </c>
      <c r="AI58" s="315">
        <f>+$C$3*AI28*'B. Forpricemodel4'!$F16</f>
        <v>0</v>
      </c>
      <c r="AJ58" s="315">
        <f>+$D$3*AJ28*'B. Forpricemodel4'!$F16</f>
        <v>0</v>
      </c>
      <c r="AK58" s="315">
        <f>+$D$3*AK28*'B. Forpricemodel4'!$F16</f>
        <v>0</v>
      </c>
      <c r="AL58" s="315">
        <f>+$D$3*AL28*'B. Forpricemodel4'!$F16</f>
        <v>0</v>
      </c>
      <c r="AM58" s="315">
        <f>+$D$3*AM28*'B. Forpricemodel4'!$F16</f>
        <v>0</v>
      </c>
      <c r="AN58" s="315">
        <f>+$D$3*AN28*'B. Forpricemodel4'!$F16</f>
        <v>0</v>
      </c>
      <c r="AO58" s="315">
        <f>+$D$3*AO28*'B. Forpricemodel4'!$F16</f>
        <v>0</v>
      </c>
      <c r="AP58" s="315">
        <f>+$D$3*AP28*'B. Forpricemodel4'!$F16</f>
        <v>0</v>
      </c>
      <c r="AQ58" s="315">
        <f>+$D$3*AQ28*'B. Forpricemodel4'!$F16</f>
        <v>0</v>
      </c>
      <c r="AR58" s="315">
        <f>+$D$3*AR28*'B. Forpricemodel4'!$F16</f>
        <v>0</v>
      </c>
      <c r="AS58" s="315">
        <f>+$D$3*AS28*'B. Forpricemodel4'!$F16</f>
        <v>0</v>
      </c>
      <c r="AT58" s="315">
        <f>+$D$3*AT28*'B. Forpricemodel4'!$F16</f>
        <v>0</v>
      </c>
      <c r="AU58" s="315">
        <f>+$D$3*AU28*'B. Forpricemodel4'!$F16</f>
        <v>0</v>
      </c>
      <c r="AV58" s="315">
        <f>+$D$3*AV28*'B. Forpricemodel4'!$F16</f>
        <v>0</v>
      </c>
      <c r="AW58" s="315">
        <f>+$D$3*AW28*'B. Forpricemodel4'!$F16</f>
        <v>0</v>
      </c>
      <c r="AX58" s="315">
        <f>+$D$3*AX28*'B. Forpricemodel4'!$F16</f>
        <v>0</v>
      </c>
      <c r="AY58" s="315">
        <f>+$D$3*AY28*'B. Forpricemodel4'!$F16</f>
        <v>0</v>
      </c>
      <c r="AZ58" s="315">
        <f>+$D$3*AZ28*'B. Forpricemodel4'!$F16</f>
        <v>0</v>
      </c>
      <c r="BA58" s="315">
        <f>+$D$3*BA28*'B. Forpricemodel4'!$F16</f>
        <v>0</v>
      </c>
      <c r="BB58" s="315">
        <f>+$D$3*BB28*'B. Forpricemodel4'!$F16</f>
        <v>0</v>
      </c>
      <c r="BC58" s="315">
        <f>+$D$3*BC28*'B. Forpricemodel4'!$F16</f>
        <v>0</v>
      </c>
      <c r="BD58" s="315">
        <f>+$D$3*BD28*'B. Forpricemodel4'!$F16</f>
        <v>0</v>
      </c>
      <c r="BE58" s="315">
        <f>+$D$3*BE28*'B. Forpricemodel4'!$F16</f>
        <v>0</v>
      </c>
      <c r="BF58" s="315">
        <f>+$D$3*BF28*'B. Forpricemodel4'!$F16</f>
        <v>0</v>
      </c>
      <c r="BG58" s="315">
        <f>+$D$3*BG28*'B. Forpricemodel4'!$F16</f>
        <v>0</v>
      </c>
      <c r="BH58" s="315">
        <f>+$D$3*BH28*'B. Forpricemodel4'!$F16</f>
        <v>55.045871559633021</v>
      </c>
      <c r="BI58" s="315">
        <f>+$D$3*BI28*'B. Forpricemodel4'!$F16</f>
        <v>0</v>
      </c>
      <c r="BJ58" s="315">
        <f>+$D$3*BJ28*'B. Forpricemodel4'!$F16</f>
        <v>0</v>
      </c>
      <c r="BK58" s="315">
        <f>+$D$3*BK28*'B. Forpricemodel4'!$F16</f>
        <v>0</v>
      </c>
      <c r="BL58" s="315">
        <f>+$D$3*BL28*'B. Forpricemodel4'!$F16</f>
        <v>0</v>
      </c>
      <c r="BM58" s="315">
        <f>+$D$3*BM28*'B. Forpricemodel4'!$F16</f>
        <v>0</v>
      </c>
    </row>
    <row r="59" spans="1:65" ht="12" customHeight="1">
      <c r="A59" s="222" t="s">
        <v>680</v>
      </c>
      <c r="B59" s="13" t="s">
        <v>851</v>
      </c>
      <c r="C59" s="222">
        <f>+$C$3*C29*'B. Forpricemodel4'!$E17</f>
        <v>0</v>
      </c>
      <c r="D59" s="222">
        <f>+$C$3*D29*'B. Forpricemodel4'!$E17</f>
        <v>0</v>
      </c>
      <c r="E59" s="222">
        <f>+$C$3*E29*'B. Forpricemodel4'!$E17</f>
        <v>0</v>
      </c>
      <c r="F59" s="222">
        <f>+$C$3*F29*'B. Forpricemodel4'!$E17</f>
        <v>0</v>
      </c>
      <c r="G59" s="222">
        <f>+$C$3*G29*'B. Forpricemodel4'!$E17</f>
        <v>0</v>
      </c>
      <c r="H59" s="222">
        <f>+$C$3*H29*'B. Forpricemodel4'!$E17</f>
        <v>0</v>
      </c>
      <c r="I59" s="222">
        <f>+$C$3*I29*'B. Forpricemodel4'!$E17</f>
        <v>0</v>
      </c>
      <c r="J59" s="222">
        <f>+$C$3*J29*'B. Forpricemodel4'!$E17</f>
        <v>0</v>
      </c>
      <c r="K59" s="222">
        <f>+$C$3*K29*'B. Forpricemodel4'!$E17</f>
        <v>0</v>
      </c>
      <c r="L59" s="222">
        <f>+$C$3*L29*'B. Forpricemodel4'!$E17</f>
        <v>0</v>
      </c>
      <c r="M59" s="222">
        <f>+$C$3*M29*'B. Forpricemodel4'!$E17</f>
        <v>0</v>
      </c>
      <c r="N59" s="222">
        <f>+$C$3*N29*'B. Forpricemodel4'!$E17</f>
        <v>0</v>
      </c>
      <c r="O59" s="222">
        <f>+$C$3*O29*'B. Forpricemodel4'!$E17</f>
        <v>0</v>
      </c>
      <c r="P59" s="222">
        <f>+$C$3*P29*'B. Forpricemodel4'!$E17</f>
        <v>0</v>
      </c>
      <c r="Q59" s="222">
        <f>+$C$3*Q29*'B. Forpricemodel4'!$E17</f>
        <v>0</v>
      </c>
      <c r="R59" s="222">
        <f>+$C$3*R29*'B. Forpricemodel4'!$E17</f>
        <v>40</v>
      </c>
      <c r="S59" s="222">
        <f>+$C$3*S29*'B. Forpricemodel4'!$E17</f>
        <v>0</v>
      </c>
      <c r="T59" s="222">
        <f>+$C$3*T29*'B. Forpricemodel4'!$E17</f>
        <v>0</v>
      </c>
      <c r="U59" s="222">
        <f>+$C$3*U29*'B. Forpricemodel4'!$E17</f>
        <v>0</v>
      </c>
      <c r="V59" s="222">
        <f>+$C$3*V29*'B. Forpricemodel4'!$E17</f>
        <v>0</v>
      </c>
      <c r="W59" s="222">
        <f>+$C$3*W29*'B. Forpricemodel4'!$E17</f>
        <v>0</v>
      </c>
      <c r="X59" s="222">
        <f>+$C$3*X29*'B. Forpricemodel4'!$E17</f>
        <v>0</v>
      </c>
      <c r="Y59" s="222">
        <f>+$C$3*Y29*'B. Forpricemodel4'!$E17</f>
        <v>0</v>
      </c>
      <c r="Z59" s="222">
        <f>+$C$3*Z29*'B. Forpricemodel4'!$E17</f>
        <v>0</v>
      </c>
      <c r="AA59" s="222">
        <f>+$C$3*AA29*'B. Forpricemodel4'!$E17</f>
        <v>0</v>
      </c>
      <c r="AB59" s="222">
        <f>+$C$3*AB29*'B. Forpricemodel4'!$E17</f>
        <v>0</v>
      </c>
      <c r="AC59" s="222">
        <f>+$C$3*AC29*'B. Forpricemodel4'!$E17</f>
        <v>0</v>
      </c>
      <c r="AD59" s="222">
        <f>+$C$3*AD29*'B. Forpricemodel4'!$E17</f>
        <v>0</v>
      </c>
      <c r="AE59" s="222">
        <f>+$C$3*AE29*'B. Forpricemodel4'!$E17</f>
        <v>0</v>
      </c>
      <c r="AF59" s="222">
        <f>+$C$3*AF29*'B. Forpricemodel4'!$E17</f>
        <v>0</v>
      </c>
      <c r="AG59" s="222">
        <f>+$C$3*AG29*'B. Forpricemodel4'!$E17</f>
        <v>40</v>
      </c>
      <c r="AH59" s="117"/>
      <c r="AI59" s="315">
        <f>+$C$3*AI29*'B. Forpricemodel4'!$F17</f>
        <v>0</v>
      </c>
      <c r="AJ59" s="315">
        <f>+$D$3*AJ29*'B. Forpricemodel4'!$F17</f>
        <v>0</v>
      </c>
      <c r="AK59" s="315">
        <f>+$D$3*AK29*'B. Forpricemodel4'!$F17</f>
        <v>0</v>
      </c>
      <c r="AL59" s="315">
        <f>+$D$3*AL29*'B. Forpricemodel4'!$F17</f>
        <v>0</v>
      </c>
      <c r="AM59" s="315">
        <f>+$D$3*AM29*'B. Forpricemodel4'!$F17</f>
        <v>0</v>
      </c>
      <c r="AN59" s="315">
        <f>+$D$3*AN29*'B. Forpricemodel4'!$F17</f>
        <v>0</v>
      </c>
      <c r="AO59" s="315">
        <f>+$D$3*AO29*'B. Forpricemodel4'!$F17</f>
        <v>0</v>
      </c>
      <c r="AP59" s="315">
        <f>+$D$3*AP29*'B. Forpricemodel4'!$F17</f>
        <v>0</v>
      </c>
      <c r="AQ59" s="315">
        <f>+$D$3*AQ29*'B. Forpricemodel4'!$F17</f>
        <v>0</v>
      </c>
      <c r="AR59" s="315">
        <f>+$D$3*AR29*'B. Forpricemodel4'!$F17</f>
        <v>0</v>
      </c>
      <c r="AS59" s="315">
        <f>+$D$3*AS29*'B. Forpricemodel4'!$F17</f>
        <v>0</v>
      </c>
      <c r="AT59" s="315">
        <f>+$D$3*AT29*'B. Forpricemodel4'!$F17</f>
        <v>0</v>
      </c>
      <c r="AU59" s="315">
        <f>+$D$3*AU29*'B. Forpricemodel4'!$F17</f>
        <v>0</v>
      </c>
      <c r="AV59" s="315">
        <f>+$D$3*AV29*'B. Forpricemodel4'!$F17</f>
        <v>0</v>
      </c>
      <c r="AW59" s="315">
        <f>+$D$3*AW29*'B. Forpricemodel4'!$F17</f>
        <v>0</v>
      </c>
      <c r="AX59" s="315">
        <f>+$D$3*AX29*'B. Forpricemodel4'!$F17</f>
        <v>36.697247706422019</v>
      </c>
      <c r="AY59" s="315">
        <f>+$D$3*AY29*'B. Forpricemodel4'!$F17</f>
        <v>0</v>
      </c>
      <c r="AZ59" s="315">
        <f>+$D$3*AZ29*'B. Forpricemodel4'!$F17</f>
        <v>0</v>
      </c>
      <c r="BA59" s="315">
        <f>+$D$3*BA29*'B. Forpricemodel4'!$F17</f>
        <v>0</v>
      </c>
      <c r="BB59" s="315">
        <f>+$D$3*BB29*'B. Forpricemodel4'!$F17</f>
        <v>0</v>
      </c>
      <c r="BC59" s="315">
        <f>+$D$3*BC29*'B. Forpricemodel4'!$F17</f>
        <v>0</v>
      </c>
      <c r="BD59" s="315">
        <f>+$D$3*BD29*'B. Forpricemodel4'!$F17</f>
        <v>0</v>
      </c>
      <c r="BE59" s="315">
        <f>+$D$3*BE29*'B. Forpricemodel4'!$F17</f>
        <v>0</v>
      </c>
      <c r="BF59" s="315">
        <f>+$D$3*BF29*'B. Forpricemodel4'!$F17</f>
        <v>0</v>
      </c>
      <c r="BG59" s="315">
        <f>+$D$3*BG29*'B. Forpricemodel4'!$F17</f>
        <v>0</v>
      </c>
      <c r="BH59" s="315">
        <f>+$D$3*BH29*'B. Forpricemodel4'!$F17</f>
        <v>0</v>
      </c>
      <c r="BI59" s="315">
        <f>+$D$3*BI29*'B. Forpricemodel4'!$F17</f>
        <v>0</v>
      </c>
      <c r="BJ59" s="315">
        <f>+$D$3*BJ29*'B. Forpricemodel4'!$F17</f>
        <v>0</v>
      </c>
      <c r="BK59" s="315">
        <f>+$D$3*BK29*'B. Forpricemodel4'!$F17</f>
        <v>0</v>
      </c>
      <c r="BL59" s="315">
        <f>+$D$3*BL29*'B. Forpricemodel4'!$F17</f>
        <v>0</v>
      </c>
      <c r="BM59" s="315">
        <f>+$D$3*BM29*'B. Forpricemodel4'!$F17</f>
        <v>36.697247706422019</v>
      </c>
    </row>
    <row r="60" spans="1:65" ht="12" customHeight="1">
      <c r="A60" s="222" t="s">
        <v>681</v>
      </c>
      <c r="B60" s="13" t="s">
        <v>851</v>
      </c>
      <c r="C60" s="222">
        <f>+$C$3*C30*'B. Forpricemodel4'!$E18</f>
        <v>0</v>
      </c>
      <c r="D60" s="222">
        <f>+$C$3*D30*'B. Forpricemodel4'!$E18</f>
        <v>120</v>
      </c>
      <c r="E60" s="222">
        <f>+$C$3*E30*'B. Forpricemodel4'!$E18</f>
        <v>0</v>
      </c>
      <c r="F60" s="222">
        <f>+$C$3*F30*'B. Forpricemodel4'!$E18</f>
        <v>0</v>
      </c>
      <c r="G60" s="222">
        <f>+$C$3*G30*'B. Forpricemodel4'!$E18</f>
        <v>0</v>
      </c>
      <c r="H60" s="222">
        <f>+$C$3*H30*'B. Forpricemodel4'!$E18</f>
        <v>0</v>
      </c>
      <c r="I60" s="222">
        <f>+$C$3*I30*'B. Forpricemodel4'!$E18</f>
        <v>0</v>
      </c>
      <c r="J60" s="222">
        <f>+$C$3*J30*'B. Forpricemodel4'!$E18</f>
        <v>0</v>
      </c>
      <c r="K60" s="222">
        <f>+$C$3*K30*'B. Forpricemodel4'!$E18</f>
        <v>0</v>
      </c>
      <c r="L60" s="222">
        <f>+$C$3*L30*'B. Forpricemodel4'!$E18</f>
        <v>0</v>
      </c>
      <c r="M60" s="222">
        <f>+$C$3*M30*'B. Forpricemodel4'!$E18</f>
        <v>0</v>
      </c>
      <c r="N60" s="222">
        <f>+$C$3*N30*'B. Forpricemodel4'!$E18</f>
        <v>0</v>
      </c>
      <c r="O60" s="222">
        <f>+$C$3*O30*'B. Forpricemodel4'!$E18</f>
        <v>0</v>
      </c>
      <c r="P60" s="222">
        <f>+$C$3*P30*'B. Forpricemodel4'!$E18</f>
        <v>0</v>
      </c>
      <c r="Q60" s="222">
        <f>+$C$3*Q30*'B. Forpricemodel4'!$E18</f>
        <v>0</v>
      </c>
      <c r="R60" s="222">
        <f>+$C$3*R30*'B. Forpricemodel4'!$E18</f>
        <v>0</v>
      </c>
      <c r="S60" s="222">
        <f>+$C$3*S30*'B. Forpricemodel4'!$E18</f>
        <v>0</v>
      </c>
      <c r="T60" s="222">
        <f>+$C$3*T30*'B. Forpricemodel4'!$E18</f>
        <v>0</v>
      </c>
      <c r="U60" s="222">
        <f>+$C$3*U30*'B. Forpricemodel4'!$E18</f>
        <v>0</v>
      </c>
      <c r="V60" s="222">
        <f>+$C$3*V30*'B. Forpricemodel4'!$E18</f>
        <v>0</v>
      </c>
      <c r="W60" s="222">
        <f>+$C$3*W30*'B. Forpricemodel4'!$E18</f>
        <v>120</v>
      </c>
      <c r="X60" s="222">
        <f>+$C$3*X30*'B. Forpricemodel4'!$E18</f>
        <v>0</v>
      </c>
      <c r="Y60" s="222">
        <f>+$C$3*Y30*'B. Forpricemodel4'!$E18</f>
        <v>0</v>
      </c>
      <c r="Z60" s="222">
        <f>+$C$3*Z30*'B. Forpricemodel4'!$E18</f>
        <v>0</v>
      </c>
      <c r="AA60" s="222">
        <f>+$C$3*AA30*'B. Forpricemodel4'!$E18</f>
        <v>0</v>
      </c>
      <c r="AB60" s="222">
        <f>+$C$3*AB30*'B. Forpricemodel4'!$E18</f>
        <v>0</v>
      </c>
      <c r="AC60" s="222">
        <f>+$C$3*AC30*'B. Forpricemodel4'!$E18</f>
        <v>0</v>
      </c>
      <c r="AD60" s="222">
        <f>+$C$3*AD30*'B. Forpricemodel4'!$E18</f>
        <v>0</v>
      </c>
      <c r="AE60" s="222">
        <f>+$C$3*AE30*'B. Forpricemodel4'!$E18</f>
        <v>0</v>
      </c>
      <c r="AF60" s="222">
        <f>+$C$3*AF30*'B. Forpricemodel4'!$E18</f>
        <v>0</v>
      </c>
      <c r="AG60" s="222">
        <f>+$C$3*AG30*'B. Forpricemodel4'!$E18</f>
        <v>0</v>
      </c>
      <c r="AH60" s="117"/>
      <c r="AI60" s="315">
        <f>+$C$3*AI30*'B. Forpricemodel4'!$F18</f>
        <v>0</v>
      </c>
      <c r="AJ60" s="315">
        <f>+$D$3*AJ30*'B. Forpricemodel4'!$F18</f>
        <v>110.09174311926604</v>
      </c>
      <c r="AK60" s="315">
        <f>+$D$3*AK30*'B. Forpricemodel4'!$F18</f>
        <v>0</v>
      </c>
      <c r="AL60" s="315">
        <f>+$D$3*AL30*'B. Forpricemodel4'!$F18</f>
        <v>0</v>
      </c>
      <c r="AM60" s="315">
        <f>+$D$3*AM30*'B. Forpricemodel4'!$F18</f>
        <v>0</v>
      </c>
      <c r="AN60" s="315">
        <f>+$D$3*AN30*'B. Forpricemodel4'!$F18</f>
        <v>0</v>
      </c>
      <c r="AO60" s="315">
        <f>+$D$3*AO30*'B. Forpricemodel4'!$F18</f>
        <v>0</v>
      </c>
      <c r="AP60" s="315">
        <f>+$D$3*AP30*'B. Forpricemodel4'!$F18</f>
        <v>0</v>
      </c>
      <c r="AQ60" s="315">
        <f>+$D$3*AQ30*'B. Forpricemodel4'!$F18</f>
        <v>0</v>
      </c>
      <c r="AR60" s="315">
        <f>+$D$3*AR30*'B. Forpricemodel4'!$F18</f>
        <v>0</v>
      </c>
      <c r="AS60" s="315">
        <f>+$D$3*AS30*'B. Forpricemodel4'!$F18</f>
        <v>0</v>
      </c>
      <c r="AT60" s="315">
        <f>+$D$3*AT30*'B. Forpricemodel4'!$F18</f>
        <v>0</v>
      </c>
      <c r="AU60" s="315">
        <f>+$D$3*AU30*'B. Forpricemodel4'!$F18</f>
        <v>0</v>
      </c>
      <c r="AV60" s="315">
        <f>+$D$3*AV30*'B. Forpricemodel4'!$F18</f>
        <v>0</v>
      </c>
      <c r="AW60" s="315">
        <f>+$D$3*AW30*'B. Forpricemodel4'!$F18</f>
        <v>0</v>
      </c>
      <c r="AX60" s="315">
        <f>+$D$3*AX30*'B. Forpricemodel4'!$F18</f>
        <v>0</v>
      </c>
      <c r="AY60" s="315">
        <f>+$D$3*AY30*'B. Forpricemodel4'!$F18</f>
        <v>0</v>
      </c>
      <c r="AZ60" s="315">
        <f>+$D$3*AZ30*'B. Forpricemodel4'!$F18</f>
        <v>0</v>
      </c>
      <c r="BA60" s="315">
        <f>+$D$3*BA30*'B. Forpricemodel4'!$F18</f>
        <v>0</v>
      </c>
      <c r="BB60" s="315">
        <f>+$D$3*BB30*'B. Forpricemodel4'!$F18</f>
        <v>0</v>
      </c>
      <c r="BC60" s="315">
        <f>+$D$3*BC30*'B. Forpricemodel4'!$F18</f>
        <v>110.09174311926604</v>
      </c>
      <c r="BD60" s="315">
        <f>+$D$3*BD30*'B. Forpricemodel4'!$F18</f>
        <v>0</v>
      </c>
      <c r="BE60" s="315">
        <f>+$D$3*BE30*'B. Forpricemodel4'!$F18</f>
        <v>0</v>
      </c>
      <c r="BF60" s="315">
        <f>+$D$3*BF30*'B. Forpricemodel4'!$F18</f>
        <v>0</v>
      </c>
      <c r="BG60" s="315">
        <f>+$D$3*BG30*'B. Forpricemodel4'!$F18</f>
        <v>0</v>
      </c>
      <c r="BH60" s="315">
        <f>+$D$3*BH30*'B. Forpricemodel4'!$F18</f>
        <v>0</v>
      </c>
      <c r="BI60" s="315">
        <f>+$D$3*BI30*'B. Forpricemodel4'!$F18</f>
        <v>0</v>
      </c>
      <c r="BJ60" s="315">
        <f>+$D$3*BJ30*'B. Forpricemodel4'!$F18</f>
        <v>0</v>
      </c>
      <c r="BK60" s="315">
        <f>+$D$3*BK30*'B. Forpricemodel4'!$F18</f>
        <v>0</v>
      </c>
      <c r="BL60" s="315">
        <f>+$D$3*BL30*'B. Forpricemodel4'!$F18</f>
        <v>0</v>
      </c>
      <c r="BM60" s="315">
        <f>+$D$3*BM30*'B. Forpricemodel4'!$F18</f>
        <v>0</v>
      </c>
    </row>
    <row r="61" spans="1:65" ht="12" customHeight="1">
      <c r="A61" s="13" t="s">
        <v>682</v>
      </c>
      <c r="B61" s="13" t="s">
        <v>851</v>
      </c>
      <c r="C61" s="222">
        <f>+$C$3*C31*'B. Forpricemodel4'!$E19</f>
        <v>0</v>
      </c>
      <c r="D61" s="222">
        <f>+$C$3*D31*'B. Forpricemodel4'!$E19</f>
        <v>80</v>
      </c>
      <c r="E61" s="222">
        <f>+$C$3*E31*'B. Forpricemodel4'!$E19</f>
        <v>0</v>
      </c>
      <c r="F61" s="222">
        <f>+$C$3*F31*'B. Forpricemodel4'!$E19</f>
        <v>0</v>
      </c>
      <c r="G61" s="222">
        <f>+$C$3*G31*'B. Forpricemodel4'!$E19</f>
        <v>0</v>
      </c>
      <c r="H61" s="222">
        <f>+$C$3*H31*'B. Forpricemodel4'!$E19</f>
        <v>0</v>
      </c>
      <c r="I61" s="222">
        <f>+$C$3*I31*'B. Forpricemodel4'!$E19</f>
        <v>0</v>
      </c>
      <c r="J61" s="222">
        <f>+$C$3*J31*'B. Forpricemodel4'!$E19</f>
        <v>0</v>
      </c>
      <c r="K61" s="222">
        <f>+$C$3*K31*'B. Forpricemodel4'!$E19</f>
        <v>0</v>
      </c>
      <c r="L61" s="222">
        <f>+$C$3*L31*'B. Forpricemodel4'!$E19</f>
        <v>0</v>
      </c>
      <c r="M61" s="222">
        <f>+$C$3*M31*'B. Forpricemodel4'!$E19</f>
        <v>80</v>
      </c>
      <c r="N61" s="222">
        <f>+$C$3*N31*'B. Forpricemodel4'!$E19</f>
        <v>0</v>
      </c>
      <c r="O61" s="222">
        <f>+$C$3*O31*'B. Forpricemodel4'!$E19</f>
        <v>0</v>
      </c>
      <c r="P61" s="222">
        <f>+$C$3*P31*'B. Forpricemodel4'!$E19</f>
        <v>0</v>
      </c>
      <c r="Q61" s="222">
        <f>+$C$3*Q31*'B. Forpricemodel4'!$E19</f>
        <v>0</v>
      </c>
      <c r="R61" s="222">
        <f>+$C$3*R31*'B. Forpricemodel4'!$E19</f>
        <v>0</v>
      </c>
      <c r="S61" s="222">
        <f>+$C$3*S31*'B. Forpricemodel4'!$E19</f>
        <v>0</v>
      </c>
      <c r="T61" s="222">
        <f>+$C$3*T31*'B. Forpricemodel4'!$E19</f>
        <v>0</v>
      </c>
      <c r="U61" s="222">
        <f>+$C$3*U31*'B. Forpricemodel4'!$E19</f>
        <v>0</v>
      </c>
      <c r="V61" s="222">
        <f>+$C$3*V31*'B. Forpricemodel4'!$E19</f>
        <v>0</v>
      </c>
      <c r="W61" s="222">
        <f>+$C$3*W31*'B. Forpricemodel4'!$E19</f>
        <v>80</v>
      </c>
      <c r="X61" s="222">
        <f>+$C$3*X31*'B. Forpricemodel4'!$E19</f>
        <v>0</v>
      </c>
      <c r="Y61" s="222">
        <f>+$C$3*Y31*'B. Forpricemodel4'!$E19</f>
        <v>0</v>
      </c>
      <c r="Z61" s="222">
        <f>+$C$3*Z31*'B. Forpricemodel4'!$E19</f>
        <v>0</v>
      </c>
      <c r="AA61" s="222">
        <f>+$C$3*AA31*'B. Forpricemodel4'!$E19</f>
        <v>0</v>
      </c>
      <c r="AB61" s="222">
        <f>+$C$3*AB31*'B. Forpricemodel4'!$E19</f>
        <v>0</v>
      </c>
      <c r="AC61" s="222">
        <f>+$C$3*AC31*'B. Forpricemodel4'!$E19</f>
        <v>0</v>
      </c>
      <c r="AD61" s="222">
        <f>+$C$3*AD31*'B. Forpricemodel4'!$E19</f>
        <v>0</v>
      </c>
      <c r="AE61" s="222">
        <f>+$C$3*AE31*'B. Forpricemodel4'!$E19</f>
        <v>0</v>
      </c>
      <c r="AF61" s="222">
        <f>+$C$3*AF31*'B. Forpricemodel4'!$E19</f>
        <v>0</v>
      </c>
      <c r="AG61" s="222">
        <f>+$C$3*AG31*'B. Forpricemodel4'!$E19</f>
        <v>80</v>
      </c>
      <c r="AH61" s="117"/>
      <c r="AI61" s="315">
        <f>+$C$3*AI31*'B. Forpricemodel4'!$F19</f>
        <v>0</v>
      </c>
      <c r="AJ61" s="315">
        <f>+$D$3*AJ31*'B. Forpricemodel4'!$F19</f>
        <v>73.394495412844037</v>
      </c>
      <c r="AK61" s="315">
        <f>+$D$3*AK31*'B. Forpricemodel4'!$F19</f>
        <v>0</v>
      </c>
      <c r="AL61" s="315">
        <f>+$D$3*AL31*'B. Forpricemodel4'!$F19</f>
        <v>0</v>
      </c>
      <c r="AM61" s="315">
        <f>+$D$3*AM31*'B. Forpricemodel4'!$F19</f>
        <v>0</v>
      </c>
      <c r="AN61" s="315">
        <f>+$D$3*AN31*'B. Forpricemodel4'!$F19</f>
        <v>0</v>
      </c>
      <c r="AO61" s="315">
        <f>+$D$3*AO31*'B. Forpricemodel4'!$F19</f>
        <v>0</v>
      </c>
      <c r="AP61" s="315">
        <f>+$D$3*AP31*'B. Forpricemodel4'!$F19</f>
        <v>0</v>
      </c>
      <c r="AQ61" s="315">
        <f>+$D$3*AQ31*'B. Forpricemodel4'!$F19</f>
        <v>0</v>
      </c>
      <c r="AR61" s="315">
        <f>+$D$3*AR31*'B. Forpricemodel4'!$F19</f>
        <v>0</v>
      </c>
      <c r="AS61" s="315">
        <f>+$D$3*AS31*'B. Forpricemodel4'!$F19</f>
        <v>73.394495412844037</v>
      </c>
      <c r="AT61" s="315">
        <f>+$D$3*AT31*'B. Forpricemodel4'!$F19</f>
        <v>0</v>
      </c>
      <c r="AU61" s="315">
        <f>+$D$3*AU31*'B. Forpricemodel4'!$F19</f>
        <v>0</v>
      </c>
      <c r="AV61" s="315">
        <f>+$D$3*AV31*'B. Forpricemodel4'!$F19</f>
        <v>0</v>
      </c>
      <c r="AW61" s="315">
        <f>+$D$3*AW31*'B. Forpricemodel4'!$F19</f>
        <v>0</v>
      </c>
      <c r="AX61" s="315">
        <f>+$D$3*AX31*'B. Forpricemodel4'!$F19</f>
        <v>0</v>
      </c>
      <c r="AY61" s="315">
        <f>+$D$3*AY31*'B. Forpricemodel4'!$F19</f>
        <v>0</v>
      </c>
      <c r="AZ61" s="315">
        <f>+$D$3*AZ31*'B. Forpricemodel4'!$F19</f>
        <v>0</v>
      </c>
      <c r="BA61" s="315">
        <f>+$D$3*BA31*'B. Forpricemodel4'!$F19</f>
        <v>0</v>
      </c>
      <c r="BB61" s="315">
        <f>+$D$3*BB31*'B. Forpricemodel4'!$F19</f>
        <v>0</v>
      </c>
      <c r="BC61" s="315">
        <f>+$D$3*BC31*'B. Forpricemodel4'!$F19</f>
        <v>73.394495412844037</v>
      </c>
      <c r="BD61" s="315">
        <f>+$D$3*BD31*'B. Forpricemodel4'!$F19</f>
        <v>0</v>
      </c>
      <c r="BE61" s="315">
        <f>+$D$3*BE31*'B. Forpricemodel4'!$F19</f>
        <v>0</v>
      </c>
      <c r="BF61" s="315">
        <f>+$D$3*BF31*'B. Forpricemodel4'!$F19</f>
        <v>0</v>
      </c>
      <c r="BG61" s="315">
        <f>+$D$3*BG31*'B. Forpricemodel4'!$F19</f>
        <v>0</v>
      </c>
      <c r="BH61" s="315">
        <f>+$D$3*BH31*'B. Forpricemodel4'!$F19</f>
        <v>0</v>
      </c>
      <c r="BI61" s="315">
        <f>+$D$3*BI31*'B. Forpricemodel4'!$F19</f>
        <v>0</v>
      </c>
      <c r="BJ61" s="315">
        <f>+$D$3*BJ31*'B. Forpricemodel4'!$F19</f>
        <v>0</v>
      </c>
      <c r="BK61" s="315">
        <f>+$D$3*BK31*'B. Forpricemodel4'!$F19</f>
        <v>0</v>
      </c>
      <c r="BL61" s="315">
        <f>+$D$3*BL31*'B. Forpricemodel4'!$F19</f>
        <v>0</v>
      </c>
      <c r="BM61" s="315">
        <f>+$D$3*BM31*'B. Forpricemodel4'!$F19</f>
        <v>73.394495412844037</v>
      </c>
    </row>
    <row r="62" spans="1:65" ht="12" customHeight="1">
      <c r="A62" s="90" t="s">
        <v>646</v>
      </c>
      <c r="B62" s="13" t="s">
        <v>851</v>
      </c>
      <c r="C62" s="222">
        <f>+$C$3*C32*'B. Forpricemodel4'!$E20</f>
        <v>0</v>
      </c>
      <c r="D62" s="222">
        <f>+$C$3*D32*'B. Forpricemodel4'!$E20</f>
        <v>100</v>
      </c>
      <c r="E62" s="222">
        <f>+$C$3*E32*'B. Forpricemodel4'!$E20</f>
        <v>100</v>
      </c>
      <c r="F62" s="222">
        <f>+$C$3*F32*'B. Forpricemodel4'!$E20</f>
        <v>100</v>
      </c>
      <c r="G62" s="222">
        <f>+$C$3*G32*'B. Forpricemodel4'!$E20</f>
        <v>100</v>
      </c>
      <c r="H62" s="222">
        <f>+$C$3*H32*'B. Forpricemodel4'!$E20</f>
        <v>100</v>
      </c>
      <c r="I62" s="222">
        <f>+$C$3*I32*'B. Forpricemodel4'!$E20</f>
        <v>100</v>
      </c>
      <c r="J62" s="222">
        <f>+$C$3*J32*'B. Forpricemodel4'!$E20</f>
        <v>100</v>
      </c>
      <c r="K62" s="222">
        <f>+$C$3*K32*'B. Forpricemodel4'!$E20</f>
        <v>100</v>
      </c>
      <c r="L62" s="222">
        <f>+$C$3*L32*'B. Forpricemodel4'!$E20</f>
        <v>100</v>
      </c>
      <c r="M62" s="222">
        <f>+$C$3*M32*'B. Forpricemodel4'!$E20</f>
        <v>100</v>
      </c>
      <c r="N62" s="222">
        <f>+$C$3*N32*'B. Forpricemodel4'!$E20</f>
        <v>100</v>
      </c>
      <c r="O62" s="222">
        <f>+$C$3*O32*'B. Forpricemodel4'!$E20</f>
        <v>100</v>
      </c>
      <c r="P62" s="222">
        <f>+$C$3*P32*'B. Forpricemodel4'!$E20</f>
        <v>100</v>
      </c>
      <c r="Q62" s="222">
        <f>+$C$3*Q32*'B. Forpricemodel4'!$E20</f>
        <v>100</v>
      </c>
      <c r="R62" s="222">
        <f>+$C$3*R32*'B. Forpricemodel4'!$E20</f>
        <v>100</v>
      </c>
      <c r="S62" s="222">
        <f>+$C$3*S32*'B. Forpricemodel4'!$E20</f>
        <v>100</v>
      </c>
      <c r="T62" s="222">
        <f>+$C$3*T32*'B. Forpricemodel4'!$E20</f>
        <v>100</v>
      </c>
      <c r="U62" s="222">
        <f>+$C$3*U32*'B. Forpricemodel4'!$E20</f>
        <v>100</v>
      </c>
      <c r="V62" s="222">
        <f>+$C$3*V32*'B. Forpricemodel4'!$E20</f>
        <v>100</v>
      </c>
      <c r="W62" s="222">
        <f>+$C$3*W32*'B. Forpricemodel4'!$E20</f>
        <v>100</v>
      </c>
      <c r="X62" s="222">
        <f>+$C$3*X32*'B. Forpricemodel4'!$E20</f>
        <v>100</v>
      </c>
      <c r="Y62" s="222">
        <f>+$C$3*Y32*'B. Forpricemodel4'!$E20</f>
        <v>100</v>
      </c>
      <c r="Z62" s="222">
        <f>+$C$3*Z32*'B. Forpricemodel4'!$E20</f>
        <v>100</v>
      </c>
      <c r="AA62" s="222">
        <f>+$C$3*AA32*'B. Forpricemodel4'!$E20</f>
        <v>100</v>
      </c>
      <c r="AB62" s="222">
        <f>+$C$3*AB32*'B. Forpricemodel4'!$E20</f>
        <v>100</v>
      </c>
      <c r="AC62" s="222">
        <f>+$C$3*AC32*'B. Forpricemodel4'!$E20</f>
        <v>100</v>
      </c>
      <c r="AD62" s="222">
        <f>+$C$3*AD32*'B. Forpricemodel4'!$E20</f>
        <v>100</v>
      </c>
      <c r="AE62" s="222">
        <f>+$C$3*AE32*'B. Forpricemodel4'!$E20</f>
        <v>100</v>
      </c>
      <c r="AF62" s="222">
        <f>+$C$3*AF32*'B. Forpricemodel4'!$E20</f>
        <v>100</v>
      </c>
      <c r="AG62" s="222">
        <f>+$C$3*AG32*'B. Forpricemodel4'!$E20</f>
        <v>100</v>
      </c>
      <c r="AH62" s="117"/>
      <c r="AI62" s="315">
        <f>+$C$3*AI32*'B. Forpricemodel4'!$F20</f>
        <v>0</v>
      </c>
      <c r="AJ62" s="315">
        <f>+$D$3*AJ32*'B. Forpricemodel4'!$F20</f>
        <v>91.743119266055047</v>
      </c>
      <c r="AK62" s="315">
        <f>+$D$3*AK32*'B. Forpricemodel4'!$F20</f>
        <v>91.743119266055047</v>
      </c>
      <c r="AL62" s="315">
        <f>+$D$3*AL32*'B. Forpricemodel4'!$F20</f>
        <v>91.743119266055047</v>
      </c>
      <c r="AM62" s="315">
        <f>+$D$3*AM32*'B. Forpricemodel4'!$F20</f>
        <v>91.743119266055047</v>
      </c>
      <c r="AN62" s="315">
        <f>+$D$3*AN32*'B. Forpricemodel4'!$F20</f>
        <v>91.743119266055047</v>
      </c>
      <c r="AO62" s="315">
        <f>+$D$3*AO32*'B. Forpricemodel4'!$F20</f>
        <v>91.743119266055047</v>
      </c>
      <c r="AP62" s="315">
        <f>+$D$3*AP32*'B. Forpricemodel4'!$F20</f>
        <v>91.743119266055047</v>
      </c>
      <c r="AQ62" s="315">
        <f>+$D$3*AQ32*'B. Forpricemodel4'!$F20</f>
        <v>91.743119266055047</v>
      </c>
      <c r="AR62" s="315">
        <f>+$D$3*AR32*'B. Forpricemodel4'!$F20</f>
        <v>91.743119266055047</v>
      </c>
      <c r="AS62" s="315">
        <f>+$D$3*AS32*'B. Forpricemodel4'!$F20</f>
        <v>91.743119266055047</v>
      </c>
      <c r="AT62" s="315">
        <f>+$D$3*AT32*'B. Forpricemodel4'!$F20</f>
        <v>91.743119266055047</v>
      </c>
      <c r="AU62" s="315">
        <f>+$D$3*AU32*'B. Forpricemodel4'!$F20</f>
        <v>91.743119266055047</v>
      </c>
      <c r="AV62" s="315">
        <f>+$D$3*AV32*'B. Forpricemodel4'!$F20</f>
        <v>91.743119266055047</v>
      </c>
      <c r="AW62" s="315">
        <f>+$D$3*AW32*'B. Forpricemodel4'!$F20</f>
        <v>91.743119266055047</v>
      </c>
      <c r="AX62" s="315">
        <f>+$D$3*AX32*'B. Forpricemodel4'!$F20</f>
        <v>91.743119266055047</v>
      </c>
      <c r="AY62" s="315">
        <f>+$D$3*AY32*'B. Forpricemodel4'!$F20</f>
        <v>91.743119266055047</v>
      </c>
      <c r="AZ62" s="315">
        <f>+$D$3*AZ32*'B. Forpricemodel4'!$F20</f>
        <v>91.743119266055047</v>
      </c>
      <c r="BA62" s="315">
        <f>+$D$3*BA32*'B. Forpricemodel4'!$F20</f>
        <v>91.743119266055047</v>
      </c>
      <c r="BB62" s="315">
        <f>+$D$3*BB32*'B. Forpricemodel4'!$F20</f>
        <v>91.743119266055047</v>
      </c>
      <c r="BC62" s="315">
        <f>+$D$3*BC32*'B. Forpricemodel4'!$F20</f>
        <v>91.743119266055047</v>
      </c>
      <c r="BD62" s="315">
        <f>+$D$3*BD32*'B. Forpricemodel4'!$F20</f>
        <v>91.743119266055047</v>
      </c>
      <c r="BE62" s="315">
        <f>+$D$3*BE32*'B. Forpricemodel4'!$F20</f>
        <v>91.743119266055047</v>
      </c>
      <c r="BF62" s="315">
        <f>+$D$3*BF32*'B. Forpricemodel4'!$F20</f>
        <v>91.743119266055047</v>
      </c>
      <c r="BG62" s="315">
        <f>+$D$3*BG32*'B. Forpricemodel4'!$F20</f>
        <v>91.743119266055047</v>
      </c>
      <c r="BH62" s="315">
        <f>+$D$3*BH32*'B. Forpricemodel4'!$F20</f>
        <v>91.743119266055047</v>
      </c>
      <c r="BI62" s="315">
        <f>+$D$3*BI32*'B. Forpricemodel4'!$F20</f>
        <v>91.743119266055047</v>
      </c>
      <c r="BJ62" s="315">
        <f>+$D$3*BJ32*'B. Forpricemodel4'!$F20</f>
        <v>91.743119266055047</v>
      </c>
      <c r="BK62" s="315">
        <f>+$D$3*BK32*'B. Forpricemodel4'!$F20</f>
        <v>91.743119266055047</v>
      </c>
      <c r="BL62" s="315">
        <f>+$D$3*BL32*'B. Forpricemodel4'!$F20</f>
        <v>91.743119266055047</v>
      </c>
      <c r="BM62" s="315">
        <f>+$D$3*BM32*'B. Forpricemodel4'!$F20</f>
        <v>91.743119266055047</v>
      </c>
    </row>
    <row r="63" spans="1:65" ht="12" customHeight="1">
      <c r="A63" s="90" t="s">
        <v>647</v>
      </c>
      <c r="B63" s="13" t="s">
        <v>851</v>
      </c>
      <c r="C63" s="222">
        <f>+$C$3*C33*'B. Forpricemodel4'!$E21</f>
        <v>0</v>
      </c>
      <c r="D63" s="222">
        <f>+$C$3*D33*'B. Forpricemodel4'!$E21</f>
        <v>0</v>
      </c>
      <c r="E63" s="222">
        <f>+$C$3*E33*'B. Forpricemodel4'!$E21</f>
        <v>0</v>
      </c>
      <c r="F63" s="222">
        <f>+$C$3*F33*'B. Forpricemodel4'!$E21</f>
        <v>0</v>
      </c>
      <c r="G63" s="222">
        <f>+$C$3*G33*'B. Forpricemodel4'!$E21</f>
        <v>0</v>
      </c>
      <c r="H63" s="222">
        <f>+$C$3*H33*'B. Forpricemodel4'!$E21</f>
        <v>0</v>
      </c>
      <c r="I63" s="222">
        <f>+$C$3*I33*'B. Forpricemodel4'!$E21</f>
        <v>0</v>
      </c>
      <c r="J63" s="222">
        <f>+$C$3*J33*'B. Forpricemodel4'!$E21</f>
        <v>0</v>
      </c>
      <c r="K63" s="222">
        <f>+$C$3*K33*'B. Forpricemodel4'!$E21</f>
        <v>0</v>
      </c>
      <c r="L63" s="222">
        <f>+$C$3*L33*'B. Forpricemodel4'!$E21</f>
        <v>0</v>
      </c>
      <c r="M63" s="222">
        <f>+$C$3*M33*'B. Forpricemodel4'!$E21</f>
        <v>0</v>
      </c>
      <c r="N63" s="222">
        <f>+$C$3*N33*'B. Forpricemodel4'!$E21</f>
        <v>0</v>
      </c>
      <c r="O63" s="222">
        <f>+$C$3*O33*'B. Forpricemodel4'!$E21</f>
        <v>0</v>
      </c>
      <c r="P63" s="222">
        <f>+$C$3*P33*'B. Forpricemodel4'!$E21</f>
        <v>0</v>
      </c>
      <c r="Q63" s="222">
        <f>+$C$3*Q33*'B. Forpricemodel4'!$E21</f>
        <v>0</v>
      </c>
      <c r="R63" s="222">
        <f>+$C$3*R33*'B. Forpricemodel4'!$E21</f>
        <v>0</v>
      </c>
      <c r="S63" s="222">
        <f>+$C$3*S33*'B. Forpricemodel4'!$E21</f>
        <v>0</v>
      </c>
      <c r="T63" s="222">
        <f>+$C$3*T33*'B. Forpricemodel4'!$E21</f>
        <v>0</v>
      </c>
      <c r="U63" s="222">
        <f>+$C$3*U33*'B. Forpricemodel4'!$E21</f>
        <v>0</v>
      </c>
      <c r="V63" s="222">
        <f>+$C$3*V33*'B. Forpricemodel4'!$E21</f>
        <v>0</v>
      </c>
      <c r="W63" s="222">
        <f>+$C$3*W33*'B. Forpricemodel4'!$E21</f>
        <v>0</v>
      </c>
      <c r="X63" s="222">
        <f>+$C$3*X33*'B. Forpricemodel4'!$E21</f>
        <v>0</v>
      </c>
      <c r="Y63" s="222">
        <f>+$C$3*Y33*'B. Forpricemodel4'!$E21</f>
        <v>0</v>
      </c>
      <c r="Z63" s="222">
        <f>+$C$3*Z33*'B. Forpricemodel4'!$E21</f>
        <v>0</v>
      </c>
      <c r="AA63" s="222">
        <f>+$C$3*AA33*'B. Forpricemodel4'!$E21</f>
        <v>0</v>
      </c>
      <c r="AB63" s="222">
        <f>+$C$3*AB33*'B. Forpricemodel4'!$E21</f>
        <v>0</v>
      </c>
      <c r="AC63" s="222">
        <f>+$C$3*AC33*'B. Forpricemodel4'!$E21</f>
        <v>0</v>
      </c>
      <c r="AD63" s="222">
        <f>+$C$3*AD33*'B. Forpricemodel4'!$E21</f>
        <v>0</v>
      </c>
      <c r="AE63" s="222">
        <f>+$C$3*AE33*'B. Forpricemodel4'!$E21</f>
        <v>0</v>
      </c>
      <c r="AF63" s="222">
        <f>+$C$3*AF33*'B. Forpricemodel4'!$E21</f>
        <v>0</v>
      </c>
      <c r="AG63" s="222">
        <f>+$C$3*AG33*'B. Forpricemodel4'!$E21</f>
        <v>0</v>
      </c>
      <c r="AH63" s="117"/>
      <c r="AI63" s="315">
        <f>+$C$3*AI33*'B. Forpricemodel4'!$F21</f>
        <v>0</v>
      </c>
      <c r="AJ63" s="315">
        <f>+$D$3*AJ33*'B. Forpricemodel4'!$F21</f>
        <v>0</v>
      </c>
      <c r="AK63" s="315">
        <f>+$D$3*AK33*'B. Forpricemodel4'!$F21</f>
        <v>0</v>
      </c>
      <c r="AL63" s="315">
        <f>+$D$3*AL33*'B. Forpricemodel4'!$F21</f>
        <v>0</v>
      </c>
      <c r="AM63" s="315">
        <f>+$D$3*AM33*'B. Forpricemodel4'!$F21</f>
        <v>0</v>
      </c>
      <c r="AN63" s="315">
        <f>+$D$3*AN33*'B. Forpricemodel4'!$F21</f>
        <v>0</v>
      </c>
      <c r="AO63" s="315">
        <f>+$D$3*AO33*'B. Forpricemodel4'!$F21</f>
        <v>0</v>
      </c>
      <c r="AP63" s="315">
        <f>+$D$3*AP33*'B. Forpricemodel4'!$F21</f>
        <v>0</v>
      </c>
      <c r="AQ63" s="315">
        <f>+$D$3*AQ33*'B. Forpricemodel4'!$F21</f>
        <v>0</v>
      </c>
      <c r="AR63" s="315">
        <f>+$D$3*AR33*'B. Forpricemodel4'!$F21</f>
        <v>0</v>
      </c>
      <c r="AS63" s="315">
        <f>+$D$3*AS33*'B. Forpricemodel4'!$F21</f>
        <v>0</v>
      </c>
      <c r="AT63" s="315">
        <f>+$D$3*AT33*'B. Forpricemodel4'!$F21</f>
        <v>0</v>
      </c>
      <c r="AU63" s="315">
        <f>+$D$3*AU33*'B. Forpricemodel4'!$F21</f>
        <v>0</v>
      </c>
      <c r="AV63" s="315">
        <f>+$D$3*AV33*'B. Forpricemodel4'!$F21</f>
        <v>0</v>
      </c>
      <c r="AW63" s="315">
        <f>+$D$3*AW33*'B. Forpricemodel4'!$F21</f>
        <v>0</v>
      </c>
      <c r="AX63" s="315">
        <f>+$D$3*AX33*'B. Forpricemodel4'!$F21</f>
        <v>0</v>
      </c>
      <c r="AY63" s="315">
        <f>+$D$3*AY33*'B. Forpricemodel4'!$F21</f>
        <v>0</v>
      </c>
      <c r="AZ63" s="315">
        <f>+$D$3*AZ33*'B. Forpricemodel4'!$F21</f>
        <v>0</v>
      </c>
      <c r="BA63" s="315">
        <f>+$D$3*BA33*'B. Forpricemodel4'!$F21</f>
        <v>0</v>
      </c>
      <c r="BB63" s="315">
        <f>+$D$3*BB33*'B. Forpricemodel4'!$F21</f>
        <v>0</v>
      </c>
      <c r="BC63" s="315">
        <f>+$D$3*BC33*'B. Forpricemodel4'!$F21</f>
        <v>0</v>
      </c>
      <c r="BD63" s="315">
        <f>+$D$3*BD33*'B. Forpricemodel4'!$F21</f>
        <v>0</v>
      </c>
      <c r="BE63" s="315">
        <f>+$D$3*BE33*'B. Forpricemodel4'!$F21</f>
        <v>0</v>
      </c>
      <c r="BF63" s="315">
        <f>+$D$3*BF33*'B. Forpricemodel4'!$F21</f>
        <v>0</v>
      </c>
      <c r="BG63" s="315">
        <f>+$D$3*BG33*'B. Forpricemodel4'!$F21</f>
        <v>0</v>
      </c>
      <c r="BH63" s="315">
        <f>+$D$3*BH33*'B. Forpricemodel4'!$F21</f>
        <v>0</v>
      </c>
      <c r="BI63" s="315">
        <f>+$D$3*BI33*'B. Forpricemodel4'!$F21</f>
        <v>0</v>
      </c>
      <c r="BJ63" s="315">
        <f>+$D$3*BJ33*'B. Forpricemodel4'!$F21</f>
        <v>0</v>
      </c>
      <c r="BK63" s="315">
        <f>+$D$3*BK33*'B. Forpricemodel4'!$F21</f>
        <v>0</v>
      </c>
      <c r="BL63" s="315">
        <f>+$D$3*BL33*'B. Forpricemodel4'!$F21</f>
        <v>0</v>
      </c>
      <c r="BM63" s="315">
        <f>+$D$3*BM33*'B. Forpricemodel4'!$F21</f>
        <v>0</v>
      </c>
    </row>
    <row r="64" spans="1:65" ht="12" customHeight="1">
      <c r="A64" s="221" t="s">
        <v>648</v>
      </c>
      <c r="B64" s="13" t="s">
        <v>851</v>
      </c>
      <c r="C64" s="222">
        <f>+$C$3*C34*'B. Forpricemodel4'!$E22</f>
        <v>0</v>
      </c>
      <c r="D64" s="222">
        <f>+$C$3*D34*'B. Forpricemodel4'!$E22</f>
        <v>20</v>
      </c>
      <c r="E64" s="222">
        <f>+$C$3*E34*'B. Forpricemodel4'!$E22</f>
        <v>20</v>
      </c>
      <c r="F64" s="222">
        <f>+$C$3*F34*'B. Forpricemodel4'!$E22</f>
        <v>20</v>
      </c>
      <c r="G64" s="222">
        <f>+$C$3*G34*'B. Forpricemodel4'!$E22</f>
        <v>20</v>
      </c>
      <c r="H64" s="222">
        <f>+$C$3*H34*'B. Forpricemodel4'!$E22</f>
        <v>20</v>
      </c>
      <c r="I64" s="222">
        <f>+$C$3*I34*'B. Forpricemodel4'!$E22</f>
        <v>20</v>
      </c>
      <c r="J64" s="222">
        <f>+$C$3*J34*'B. Forpricemodel4'!$E22</f>
        <v>20</v>
      </c>
      <c r="K64" s="222">
        <f>+$C$3*K34*'B. Forpricemodel4'!$E22</f>
        <v>20</v>
      </c>
      <c r="L64" s="222">
        <f>+$C$3*L34*'B. Forpricemodel4'!$E22</f>
        <v>20</v>
      </c>
      <c r="M64" s="222">
        <f>+$C$3*M34*'B. Forpricemodel4'!$E22</f>
        <v>20</v>
      </c>
      <c r="N64" s="222">
        <f>+$C$3*N34*'B. Forpricemodel4'!$E22</f>
        <v>20</v>
      </c>
      <c r="O64" s="222">
        <f>+$C$3*O34*'B. Forpricemodel4'!$E22</f>
        <v>20</v>
      </c>
      <c r="P64" s="222">
        <f>+$C$3*P34*'B. Forpricemodel4'!$E22</f>
        <v>20</v>
      </c>
      <c r="Q64" s="222">
        <f>+$C$3*Q34*'B. Forpricemodel4'!$E22</f>
        <v>20</v>
      </c>
      <c r="R64" s="222">
        <f>+$C$3*R34*'B. Forpricemodel4'!$E22</f>
        <v>20</v>
      </c>
      <c r="S64" s="222">
        <f>+$C$3*S34*'B. Forpricemodel4'!$E22</f>
        <v>20</v>
      </c>
      <c r="T64" s="222">
        <f>+$C$3*T34*'B. Forpricemodel4'!$E22</f>
        <v>20</v>
      </c>
      <c r="U64" s="222">
        <f>+$C$3*U34*'B. Forpricemodel4'!$E22</f>
        <v>20</v>
      </c>
      <c r="V64" s="222">
        <f>+$C$3*V34*'B. Forpricemodel4'!$E22</f>
        <v>20</v>
      </c>
      <c r="W64" s="222">
        <f>+$C$3*W34*'B. Forpricemodel4'!$E22</f>
        <v>20</v>
      </c>
      <c r="X64" s="222">
        <f>+$C$3*X34*'B. Forpricemodel4'!$E22</f>
        <v>20</v>
      </c>
      <c r="Y64" s="222">
        <f>+$C$3*Y34*'B. Forpricemodel4'!$E22</f>
        <v>20</v>
      </c>
      <c r="Z64" s="222">
        <f>+$C$3*Z34*'B. Forpricemodel4'!$E22</f>
        <v>20</v>
      </c>
      <c r="AA64" s="222">
        <f>+$C$3*AA34*'B. Forpricemodel4'!$E22</f>
        <v>20</v>
      </c>
      <c r="AB64" s="222">
        <f>+$C$3*AB34*'B. Forpricemodel4'!$E22</f>
        <v>20</v>
      </c>
      <c r="AC64" s="222">
        <f>+$C$3*AC34*'B. Forpricemodel4'!$E22</f>
        <v>20</v>
      </c>
      <c r="AD64" s="222">
        <f>+$C$3*AD34*'B. Forpricemodel4'!$E22</f>
        <v>20</v>
      </c>
      <c r="AE64" s="222">
        <f>+$C$3*AE34*'B. Forpricemodel4'!$E22</f>
        <v>20</v>
      </c>
      <c r="AF64" s="222">
        <f>+$C$3*AF34*'B. Forpricemodel4'!$E22</f>
        <v>20</v>
      </c>
      <c r="AG64" s="222">
        <f>+$C$3*AG34*'B. Forpricemodel4'!$E22</f>
        <v>20</v>
      </c>
      <c r="AH64" s="117"/>
      <c r="AI64" s="315">
        <f>+$C$3*AI34*'B. Forpricemodel4'!$F22</f>
        <v>0</v>
      </c>
      <c r="AJ64" s="315">
        <f>+$D$3*AJ34*'B. Forpricemodel4'!$F22</f>
        <v>18.348623853211009</v>
      </c>
      <c r="AK64" s="315">
        <f>+$D$3*AK34*'B. Forpricemodel4'!$F22</f>
        <v>18.348623853211009</v>
      </c>
      <c r="AL64" s="315">
        <f>+$D$3*AL34*'B. Forpricemodel4'!$F22</f>
        <v>18.348623853211009</v>
      </c>
      <c r="AM64" s="315">
        <f>+$D$3*AM34*'B. Forpricemodel4'!$F22</f>
        <v>18.348623853211009</v>
      </c>
      <c r="AN64" s="315">
        <f>+$D$3*AN34*'B. Forpricemodel4'!$F22</f>
        <v>18.348623853211009</v>
      </c>
      <c r="AO64" s="315">
        <f>+$D$3*AO34*'B. Forpricemodel4'!$F22</f>
        <v>18.348623853211009</v>
      </c>
      <c r="AP64" s="315">
        <f>+$D$3*AP34*'B. Forpricemodel4'!$F22</f>
        <v>18.348623853211009</v>
      </c>
      <c r="AQ64" s="315">
        <f>+$D$3*AQ34*'B. Forpricemodel4'!$F22</f>
        <v>18.348623853211009</v>
      </c>
      <c r="AR64" s="315">
        <f>+$D$3*AR34*'B. Forpricemodel4'!$F22</f>
        <v>18.348623853211009</v>
      </c>
      <c r="AS64" s="315">
        <f>+$D$3*AS34*'B. Forpricemodel4'!$F22</f>
        <v>18.348623853211009</v>
      </c>
      <c r="AT64" s="315">
        <f>+$D$3*AT34*'B. Forpricemodel4'!$F22</f>
        <v>18.348623853211009</v>
      </c>
      <c r="AU64" s="315">
        <f>+$D$3*AU34*'B. Forpricemodel4'!$F22</f>
        <v>18.348623853211009</v>
      </c>
      <c r="AV64" s="315">
        <f>+$D$3*AV34*'B. Forpricemodel4'!$F22</f>
        <v>18.348623853211009</v>
      </c>
      <c r="AW64" s="315">
        <f>+$D$3*AW34*'B. Forpricemodel4'!$F22</f>
        <v>18.348623853211009</v>
      </c>
      <c r="AX64" s="315">
        <f>+$D$3*AX34*'B. Forpricemodel4'!$F22</f>
        <v>18.348623853211009</v>
      </c>
      <c r="AY64" s="315">
        <f>+$D$3*AY34*'B. Forpricemodel4'!$F22</f>
        <v>18.348623853211009</v>
      </c>
      <c r="AZ64" s="315">
        <f>+$D$3*AZ34*'B. Forpricemodel4'!$F22</f>
        <v>18.348623853211009</v>
      </c>
      <c r="BA64" s="315">
        <f>+$D$3*BA34*'B. Forpricemodel4'!$F22</f>
        <v>18.348623853211009</v>
      </c>
      <c r="BB64" s="315">
        <f>+$D$3*BB34*'B. Forpricemodel4'!$F22</f>
        <v>18.348623853211009</v>
      </c>
      <c r="BC64" s="315">
        <f>+$D$3*BC34*'B. Forpricemodel4'!$F22</f>
        <v>18.348623853211009</v>
      </c>
      <c r="BD64" s="315">
        <f>+$D$3*BD34*'B. Forpricemodel4'!$F22</f>
        <v>18.348623853211009</v>
      </c>
      <c r="BE64" s="315">
        <f>+$D$3*BE34*'B. Forpricemodel4'!$F22</f>
        <v>18.348623853211009</v>
      </c>
      <c r="BF64" s="315">
        <f>+$D$3*BF34*'B. Forpricemodel4'!$F22</f>
        <v>18.348623853211009</v>
      </c>
      <c r="BG64" s="315">
        <f>+$D$3*BG34*'B. Forpricemodel4'!$F22</f>
        <v>18.348623853211009</v>
      </c>
      <c r="BH64" s="315">
        <f>+$D$3*BH34*'B. Forpricemodel4'!$F22</f>
        <v>18.348623853211009</v>
      </c>
      <c r="BI64" s="315">
        <f>+$D$3*BI34*'B. Forpricemodel4'!$F22</f>
        <v>18.348623853211009</v>
      </c>
      <c r="BJ64" s="315">
        <f>+$D$3*BJ34*'B. Forpricemodel4'!$F22</f>
        <v>18.348623853211009</v>
      </c>
      <c r="BK64" s="315">
        <f>+$D$3*BK34*'B. Forpricemodel4'!$F22</f>
        <v>18.348623853211009</v>
      </c>
      <c r="BL64" s="315">
        <f>+$D$3*BL34*'B. Forpricemodel4'!$F22</f>
        <v>18.348623853211009</v>
      </c>
      <c r="BM64" s="315">
        <f>+$D$3*BM34*'B. Forpricemodel4'!$F22</f>
        <v>18.348623853211009</v>
      </c>
    </row>
    <row r="65" spans="1:65" ht="12" customHeight="1">
      <c r="A65" s="221" t="s">
        <v>628</v>
      </c>
      <c r="B65" s="13" t="s">
        <v>851</v>
      </c>
      <c r="C65" s="222">
        <f>+$C$3*C35*'B. Forpricemodel4'!$E23</f>
        <v>40</v>
      </c>
      <c r="D65" s="222">
        <f>+$C$3*D35*'B. Forpricemodel4'!$E23</f>
        <v>40</v>
      </c>
      <c r="E65" s="222">
        <f>+$C$3*E35*'B. Forpricemodel4'!$E23</f>
        <v>40</v>
      </c>
      <c r="F65" s="222">
        <f>+$C$3*F35*'B. Forpricemodel4'!$E23</f>
        <v>40</v>
      </c>
      <c r="G65" s="222">
        <f>+$C$3*G35*'B. Forpricemodel4'!$E23</f>
        <v>40</v>
      </c>
      <c r="H65" s="222">
        <f>+$C$3*H35*'B. Forpricemodel4'!$E23</f>
        <v>40</v>
      </c>
      <c r="I65" s="222">
        <f>+$C$3*I35*'B. Forpricemodel4'!$E23</f>
        <v>40</v>
      </c>
      <c r="J65" s="222">
        <f>+$C$3*J35*'B. Forpricemodel4'!$E23</f>
        <v>40</v>
      </c>
      <c r="K65" s="222">
        <f>+$C$3*K35*'B. Forpricemodel4'!$E23</f>
        <v>40</v>
      </c>
      <c r="L65" s="222">
        <f>+$C$3*L35*'B. Forpricemodel4'!$E23</f>
        <v>40</v>
      </c>
      <c r="M65" s="222">
        <f>+$C$3*M35*'B. Forpricemodel4'!$E23</f>
        <v>40</v>
      </c>
      <c r="N65" s="222">
        <f>+$C$3*N35*'B. Forpricemodel4'!$E23</f>
        <v>40</v>
      </c>
      <c r="O65" s="222">
        <f>+$C$3*O35*'B. Forpricemodel4'!$E23</f>
        <v>40</v>
      </c>
      <c r="P65" s="222">
        <f>+$C$3*P35*'B. Forpricemodel4'!$E23</f>
        <v>40</v>
      </c>
      <c r="Q65" s="222">
        <f>+$C$3*Q35*'B. Forpricemodel4'!$E23</f>
        <v>40</v>
      </c>
      <c r="R65" s="222">
        <f>+$C$3*R35*'B. Forpricemodel4'!$E23</f>
        <v>40</v>
      </c>
      <c r="S65" s="222">
        <f>+$C$3*S35*'B. Forpricemodel4'!$E23</f>
        <v>40</v>
      </c>
      <c r="T65" s="222">
        <f>+$C$3*T35*'B. Forpricemodel4'!$E23</f>
        <v>40</v>
      </c>
      <c r="U65" s="222">
        <f>+$C$3*U35*'B. Forpricemodel4'!$E23</f>
        <v>40</v>
      </c>
      <c r="V65" s="222">
        <f>+$C$3*V35*'B. Forpricemodel4'!$E23</f>
        <v>40</v>
      </c>
      <c r="W65" s="222">
        <f>+$C$3*W35*'B. Forpricemodel4'!$E23</f>
        <v>40</v>
      </c>
      <c r="X65" s="222">
        <f>+$C$3*X35*'B. Forpricemodel4'!$E23</f>
        <v>40</v>
      </c>
      <c r="Y65" s="222">
        <f>+$C$3*Y35*'B. Forpricemodel4'!$E23</f>
        <v>40</v>
      </c>
      <c r="Z65" s="222">
        <f>+$C$3*Z35*'B. Forpricemodel4'!$E23</f>
        <v>40</v>
      </c>
      <c r="AA65" s="222">
        <f>+$C$3*AA35*'B. Forpricemodel4'!$E23</f>
        <v>40</v>
      </c>
      <c r="AB65" s="222">
        <f>+$C$3*AB35*'B. Forpricemodel4'!$E23</f>
        <v>40</v>
      </c>
      <c r="AC65" s="222">
        <f>+$C$3*AC35*'B. Forpricemodel4'!$E23</f>
        <v>40</v>
      </c>
      <c r="AD65" s="222">
        <f>+$C$3*AD35*'B. Forpricemodel4'!$E23</f>
        <v>40</v>
      </c>
      <c r="AE65" s="222">
        <f>+$C$3*AE35*'B. Forpricemodel4'!$E23</f>
        <v>40</v>
      </c>
      <c r="AF65" s="222">
        <f>+$C$3*AF35*'B. Forpricemodel4'!$E23</f>
        <v>40</v>
      </c>
      <c r="AG65" s="222">
        <f>+$C$3*AG35*'B. Forpricemodel4'!$E23</f>
        <v>40</v>
      </c>
      <c r="AH65" s="117"/>
      <c r="AI65" s="315">
        <f>+$C$3*AI35*'B. Forpricemodel4'!$F23</f>
        <v>36.697247706422019</v>
      </c>
      <c r="AJ65" s="315">
        <f>+$D$3*AJ35*'B. Forpricemodel4'!$F23</f>
        <v>36.697247706422019</v>
      </c>
      <c r="AK65" s="315">
        <f>+$D$3*AK35*'B. Forpricemodel4'!$F23</f>
        <v>36.697247706422019</v>
      </c>
      <c r="AL65" s="315">
        <f>+$D$3*AL35*'B. Forpricemodel4'!$F23</f>
        <v>36.697247706422019</v>
      </c>
      <c r="AM65" s="315">
        <f>+$D$3*AM35*'B. Forpricemodel4'!$F23</f>
        <v>36.697247706422019</v>
      </c>
      <c r="AN65" s="315">
        <f>+$D$3*AN35*'B. Forpricemodel4'!$F23</f>
        <v>36.697247706422019</v>
      </c>
      <c r="AO65" s="315">
        <f>+$D$3*AO35*'B. Forpricemodel4'!$F23</f>
        <v>36.697247706422019</v>
      </c>
      <c r="AP65" s="315">
        <f>+$D$3*AP35*'B. Forpricemodel4'!$F23</f>
        <v>36.697247706422019</v>
      </c>
      <c r="AQ65" s="315">
        <f>+$D$3*AQ35*'B. Forpricemodel4'!$F23</f>
        <v>36.697247706422019</v>
      </c>
      <c r="AR65" s="315">
        <f>+$D$3*AR35*'B. Forpricemodel4'!$F23</f>
        <v>36.697247706422019</v>
      </c>
      <c r="AS65" s="315">
        <f>+$D$3*AS35*'B. Forpricemodel4'!$F23</f>
        <v>36.697247706422019</v>
      </c>
      <c r="AT65" s="315">
        <f>+$D$3*AT35*'B. Forpricemodel4'!$F23</f>
        <v>36.697247706422019</v>
      </c>
      <c r="AU65" s="315">
        <f>+$D$3*AU35*'B. Forpricemodel4'!$F23</f>
        <v>36.697247706422019</v>
      </c>
      <c r="AV65" s="315">
        <f>+$D$3*AV35*'B. Forpricemodel4'!$F23</f>
        <v>36.697247706422019</v>
      </c>
      <c r="AW65" s="315">
        <f>+$D$3*AW35*'B. Forpricemodel4'!$F23</f>
        <v>36.697247706422019</v>
      </c>
      <c r="AX65" s="315">
        <f>+$D$3*AX35*'B. Forpricemodel4'!$F23</f>
        <v>36.697247706422019</v>
      </c>
      <c r="AY65" s="315">
        <f>+$D$3*AY35*'B. Forpricemodel4'!$F23</f>
        <v>36.697247706422019</v>
      </c>
      <c r="AZ65" s="315">
        <f>+$D$3*AZ35*'B. Forpricemodel4'!$F23</f>
        <v>36.697247706422019</v>
      </c>
      <c r="BA65" s="315">
        <f>+$D$3*BA35*'B. Forpricemodel4'!$F23</f>
        <v>36.697247706422019</v>
      </c>
      <c r="BB65" s="315">
        <f>+$D$3*BB35*'B. Forpricemodel4'!$F23</f>
        <v>36.697247706422019</v>
      </c>
      <c r="BC65" s="315">
        <f>+$D$3*BC35*'B. Forpricemodel4'!$F23</f>
        <v>36.697247706422019</v>
      </c>
      <c r="BD65" s="315">
        <f>+$D$3*BD35*'B. Forpricemodel4'!$F23</f>
        <v>36.697247706422019</v>
      </c>
      <c r="BE65" s="315">
        <f>+$D$3*BE35*'B. Forpricemodel4'!$F23</f>
        <v>36.697247706422019</v>
      </c>
      <c r="BF65" s="315">
        <f>+$D$3*BF35*'B. Forpricemodel4'!$F23</f>
        <v>36.697247706422019</v>
      </c>
      <c r="BG65" s="315">
        <f>+$D$3*BG35*'B. Forpricemodel4'!$F23</f>
        <v>36.697247706422019</v>
      </c>
      <c r="BH65" s="315">
        <f>+$D$3*BH35*'B. Forpricemodel4'!$F23</f>
        <v>36.697247706422019</v>
      </c>
      <c r="BI65" s="315">
        <f>+$D$3*BI35*'B. Forpricemodel4'!$F23</f>
        <v>36.697247706422019</v>
      </c>
      <c r="BJ65" s="315">
        <f>+$D$3*BJ35*'B. Forpricemodel4'!$F23</f>
        <v>36.697247706422019</v>
      </c>
      <c r="BK65" s="315">
        <f>+$D$3*BK35*'B. Forpricemodel4'!$F23</f>
        <v>36.697247706422019</v>
      </c>
      <c r="BL65" s="315">
        <f>+$D$3*BL35*'B. Forpricemodel4'!$F23</f>
        <v>36.697247706422019</v>
      </c>
      <c r="BM65" s="315">
        <f>+$D$3*BM35*'B. Forpricemodel4'!$F23</f>
        <v>36.697247706422019</v>
      </c>
    </row>
    <row r="66" spans="1:65" ht="12" customHeight="1">
      <c r="A66" s="221" t="s">
        <v>629</v>
      </c>
      <c r="B66" s="13" t="s">
        <v>851</v>
      </c>
      <c r="C66" s="222">
        <f>+$C$3*C36*'B. Forpricemodel4'!$E24</f>
        <v>10</v>
      </c>
      <c r="D66" s="222">
        <f>+$C$3*D36*'B. Forpricemodel4'!$E24</f>
        <v>10</v>
      </c>
      <c r="E66" s="222">
        <f>+$C$3*E36*'B. Forpricemodel4'!$E24</f>
        <v>10</v>
      </c>
      <c r="F66" s="222">
        <f>+$C$3*F36*'B. Forpricemodel4'!$E24</f>
        <v>10</v>
      </c>
      <c r="G66" s="222">
        <f>+$C$3*G36*'B. Forpricemodel4'!$E24</f>
        <v>10</v>
      </c>
      <c r="H66" s="222">
        <f>+$C$3*H36*'B. Forpricemodel4'!$E24</f>
        <v>10</v>
      </c>
      <c r="I66" s="222">
        <f>+$C$3*I36*'B. Forpricemodel4'!$E24</f>
        <v>10</v>
      </c>
      <c r="J66" s="222">
        <f>+$C$3*J36*'B. Forpricemodel4'!$E24</f>
        <v>10</v>
      </c>
      <c r="K66" s="222">
        <f>+$C$3*K36*'B. Forpricemodel4'!$E24</f>
        <v>10</v>
      </c>
      <c r="L66" s="222">
        <f>+$C$3*L36*'B. Forpricemodel4'!$E24</f>
        <v>10</v>
      </c>
      <c r="M66" s="222">
        <f>+$C$3*M36*'B. Forpricemodel4'!$E24</f>
        <v>10</v>
      </c>
      <c r="N66" s="222">
        <f>+$C$3*N36*'B. Forpricemodel4'!$E24</f>
        <v>10</v>
      </c>
      <c r="O66" s="222">
        <f>+$C$3*O36*'B. Forpricemodel4'!$E24</f>
        <v>10</v>
      </c>
      <c r="P66" s="222">
        <f>+$C$3*P36*'B. Forpricemodel4'!$E24</f>
        <v>10</v>
      </c>
      <c r="Q66" s="222">
        <f>+$C$3*Q36*'B. Forpricemodel4'!$E24</f>
        <v>10</v>
      </c>
      <c r="R66" s="222">
        <f>+$C$3*R36*'B. Forpricemodel4'!$E24</f>
        <v>10</v>
      </c>
      <c r="S66" s="222">
        <f>+$C$3*S36*'B. Forpricemodel4'!$E24</f>
        <v>10</v>
      </c>
      <c r="T66" s="222">
        <f>+$C$3*T36*'B. Forpricemodel4'!$E24</f>
        <v>10</v>
      </c>
      <c r="U66" s="222">
        <f>+$C$3*U36*'B. Forpricemodel4'!$E24</f>
        <v>10</v>
      </c>
      <c r="V66" s="222">
        <f>+$C$3*V36*'B. Forpricemodel4'!$E24</f>
        <v>10</v>
      </c>
      <c r="W66" s="222">
        <f>+$C$3*W36*'B. Forpricemodel4'!$E24</f>
        <v>10</v>
      </c>
      <c r="X66" s="222">
        <f>+$C$3*X36*'B. Forpricemodel4'!$E24</f>
        <v>10</v>
      </c>
      <c r="Y66" s="222">
        <f>+$C$3*Y36*'B. Forpricemodel4'!$E24</f>
        <v>10</v>
      </c>
      <c r="Z66" s="222">
        <f>+$C$3*Z36*'B. Forpricemodel4'!$E24</f>
        <v>10</v>
      </c>
      <c r="AA66" s="222">
        <f>+$C$3*AA36*'B. Forpricemodel4'!$E24</f>
        <v>10</v>
      </c>
      <c r="AB66" s="222">
        <f>+$C$3*AB36*'B. Forpricemodel4'!$E24</f>
        <v>10</v>
      </c>
      <c r="AC66" s="222">
        <f>+$C$3*AC36*'B. Forpricemodel4'!$E24</f>
        <v>10</v>
      </c>
      <c r="AD66" s="222">
        <f>+$C$3*AD36*'B. Forpricemodel4'!$E24</f>
        <v>10</v>
      </c>
      <c r="AE66" s="222">
        <f>+$C$3*AE36*'B. Forpricemodel4'!$E24</f>
        <v>10</v>
      </c>
      <c r="AF66" s="222">
        <f>+$C$3*AF36*'B. Forpricemodel4'!$E24</f>
        <v>10</v>
      </c>
      <c r="AG66" s="222">
        <f>+$C$3*AG36*'B. Forpricemodel4'!$E24</f>
        <v>10</v>
      </c>
      <c r="AH66" s="117"/>
      <c r="AI66" s="315">
        <f>+$C$3*AI36*'B. Forpricemodel4'!$F24</f>
        <v>9.1743119266055047</v>
      </c>
      <c r="AJ66" s="315">
        <f>+$D$3*AJ36*'B. Forpricemodel4'!$F24</f>
        <v>9.1743119266055047</v>
      </c>
      <c r="AK66" s="315">
        <f>+$D$3*AK36*'B. Forpricemodel4'!$F24</f>
        <v>9.1743119266055047</v>
      </c>
      <c r="AL66" s="315">
        <f>+$D$3*AL36*'B. Forpricemodel4'!$F24</f>
        <v>9.1743119266055047</v>
      </c>
      <c r="AM66" s="315">
        <f>+$D$3*AM36*'B. Forpricemodel4'!$F24</f>
        <v>9.1743119266055047</v>
      </c>
      <c r="AN66" s="315">
        <f>+$D$3*AN36*'B. Forpricemodel4'!$F24</f>
        <v>9.1743119266055047</v>
      </c>
      <c r="AO66" s="315">
        <f>+$D$3*AO36*'B. Forpricemodel4'!$F24</f>
        <v>9.1743119266055047</v>
      </c>
      <c r="AP66" s="315">
        <f>+$D$3*AP36*'B. Forpricemodel4'!$F24</f>
        <v>9.1743119266055047</v>
      </c>
      <c r="AQ66" s="315">
        <f>+$D$3*AQ36*'B. Forpricemodel4'!$F24</f>
        <v>9.1743119266055047</v>
      </c>
      <c r="AR66" s="315">
        <f>+$D$3*AR36*'B. Forpricemodel4'!$F24</f>
        <v>9.1743119266055047</v>
      </c>
      <c r="AS66" s="315">
        <f>+$D$3*AS36*'B. Forpricemodel4'!$F24</f>
        <v>9.1743119266055047</v>
      </c>
      <c r="AT66" s="315">
        <f>+$D$3*AT36*'B. Forpricemodel4'!$F24</f>
        <v>9.1743119266055047</v>
      </c>
      <c r="AU66" s="315">
        <f>+$D$3*AU36*'B. Forpricemodel4'!$F24</f>
        <v>9.1743119266055047</v>
      </c>
      <c r="AV66" s="315">
        <f>+$D$3*AV36*'B. Forpricemodel4'!$F24</f>
        <v>9.1743119266055047</v>
      </c>
      <c r="AW66" s="315">
        <f>+$D$3*AW36*'B. Forpricemodel4'!$F24</f>
        <v>9.1743119266055047</v>
      </c>
      <c r="AX66" s="315">
        <f>+$D$3*AX36*'B. Forpricemodel4'!$F24</f>
        <v>9.1743119266055047</v>
      </c>
      <c r="AY66" s="315">
        <f>+$D$3*AY36*'B. Forpricemodel4'!$F24</f>
        <v>9.1743119266055047</v>
      </c>
      <c r="AZ66" s="315">
        <f>+$D$3*AZ36*'B. Forpricemodel4'!$F24</f>
        <v>9.1743119266055047</v>
      </c>
      <c r="BA66" s="315">
        <f>+$D$3*BA36*'B. Forpricemodel4'!$F24</f>
        <v>9.1743119266055047</v>
      </c>
      <c r="BB66" s="315">
        <f>+$D$3*BB36*'B. Forpricemodel4'!$F24</f>
        <v>9.1743119266055047</v>
      </c>
      <c r="BC66" s="315">
        <f>+$D$3*BC36*'B. Forpricemodel4'!$F24</f>
        <v>9.1743119266055047</v>
      </c>
      <c r="BD66" s="315">
        <f>+$D$3*BD36*'B. Forpricemodel4'!$F24</f>
        <v>9.1743119266055047</v>
      </c>
      <c r="BE66" s="315">
        <f>+$D$3*BE36*'B. Forpricemodel4'!$F24</f>
        <v>9.1743119266055047</v>
      </c>
      <c r="BF66" s="315">
        <f>+$D$3*BF36*'B. Forpricemodel4'!$F24</f>
        <v>9.1743119266055047</v>
      </c>
      <c r="BG66" s="315">
        <f>+$D$3*BG36*'B. Forpricemodel4'!$F24</f>
        <v>9.1743119266055047</v>
      </c>
      <c r="BH66" s="315">
        <f>+$D$3*BH36*'B. Forpricemodel4'!$F24</f>
        <v>9.1743119266055047</v>
      </c>
      <c r="BI66" s="315">
        <f>+$D$3*BI36*'B. Forpricemodel4'!$F24</f>
        <v>9.1743119266055047</v>
      </c>
      <c r="BJ66" s="315">
        <f>+$D$3*BJ36*'B. Forpricemodel4'!$F24</f>
        <v>9.1743119266055047</v>
      </c>
      <c r="BK66" s="315">
        <f>+$D$3*BK36*'B. Forpricemodel4'!$F24</f>
        <v>9.1743119266055047</v>
      </c>
      <c r="BL66" s="315">
        <f>+$D$3*BL36*'B. Forpricemodel4'!$F24</f>
        <v>9.1743119266055047</v>
      </c>
      <c r="BM66" s="315">
        <f>+$D$3*BM36*'B. Forpricemodel4'!$F24</f>
        <v>9.1743119266055047</v>
      </c>
    </row>
    <row r="67" spans="1:65" ht="12" customHeight="1">
      <c r="A67" s="221" t="s">
        <v>630</v>
      </c>
      <c r="C67" s="279">
        <f>SUM(C68:C73)</f>
        <v>332.5</v>
      </c>
      <c r="D67" s="279">
        <f t="shared" ref="D67:BM67" si="51">SUM(D68:D73)</f>
        <v>332.5</v>
      </c>
      <c r="E67" s="279">
        <f t="shared" si="51"/>
        <v>332.5</v>
      </c>
      <c r="F67" s="279">
        <f t="shared" si="51"/>
        <v>332.5</v>
      </c>
      <c r="G67" s="279">
        <f t="shared" si="51"/>
        <v>332.5</v>
      </c>
      <c r="H67" s="279">
        <f t="shared" si="51"/>
        <v>332.5</v>
      </c>
      <c r="I67" s="279">
        <f t="shared" si="51"/>
        <v>332.5</v>
      </c>
      <c r="J67" s="279">
        <f t="shared" si="51"/>
        <v>332.5</v>
      </c>
      <c r="K67" s="279">
        <f t="shared" si="51"/>
        <v>332.5</v>
      </c>
      <c r="L67" s="279">
        <f t="shared" si="51"/>
        <v>332.5</v>
      </c>
      <c r="M67" s="279">
        <f t="shared" si="51"/>
        <v>465.5</v>
      </c>
      <c r="N67" s="279">
        <f t="shared" si="51"/>
        <v>332.5</v>
      </c>
      <c r="O67" s="279">
        <f t="shared" si="51"/>
        <v>332.5</v>
      </c>
      <c r="P67" s="279">
        <f t="shared" si="51"/>
        <v>332.5</v>
      </c>
      <c r="Q67" s="279">
        <f t="shared" si="51"/>
        <v>332.5</v>
      </c>
      <c r="R67" s="279">
        <f t="shared" si="51"/>
        <v>465.5</v>
      </c>
      <c r="S67" s="279">
        <f t="shared" si="51"/>
        <v>332.5</v>
      </c>
      <c r="T67" s="279">
        <f t="shared" si="51"/>
        <v>332.5</v>
      </c>
      <c r="U67" s="279">
        <f t="shared" si="51"/>
        <v>332.5</v>
      </c>
      <c r="V67" s="279">
        <f t="shared" si="51"/>
        <v>332.5</v>
      </c>
      <c r="W67" s="279">
        <f t="shared" si="51"/>
        <v>598.5</v>
      </c>
      <c r="X67" s="279">
        <f t="shared" si="51"/>
        <v>332.5</v>
      </c>
      <c r="Y67" s="279">
        <f t="shared" si="51"/>
        <v>332.5</v>
      </c>
      <c r="Z67" s="279">
        <f t="shared" si="51"/>
        <v>332.5</v>
      </c>
      <c r="AA67" s="279">
        <f t="shared" si="51"/>
        <v>332.5</v>
      </c>
      <c r="AB67" s="279">
        <f t="shared" si="51"/>
        <v>465.5</v>
      </c>
      <c r="AC67" s="279">
        <f t="shared" si="51"/>
        <v>332.5</v>
      </c>
      <c r="AD67" s="279">
        <f t="shared" si="51"/>
        <v>332.5</v>
      </c>
      <c r="AE67" s="279">
        <f t="shared" si="51"/>
        <v>332.5</v>
      </c>
      <c r="AF67" s="279">
        <f t="shared" si="51"/>
        <v>332.5</v>
      </c>
      <c r="AG67" s="279">
        <f t="shared" si="51"/>
        <v>598.5</v>
      </c>
      <c r="AH67" s="279">
        <f t="shared" si="51"/>
        <v>0</v>
      </c>
      <c r="AI67" s="279">
        <f t="shared" si="51"/>
        <v>262.45658419742688</v>
      </c>
      <c r="AJ67" s="279">
        <f t="shared" si="51"/>
        <v>243.01535573835821</v>
      </c>
      <c r="AK67" s="279">
        <f t="shared" si="51"/>
        <v>243.01535573835821</v>
      </c>
      <c r="AL67" s="279">
        <f t="shared" si="51"/>
        <v>243.01535573835821</v>
      </c>
      <c r="AM67" s="279">
        <f t="shared" si="51"/>
        <v>243.01535573835821</v>
      </c>
      <c r="AN67" s="279">
        <f t="shared" si="51"/>
        <v>243.01535573835821</v>
      </c>
      <c r="AO67" s="279">
        <f t="shared" si="51"/>
        <v>243.01535573835821</v>
      </c>
      <c r="AP67" s="279">
        <f t="shared" si="51"/>
        <v>243.01535573835821</v>
      </c>
      <c r="AQ67" s="279">
        <f t="shared" si="51"/>
        <v>243.01535573835821</v>
      </c>
      <c r="AR67" s="279">
        <f t="shared" si="51"/>
        <v>243.01535573835821</v>
      </c>
      <c r="AS67" s="279">
        <f t="shared" si="51"/>
        <v>340.22149803370149</v>
      </c>
      <c r="AT67" s="279">
        <f t="shared" si="51"/>
        <v>243.01535573835821</v>
      </c>
      <c r="AU67" s="279">
        <f t="shared" si="51"/>
        <v>243.01535573835821</v>
      </c>
      <c r="AV67" s="279">
        <f t="shared" si="51"/>
        <v>243.01535573835821</v>
      </c>
      <c r="AW67" s="279">
        <f t="shared" si="51"/>
        <v>243.01535573835821</v>
      </c>
      <c r="AX67" s="279">
        <f t="shared" si="51"/>
        <v>340.22149803370149</v>
      </c>
      <c r="AY67" s="279">
        <f t="shared" si="51"/>
        <v>243.01535573835821</v>
      </c>
      <c r="AZ67" s="279">
        <f t="shared" si="51"/>
        <v>243.01535573835821</v>
      </c>
      <c r="BA67" s="279">
        <f t="shared" si="51"/>
        <v>243.01535573835821</v>
      </c>
      <c r="BB67" s="279">
        <f t="shared" si="51"/>
        <v>243.01535573835821</v>
      </c>
      <c r="BC67" s="279">
        <f t="shared" si="51"/>
        <v>437.42764032904478</v>
      </c>
      <c r="BD67" s="279">
        <f t="shared" si="51"/>
        <v>243.01535573835821</v>
      </c>
      <c r="BE67" s="279">
        <f t="shared" si="51"/>
        <v>243.01535573835821</v>
      </c>
      <c r="BF67" s="279">
        <f t="shared" si="51"/>
        <v>243.01535573835821</v>
      </c>
      <c r="BG67" s="279">
        <f t="shared" si="51"/>
        <v>243.01535573835821</v>
      </c>
      <c r="BH67" s="279">
        <f t="shared" si="51"/>
        <v>340.22149803370149</v>
      </c>
      <c r="BI67" s="279">
        <f t="shared" si="51"/>
        <v>243.01535573835821</v>
      </c>
      <c r="BJ67" s="279">
        <f t="shared" si="51"/>
        <v>243.01535573835821</v>
      </c>
      <c r="BK67" s="279">
        <f t="shared" si="51"/>
        <v>243.01535573835821</v>
      </c>
      <c r="BL67" s="279">
        <f t="shared" si="51"/>
        <v>243.01535573835821</v>
      </c>
      <c r="BM67" s="279">
        <f t="shared" si="51"/>
        <v>437.42764032904478</v>
      </c>
    </row>
    <row r="68" spans="1:65" ht="12" customHeight="1">
      <c r="A68" s="222" t="s">
        <v>632</v>
      </c>
      <c r="B68" s="13" t="s">
        <v>851</v>
      </c>
      <c r="C68" s="222">
        <f>+C38*$C$3*'B. Forpricemodel4'!$E26</f>
        <v>66.5</v>
      </c>
      <c r="D68" s="222">
        <f>+D38*$D$3*'B. Forpricemodel4'!$E26</f>
        <v>106.4</v>
      </c>
      <c r="E68" s="222">
        <f>+E38*$D$3*'B. Forpricemodel4'!$E26</f>
        <v>106.4</v>
      </c>
      <c r="F68" s="222">
        <f>+F38*$D$3*'B. Forpricemodel4'!$E26</f>
        <v>106.4</v>
      </c>
      <c r="G68" s="222">
        <f>+G38*$D$3*'B. Forpricemodel4'!$E26</f>
        <v>106.4</v>
      </c>
      <c r="H68" s="222">
        <f>+H38*$D$3*'B. Forpricemodel4'!$E26</f>
        <v>106.4</v>
      </c>
      <c r="I68" s="222">
        <f>+I38*$D$3*'B. Forpricemodel4'!$E26</f>
        <v>106.4</v>
      </c>
      <c r="J68" s="222">
        <f>+J38*$D$3*'B. Forpricemodel4'!$E26</f>
        <v>106.4</v>
      </c>
      <c r="K68" s="222">
        <f>+K38*$D$3*'B. Forpricemodel4'!$E26</f>
        <v>106.4</v>
      </c>
      <c r="L68" s="222">
        <f>+L38*$D$3*'B. Forpricemodel4'!$E26</f>
        <v>106.4</v>
      </c>
      <c r="M68" s="222">
        <f>+M38*$D$3*'B. Forpricemodel4'!$E26</f>
        <v>106.4</v>
      </c>
      <c r="N68" s="222">
        <f>+N38*$D$3*'B. Forpricemodel4'!$E26</f>
        <v>106.4</v>
      </c>
      <c r="O68" s="222">
        <f>+O38*$D$3*'B. Forpricemodel4'!$E26</f>
        <v>106.4</v>
      </c>
      <c r="P68" s="222">
        <f>+P38*$D$3*'B. Forpricemodel4'!$E26</f>
        <v>106.4</v>
      </c>
      <c r="Q68" s="222">
        <f>+Q38*$D$3*'B. Forpricemodel4'!$E26</f>
        <v>106.4</v>
      </c>
      <c r="R68" s="222">
        <f>+R38*$D$3*'B. Forpricemodel4'!$E26</f>
        <v>106.4</v>
      </c>
      <c r="S68" s="222">
        <f>+S38*$D$3*'B. Forpricemodel4'!$E26</f>
        <v>106.4</v>
      </c>
      <c r="T68" s="222">
        <f>+T38*$D$3*'B. Forpricemodel4'!$E26</f>
        <v>106.4</v>
      </c>
      <c r="U68" s="222">
        <f>+U38*$D$3*'B. Forpricemodel4'!$E26</f>
        <v>106.4</v>
      </c>
      <c r="V68" s="222">
        <f>+V38*$D$3*'B. Forpricemodel4'!$E26</f>
        <v>106.4</v>
      </c>
      <c r="W68" s="222">
        <f>+W38*$D$3*'B. Forpricemodel4'!$E26</f>
        <v>106.4</v>
      </c>
      <c r="X68" s="222">
        <f>+X38*$D$3*'B. Forpricemodel4'!$E26</f>
        <v>106.4</v>
      </c>
      <c r="Y68" s="222">
        <f>+Y38*$D$3*'B. Forpricemodel4'!$E26</f>
        <v>106.4</v>
      </c>
      <c r="Z68" s="222">
        <f>+Z38*$D$3*'B. Forpricemodel4'!$E26</f>
        <v>106.4</v>
      </c>
      <c r="AA68" s="222">
        <f>+AA38*$D$3*'B. Forpricemodel4'!$E26</f>
        <v>106.4</v>
      </c>
      <c r="AB68" s="222">
        <f>+AB38*$D$3*'B. Forpricemodel4'!$E26</f>
        <v>106.4</v>
      </c>
      <c r="AC68" s="222">
        <f>+AC38*$D$3*'B. Forpricemodel4'!$E26</f>
        <v>106.4</v>
      </c>
      <c r="AD68" s="222">
        <f>+AD38*$D$3*'B. Forpricemodel4'!$E26</f>
        <v>106.4</v>
      </c>
      <c r="AE68" s="222">
        <f>+AE38*$D$3*'B. Forpricemodel4'!$E26</f>
        <v>106.4</v>
      </c>
      <c r="AF68" s="222">
        <f>+AF38*$D$3*'B. Forpricemodel4'!$E26</f>
        <v>106.4</v>
      </c>
      <c r="AG68" s="222">
        <f>+AG38*$D$3*'B. Forpricemodel4'!$E26</f>
        <v>106.4</v>
      </c>
      <c r="AH68" s="222">
        <f>+AH38*$D$3*'B. Forpricemodel4'!$E26</f>
        <v>0</v>
      </c>
      <c r="AI68" s="315">
        <f>+AI38*$C$3*'B. Forpricemodel4'!$F26</f>
        <v>48.603071147671642</v>
      </c>
      <c r="AJ68" s="315">
        <f>+AJ38*$D$3*'B. Forpricemodel4'!$F26</f>
        <v>77.76491383627463</v>
      </c>
      <c r="AK68" s="315">
        <f>+AK38*$D$3*'B. Forpricemodel4'!$F26</f>
        <v>77.76491383627463</v>
      </c>
      <c r="AL68" s="315">
        <f>+AL38*$D$3*'B. Forpricemodel4'!$F26</f>
        <v>77.76491383627463</v>
      </c>
      <c r="AM68" s="315">
        <f>+AM38*$D$3*'B. Forpricemodel4'!$F26</f>
        <v>77.76491383627463</v>
      </c>
      <c r="AN68" s="315">
        <f>+AN38*$D$3*'B. Forpricemodel4'!$F26</f>
        <v>77.76491383627463</v>
      </c>
      <c r="AO68" s="315">
        <f>+AO38*$D$3*'B. Forpricemodel4'!$F26</f>
        <v>77.76491383627463</v>
      </c>
      <c r="AP68" s="315">
        <f>+AP38*$D$3*'B. Forpricemodel4'!$F26</f>
        <v>77.76491383627463</v>
      </c>
      <c r="AQ68" s="315">
        <f>+AQ38*$D$3*'B. Forpricemodel4'!$F26</f>
        <v>77.76491383627463</v>
      </c>
      <c r="AR68" s="315">
        <f>+AR38*$D$3*'B. Forpricemodel4'!$F26</f>
        <v>77.76491383627463</v>
      </c>
      <c r="AS68" s="315">
        <f>+AS38*$D$3*'B. Forpricemodel4'!$F26</f>
        <v>77.76491383627463</v>
      </c>
      <c r="AT68" s="315">
        <f>+AT38*$D$3*'B. Forpricemodel4'!$F26</f>
        <v>77.76491383627463</v>
      </c>
      <c r="AU68" s="315">
        <f>+AU38*$D$3*'B. Forpricemodel4'!$F26</f>
        <v>77.76491383627463</v>
      </c>
      <c r="AV68" s="315">
        <f>+AV38*$D$3*'B. Forpricemodel4'!$F26</f>
        <v>77.76491383627463</v>
      </c>
      <c r="AW68" s="315">
        <f>+AW38*$D$3*'B. Forpricemodel4'!$F26</f>
        <v>77.76491383627463</v>
      </c>
      <c r="AX68" s="315">
        <f>+AX38*$D$3*'B. Forpricemodel4'!$F26</f>
        <v>77.76491383627463</v>
      </c>
      <c r="AY68" s="315">
        <f>+AY38*$D$3*'B. Forpricemodel4'!$F26</f>
        <v>77.76491383627463</v>
      </c>
      <c r="AZ68" s="315">
        <f>+AZ38*$D$3*'B. Forpricemodel4'!$F26</f>
        <v>77.76491383627463</v>
      </c>
      <c r="BA68" s="315">
        <f>+BA38*$D$3*'B. Forpricemodel4'!$F26</f>
        <v>77.76491383627463</v>
      </c>
      <c r="BB68" s="315">
        <f>+BB38*$D$3*'B. Forpricemodel4'!$F26</f>
        <v>77.76491383627463</v>
      </c>
      <c r="BC68" s="315">
        <f>+BC38*$D$3*'B. Forpricemodel4'!$F26</f>
        <v>77.76491383627463</v>
      </c>
      <c r="BD68" s="315">
        <f>+BD38*$D$3*'B. Forpricemodel4'!$F26</f>
        <v>77.76491383627463</v>
      </c>
      <c r="BE68" s="315">
        <f>+BE38*$D$3*'B. Forpricemodel4'!$F26</f>
        <v>77.76491383627463</v>
      </c>
      <c r="BF68" s="315">
        <f>+BF38*$D$3*'B. Forpricemodel4'!$F26</f>
        <v>77.76491383627463</v>
      </c>
      <c r="BG68" s="315">
        <f>+BG38*$D$3*'B. Forpricemodel4'!$F26</f>
        <v>77.76491383627463</v>
      </c>
      <c r="BH68" s="315">
        <f>+BH38*$D$3*'B. Forpricemodel4'!$F26</f>
        <v>77.76491383627463</v>
      </c>
      <c r="BI68" s="315">
        <f>+BI38*$D$3*'B. Forpricemodel4'!$F26</f>
        <v>77.76491383627463</v>
      </c>
      <c r="BJ68" s="315">
        <f>+BJ38*$D$3*'B. Forpricemodel4'!$F26</f>
        <v>77.76491383627463</v>
      </c>
      <c r="BK68" s="315">
        <f>+BK38*$D$3*'B. Forpricemodel4'!$F26</f>
        <v>77.76491383627463</v>
      </c>
      <c r="BL68" s="315">
        <f>+BL38*$D$3*'B. Forpricemodel4'!$F26</f>
        <v>77.76491383627463</v>
      </c>
      <c r="BM68" s="315">
        <f>+BM38*$D$3*'B. Forpricemodel4'!$F26</f>
        <v>77.76491383627463</v>
      </c>
    </row>
    <row r="69" spans="1:65" ht="12" customHeight="1">
      <c r="A69" s="222" t="s">
        <v>633</v>
      </c>
      <c r="B69" s="13" t="s">
        <v>851</v>
      </c>
      <c r="C69" s="222">
        <f>+C39*$C$3*'B. Forpricemodel4'!$E27</f>
        <v>66.5</v>
      </c>
      <c r="D69" s="222">
        <f>+D39*$D$3*'B. Forpricemodel4'!$E27</f>
        <v>66.5</v>
      </c>
      <c r="E69" s="222">
        <f>+E39*$D$3*'B. Forpricemodel4'!$E27</f>
        <v>66.5</v>
      </c>
      <c r="F69" s="222">
        <f>+F39*$D$3*'B. Forpricemodel4'!$E27</f>
        <v>66.5</v>
      </c>
      <c r="G69" s="222">
        <f>+G39*$D$3*'B. Forpricemodel4'!$E27</f>
        <v>66.5</v>
      </c>
      <c r="H69" s="222">
        <f>+H39*$D$3*'B. Forpricemodel4'!$E27</f>
        <v>66.5</v>
      </c>
      <c r="I69" s="222">
        <f>+I39*$D$3*'B. Forpricemodel4'!$E27</f>
        <v>66.5</v>
      </c>
      <c r="J69" s="222">
        <f>+J39*$D$3*'B. Forpricemodel4'!$E27</f>
        <v>66.5</v>
      </c>
      <c r="K69" s="222">
        <f>+K39*$D$3*'B. Forpricemodel4'!$E27</f>
        <v>66.5</v>
      </c>
      <c r="L69" s="222">
        <f>+L39*$D$3*'B. Forpricemodel4'!$E27</f>
        <v>66.5</v>
      </c>
      <c r="M69" s="222">
        <f>+M39*$D$3*'B. Forpricemodel4'!$E27</f>
        <v>66.5</v>
      </c>
      <c r="N69" s="222">
        <f>+N39*$D$3*'B. Forpricemodel4'!$E27</f>
        <v>66.5</v>
      </c>
      <c r="O69" s="222">
        <f>+O39*$D$3*'B. Forpricemodel4'!$E27</f>
        <v>66.5</v>
      </c>
      <c r="P69" s="222">
        <f>+P39*$D$3*'B. Forpricemodel4'!$E27</f>
        <v>66.5</v>
      </c>
      <c r="Q69" s="222">
        <f>+Q39*$D$3*'B. Forpricemodel4'!$E27</f>
        <v>66.5</v>
      </c>
      <c r="R69" s="222">
        <f>+R39*$D$3*'B. Forpricemodel4'!$E27</f>
        <v>66.5</v>
      </c>
      <c r="S69" s="222">
        <f>+S39*$D$3*'B. Forpricemodel4'!$E27</f>
        <v>66.5</v>
      </c>
      <c r="T69" s="222">
        <f>+T39*$D$3*'B. Forpricemodel4'!$E27</f>
        <v>66.5</v>
      </c>
      <c r="U69" s="222">
        <f>+U39*$D$3*'B. Forpricemodel4'!$E27</f>
        <v>66.5</v>
      </c>
      <c r="V69" s="222">
        <f>+V39*$D$3*'B. Forpricemodel4'!$E27</f>
        <v>66.5</v>
      </c>
      <c r="W69" s="222">
        <f>+W39*$D$3*'B. Forpricemodel4'!$E27</f>
        <v>66.5</v>
      </c>
      <c r="X69" s="222">
        <f>+X39*$D$3*'B. Forpricemodel4'!$E27</f>
        <v>66.5</v>
      </c>
      <c r="Y69" s="222">
        <f>+Y39*$D$3*'B. Forpricemodel4'!$E27</f>
        <v>66.5</v>
      </c>
      <c r="Z69" s="222">
        <f>+Z39*$D$3*'B. Forpricemodel4'!$E27</f>
        <v>66.5</v>
      </c>
      <c r="AA69" s="222">
        <f>+AA39*$D$3*'B. Forpricemodel4'!$E27</f>
        <v>66.5</v>
      </c>
      <c r="AB69" s="222">
        <f>+AB39*$D$3*'B. Forpricemodel4'!$E27</f>
        <v>66.5</v>
      </c>
      <c r="AC69" s="222">
        <f>+AC39*$D$3*'B. Forpricemodel4'!$E27</f>
        <v>66.5</v>
      </c>
      <c r="AD69" s="222">
        <f>+AD39*$D$3*'B. Forpricemodel4'!$E27</f>
        <v>66.5</v>
      </c>
      <c r="AE69" s="222">
        <f>+AE39*$D$3*'B. Forpricemodel4'!$E27</f>
        <v>66.5</v>
      </c>
      <c r="AF69" s="222">
        <f>+AF39*$D$3*'B. Forpricemodel4'!$E27</f>
        <v>66.5</v>
      </c>
      <c r="AG69" s="222">
        <f>+AG39*$D$3*'B. Forpricemodel4'!$E27</f>
        <v>66.5</v>
      </c>
      <c r="AH69" s="117"/>
      <c r="AI69" s="315">
        <f>+AI39*$C$3*'B. Forpricemodel4'!$F27</f>
        <v>48.603071147671642</v>
      </c>
      <c r="AJ69" s="315">
        <f>+AJ39*$D$3*'B. Forpricemodel4'!$F27</f>
        <v>48.603071147671642</v>
      </c>
      <c r="AK69" s="315">
        <f>+AK39*$D$3*'B. Forpricemodel4'!$F27</f>
        <v>48.603071147671642</v>
      </c>
      <c r="AL69" s="315">
        <f>+AL39*$D$3*'B. Forpricemodel4'!$F27</f>
        <v>48.603071147671642</v>
      </c>
      <c r="AM69" s="315">
        <f>+AM39*$D$3*'B. Forpricemodel4'!$F27</f>
        <v>48.603071147671642</v>
      </c>
      <c r="AN69" s="315">
        <f>+AN39*$D$3*'B. Forpricemodel4'!$F27</f>
        <v>48.603071147671642</v>
      </c>
      <c r="AO69" s="315">
        <f>+AO39*$D$3*'B. Forpricemodel4'!$F27</f>
        <v>48.603071147671642</v>
      </c>
      <c r="AP69" s="315">
        <f>+AP39*$D$3*'B. Forpricemodel4'!$F27</f>
        <v>48.603071147671642</v>
      </c>
      <c r="AQ69" s="315">
        <f>+AQ39*$D$3*'B. Forpricemodel4'!$F27</f>
        <v>48.603071147671642</v>
      </c>
      <c r="AR69" s="315">
        <f>+AR39*$D$3*'B. Forpricemodel4'!$F27</f>
        <v>48.603071147671642</v>
      </c>
      <c r="AS69" s="315">
        <f>+AS39*$D$3*'B. Forpricemodel4'!$F27</f>
        <v>48.603071147671642</v>
      </c>
      <c r="AT69" s="315">
        <f>+AT39*$D$3*'B. Forpricemodel4'!$F27</f>
        <v>48.603071147671642</v>
      </c>
      <c r="AU69" s="315">
        <f>+AU39*$D$3*'B. Forpricemodel4'!$F27</f>
        <v>48.603071147671642</v>
      </c>
      <c r="AV69" s="315">
        <f>+AV39*$D$3*'B. Forpricemodel4'!$F27</f>
        <v>48.603071147671642</v>
      </c>
      <c r="AW69" s="315">
        <f>+AW39*$D$3*'B. Forpricemodel4'!$F27</f>
        <v>48.603071147671642</v>
      </c>
      <c r="AX69" s="315">
        <f>+AX39*$D$3*'B. Forpricemodel4'!$F27</f>
        <v>48.603071147671642</v>
      </c>
      <c r="AY69" s="315">
        <f>+AY39*$D$3*'B. Forpricemodel4'!$F27</f>
        <v>48.603071147671642</v>
      </c>
      <c r="AZ69" s="315">
        <f>+AZ39*$D$3*'B. Forpricemodel4'!$F27</f>
        <v>48.603071147671642</v>
      </c>
      <c r="BA69" s="315">
        <f>+BA39*$D$3*'B. Forpricemodel4'!$F27</f>
        <v>48.603071147671642</v>
      </c>
      <c r="BB69" s="315">
        <f>+BB39*$D$3*'B. Forpricemodel4'!$F27</f>
        <v>48.603071147671642</v>
      </c>
      <c r="BC69" s="315">
        <f>+BC39*$D$3*'B. Forpricemodel4'!$F27</f>
        <v>48.603071147671642</v>
      </c>
      <c r="BD69" s="315">
        <f>+BD39*$D$3*'B. Forpricemodel4'!$F27</f>
        <v>48.603071147671642</v>
      </c>
      <c r="BE69" s="315">
        <f>+BE39*$D$3*'B. Forpricemodel4'!$F27</f>
        <v>48.603071147671642</v>
      </c>
      <c r="BF69" s="315">
        <f>+BF39*$D$3*'B. Forpricemodel4'!$F27</f>
        <v>48.603071147671642</v>
      </c>
      <c r="BG69" s="315">
        <f>+BG39*$D$3*'B. Forpricemodel4'!$F27</f>
        <v>48.603071147671642</v>
      </c>
      <c r="BH69" s="315">
        <f>+BH39*$D$3*'B. Forpricemodel4'!$F27</f>
        <v>48.603071147671642</v>
      </c>
      <c r="BI69" s="315">
        <f>+BI39*$D$3*'B. Forpricemodel4'!$F27</f>
        <v>48.603071147671642</v>
      </c>
      <c r="BJ69" s="315">
        <f>+BJ39*$D$3*'B. Forpricemodel4'!$F27</f>
        <v>48.603071147671642</v>
      </c>
      <c r="BK69" s="315">
        <f>+BK39*$D$3*'B. Forpricemodel4'!$F27</f>
        <v>48.603071147671642</v>
      </c>
      <c r="BL69" s="315">
        <f>+BL39*$D$3*'B. Forpricemodel4'!$F27</f>
        <v>48.603071147671642</v>
      </c>
      <c r="BM69" s="315">
        <f>+BM39*$D$3*'B. Forpricemodel4'!$F27</f>
        <v>48.603071147671642</v>
      </c>
    </row>
    <row r="70" spans="1:65" ht="12" customHeight="1">
      <c r="A70" s="222" t="s">
        <v>683</v>
      </c>
      <c r="B70" s="13" t="s">
        <v>851</v>
      </c>
      <c r="C70" s="222">
        <f>+C40*$C$3*'B. Forpricemodel4'!$E28</f>
        <v>66.5</v>
      </c>
      <c r="D70" s="222">
        <f>+D40*$D$3*'B. Forpricemodel4'!$E28</f>
        <v>66.5</v>
      </c>
      <c r="E70" s="222">
        <f>+E40*$D$3*'B. Forpricemodel4'!$E28</f>
        <v>66.5</v>
      </c>
      <c r="F70" s="222">
        <f>+F40*$D$3*'B. Forpricemodel4'!$E28</f>
        <v>66.5</v>
      </c>
      <c r="G70" s="222">
        <f>+G40*$D$3*'B. Forpricemodel4'!$E28</f>
        <v>66.5</v>
      </c>
      <c r="H70" s="222">
        <f>+H40*$D$3*'B. Forpricemodel4'!$E28</f>
        <v>66.5</v>
      </c>
      <c r="I70" s="222">
        <f>+I40*$D$3*'B. Forpricemodel4'!$E28</f>
        <v>66.5</v>
      </c>
      <c r="J70" s="222">
        <f>+J40*$D$3*'B. Forpricemodel4'!$E28</f>
        <v>66.5</v>
      </c>
      <c r="K70" s="222">
        <f>+K40*$D$3*'B. Forpricemodel4'!$E28</f>
        <v>66.5</v>
      </c>
      <c r="L70" s="222">
        <f>+L40*$D$3*'B. Forpricemodel4'!$E28</f>
        <v>66.5</v>
      </c>
      <c r="M70" s="222">
        <f>+M40*$D$3*'B. Forpricemodel4'!$E28</f>
        <v>66.5</v>
      </c>
      <c r="N70" s="222">
        <f>+N40*$D$3*'B. Forpricemodel4'!$E28</f>
        <v>66.5</v>
      </c>
      <c r="O70" s="222">
        <f>+O40*$D$3*'B. Forpricemodel4'!$E28</f>
        <v>66.5</v>
      </c>
      <c r="P70" s="222">
        <f>+P40*$D$3*'B. Forpricemodel4'!$E28</f>
        <v>66.5</v>
      </c>
      <c r="Q70" s="222">
        <f>+Q40*$D$3*'B. Forpricemodel4'!$E28</f>
        <v>66.5</v>
      </c>
      <c r="R70" s="222">
        <f>+R40*$D$3*'B. Forpricemodel4'!$E28</f>
        <v>66.5</v>
      </c>
      <c r="S70" s="222">
        <f>+S40*$D$3*'B. Forpricemodel4'!$E28</f>
        <v>66.5</v>
      </c>
      <c r="T70" s="222">
        <f>+T40*$D$3*'B. Forpricemodel4'!$E28</f>
        <v>66.5</v>
      </c>
      <c r="U70" s="222">
        <f>+U40*$D$3*'B. Forpricemodel4'!$E28</f>
        <v>66.5</v>
      </c>
      <c r="V70" s="222">
        <f>+V40*$D$3*'B. Forpricemodel4'!$E28</f>
        <v>66.5</v>
      </c>
      <c r="W70" s="222">
        <f>+W40*$D$3*'B. Forpricemodel4'!$E28</f>
        <v>66.5</v>
      </c>
      <c r="X70" s="222">
        <f>+X40*$D$3*'B. Forpricemodel4'!$E28</f>
        <v>66.5</v>
      </c>
      <c r="Y70" s="222">
        <f>+Y40*$D$3*'B. Forpricemodel4'!$E28</f>
        <v>66.5</v>
      </c>
      <c r="Z70" s="222">
        <f>+Z40*$D$3*'B. Forpricemodel4'!$E28</f>
        <v>66.5</v>
      </c>
      <c r="AA70" s="222">
        <f>+AA40*$D$3*'B. Forpricemodel4'!$E28</f>
        <v>66.5</v>
      </c>
      <c r="AB70" s="222">
        <f>+AB40*$D$3*'B. Forpricemodel4'!$E28</f>
        <v>66.5</v>
      </c>
      <c r="AC70" s="222">
        <f>+AC40*$D$3*'B. Forpricemodel4'!$E28</f>
        <v>66.5</v>
      </c>
      <c r="AD70" s="222">
        <f>+AD40*$D$3*'B. Forpricemodel4'!$E28</f>
        <v>66.5</v>
      </c>
      <c r="AE70" s="222">
        <f>+AE40*$D$3*'B. Forpricemodel4'!$E28</f>
        <v>66.5</v>
      </c>
      <c r="AF70" s="222">
        <f>+AF40*$D$3*'B. Forpricemodel4'!$E28</f>
        <v>66.5</v>
      </c>
      <c r="AG70" s="222">
        <f>+AG40*$D$3*'B. Forpricemodel4'!$E28</f>
        <v>66.5</v>
      </c>
      <c r="AH70" s="117"/>
      <c r="AI70" s="315">
        <f>+AI40*$C$3*'B. Forpricemodel4'!$F28</f>
        <v>48.603071147671642</v>
      </c>
      <c r="AJ70" s="315">
        <f>+AJ40*$D$3*'B. Forpricemodel4'!$F28</f>
        <v>48.603071147671642</v>
      </c>
      <c r="AK70" s="315">
        <f>+AK40*$D$3*'B. Forpricemodel4'!$F28</f>
        <v>48.603071147671642</v>
      </c>
      <c r="AL70" s="315">
        <f>+AL40*$D$3*'B. Forpricemodel4'!$F28</f>
        <v>48.603071147671642</v>
      </c>
      <c r="AM70" s="315">
        <f>+AM40*$D$3*'B. Forpricemodel4'!$F28</f>
        <v>48.603071147671642</v>
      </c>
      <c r="AN70" s="315">
        <f>+AN40*$D$3*'B. Forpricemodel4'!$F28</f>
        <v>48.603071147671642</v>
      </c>
      <c r="AO70" s="315">
        <f>+AO40*$D$3*'B. Forpricemodel4'!$F28</f>
        <v>48.603071147671642</v>
      </c>
      <c r="AP70" s="315">
        <f>+AP40*$D$3*'B. Forpricemodel4'!$F28</f>
        <v>48.603071147671642</v>
      </c>
      <c r="AQ70" s="315">
        <f>+AQ40*$D$3*'B. Forpricemodel4'!$F28</f>
        <v>48.603071147671642</v>
      </c>
      <c r="AR70" s="315">
        <f>+AR40*$D$3*'B. Forpricemodel4'!$F28</f>
        <v>48.603071147671642</v>
      </c>
      <c r="AS70" s="315">
        <f>+AS40*$D$3*'B. Forpricemodel4'!$F28</f>
        <v>48.603071147671642</v>
      </c>
      <c r="AT70" s="315">
        <f>+AT40*$D$3*'B. Forpricemodel4'!$F28</f>
        <v>48.603071147671642</v>
      </c>
      <c r="AU70" s="315">
        <f>+AU40*$D$3*'B. Forpricemodel4'!$F28</f>
        <v>48.603071147671642</v>
      </c>
      <c r="AV70" s="315">
        <f>+AV40*$D$3*'B. Forpricemodel4'!$F28</f>
        <v>48.603071147671642</v>
      </c>
      <c r="AW70" s="315">
        <f>+AW40*$D$3*'B. Forpricemodel4'!$F28</f>
        <v>48.603071147671642</v>
      </c>
      <c r="AX70" s="315">
        <f>+AX40*$D$3*'B. Forpricemodel4'!$F28</f>
        <v>48.603071147671642</v>
      </c>
      <c r="AY70" s="315">
        <f>+AY40*$D$3*'B. Forpricemodel4'!$F28</f>
        <v>48.603071147671642</v>
      </c>
      <c r="AZ70" s="315">
        <f>+AZ40*$D$3*'B. Forpricemodel4'!$F28</f>
        <v>48.603071147671642</v>
      </c>
      <c r="BA70" s="315">
        <f>+BA40*$D$3*'B. Forpricemodel4'!$F28</f>
        <v>48.603071147671642</v>
      </c>
      <c r="BB70" s="315">
        <f>+BB40*$D$3*'B. Forpricemodel4'!$F28</f>
        <v>48.603071147671642</v>
      </c>
      <c r="BC70" s="315">
        <f>+BC40*$D$3*'B. Forpricemodel4'!$F28</f>
        <v>48.603071147671642</v>
      </c>
      <c r="BD70" s="315">
        <f>+BD40*$D$3*'B. Forpricemodel4'!$F28</f>
        <v>48.603071147671642</v>
      </c>
      <c r="BE70" s="315">
        <f>+BE40*$D$3*'B. Forpricemodel4'!$F28</f>
        <v>48.603071147671642</v>
      </c>
      <c r="BF70" s="315">
        <f>+BF40*$D$3*'B. Forpricemodel4'!$F28</f>
        <v>48.603071147671642</v>
      </c>
      <c r="BG70" s="315">
        <f>+BG40*$D$3*'B. Forpricemodel4'!$F28</f>
        <v>48.603071147671642</v>
      </c>
      <c r="BH70" s="315">
        <f>+BH40*$D$3*'B. Forpricemodel4'!$F28</f>
        <v>48.603071147671642</v>
      </c>
      <c r="BI70" s="315">
        <f>+BI40*$D$3*'B. Forpricemodel4'!$F28</f>
        <v>48.603071147671642</v>
      </c>
      <c r="BJ70" s="315">
        <f>+BJ40*$D$3*'B. Forpricemodel4'!$F28</f>
        <v>48.603071147671642</v>
      </c>
      <c r="BK70" s="315">
        <f>+BK40*$D$3*'B. Forpricemodel4'!$F28</f>
        <v>48.603071147671642</v>
      </c>
      <c r="BL70" s="315">
        <f>+BL40*$D$3*'B. Forpricemodel4'!$F28</f>
        <v>48.603071147671642</v>
      </c>
      <c r="BM70" s="315">
        <f>+BM40*$D$3*'B. Forpricemodel4'!$F28</f>
        <v>48.603071147671642</v>
      </c>
    </row>
    <row r="71" spans="1:65" ht="12" customHeight="1">
      <c r="A71" s="222" t="s">
        <v>634</v>
      </c>
      <c r="B71" s="13" t="s">
        <v>851</v>
      </c>
      <c r="C71" s="222">
        <f>+C41*$C$3*'B. Forpricemodel4'!$E29</f>
        <v>66.5</v>
      </c>
      <c r="D71" s="222">
        <f>+D41*$D$3*'B. Forpricemodel4'!$E29</f>
        <v>66.5</v>
      </c>
      <c r="E71" s="222">
        <f>+E41*$D$3*'B. Forpricemodel4'!$E29</f>
        <v>66.5</v>
      </c>
      <c r="F71" s="222">
        <f>+F41*$D$3*'B. Forpricemodel4'!$E29</f>
        <v>66.5</v>
      </c>
      <c r="G71" s="222">
        <f>+G41*$D$3*'B. Forpricemodel4'!$E29</f>
        <v>66.5</v>
      </c>
      <c r="H71" s="222">
        <f>+H41*$D$3*'B. Forpricemodel4'!$E29</f>
        <v>66.5</v>
      </c>
      <c r="I71" s="222">
        <f>+I41*$D$3*'B. Forpricemodel4'!$E29</f>
        <v>66.5</v>
      </c>
      <c r="J71" s="222">
        <f>+J41*$D$3*'B. Forpricemodel4'!$E29</f>
        <v>66.5</v>
      </c>
      <c r="K71" s="222">
        <f>+K41*$D$3*'B. Forpricemodel4'!$E29</f>
        <v>66.5</v>
      </c>
      <c r="L71" s="222">
        <f>+L41*$D$3*'B. Forpricemodel4'!$E29</f>
        <v>66.5</v>
      </c>
      <c r="M71" s="222">
        <f>+M41*$D$3*'B. Forpricemodel4'!$E29</f>
        <v>66.5</v>
      </c>
      <c r="N71" s="222">
        <f>+N41*$D$3*'B. Forpricemodel4'!$E29</f>
        <v>66.5</v>
      </c>
      <c r="O71" s="222">
        <f>+O41*$D$3*'B. Forpricemodel4'!$E29</f>
        <v>66.5</v>
      </c>
      <c r="P71" s="222">
        <f>+P41*$D$3*'B. Forpricemodel4'!$E29</f>
        <v>66.5</v>
      </c>
      <c r="Q71" s="222">
        <f>+Q41*$D$3*'B. Forpricemodel4'!$E29</f>
        <v>66.5</v>
      </c>
      <c r="R71" s="222">
        <f>+R41*$D$3*'B. Forpricemodel4'!$E29</f>
        <v>66.5</v>
      </c>
      <c r="S71" s="222">
        <f>+S41*$D$3*'B. Forpricemodel4'!$E29</f>
        <v>66.5</v>
      </c>
      <c r="T71" s="222">
        <f>+T41*$D$3*'B. Forpricemodel4'!$E29</f>
        <v>66.5</v>
      </c>
      <c r="U71" s="222">
        <f>+U41*$D$3*'B. Forpricemodel4'!$E29</f>
        <v>66.5</v>
      </c>
      <c r="V71" s="222">
        <f>+V41*$D$3*'B. Forpricemodel4'!$E29</f>
        <v>66.5</v>
      </c>
      <c r="W71" s="222">
        <f>+W41*$D$3*'B. Forpricemodel4'!$E29</f>
        <v>66.5</v>
      </c>
      <c r="X71" s="222">
        <f>+X41*$D$3*'B. Forpricemodel4'!$E29</f>
        <v>66.5</v>
      </c>
      <c r="Y71" s="222">
        <f>+Y41*$D$3*'B. Forpricemodel4'!$E29</f>
        <v>66.5</v>
      </c>
      <c r="Z71" s="222">
        <f>+Z41*$D$3*'B. Forpricemodel4'!$E29</f>
        <v>66.5</v>
      </c>
      <c r="AA71" s="222">
        <f>+AA41*$D$3*'B. Forpricemodel4'!$E29</f>
        <v>66.5</v>
      </c>
      <c r="AB71" s="222">
        <f>+AB41*$D$3*'B. Forpricemodel4'!$E29</f>
        <v>66.5</v>
      </c>
      <c r="AC71" s="222">
        <f>+AC41*$D$3*'B. Forpricemodel4'!$E29</f>
        <v>66.5</v>
      </c>
      <c r="AD71" s="222">
        <f>+AD41*$D$3*'B. Forpricemodel4'!$E29</f>
        <v>66.5</v>
      </c>
      <c r="AE71" s="222">
        <f>+AE41*$D$3*'B. Forpricemodel4'!$E29</f>
        <v>66.5</v>
      </c>
      <c r="AF71" s="222">
        <f>+AF41*$D$3*'B. Forpricemodel4'!$E29</f>
        <v>66.5</v>
      </c>
      <c r="AG71" s="222">
        <f>+AG41*$D$3*'B. Forpricemodel4'!$E29</f>
        <v>66.5</v>
      </c>
      <c r="AH71" s="117"/>
      <c r="AI71" s="315">
        <f>+AI41*$C$3*'B. Forpricemodel4'!$F29</f>
        <v>48.603071147671642</v>
      </c>
      <c r="AJ71" s="315">
        <f>+AJ41*$D$3*'B. Forpricemodel4'!$F29</f>
        <v>48.603071147671642</v>
      </c>
      <c r="AK71" s="315">
        <f>+AK41*$D$3*'B. Forpricemodel4'!$F29</f>
        <v>48.603071147671642</v>
      </c>
      <c r="AL71" s="315">
        <f>+AL41*$D$3*'B. Forpricemodel4'!$F29</f>
        <v>48.603071147671642</v>
      </c>
      <c r="AM71" s="315">
        <f>+AM41*$D$3*'B. Forpricemodel4'!$F29</f>
        <v>48.603071147671642</v>
      </c>
      <c r="AN71" s="315">
        <f>+AN41*$D$3*'B. Forpricemodel4'!$F29</f>
        <v>48.603071147671642</v>
      </c>
      <c r="AO71" s="315">
        <f>+AO41*$D$3*'B. Forpricemodel4'!$F29</f>
        <v>48.603071147671642</v>
      </c>
      <c r="AP71" s="315">
        <f>+AP41*$D$3*'B. Forpricemodel4'!$F29</f>
        <v>48.603071147671642</v>
      </c>
      <c r="AQ71" s="315">
        <f>+AQ41*$D$3*'B. Forpricemodel4'!$F29</f>
        <v>48.603071147671642</v>
      </c>
      <c r="AR71" s="315">
        <f>+AR41*$D$3*'B. Forpricemodel4'!$F29</f>
        <v>48.603071147671642</v>
      </c>
      <c r="AS71" s="315">
        <f>+AS41*$D$3*'B. Forpricemodel4'!$F29</f>
        <v>48.603071147671642</v>
      </c>
      <c r="AT71" s="315">
        <f>+AT41*$D$3*'B. Forpricemodel4'!$F29</f>
        <v>48.603071147671642</v>
      </c>
      <c r="AU71" s="315">
        <f>+AU41*$D$3*'B. Forpricemodel4'!$F29</f>
        <v>48.603071147671642</v>
      </c>
      <c r="AV71" s="315">
        <f>+AV41*$D$3*'B. Forpricemodel4'!$F29</f>
        <v>48.603071147671642</v>
      </c>
      <c r="AW71" s="315">
        <f>+AW41*$D$3*'B. Forpricemodel4'!$F29</f>
        <v>48.603071147671642</v>
      </c>
      <c r="AX71" s="315">
        <f>+AX41*$D$3*'B. Forpricemodel4'!$F29</f>
        <v>48.603071147671642</v>
      </c>
      <c r="AY71" s="315">
        <f>+AY41*$D$3*'B. Forpricemodel4'!$F29</f>
        <v>48.603071147671642</v>
      </c>
      <c r="AZ71" s="315">
        <f>+AZ41*$D$3*'B. Forpricemodel4'!$F29</f>
        <v>48.603071147671642</v>
      </c>
      <c r="BA71" s="315">
        <f>+BA41*$D$3*'B. Forpricemodel4'!$F29</f>
        <v>48.603071147671642</v>
      </c>
      <c r="BB71" s="315">
        <f>+BB41*$D$3*'B. Forpricemodel4'!$F29</f>
        <v>48.603071147671642</v>
      </c>
      <c r="BC71" s="315">
        <f>+BC41*$D$3*'B. Forpricemodel4'!$F29</f>
        <v>48.603071147671642</v>
      </c>
      <c r="BD71" s="315">
        <f>+BD41*$D$3*'B. Forpricemodel4'!$F29</f>
        <v>48.603071147671642</v>
      </c>
      <c r="BE71" s="315">
        <f>+BE41*$D$3*'B. Forpricemodel4'!$F29</f>
        <v>48.603071147671642</v>
      </c>
      <c r="BF71" s="315">
        <f>+BF41*$D$3*'B. Forpricemodel4'!$F29</f>
        <v>48.603071147671642</v>
      </c>
      <c r="BG71" s="315">
        <f>+BG41*$D$3*'B. Forpricemodel4'!$F29</f>
        <v>48.603071147671642</v>
      </c>
      <c r="BH71" s="315">
        <f>+BH41*$D$3*'B. Forpricemodel4'!$F29</f>
        <v>48.603071147671642</v>
      </c>
      <c r="BI71" s="315">
        <f>+BI41*$D$3*'B. Forpricemodel4'!$F29</f>
        <v>48.603071147671642</v>
      </c>
      <c r="BJ71" s="315">
        <f>+BJ41*$D$3*'B. Forpricemodel4'!$F29</f>
        <v>48.603071147671642</v>
      </c>
      <c r="BK71" s="315">
        <f>+BK41*$D$3*'B. Forpricemodel4'!$F29</f>
        <v>48.603071147671642</v>
      </c>
      <c r="BL71" s="315">
        <f>+BL41*$D$3*'B. Forpricemodel4'!$F29</f>
        <v>48.603071147671642</v>
      </c>
      <c r="BM71" s="315">
        <f>+BM41*$D$3*'B. Forpricemodel4'!$F29</f>
        <v>48.603071147671642</v>
      </c>
    </row>
    <row r="72" spans="1:65" ht="12" customHeight="1">
      <c r="A72" s="222" t="s">
        <v>635</v>
      </c>
      <c r="B72" s="13" t="s">
        <v>851</v>
      </c>
      <c r="C72" s="222">
        <f>+C42*$C$3*'B. Forpricemodel4'!$E30</f>
        <v>0</v>
      </c>
      <c r="D72" s="222">
        <f>+D42*$D$3*'B. Forpricemodel4'!$E30</f>
        <v>26.6</v>
      </c>
      <c r="E72" s="222">
        <f>+E42*$D$3*'B. Forpricemodel4'!$E30</f>
        <v>26.6</v>
      </c>
      <c r="F72" s="222">
        <f>+F42*$D$3*'B. Forpricemodel4'!$E30</f>
        <v>26.6</v>
      </c>
      <c r="G72" s="222">
        <f>+G42*$D$3*'B. Forpricemodel4'!$E30</f>
        <v>26.6</v>
      </c>
      <c r="H72" s="222">
        <f>+H42*$D$3*'B. Forpricemodel4'!$E30</f>
        <v>26.6</v>
      </c>
      <c r="I72" s="222">
        <f>+I42*$D$3*'B. Forpricemodel4'!$E30</f>
        <v>26.6</v>
      </c>
      <c r="J72" s="222">
        <f>+J42*$D$3*'B. Forpricemodel4'!$E30</f>
        <v>26.6</v>
      </c>
      <c r="K72" s="222">
        <f>+K42*$D$3*'B. Forpricemodel4'!$E30</f>
        <v>26.6</v>
      </c>
      <c r="L72" s="222">
        <f>+L42*$D$3*'B. Forpricemodel4'!$E30</f>
        <v>26.6</v>
      </c>
      <c r="M72" s="222">
        <f>+M42*$D$3*'B. Forpricemodel4'!$E30</f>
        <v>26.6</v>
      </c>
      <c r="N72" s="222">
        <f>+N42*$D$3*'B. Forpricemodel4'!$E30</f>
        <v>26.6</v>
      </c>
      <c r="O72" s="222">
        <f>+O42*$D$3*'B. Forpricemodel4'!$E30</f>
        <v>26.6</v>
      </c>
      <c r="P72" s="222">
        <f>+P42*$D$3*'B. Forpricemodel4'!$E30</f>
        <v>26.6</v>
      </c>
      <c r="Q72" s="222">
        <f>+Q42*$D$3*'B. Forpricemodel4'!$E30</f>
        <v>26.6</v>
      </c>
      <c r="R72" s="222">
        <f>+R42*$D$3*'B. Forpricemodel4'!$E30</f>
        <v>26.6</v>
      </c>
      <c r="S72" s="222">
        <f>+S42*$D$3*'B. Forpricemodel4'!$E30</f>
        <v>26.6</v>
      </c>
      <c r="T72" s="222">
        <f>+T42*$D$3*'B. Forpricemodel4'!$E30</f>
        <v>26.6</v>
      </c>
      <c r="U72" s="222">
        <f>+U42*$D$3*'B. Forpricemodel4'!$E30</f>
        <v>26.6</v>
      </c>
      <c r="V72" s="222">
        <f>+V42*$D$3*'B. Forpricemodel4'!$E30</f>
        <v>26.6</v>
      </c>
      <c r="W72" s="222">
        <f>+W42*$D$3*'B. Forpricemodel4'!$E30</f>
        <v>26.6</v>
      </c>
      <c r="X72" s="222">
        <f>+X42*$D$3*'B. Forpricemodel4'!$E30</f>
        <v>26.6</v>
      </c>
      <c r="Y72" s="222">
        <f>+Y42*$D$3*'B. Forpricemodel4'!$E30</f>
        <v>26.6</v>
      </c>
      <c r="Z72" s="222">
        <f>+Z42*$D$3*'B. Forpricemodel4'!$E30</f>
        <v>26.6</v>
      </c>
      <c r="AA72" s="222">
        <f>+AA42*$D$3*'B. Forpricemodel4'!$E30</f>
        <v>26.6</v>
      </c>
      <c r="AB72" s="222">
        <f>+AB42*$D$3*'B. Forpricemodel4'!$E30</f>
        <v>26.6</v>
      </c>
      <c r="AC72" s="222">
        <f>+AC42*$D$3*'B. Forpricemodel4'!$E30</f>
        <v>26.6</v>
      </c>
      <c r="AD72" s="222">
        <f>+AD42*$D$3*'B. Forpricemodel4'!$E30</f>
        <v>26.6</v>
      </c>
      <c r="AE72" s="222">
        <f>+AE42*$D$3*'B. Forpricemodel4'!$E30</f>
        <v>26.6</v>
      </c>
      <c r="AF72" s="222">
        <f>+AF42*$D$3*'B. Forpricemodel4'!$E30</f>
        <v>26.6</v>
      </c>
      <c r="AG72" s="222">
        <f>+AG42*$D$3*'B. Forpricemodel4'!$E30</f>
        <v>26.6</v>
      </c>
      <c r="AH72" s="117"/>
      <c r="AI72" s="315">
        <f>+AI42*$C$3*'B. Forpricemodel4'!$F30</f>
        <v>19.441228459068657</v>
      </c>
      <c r="AJ72" s="315">
        <f>+AJ42*$D$3*'B. Forpricemodel4'!$F30</f>
        <v>19.441228459068657</v>
      </c>
      <c r="AK72" s="315">
        <f>+AK42*$D$3*'B. Forpricemodel4'!$F30</f>
        <v>19.441228459068657</v>
      </c>
      <c r="AL72" s="315">
        <f>+AL42*$D$3*'B. Forpricemodel4'!$F30</f>
        <v>19.441228459068657</v>
      </c>
      <c r="AM72" s="315">
        <f>+AM42*$D$3*'B. Forpricemodel4'!$F30</f>
        <v>19.441228459068657</v>
      </c>
      <c r="AN72" s="315">
        <f>+AN42*$D$3*'B. Forpricemodel4'!$F30</f>
        <v>19.441228459068657</v>
      </c>
      <c r="AO72" s="315">
        <f>+AO42*$D$3*'B. Forpricemodel4'!$F30</f>
        <v>19.441228459068657</v>
      </c>
      <c r="AP72" s="315">
        <f>+AP42*$D$3*'B. Forpricemodel4'!$F30</f>
        <v>19.441228459068657</v>
      </c>
      <c r="AQ72" s="315">
        <f>+AQ42*$D$3*'B. Forpricemodel4'!$F30</f>
        <v>19.441228459068657</v>
      </c>
      <c r="AR72" s="315">
        <f>+AR42*$D$3*'B. Forpricemodel4'!$F30</f>
        <v>19.441228459068657</v>
      </c>
      <c r="AS72" s="315">
        <f>+AS42*$D$3*'B. Forpricemodel4'!$F30</f>
        <v>19.441228459068657</v>
      </c>
      <c r="AT72" s="315">
        <f>+AT42*$D$3*'B. Forpricemodel4'!$F30</f>
        <v>19.441228459068657</v>
      </c>
      <c r="AU72" s="315">
        <f>+AU42*$D$3*'B. Forpricemodel4'!$F30</f>
        <v>19.441228459068657</v>
      </c>
      <c r="AV72" s="315">
        <f>+AV42*$D$3*'B. Forpricemodel4'!$F30</f>
        <v>19.441228459068657</v>
      </c>
      <c r="AW72" s="315">
        <f>+AW42*$D$3*'B. Forpricemodel4'!$F30</f>
        <v>19.441228459068657</v>
      </c>
      <c r="AX72" s="315">
        <f>+AX42*$D$3*'B. Forpricemodel4'!$F30</f>
        <v>19.441228459068657</v>
      </c>
      <c r="AY72" s="315">
        <f>+AY42*$D$3*'B. Forpricemodel4'!$F30</f>
        <v>19.441228459068657</v>
      </c>
      <c r="AZ72" s="315">
        <f>+AZ42*$D$3*'B. Forpricemodel4'!$F30</f>
        <v>19.441228459068657</v>
      </c>
      <c r="BA72" s="315">
        <f>+BA42*$D$3*'B. Forpricemodel4'!$F30</f>
        <v>19.441228459068657</v>
      </c>
      <c r="BB72" s="315">
        <f>+BB42*$D$3*'B. Forpricemodel4'!$F30</f>
        <v>19.441228459068657</v>
      </c>
      <c r="BC72" s="315">
        <f>+BC42*$D$3*'B. Forpricemodel4'!$F30</f>
        <v>19.441228459068657</v>
      </c>
      <c r="BD72" s="315">
        <f>+BD42*$D$3*'B. Forpricemodel4'!$F30</f>
        <v>19.441228459068657</v>
      </c>
      <c r="BE72" s="315">
        <f>+BE42*$D$3*'B. Forpricemodel4'!$F30</f>
        <v>19.441228459068657</v>
      </c>
      <c r="BF72" s="315">
        <f>+BF42*$D$3*'B. Forpricemodel4'!$F30</f>
        <v>19.441228459068657</v>
      </c>
      <c r="BG72" s="315">
        <f>+BG42*$D$3*'B. Forpricemodel4'!$F30</f>
        <v>19.441228459068657</v>
      </c>
      <c r="BH72" s="315">
        <f>+BH42*$D$3*'B. Forpricemodel4'!$F30</f>
        <v>19.441228459068657</v>
      </c>
      <c r="BI72" s="315">
        <f>+BI42*$D$3*'B. Forpricemodel4'!$F30</f>
        <v>19.441228459068657</v>
      </c>
      <c r="BJ72" s="315">
        <f>+BJ42*$D$3*'B. Forpricemodel4'!$F30</f>
        <v>19.441228459068657</v>
      </c>
      <c r="BK72" s="315">
        <f>+BK42*$D$3*'B. Forpricemodel4'!$F30</f>
        <v>19.441228459068657</v>
      </c>
      <c r="BL72" s="315">
        <f>+BL42*$D$3*'B. Forpricemodel4'!$F30</f>
        <v>19.441228459068657</v>
      </c>
      <c r="BM72" s="315">
        <f>+BM42*$D$3*'B. Forpricemodel4'!$F30</f>
        <v>19.441228459068657</v>
      </c>
    </row>
    <row r="73" spans="1:65" ht="12" customHeight="1">
      <c r="A73" s="222" t="s">
        <v>684</v>
      </c>
      <c r="B73" s="13" t="s">
        <v>851</v>
      </c>
      <c r="C73" s="222">
        <f>+C43*$C$3*'B. Forpricemodel4'!$E31</f>
        <v>66.5</v>
      </c>
      <c r="D73" s="222">
        <f>+D43*$D$3*'B. Forpricemodel4'!$E31</f>
        <v>0</v>
      </c>
      <c r="E73" s="222">
        <f>+E43*$D$3*'B. Forpricemodel4'!$E31</f>
        <v>0</v>
      </c>
      <c r="F73" s="222">
        <f>+F43*$D$3*'B. Forpricemodel4'!$E31</f>
        <v>0</v>
      </c>
      <c r="G73" s="222">
        <f>+G43*$D$3*'B. Forpricemodel4'!$E31</f>
        <v>0</v>
      </c>
      <c r="H73" s="222">
        <f>+H43*$D$3*'B. Forpricemodel4'!$E31</f>
        <v>0</v>
      </c>
      <c r="I73" s="222">
        <f>+I43*$D$3*'B. Forpricemodel4'!$E31</f>
        <v>0</v>
      </c>
      <c r="J73" s="222">
        <f>+J43*$D$3*'B. Forpricemodel4'!$E31</f>
        <v>0</v>
      </c>
      <c r="K73" s="222">
        <f>+K43*$D$3*'B. Forpricemodel4'!$E31</f>
        <v>0</v>
      </c>
      <c r="L73" s="222">
        <f>+L43*$D$3*'B. Forpricemodel4'!$E31</f>
        <v>0</v>
      </c>
      <c r="M73" s="222">
        <f>+M43*$D$3*'B. Forpricemodel4'!$E31</f>
        <v>133</v>
      </c>
      <c r="N73" s="222">
        <f>+N43*$D$3*'B. Forpricemodel4'!$E31</f>
        <v>0</v>
      </c>
      <c r="O73" s="222">
        <f>+O43*$D$3*'B. Forpricemodel4'!$E31</f>
        <v>0</v>
      </c>
      <c r="P73" s="222">
        <f>+P43*$D$3*'B. Forpricemodel4'!$E31</f>
        <v>0</v>
      </c>
      <c r="Q73" s="222">
        <f>+Q43*$D$3*'B. Forpricemodel4'!$E31</f>
        <v>0</v>
      </c>
      <c r="R73" s="222">
        <f>+R43*$D$3*'B. Forpricemodel4'!$E31</f>
        <v>133</v>
      </c>
      <c r="S73" s="222">
        <f>+S43*$D$3*'B. Forpricemodel4'!$E31</f>
        <v>0</v>
      </c>
      <c r="T73" s="222">
        <f>+T43*$D$3*'B. Forpricemodel4'!$E31</f>
        <v>0</v>
      </c>
      <c r="U73" s="222">
        <f>+U43*$D$3*'B. Forpricemodel4'!$E31</f>
        <v>0</v>
      </c>
      <c r="V73" s="222">
        <f>+V43*$D$3*'B. Forpricemodel4'!$E31</f>
        <v>0</v>
      </c>
      <c r="W73" s="222">
        <f>+W43*$D$3*'B. Forpricemodel4'!$E31</f>
        <v>266</v>
      </c>
      <c r="X73" s="222">
        <f>+X43*$D$3*'B. Forpricemodel4'!$E31</f>
        <v>0</v>
      </c>
      <c r="Y73" s="222">
        <f>+Y43*$D$3*'B. Forpricemodel4'!$E31</f>
        <v>0</v>
      </c>
      <c r="Z73" s="222">
        <f>+Z43*$D$3*'B. Forpricemodel4'!$E31</f>
        <v>0</v>
      </c>
      <c r="AA73" s="222">
        <f>+AA43*$D$3*'B. Forpricemodel4'!$E31</f>
        <v>0</v>
      </c>
      <c r="AB73" s="222">
        <f>+AB43*$D$3*'B. Forpricemodel4'!$E31</f>
        <v>133</v>
      </c>
      <c r="AC73" s="222">
        <f>+AC43*$D$3*'B. Forpricemodel4'!$E31</f>
        <v>0</v>
      </c>
      <c r="AD73" s="222">
        <f>+AD43*$D$3*'B. Forpricemodel4'!$E31</f>
        <v>0</v>
      </c>
      <c r="AE73" s="222">
        <f>+AE43*$D$3*'B. Forpricemodel4'!$E31</f>
        <v>0</v>
      </c>
      <c r="AF73" s="222">
        <f>+AF43*$D$3*'B. Forpricemodel4'!$E31</f>
        <v>0</v>
      </c>
      <c r="AG73" s="222">
        <f>+AG43*$D$3*'B. Forpricemodel4'!$E31</f>
        <v>266</v>
      </c>
      <c r="AH73" s="123"/>
      <c r="AI73" s="315">
        <f>+AI43*$C$3*'B. Forpricemodel4'!$F31</f>
        <v>48.603071147671642</v>
      </c>
      <c r="AJ73" s="315">
        <f>+AJ43*$D$3*'B. Forpricemodel4'!$F31</f>
        <v>0</v>
      </c>
      <c r="AK73" s="315">
        <f>+AK43*$D$3*'B. Forpricemodel4'!$F31</f>
        <v>0</v>
      </c>
      <c r="AL73" s="315">
        <f>+AL43*$D$3*'B. Forpricemodel4'!$F31</f>
        <v>0</v>
      </c>
      <c r="AM73" s="315">
        <f>+AM43*$D$3*'B. Forpricemodel4'!$F31</f>
        <v>0</v>
      </c>
      <c r="AN73" s="315">
        <f>+AN43*$D$3*'B. Forpricemodel4'!$F31</f>
        <v>0</v>
      </c>
      <c r="AO73" s="315">
        <f>+AO43*$D$3*'B. Forpricemodel4'!$F31</f>
        <v>0</v>
      </c>
      <c r="AP73" s="315">
        <f>+AP43*$D$3*'B. Forpricemodel4'!$F31</f>
        <v>0</v>
      </c>
      <c r="AQ73" s="315">
        <f>+AQ43*$D$3*'B. Forpricemodel4'!$F31</f>
        <v>0</v>
      </c>
      <c r="AR73" s="315">
        <f>+AR43*$D$3*'B. Forpricemodel4'!$F31</f>
        <v>0</v>
      </c>
      <c r="AS73" s="315">
        <f>+AS43*$D$3*'B. Forpricemodel4'!$F31</f>
        <v>97.206142295343284</v>
      </c>
      <c r="AT73" s="315">
        <f>+AT43*$D$3*'B. Forpricemodel4'!$F31</f>
        <v>0</v>
      </c>
      <c r="AU73" s="315">
        <f>+AU43*$D$3*'B. Forpricemodel4'!$F31</f>
        <v>0</v>
      </c>
      <c r="AV73" s="315">
        <f>+AV43*$D$3*'B. Forpricemodel4'!$F31</f>
        <v>0</v>
      </c>
      <c r="AW73" s="315">
        <f>+AW43*$D$3*'B. Forpricemodel4'!$F31</f>
        <v>0</v>
      </c>
      <c r="AX73" s="315">
        <f>+AX43*$D$3*'B. Forpricemodel4'!$F31</f>
        <v>97.206142295343284</v>
      </c>
      <c r="AY73" s="315">
        <f>+AY43*$D$3*'B. Forpricemodel4'!$F31</f>
        <v>0</v>
      </c>
      <c r="AZ73" s="315">
        <f>+AZ43*$D$3*'B. Forpricemodel4'!$F31</f>
        <v>0</v>
      </c>
      <c r="BA73" s="315">
        <f>+BA43*$D$3*'B. Forpricemodel4'!$F31</f>
        <v>0</v>
      </c>
      <c r="BB73" s="315">
        <f>+BB43*$D$3*'B. Forpricemodel4'!$F31</f>
        <v>0</v>
      </c>
      <c r="BC73" s="315">
        <f>+BC43*$D$3*'B. Forpricemodel4'!$F31</f>
        <v>194.41228459068657</v>
      </c>
      <c r="BD73" s="315">
        <f>+BD43*$D$3*'B. Forpricemodel4'!$F31</f>
        <v>0</v>
      </c>
      <c r="BE73" s="315">
        <f>+BE43*$D$3*'B. Forpricemodel4'!$F31</f>
        <v>0</v>
      </c>
      <c r="BF73" s="315">
        <f>+BF43*$D$3*'B. Forpricemodel4'!$F31</f>
        <v>0</v>
      </c>
      <c r="BG73" s="315">
        <f>+BG43*$D$3*'B. Forpricemodel4'!$F31</f>
        <v>0</v>
      </c>
      <c r="BH73" s="315">
        <f>+BH43*$D$3*'B. Forpricemodel4'!$F31</f>
        <v>97.206142295343284</v>
      </c>
      <c r="BI73" s="315">
        <f>+BI43*$D$3*'B. Forpricemodel4'!$F31</f>
        <v>0</v>
      </c>
      <c r="BJ73" s="315">
        <f>+BJ43*$D$3*'B. Forpricemodel4'!$F31</f>
        <v>0</v>
      </c>
      <c r="BK73" s="315">
        <f>+BK43*$D$3*'B. Forpricemodel4'!$F31</f>
        <v>0</v>
      </c>
      <c r="BL73" s="315">
        <f>+BL43*$D$3*'B. Forpricemodel4'!$F31</f>
        <v>0</v>
      </c>
      <c r="BM73" s="315">
        <f>+BM43*$D$3*'B. Forpricemodel4'!$F31</f>
        <v>194.41228459068657</v>
      </c>
    </row>
    <row r="74" spans="1:65" ht="12">
      <c r="A74" s="138" t="s">
        <v>854</v>
      </c>
      <c r="B74" s="96"/>
      <c r="C74" s="135">
        <f>+C56+C67</f>
        <v>382.5</v>
      </c>
      <c r="D74" s="135">
        <f t="shared" ref="D74:BM74" si="52">+D56+D67</f>
        <v>702.5</v>
      </c>
      <c r="E74" s="135">
        <f t="shared" si="52"/>
        <v>502.5</v>
      </c>
      <c r="F74" s="135">
        <f t="shared" si="52"/>
        <v>502.5</v>
      </c>
      <c r="G74" s="135">
        <f t="shared" si="52"/>
        <v>502.5</v>
      </c>
      <c r="H74" s="135">
        <f t="shared" si="52"/>
        <v>502.5</v>
      </c>
      <c r="I74" s="135">
        <f t="shared" si="52"/>
        <v>502.5</v>
      </c>
      <c r="J74" s="135">
        <f t="shared" si="52"/>
        <v>502.5</v>
      </c>
      <c r="K74" s="135">
        <f t="shared" si="52"/>
        <v>502.5</v>
      </c>
      <c r="L74" s="135">
        <f t="shared" si="52"/>
        <v>502.5</v>
      </c>
      <c r="M74" s="135">
        <f t="shared" si="52"/>
        <v>715.5</v>
      </c>
      <c r="N74" s="135">
        <f t="shared" si="52"/>
        <v>502.5</v>
      </c>
      <c r="O74" s="135">
        <f t="shared" si="52"/>
        <v>502.5</v>
      </c>
      <c r="P74" s="135">
        <f t="shared" si="52"/>
        <v>502.5</v>
      </c>
      <c r="Q74" s="135">
        <f t="shared" si="52"/>
        <v>502.5</v>
      </c>
      <c r="R74" s="135">
        <f t="shared" si="52"/>
        <v>675.5</v>
      </c>
      <c r="S74" s="135">
        <f t="shared" si="52"/>
        <v>502.5</v>
      </c>
      <c r="T74" s="135">
        <f t="shared" si="52"/>
        <v>502.5</v>
      </c>
      <c r="U74" s="135">
        <f t="shared" si="52"/>
        <v>502.5</v>
      </c>
      <c r="V74" s="135">
        <f t="shared" si="52"/>
        <v>502.5</v>
      </c>
      <c r="W74" s="135">
        <f t="shared" si="52"/>
        <v>968.5</v>
      </c>
      <c r="X74" s="135">
        <f t="shared" si="52"/>
        <v>502.5</v>
      </c>
      <c r="Y74" s="135">
        <f t="shared" si="52"/>
        <v>502.5</v>
      </c>
      <c r="Z74" s="135">
        <f t="shared" si="52"/>
        <v>502.5</v>
      </c>
      <c r="AA74" s="135">
        <f t="shared" si="52"/>
        <v>502.5</v>
      </c>
      <c r="AB74" s="135">
        <f t="shared" si="52"/>
        <v>695.5</v>
      </c>
      <c r="AC74" s="135">
        <f t="shared" si="52"/>
        <v>502.5</v>
      </c>
      <c r="AD74" s="135">
        <f t="shared" si="52"/>
        <v>502.5</v>
      </c>
      <c r="AE74" s="135">
        <f t="shared" si="52"/>
        <v>502.5</v>
      </c>
      <c r="AF74" s="135">
        <f t="shared" si="52"/>
        <v>502.5</v>
      </c>
      <c r="AG74" s="135">
        <f t="shared" si="52"/>
        <v>888.5</v>
      </c>
      <c r="AH74" s="135">
        <f t="shared" si="52"/>
        <v>0</v>
      </c>
      <c r="AI74" s="135">
        <f t="shared" si="52"/>
        <v>308.32814383045439</v>
      </c>
      <c r="AJ74" s="135">
        <f t="shared" si="52"/>
        <v>582.46489702276187</v>
      </c>
      <c r="AK74" s="135">
        <f t="shared" si="52"/>
        <v>398.97865849065181</v>
      </c>
      <c r="AL74" s="135">
        <f t="shared" si="52"/>
        <v>398.97865849065181</v>
      </c>
      <c r="AM74" s="135">
        <f t="shared" si="52"/>
        <v>398.97865849065181</v>
      </c>
      <c r="AN74" s="135">
        <f t="shared" si="52"/>
        <v>398.97865849065181</v>
      </c>
      <c r="AO74" s="135">
        <f t="shared" si="52"/>
        <v>398.97865849065181</v>
      </c>
      <c r="AP74" s="135">
        <f t="shared" si="52"/>
        <v>398.97865849065181</v>
      </c>
      <c r="AQ74" s="135">
        <f t="shared" si="52"/>
        <v>398.97865849065181</v>
      </c>
      <c r="AR74" s="135">
        <f t="shared" si="52"/>
        <v>398.97865849065181</v>
      </c>
      <c r="AS74" s="135">
        <f t="shared" si="52"/>
        <v>569.57929619883907</v>
      </c>
      <c r="AT74" s="135">
        <f t="shared" si="52"/>
        <v>398.97865849065181</v>
      </c>
      <c r="AU74" s="135">
        <f t="shared" si="52"/>
        <v>398.97865849065181</v>
      </c>
      <c r="AV74" s="135">
        <f t="shared" si="52"/>
        <v>398.97865849065181</v>
      </c>
      <c r="AW74" s="135">
        <f t="shared" si="52"/>
        <v>398.97865849065181</v>
      </c>
      <c r="AX74" s="135">
        <f t="shared" si="52"/>
        <v>532.88204849241708</v>
      </c>
      <c r="AY74" s="135">
        <f t="shared" si="52"/>
        <v>398.97865849065181</v>
      </c>
      <c r="AZ74" s="135">
        <f t="shared" si="52"/>
        <v>398.97865849065181</v>
      </c>
      <c r="BA74" s="135">
        <f t="shared" si="52"/>
        <v>398.97865849065181</v>
      </c>
      <c r="BB74" s="135">
        <f t="shared" si="52"/>
        <v>398.97865849065181</v>
      </c>
      <c r="BC74" s="135">
        <f t="shared" si="52"/>
        <v>776.87718161344844</v>
      </c>
      <c r="BD74" s="135">
        <f t="shared" si="52"/>
        <v>398.97865849065181</v>
      </c>
      <c r="BE74" s="135">
        <f t="shared" si="52"/>
        <v>398.97865849065181</v>
      </c>
      <c r="BF74" s="135">
        <f t="shared" si="52"/>
        <v>398.97865849065181</v>
      </c>
      <c r="BG74" s="135">
        <f t="shared" si="52"/>
        <v>398.97865849065181</v>
      </c>
      <c r="BH74" s="135">
        <f t="shared" si="52"/>
        <v>551.23067234562814</v>
      </c>
      <c r="BI74" s="135">
        <f t="shared" si="52"/>
        <v>398.97865849065181</v>
      </c>
      <c r="BJ74" s="135">
        <f t="shared" si="52"/>
        <v>398.97865849065181</v>
      </c>
      <c r="BK74" s="135">
        <f t="shared" si="52"/>
        <v>398.97865849065181</v>
      </c>
      <c r="BL74" s="135">
        <f t="shared" si="52"/>
        <v>398.97865849065181</v>
      </c>
      <c r="BM74" s="135">
        <f t="shared" si="52"/>
        <v>703.48268620060446</v>
      </c>
    </row>
    <row r="75" spans="1:65" ht="12">
      <c r="A75" s="138" t="s">
        <v>855</v>
      </c>
      <c r="B75" s="96"/>
      <c r="C75" s="135">
        <f t="shared" ref="C75:AG75" si="53">+C48-C74</f>
        <v>-73.281000000000006</v>
      </c>
      <c r="D75" s="135">
        <f t="shared" si="53"/>
        <v>-702.5</v>
      </c>
      <c r="E75" s="135">
        <f t="shared" si="53"/>
        <v>-502.5</v>
      </c>
      <c r="F75" s="135">
        <f t="shared" si="53"/>
        <v>-502.5</v>
      </c>
      <c r="G75" s="135">
        <f t="shared" si="53"/>
        <v>-502.5</v>
      </c>
      <c r="H75" s="135">
        <f t="shared" si="53"/>
        <v>-502.5</v>
      </c>
      <c r="I75" s="135">
        <f t="shared" si="53"/>
        <v>-502.5</v>
      </c>
      <c r="J75" s="135">
        <f t="shared" si="53"/>
        <v>-502.5</v>
      </c>
      <c r="K75" s="135">
        <f t="shared" si="53"/>
        <v>-502.5</v>
      </c>
      <c r="L75" s="135">
        <f t="shared" si="53"/>
        <v>-502.5</v>
      </c>
      <c r="M75" s="135">
        <f t="shared" si="53"/>
        <v>-715.5</v>
      </c>
      <c r="N75" s="135">
        <f t="shared" si="53"/>
        <v>-502.5</v>
      </c>
      <c r="O75" s="135">
        <f t="shared" si="53"/>
        <v>-502.5</v>
      </c>
      <c r="P75" s="135">
        <f t="shared" si="53"/>
        <v>-502.5</v>
      </c>
      <c r="Q75" s="135">
        <f t="shared" si="53"/>
        <v>-502.5</v>
      </c>
      <c r="R75" s="135">
        <f t="shared" si="53"/>
        <v>4846.8999999999996</v>
      </c>
      <c r="S75" s="135">
        <f t="shared" si="53"/>
        <v>-502.5</v>
      </c>
      <c r="T75" s="135">
        <f t="shared" si="53"/>
        <v>-502.5</v>
      </c>
      <c r="U75" s="135">
        <f t="shared" si="53"/>
        <v>-502.5</v>
      </c>
      <c r="V75" s="135">
        <f t="shared" si="53"/>
        <v>-502.5</v>
      </c>
      <c r="W75" s="135">
        <f t="shared" si="53"/>
        <v>3810.5</v>
      </c>
      <c r="X75" s="135">
        <f t="shared" si="53"/>
        <v>-502.5</v>
      </c>
      <c r="Y75" s="135">
        <f t="shared" si="53"/>
        <v>-502.5</v>
      </c>
      <c r="Z75" s="135">
        <f t="shared" si="53"/>
        <v>-502.5</v>
      </c>
      <c r="AA75" s="135">
        <f t="shared" si="53"/>
        <v>-502.5</v>
      </c>
      <c r="AB75" s="135">
        <f t="shared" si="53"/>
        <v>8862.5</v>
      </c>
      <c r="AC75" s="135">
        <f t="shared" si="53"/>
        <v>-502.5</v>
      </c>
      <c r="AD75" s="135">
        <f t="shared" si="53"/>
        <v>-502.5</v>
      </c>
      <c r="AE75" s="135">
        <f t="shared" si="53"/>
        <v>-502.5</v>
      </c>
      <c r="AF75" s="135">
        <f t="shared" si="53"/>
        <v>-502.5</v>
      </c>
      <c r="AG75" s="135">
        <f t="shared" si="53"/>
        <v>15696.400000000001</v>
      </c>
      <c r="AH75" s="135" t="e">
        <f t="shared" ref="AH75:BM75" si="54">+AH48-AH74</f>
        <v>#REF!</v>
      </c>
      <c r="AI75" s="135">
        <f t="shared" si="54"/>
        <v>25.271671713850708</v>
      </c>
      <c r="AJ75" s="135">
        <f t="shared" si="54"/>
        <v>-582.46489702276187</v>
      </c>
      <c r="AK75" s="135">
        <f t="shared" si="54"/>
        <v>-398.97865849065181</v>
      </c>
      <c r="AL75" s="135">
        <f t="shared" si="54"/>
        <v>-398.97865849065181</v>
      </c>
      <c r="AM75" s="135">
        <f t="shared" si="54"/>
        <v>-398.97865849065181</v>
      </c>
      <c r="AN75" s="135">
        <f t="shared" si="54"/>
        <v>-398.97865849065181</v>
      </c>
      <c r="AO75" s="135">
        <f t="shared" si="54"/>
        <v>-398.97865849065181</v>
      </c>
      <c r="AP75" s="135">
        <f t="shared" si="54"/>
        <v>-398.97865849065181</v>
      </c>
      <c r="AQ75" s="135">
        <f t="shared" si="54"/>
        <v>-398.97865849065181</v>
      </c>
      <c r="AR75" s="135">
        <f t="shared" si="54"/>
        <v>472.28385528454635</v>
      </c>
      <c r="AS75" s="135">
        <f t="shared" si="54"/>
        <v>301.68321757635908</v>
      </c>
      <c r="AT75" s="135">
        <f t="shared" si="54"/>
        <v>472.28385528454635</v>
      </c>
      <c r="AU75" s="135">
        <f t="shared" si="54"/>
        <v>472.28385528454635</v>
      </c>
      <c r="AV75" s="135">
        <f t="shared" si="54"/>
        <v>472.28385528454635</v>
      </c>
      <c r="AW75" s="135">
        <f t="shared" si="54"/>
        <v>472.28385528454635</v>
      </c>
      <c r="AX75" s="135">
        <f t="shared" si="54"/>
        <v>6296.2020136412912</v>
      </c>
      <c r="AY75" s="135">
        <f t="shared" si="54"/>
        <v>472.28385528454635</v>
      </c>
      <c r="AZ75" s="135">
        <f t="shared" si="54"/>
        <v>472.28385528454635</v>
      </c>
      <c r="BA75" s="135">
        <f t="shared" si="54"/>
        <v>472.28385528454635</v>
      </c>
      <c r="BB75" s="135">
        <f t="shared" si="54"/>
        <v>472.28385528454635</v>
      </c>
      <c r="BC75" s="135">
        <f t="shared" si="54"/>
        <v>5250.1924413181532</v>
      </c>
      <c r="BD75" s="135">
        <f t="shared" si="54"/>
        <v>472.28385528454635</v>
      </c>
      <c r="BE75" s="135">
        <f t="shared" si="54"/>
        <v>472.28385528454635</v>
      </c>
      <c r="BF75" s="135">
        <f t="shared" si="54"/>
        <v>472.28385528454635</v>
      </c>
      <c r="BG75" s="135">
        <f t="shared" si="54"/>
        <v>472.28385528454635</v>
      </c>
      <c r="BH75" s="135">
        <f t="shared" si="54"/>
        <v>10631.646059742379</v>
      </c>
      <c r="BI75" s="135">
        <f t="shared" si="54"/>
        <v>472.28385528454635</v>
      </c>
      <c r="BJ75" s="135">
        <f t="shared" si="54"/>
        <v>472.28385528454635</v>
      </c>
      <c r="BK75" s="135">
        <f t="shared" si="54"/>
        <v>472.28385528454635</v>
      </c>
      <c r="BL75" s="135">
        <f t="shared" si="54"/>
        <v>472.28385528454635</v>
      </c>
      <c r="BM75" s="135">
        <f t="shared" si="54"/>
        <v>18060.340054535889</v>
      </c>
    </row>
    <row r="76" spans="1:65">
      <c r="A76" s="137" t="s">
        <v>856</v>
      </c>
      <c r="B76" s="96"/>
      <c r="C76" s="135"/>
      <c r="D76" s="135">
        <f t="shared" ref="D76:AG76" si="55">+D48-$C$48</f>
        <v>-309.21899999999999</v>
      </c>
      <c r="E76" s="135">
        <f t="shared" si="55"/>
        <v>-309.21899999999999</v>
      </c>
      <c r="F76" s="135">
        <f t="shared" si="55"/>
        <v>-309.21899999999999</v>
      </c>
      <c r="G76" s="135">
        <f t="shared" si="55"/>
        <v>-309.21899999999999</v>
      </c>
      <c r="H76" s="135">
        <f t="shared" si="55"/>
        <v>-309.21899999999999</v>
      </c>
      <c r="I76" s="135">
        <f t="shared" si="55"/>
        <v>-309.21899999999999</v>
      </c>
      <c r="J76" s="135">
        <f t="shared" si="55"/>
        <v>-309.21899999999999</v>
      </c>
      <c r="K76" s="135">
        <f t="shared" si="55"/>
        <v>-309.21899999999999</v>
      </c>
      <c r="L76" s="135">
        <f t="shared" si="55"/>
        <v>-309.21899999999999</v>
      </c>
      <c r="M76" s="135">
        <f t="shared" si="55"/>
        <v>-309.21899999999999</v>
      </c>
      <c r="N76" s="135">
        <f t="shared" si="55"/>
        <v>-309.21899999999999</v>
      </c>
      <c r="O76" s="135">
        <f t="shared" si="55"/>
        <v>-309.21899999999999</v>
      </c>
      <c r="P76" s="135">
        <f t="shared" si="55"/>
        <v>-309.21899999999999</v>
      </c>
      <c r="Q76" s="135">
        <f t="shared" si="55"/>
        <v>-309.21899999999999</v>
      </c>
      <c r="R76" s="135">
        <f t="shared" si="55"/>
        <v>5213.1809999999996</v>
      </c>
      <c r="S76" s="135">
        <f t="shared" si="55"/>
        <v>-309.21899999999999</v>
      </c>
      <c r="T76" s="135">
        <f t="shared" si="55"/>
        <v>-309.21899999999999</v>
      </c>
      <c r="U76" s="135">
        <f t="shared" si="55"/>
        <v>-309.21899999999999</v>
      </c>
      <c r="V76" s="135">
        <f t="shared" si="55"/>
        <v>-309.21899999999999</v>
      </c>
      <c r="W76" s="135">
        <f t="shared" si="55"/>
        <v>4469.7809999999999</v>
      </c>
      <c r="X76" s="135">
        <f t="shared" si="55"/>
        <v>-309.21899999999999</v>
      </c>
      <c r="Y76" s="135">
        <f t="shared" si="55"/>
        <v>-309.21899999999999</v>
      </c>
      <c r="Z76" s="135">
        <f t="shared" si="55"/>
        <v>-309.21899999999999</v>
      </c>
      <c r="AA76" s="135">
        <f t="shared" si="55"/>
        <v>-309.21899999999999</v>
      </c>
      <c r="AB76" s="135">
        <f t="shared" si="55"/>
        <v>9248.7810000000009</v>
      </c>
      <c r="AC76" s="135">
        <f t="shared" si="55"/>
        <v>-309.21899999999999</v>
      </c>
      <c r="AD76" s="135">
        <f t="shared" si="55"/>
        <v>-309.21899999999999</v>
      </c>
      <c r="AE76" s="135">
        <f t="shared" si="55"/>
        <v>-309.21899999999999</v>
      </c>
      <c r="AF76" s="135">
        <f t="shared" si="55"/>
        <v>-309.21899999999999</v>
      </c>
      <c r="AG76" s="135">
        <f t="shared" si="55"/>
        <v>16275.681000000002</v>
      </c>
      <c r="AH76" s="136"/>
      <c r="AI76" s="285"/>
      <c r="AJ76" s="285">
        <f t="shared" ref="AJ76:BM76" si="56">+AJ48-$AI$48</f>
        <v>-333.5998155443051</v>
      </c>
      <c r="AK76" s="285">
        <f t="shared" si="56"/>
        <v>-333.5998155443051</v>
      </c>
      <c r="AL76" s="285">
        <f t="shared" si="56"/>
        <v>-333.5998155443051</v>
      </c>
      <c r="AM76" s="285">
        <f t="shared" si="56"/>
        <v>-333.5998155443051</v>
      </c>
      <c r="AN76" s="285">
        <f t="shared" si="56"/>
        <v>-333.5998155443051</v>
      </c>
      <c r="AO76" s="285">
        <f t="shared" si="56"/>
        <v>-333.5998155443051</v>
      </c>
      <c r="AP76" s="285">
        <f t="shared" si="56"/>
        <v>-333.5998155443051</v>
      </c>
      <c r="AQ76" s="285">
        <f t="shared" si="56"/>
        <v>-333.5998155443051</v>
      </c>
      <c r="AR76" s="285">
        <f t="shared" si="56"/>
        <v>537.66269823089306</v>
      </c>
      <c r="AS76" s="285">
        <f t="shared" si="56"/>
        <v>537.66269823089306</v>
      </c>
      <c r="AT76" s="285">
        <f t="shared" si="56"/>
        <v>537.66269823089306</v>
      </c>
      <c r="AU76" s="285">
        <f t="shared" si="56"/>
        <v>537.66269823089306</v>
      </c>
      <c r="AV76" s="285">
        <f t="shared" si="56"/>
        <v>537.66269823089306</v>
      </c>
      <c r="AW76" s="285">
        <f t="shared" si="56"/>
        <v>537.66269823089306</v>
      </c>
      <c r="AX76" s="285">
        <f t="shared" si="56"/>
        <v>6495.4842465894035</v>
      </c>
      <c r="AY76" s="285">
        <f t="shared" si="56"/>
        <v>537.66269823089306</v>
      </c>
      <c r="AZ76" s="285">
        <f t="shared" si="56"/>
        <v>537.66269823089306</v>
      </c>
      <c r="BA76" s="285">
        <f t="shared" si="56"/>
        <v>537.66269823089306</v>
      </c>
      <c r="BB76" s="285">
        <f t="shared" si="56"/>
        <v>537.66269823089306</v>
      </c>
      <c r="BC76" s="285">
        <f t="shared" si="56"/>
        <v>5693.4698073872969</v>
      </c>
      <c r="BD76" s="285">
        <f t="shared" si="56"/>
        <v>537.66269823089306</v>
      </c>
      <c r="BE76" s="285">
        <f t="shared" si="56"/>
        <v>537.66269823089306</v>
      </c>
      <c r="BF76" s="285">
        <f t="shared" si="56"/>
        <v>537.66269823089306</v>
      </c>
      <c r="BG76" s="285">
        <f t="shared" si="56"/>
        <v>537.66269823089306</v>
      </c>
      <c r="BH76" s="285">
        <f t="shared" si="56"/>
        <v>10849.276916543702</v>
      </c>
      <c r="BI76" s="285">
        <f t="shared" si="56"/>
        <v>537.66269823089306</v>
      </c>
      <c r="BJ76" s="285">
        <f t="shared" si="56"/>
        <v>537.66269823089306</v>
      </c>
      <c r="BK76" s="285">
        <f t="shared" si="56"/>
        <v>537.66269823089306</v>
      </c>
      <c r="BL76" s="285">
        <f t="shared" si="56"/>
        <v>537.66269823089306</v>
      </c>
      <c r="BM76" s="285">
        <f t="shared" si="56"/>
        <v>18430.222925192189</v>
      </c>
    </row>
    <row r="77" spans="1:65">
      <c r="A77" s="137" t="s">
        <v>857</v>
      </c>
      <c r="B77" s="96"/>
      <c r="C77" s="135"/>
      <c r="D77" s="135">
        <f>+D74-$C$74</f>
        <v>320</v>
      </c>
      <c r="E77" s="135">
        <f t="shared" ref="E77:AG77" si="57">+E74-$C$74</f>
        <v>120</v>
      </c>
      <c r="F77" s="135">
        <f t="shared" si="57"/>
        <v>120</v>
      </c>
      <c r="G77" s="135">
        <f t="shared" si="57"/>
        <v>120</v>
      </c>
      <c r="H77" s="135">
        <f t="shared" si="57"/>
        <v>120</v>
      </c>
      <c r="I77" s="135">
        <f t="shared" si="57"/>
        <v>120</v>
      </c>
      <c r="J77" s="135">
        <f t="shared" si="57"/>
        <v>120</v>
      </c>
      <c r="K77" s="135">
        <f t="shared" si="57"/>
        <v>120</v>
      </c>
      <c r="L77" s="135">
        <f t="shared" si="57"/>
        <v>120</v>
      </c>
      <c r="M77" s="135">
        <f t="shared" si="57"/>
        <v>333</v>
      </c>
      <c r="N77" s="135">
        <f t="shared" si="57"/>
        <v>120</v>
      </c>
      <c r="O77" s="135">
        <f t="shared" si="57"/>
        <v>120</v>
      </c>
      <c r="P77" s="135">
        <f t="shared" si="57"/>
        <v>120</v>
      </c>
      <c r="Q77" s="135">
        <f t="shared" si="57"/>
        <v>120</v>
      </c>
      <c r="R77" s="135">
        <f t="shared" si="57"/>
        <v>293</v>
      </c>
      <c r="S77" s="135">
        <f t="shared" si="57"/>
        <v>120</v>
      </c>
      <c r="T77" s="135">
        <f t="shared" si="57"/>
        <v>120</v>
      </c>
      <c r="U77" s="135">
        <f t="shared" si="57"/>
        <v>120</v>
      </c>
      <c r="V77" s="135">
        <f t="shared" si="57"/>
        <v>120</v>
      </c>
      <c r="W77" s="135">
        <f t="shared" si="57"/>
        <v>586</v>
      </c>
      <c r="X77" s="135">
        <f t="shared" si="57"/>
        <v>120</v>
      </c>
      <c r="Y77" s="135">
        <f t="shared" si="57"/>
        <v>120</v>
      </c>
      <c r="Z77" s="135">
        <f t="shared" si="57"/>
        <v>120</v>
      </c>
      <c r="AA77" s="135">
        <f t="shared" si="57"/>
        <v>120</v>
      </c>
      <c r="AB77" s="135">
        <f t="shared" si="57"/>
        <v>313</v>
      </c>
      <c r="AC77" s="135">
        <f t="shared" si="57"/>
        <v>120</v>
      </c>
      <c r="AD77" s="135">
        <f t="shared" si="57"/>
        <v>120</v>
      </c>
      <c r="AE77" s="135">
        <f t="shared" si="57"/>
        <v>120</v>
      </c>
      <c r="AF77" s="135">
        <f t="shared" si="57"/>
        <v>120</v>
      </c>
      <c r="AG77" s="135">
        <f t="shared" si="57"/>
        <v>506</v>
      </c>
      <c r="AH77" s="136"/>
      <c r="AI77" s="285"/>
      <c r="AJ77" s="285">
        <f>+AJ74-$AI$74</f>
        <v>274.13675319230748</v>
      </c>
      <c r="AK77" s="285">
        <f t="shared" ref="AK77:BM77" si="58">+AK74-$AI$74</f>
        <v>90.650514660197416</v>
      </c>
      <c r="AL77" s="285">
        <f t="shared" si="58"/>
        <v>90.650514660197416</v>
      </c>
      <c r="AM77" s="285">
        <f t="shared" si="58"/>
        <v>90.650514660197416</v>
      </c>
      <c r="AN77" s="285">
        <f t="shared" si="58"/>
        <v>90.650514660197416</v>
      </c>
      <c r="AO77" s="285">
        <f t="shared" si="58"/>
        <v>90.650514660197416</v>
      </c>
      <c r="AP77" s="285">
        <f t="shared" si="58"/>
        <v>90.650514660197416</v>
      </c>
      <c r="AQ77" s="285">
        <f t="shared" si="58"/>
        <v>90.650514660197416</v>
      </c>
      <c r="AR77" s="285">
        <f t="shared" si="58"/>
        <v>90.650514660197416</v>
      </c>
      <c r="AS77" s="285">
        <f t="shared" si="58"/>
        <v>261.25115236838468</v>
      </c>
      <c r="AT77" s="285">
        <f t="shared" si="58"/>
        <v>90.650514660197416</v>
      </c>
      <c r="AU77" s="285">
        <f t="shared" si="58"/>
        <v>90.650514660197416</v>
      </c>
      <c r="AV77" s="285">
        <f t="shared" si="58"/>
        <v>90.650514660197416</v>
      </c>
      <c r="AW77" s="285">
        <f t="shared" si="58"/>
        <v>90.650514660197416</v>
      </c>
      <c r="AX77" s="285">
        <f t="shared" si="58"/>
        <v>224.55390466196269</v>
      </c>
      <c r="AY77" s="285">
        <f t="shared" si="58"/>
        <v>90.650514660197416</v>
      </c>
      <c r="AZ77" s="285">
        <f t="shared" si="58"/>
        <v>90.650514660197416</v>
      </c>
      <c r="BA77" s="285">
        <f t="shared" si="58"/>
        <v>90.650514660197416</v>
      </c>
      <c r="BB77" s="285">
        <f t="shared" si="58"/>
        <v>90.650514660197416</v>
      </c>
      <c r="BC77" s="285">
        <f t="shared" si="58"/>
        <v>468.54903778299405</v>
      </c>
      <c r="BD77" s="285">
        <f t="shared" si="58"/>
        <v>90.650514660197416</v>
      </c>
      <c r="BE77" s="285">
        <f t="shared" si="58"/>
        <v>90.650514660197416</v>
      </c>
      <c r="BF77" s="285">
        <f t="shared" si="58"/>
        <v>90.650514660197416</v>
      </c>
      <c r="BG77" s="285">
        <f t="shared" si="58"/>
        <v>90.650514660197416</v>
      </c>
      <c r="BH77" s="285">
        <f t="shared" si="58"/>
        <v>242.90252851517374</v>
      </c>
      <c r="BI77" s="285">
        <f t="shared" si="58"/>
        <v>90.650514660197416</v>
      </c>
      <c r="BJ77" s="285">
        <f t="shared" si="58"/>
        <v>90.650514660197416</v>
      </c>
      <c r="BK77" s="285">
        <f t="shared" si="58"/>
        <v>90.650514660197416</v>
      </c>
      <c r="BL77" s="285">
        <f t="shared" si="58"/>
        <v>90.650514660197416</v>
      </c>
      <c r="BM77" s="285">
        <f t="shared" si="58"/>
        <v>395.15454237015007</v>
      </c>
    </row>
    <row r="78" spans="1:65">
      <c r="A78" s="137" t="s">
        <v>858</v>
      </c>
      <c r="B78" s="96"/>
      <c r="C78" s="135"/>
      <c r="D78" s="135">
        <f>+D76-D77</f>
        <v>-629.21900000000005</v>
      </c>
      <c r="E78" s="135">
        <f t="shared" ref="E78:AG78" si="59">+E76-E77</f>
        <v>-429.21899999999999</v>
      </c>
      <c r="F78" s="135">
        <f t="shared" si="59"/>
        <v>-429.21899999999999</v>
      </c>
      <c r="G78" s="135">
        <f t="shared" si="59"/>
        <v>-429.21899999999999</v>
      </c>
      <c r="H78" s="135">
        <f t="shared" si="59"/>
        <v>-429.21899999999999</v>
      </c>
      <c r="I78" s="135">
        <f t="shared" si="59"/>
        <v>-429.21899999999999</v>
      </c>
      <c r="J78" s="135">
        <f t="shared" si="59"/>
        <v>-429.21899999999999</v>
      </c>
      <c r="K78" s="135">
        <f t="shared" si="59"/>
        <v>-429.21899999999999</v>
      </c>
      <c r="L78" s="135">
        <f t="shared" si="59"/>
        <v>-429.21899999999999</v>
      </c>
      <c r="M78" s="135">
        <f t="shared" si="59"/>
        <v>-642.21900000000005</v>
      </c>
      <c r="N78" s="135">
        <f t="shared" si="59"/>
        <v>-429.21899999999999</v>
      </c>
      <c r="O78" s="135">
        <f t="shared" si="59"/>
        <v>-429.21899999999999</v>
      </c>
      <c r="P78" s="135">
        <f t="shared" si="59"/>
        <v>-429.21899999999999</v>
      </c>
      <c r="Q78" s="135">
        <f t="shared" si="59"/>
        <v>-429.21899999999999</v>
      </c>
      <c r="R78" s="135">
        <f t="shared" si="59"/>
        <v>4920.1809999999996</v>
      </c>
      <c r="S78" s="135">
        <f t="shared" si="59"/>
        <v>-429.21899999999999</v>
      </c>
      <c r="T78" s="135">
        <f t="shared" si="59"/>
        <v>-429.21899999999999</v>
      </c>
      <c r="U78" s="135">
        <f t="shared" si="59"/>
        <v>-429.21899999999999</v>
      </c>
      <c r="V78" s="135">
        <f t="shared" si="59"/>
        <v>-429.21899999999999</v>
      </c>
      <c r="W78" s="135">
        <f t="shared" si="59"/>
        <v>3883.7809999999999</v>
      </c>
      <c r="X78" s="135">
        <f t="shared" si="59"/>
        <v>-429.21899999999999</v>
      </c>
      <c r="Y78" s="135">
        <f t="shared" si="59"/>
        <v>-429.21899999999999</v>
      </c>
      <c r="Z78" s="135">
        <f t="shared" si="59"/>
        <v>-429.21899999999999</v>
      </c>
      <c r="AA78" s="135">
        <f t="shared" si="59"/>
        <v>-429.21899999999999</v>
      </c>
      <c r="AB78" s="135">
        <f t="shared" si="59"/>
        <v>8935.7810000000009</v>
      </c>
      <c r="AC78" s="135">
        <f t="shared" si="59"/>
        <v>-429.21899999999999</v>
      </c>
      <c r="AD78" s="135">
        <f t="shared" si="59"/>
        <v>-429.21899999999999</v>
      </c>
      <c r="AE78" s="135">
        <f t="shared" si="59"/>
        <v>-429.21899999999999</v>
      </c>
      <c r="AF78" s="135">
        <f t="shared" si="59"/>
        <v>-429.21899999999999</v>
      </c>
      <c r="AG78" s="135">
        <f t="shared" si="59"/>
        <v>15769.681000000002</v>
      </c>
      <c r="AH78" s="136"/>
      <c r="AI78" s="285"/>
      <c r="AJ78" s="285">
        <f>+AJ76-AJ77</f>
        <v>-607.73656873661253</v>
      </c>
      <c r="AK78" s="285">
        <f t="shared" ref="AK78:BM78" si="60">+AK76-AK77</f>
        <v>-424.25033020450252</v>
      </c>
      <c r="AL78" s="285">
        <f t="shared" si="60"/>
        <v>-424.25033020450252</v>
      </c>
      <c r="AM78" s="285">
        <f t="shared" si="60"/>
        <v>-424.25033020450252</v>
      </c>
      <c r="AN78" s="285">
        <f t="shared" si="60"/>
        <v>-424.25033020450252</v>
      </c>
      <c r="AO78" s="285">
        <f t="shared" si="60"/>
        <v>-424.25033020450252</v>
      </c>
      <c r="AP78" s="285">
        <f t="shared" si="60"/>
        <v>-424.25033020450252</v>
      </c>
      <c r="AQ78" s="285">
        <f t="shared" si="60"/>
        <v>-424.25033020450252</v>
      </c>
      <c r="AR78" s="285">
        <f t="shared" si="60"/>
        <v>447.01218357069564</v>
      </c>
      <c r="AS78" s="285">
        <f t="shared" si="60"/>
        <v>276.41154586250838</v>
      </c>
      <c r="AT78" s="285">
        <f t="shared" si="60"/>
        <v>447.01218357069564</v>
      </c>
      <c r="AU78" s="285">
        <f t="shared" si="60"/>
        <v>447.01218357069564</v>
      </c>
      <c r="AV78" s="285">
        <f t="shared" si="60"/>
        <v>447.01218357069564</v>
      </c>
      <c r="AW78" s="285">
        <f t="shared" si="60"/>
        <v>447.01218357069564</v>
      </c>
      <c r="AX78" s="285">
        <f t="shared" si="60"/>
        <v>6270.9303419274411</v>
      </c>
      <c r="AY78" s="285">
        <f t="shared" si="60"/>
        <v>447.01218357069564</v>
      </c>
      <c r="AZ78" s="285">
        <f t="shared" si="60"/>
        <v>447.01218357069564</v>
      </c>
      <c r="BA78" s="285">
        <f t="shared" si="60"/>
        <v>447.01218357069564</v>
      </c>
      <c r="BB78" s="285">
        <f t="shared" si="60"/>
        <v>447.01218357069564</v>
      </c>
      <c r="BC78" s="285">
        <f t="shared" si="60"/>
        <v>5224.9207696043031</v>
      </c>
      <c r="BD78" s="285">
        <f t="shared" si="60"/>
        <v>447.01218357069564</v>
      </c>
      <c r="BE78" s="285">
        <f t="shared" si="60"/>
        <v>447.01218357069564</v>
      </c>
      <c r="BF78" s="285">
        <f t="shared" si="60"/>
        <v>447.01218357069564</v>
      </c>
      <c r="BG78" s="285">
        <f t="shared" si="60"/>
        <v>447.01218357069564</v>
      </c>
      <c r="BH78" s="285">
        <f t="shared" si="60"/>
        <v>10606.374388028529</v>
      </c>
      <c r="BI78" s="285">
        <f t="shared" si="60"/>
        <v>447.01218357069564</v>
      </c>
      <c r="BJ78" s="285">
        <f t="shared" si="60"/>
        <v>447.01218357069564</v>
      </c>
      <c r="BK78" s="285">
        <f t="shared" si="60"/>
        <v>447.01218357069564</v>
      </c>
      <c r="BL78" s="285">
        <f t="shared" si="60"/>
        <v>447.01218357069564</v>
      </c>
      <c r="BM78" s="285">
        <f t="shared" si="60"/>
        <v>18035.068382822039</v>
      </c>
    </row>
    <row r="79" spans="1:65">
      <c r="A79" s="139" t="s">
        <v>859</v>
      </c>
      <c r="B79" s="96"/>
      <c r="C79" s="140">
        <f t="shared" ref="C79:AH79" si="61">+C75/C37</f>
        <v>-2.9312400000000003</v>
      </c>
      <c r="D79" s="140">
        <f t="shared" si="61"/>
        <v>-28.1</v>
      </c>
      <c r="E79" s="140">
        <f t="shared" si="61"/>
        <v>-20.100000000000001</v>
      </c>
      <c r="F79" s="140">
        <f t="shared" si="61"/>
        <v>-20.100000000000001</v>
      </c>
      <c r="G79" s="140">
        <f t="shared" si="61"/>
        <v>-20.100000000000001</v>
      </c>
      <c r="H79" s="140">
        <f t="shared" si="61"/>
        <v>-20.100000000000001</v>
      </c>
      <c r="I79" s="140">
        <f t="shared" si="61"/>
        <v>-20.100000000000001</v>
      </c>
      <c r="J79" s="140">
        <f t="shared" si="61"/>
        <v>-20.100000000000001</v>
      </c>
      <c r="K79" s="140">
        <f t="shared" si="61"/>
        <v>-20.100000000000001</v>
      </c>
      <c r="L79" s="140">
        <f t="shared" si="61"/>
        <v>-20.100000000000001</v>
      </c>
      <c r="M79" s="140">
        <f t="shared" si="61"/>
        <v>-20.442857142857143</v>
      </c>
      <c r="N79" s="140">
        <f t="shared" si="61"/>
        <v>-20.100000000000001</v>
      </c>
      <c r="O79" s="140">
        <f t="shared" si="61"/>
        <v>-20.100000000000001</v>
      </c>
      <c r="P79" s="140">
        <f t="shared" si="61"/>
        <v>-20.100000000000001</v>
      </c>
      <c r="Q79" s="140">
        <f t="shared" si="61"/>
        <v>-20.100000000000001</v>
      </c>
      <c r="R79" s="140">
        <f t="shared" si="61"/>
        <v>138.48285714285714</v>
      </c>
      <c r="S79" s="140">
        <f t="shared" si="61"/>
        <v>-20.100000000000001</v>
      </c>
      <c r="T79" s="140">
        <f t="shared" si="61"/>
        <v>-20.100000000000001</v>
      </c>
      <c r="U79" s="140">
        <f t="shared" si="61"/>
        <v>-20.100000000000001</v>
      </c>
      <c r="V79" s="140">
        <f t="shared" si="61"/>
        <v>-20.100000000000001</v>
      </c>
      <c r="W79" s="140">
        <f t="shared" si="61"/>
        <v>84.677777777777777</v>
      </c>
      <c r="X79" s="140">
        <f t="shared" si="61"/>
        <v>-20.100000000000001</v>
      </c>
      <c r="Y79" s="140">
        <f t="shared" si="61"/>
        <v>-20.100000000000001</v>
      </c>
      <c r="Z79" s="140">
        <f t="shared" si="61"/>
        <v>-20.100000000000001</v>
      </c>
      <c r="AA79" s="140">
        <f t="shared" si="61"/>
        <v>-20.100000000000001</v>
      </c>
      <c r="AB79" s="140">
        <f t="shared" si="61"/>
        <v>253.21428571428572</v>
      </c>
      <c r="AC79" s="140">
        <f t="shared" si="61"/>
        <v>-20.100000000000001</v>
      </c>
      <c r="AD79" s="140">
        <f t="shared" si="61"/>
        <v>-20.100000000000001</v>
      </c>
      <c r="AE79" s="140">
        <f t="shared" si="61"/>
        <v>-20.100000000000001</v>
      </c>
      <c r="AF79" s="140">
        <f t="shared" si="61"/>
        <v>-20.100000000000001</v>
      </c>
      <c r="AG79" s="140">
        <f t="shared" si="61"/>
        <v>348.80888888888893</v>
      </c>
      <c r="AH79" s="140" t="e">
        <f t="shared" si="61"/>
        <v>#REF!</v>
      </c>
      <c r="AI79" s="285">
        <f t="shared" ref="AI79:BM79" si="62">+AI75/AI37</f>
        <v>0.93598784125372991</v>
      </c>
      <c r="AJ79" s="285">
        <f t="shared" si="62"/>
        <v>-23.298595880910476</v>
      </c>
      <c r="AK79" s="285">
        <f t="shared" si="62"/>
        <v>-15.959146339626072</v>
      </c>
      <c r="AL79" s="285">
        <f t="shared" si="62"/>
        <v>-15.959146339626072</v>
      </c>
      <c r="AM79" s="285">
        <f t="shared" si="62"/>
        <v>-15.959146339626072</v>
      </c>
      <c r="AN79" s="285">
        <f t="shared" si="62"/>
        <v>-15.959146339626072</v>
      </c>
      <c r="AO79" s="285">
        <f t="shared" si="62"/>
        <v>-15.959146339626072</v>
      </c>
      <c r="AP79" s="285">
        <f t="shared" si="62"/>
        <v>-15.959146339626072</v>
      </c>
      <c r="AQ79" s="285">
        <f t="shared" si="62"/>
        <v>-15.959146339626072</v>
      </c>
      <c r="AR79" s="285">
        <f t="shared" si="62"/>
        <v>18.891354211381852</v>
      </c>
      <c r="AS79" s="285">
        <f t="shared" si="62"/>
        <v>8.6195205021816879</v>
      </c>
      <c r="AT79" s="285">
        <f t="shared" si="62"/>
        <v>18.891354211381852</v>
      </c>
      <c r="AU79" s="285">
        <f t="shared" si="62"/>
        <v>18.891354211381852</v>
      </c>
      <c r="AV79" s="285">
        <f t="shared" si="62"/>
        <v>18.891354211381852</v>
      </c>
      <c r="AW79" s="285">
        <f t="shared" si="62"/>
        <v>18.891354211381852</v>
      </c>
      <c r="AX79" s="285">
        <f t="shared" si="62"/>
        <v>179.89148610403689</v>
      </c>
      <c r="AY79" s="285">
        <f t="shared" si="62"/>
        <v>18.891354211381852</v>
      </c>
      <c r="AZ79" s="285">
        <f t="shared" si="62"/>
        <v>18.891354211381852</v>
      </c>
      <c r="BA79" s="285">
        <f t="shared" si="62"/>
        <v>18.891354211381852</v>
      </c>
      <c r="BB79" s="285">
        <f t="shared" si="62"/>
        <v>18.891354211381852</v>
      </c>
      <c r="BC79" s="285">
        <f t="shared" si="62"/>
        <v>116.67094314040341</v>
      </c>
      <c r="BD79" s="285">
        <f t="shared" si="62"/>
        <v>18.891354211381852</v>
      </c>
      <c r="BE79" s="285">
        <f t="shared" si="62"/>
        <v>18.891354211381852</v>
      </c>
      <c r="BF79" s="285">
        <f t="shared" si="62"/>
        <v>18.891354211381852</v>
      </c>
      <c r="BG79" s="285">
        <f t="shared" si="62"/>
        <v>18.891354211381852</v>
      </c>
      <c r="BH79" s="285">
        <f t="shared" si="62"/>
        <v>303.76131599263942</v>
      </c>
      <c r="BI79" s="285">
        <f t="shared" si="62"/>
        <v>18.891354211381852</v>
      </c>
      <c r="BJ79" s="285">
        <f t="shared" si="62"/>
        <v>18.891354211381852</v>
      </c>
      <c r="BK79" s="285">
        <f t="shared" si="62"/>
        <v>18.891354211381852</v>
      </c>
      <c r="BL79" s="285">
        <f t="shared" si="62"/>
        <v>18.891354211381852</v>
      </c>
      <c r="BM79" s="285">
        <f t="shared" si="62"/>
        <v>401.34089010079754</v>
      </c>
    </row>
    <row r="80" spans="1:65">
      <c r="A80" s="98" t="s">
        <v>860</v>
      </c>
      <c r="B80" s="140">
        <f>NPV('A. Investment parameters'!$C$12,D78:AG78)</f>
        <v>336.48538888060989</v>
      </c>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c r="AC80" s="142"/>
      <c r="AD80" s="142"/>
      <c r="AE80" s="142"/>
      <c r="AF80" s="142"/>
      <c r="AG80" s="142"/>
      <c r="AH80" s="143"/>
      <c r="AI80" s="98" t="s">
        <v>861</v>
      </c>
      <c r="AJ80" s="142">
        <f>NPV('A. Investment parameters'!$C$13,AJ78:BM78)</f>
        <v>6866.7383600299636</v>
      </c>
      <c r="AK80" s="142"/>
      <c r="AL80" s="142"/>
      <c r="AM80" s="142"/>
      <c r="AN80" s="142"/>
      <c r="AO80" s="142"/>
      <c r="AP80" s="142"/>
      <c r="AQ80" s="142"/>
      <c r="AR80" s="142"/>
      <c r="AS80" s="142"/>
    </row>
    <row r="81" spans="1:45">
      <c r="A81" s="98" t="s">
        <v>862</v>
      </c>
      <c r="B81" s="462">
        <f>IRR(D78:AG78,'A. Investment parameters'!C12)</f>
        <v>8.7478515935999868E-2</v>
      </c>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0"/>
      <c r="AH81" s="141"/>
      <c r="AI81" s="98" t="s">
        <v>863</v>
      </c>
      <c r="AJ81" s="61">
        <f>IRR(AJ78:BM78)</f>
        <v>0.16419807389721086</v>
      </c>
      <c r="AK81" s="140"/>
      <c r="AL81" s="140"/>
      <c r="AM81" s="140"/>
      <c r="AN81" s="140"/>
      <c r="AO81" s="140"/>
      <c r="AP81" s="140"/>
      <c r="AQ81" s="140"/>
      <c r="AR81" s="140"/>
      <c r="AS81" s="140"/>
    </row>
    <row r="82" spans="1:45">
      <c r="A82" s="98" t="s">
        <v>864</v>
      </c>
      <c r="B82" s="235">
        <f>NPV('A. Investment parameters'!$C$12,D76:AG76)</f>
        <v>2156.6042256927294</v>
      </c>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c r="AB82" s="144"/>
      <c r="AC82" s="144"/>
      <c r="AD82" s="144"/>
      <c r="AE82" s="144"/>
      <c r="AF82" s="144"/>
      <c r="AG82" s="144"/>
      <c r="AH82" s="145"/>
      <c r="AI82" s="98" t="s">
        <v>865</v>
      </c>
      <c r="AJ82" s="144">
        <f>NPV('A. Investment parameters'!$C$13,AJ76:BM76)</f>
        <v>8400.098253773338</v>
      </c>
      <c r="AK82" s="144"/>
      <c r="AL82" s="144"/>
      <c r="AM82" s="144"/>
      <c r="AN82" s="144"/>
      <c r="AO82" s="144"/>
      <c r="AP82" s="144"/>
      <c r="AQ82" s="144"/>
      <c r="AR82" s="144"/>
      <c r="AS82" s="144"/>
    </row>
    <row r="83" spans="1:45">
      <c r="A83" s="98" t="s">
        <v>866</v>
      </c>
      <c r="B83" s="235">
        <f>NPV('A. Investment parameters'!$C$12,D77:AG77)</f>
        <v>1820.1188368121204</v>
      </c>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5"/>
      <c r="AI83" s="98" t="s">
        <v>867</v>
      </c>
      <c r="AJ83" s="144">
        <f>NPV('A. Investment parameters'!$C$13,AJ77:BM77)</f>
        <v>1533.3598937433746</v>
      </c>
      <c r="AK83" s="144"/>
      <c r="AL83" s="144"/>
      <c r="AM83" s="144"/>
      <c r="AN83" s="144"/>
      <c r="AO83" s="144"/>
      <c r="AP83" s="144"/>
      <c r="AQ83" s="144"/>
      <c r="AR83" s="144"/>
      <c r="AS83" s="144"/>
    </row>
    <row r="84" spans="1:45" ht="12.6" hidden="1" outlineLevel="2" thickBot="1">
      <c r="A84" s="146" t="s">
        <v>868</v>
      </c>
      <c r="B84" s="147"/>
      <c r="C84" s="147"/>
      <c r="D84" s="148"/>
      <c r="E84" s="148"/>
      <c r="F84" s="148"/>
      <c r="G84" s="148"/>
      <c r="H84" s="148"/>
      <c r="I84" s="148"/>
      <c r="J84" s="148"/>
      <c r="K84" s="147"/>
      <c r="L84" s="147"/>
      <c r="M84" s="147"/>
      <c r="N84" s="212"/>
      <c r="O84" s="212"/>
      <c r="P84" s="212"/>
      <c r="Q84" s="212"/>
      <c r="R84" s="212"/>
      <c r="S84" s="212"/>
      <c r="T84" s="212"/>
      <c r="U84" s="212"/>
      <c r="V84" s="212"/>
      <c r="W84" s="212"/>
      <c r="X84" s="212"/>
      <c r="Y84" s="212"/>
      <c r="Z84" s="212"/>
      <c r="AA84" s="212"/>
      <c r="AB84" s="212"/>
      <c r="AC84" s="212"/>
      <c r="AD84" s="212"/>
      <c r="AE84" s="212"/>
      <c r="AF84" s="212"/>
      <c r="AG84" s="212"/>
      <c r="AH84" s="149"/>
      <c r="AI84" s="146" t="s">
        <v>868</v>
      </c>
      <c r="AJ84" s="148"/>
      <c r="AK84" s="148"/>
      <c r="AL84" s="148"/>
      <c r="AM84" s="148"/>
      <c r="AN84" s="148"/>
      <c r="AO84" s="148"/>
      <c r="AP84" s="148"/>
      <c r="AQ84" s="147"/>
      <c r="AR84" s="147"/>
      <c r="AS84" s="147"/>
    </row>
    <row r="85" spans="1:45" hidden="1" outlineLevel="2">
      <c r="A85" s="150" t="s">
        <v>853</v>
      </c>
      <c r="B85" s="107" t="s">
        <v>850</v>
      </c>
      <c r="C85" s="151">
        <v>0</v>
      </c>
      <c r="D85" s="133" t="s">
        <v>869</v>
      </c>
      <c r="E85" s="133"/>
      <c r="F85" s="133"/>
      <c r="G85" s="133"/>
      <c r="H85" s="133"/>
      <c r="I85" s="133"/>
      <c r="J85" s="133"/>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49"/>
      <c r="AI85" s="150" t="s">
        <v>853</v>
      </c>
      <c r="AJ85" s="133" t="s">
        <v>869</v>
      </c>
      <c r="AK85" s="133"/>
      <c r="AL85" s="133"/>
      <c r="AM85" s="133"/>
      <c r="AN85" s="133"/>
      <c r="AO85" s="133"/>
      <c r="AP85" s="133"/>
      <c r="AQ85" s="131"/>
      <c r="AR85" s="131"/>
      <c r="AS85" s="131"/>
    </row>
    <row r="86" spans="1:45" hidden="1" outlineLevel="2">
      <c r="A86" s="150" t="s">
        <v>870</v>
      </c>
      <c r="B86" s="152" t="s">
        <v>871</v>
      </c>
      <c r="C86" s="153">
        <v>0.5</v>
      </c>
      <c r="D86" s="133"/>
      <c r="E86" s="133"/>
      <c r="F86" s="133"/>
      <c r="G86" s="133"/>
      <c r="H86" s="133"/>
      <c r="I86" s="133"/>
      <c r="J86" s="133"/>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49"/>
      <c r="AI86" s="150" t="s">
        <v>870</v>
      </c>
      <c r="AJ86" s="133"/>
      <c r="AK86" s="133"/>
      <c r="AL86" s="133"/>
      <c r="AM86" s="133"/>
      <c r="AN86" s="133"/>
      <c r="AO86" s="133"/>
      <c r="AP86" s="133"/>
      <c r="AQ86" s="131"/>
      <c r="AR86" s="131"/>
      <c r="AS86" s="131"/>
    </row>
    <row r="87" spans="1:45" hidden="1" outlineLevel="2">
      <c r="A87" s="150" t="s">
        <v>872</v>
      </c>
      <c r="B87" s="152" t="s">
        <v>871</v>
      </c>
      <c r="C87" s="154">
        <v>0.25</v>
      </c>
      <c r="D87" s="133"/>
      <c r="E87" s="133"/>
      <c r="F87" s="133"/>
      <c r="G87" s="133"/>
      <c r="H87" s="133"/>
      <c r="I87" s="133"/>
      <c r="J87" s="133"/>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49"/>
      <c r="AI87" s="150" t="s">
        <v>872</v>
      </c>
      <c r="AJ87" s="133"/>
      <c r="AK87" s="133"/>
      <c r="AL87" s="133"/>
      <c r="AM87" s="133"/>
      <c r="AN87" s="133"/>
      <c r="AO87" s="133"/>
      <c r="AP87" s="133"/>
      <c r="AQ87" s="131"/>
      <c r="AR87" s="131"/>
      <c r="AS87" s="131"/>
    </row>
    <row r="88" spans="1:45" hidden="1" outlineLevel="2">
      <c r="A88" s="150" t="s">
        <v>873</v>
      </c>
      <c r="B88" s="152" t="s">
        <v>559</v>
      </c>
      <c r="C88" s="155">
        <v>24</v>
      </c>
      <c r="D88" s="133"/>
      <c r="E88" s="133"/>
      <c r="F88" s="133"/>
      <c r="G88" s="133"/>
      <c r="H88" s="133"/>
      <c r="I88" s="133"/>
      <c r="J88" s="133"/>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49"/>
      <c r="AI88" s="150" t="s">
        <v>873</v>
      </c>
      <c r="AJ88" s="133"/>
      <c r="AK88" s="133"/>
      <c r="AL88" s="133"/>
      <c r="AM88" s="133"/>
      <c r="AN88" s="133"/>
      <c r="AO88" s="133"/>
      <c r="AP88" s="133"/>
      <c r="AQ88" s="131"/>
      <c r="AR88" s="131"/>
      <c r="AS88" s="131"/>
    </row>
    <row r="89" spans="1:45" hidden="1" outlineLevel="2">
      <c r="A89" s="150" t="s">
        <v>874</v>
      </c>
      <c r="B89" s="152" t="s">
        <v>559</v>
      </c>
      <c r="C89" s="156">
        <v>20</v>
      </c>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49"/>
      <c r="AI89" s="150" t="s">
        <v>874</v>
      </c>
      <c r="AJ89" s="131"/>
      <c r="AK89" s="131"/>
      <c r="AL89" s="131"/>
      <c r="AM89" s="131"/>
      <c r="AN89" s="131"/>
      <c r="AO89" s="131"/>
      <c r="AP89" s="131"/>
      <c r="AQ89" s="131"/>
      <c r="AR89" s="131"/>
      <c r="AS89" s="131"/>
    </row>
    <row r="90" spans="1:45" hidden="1" outlineLevel="2">
      <c r="A90" s="150" t="s">
        <v>875</v>
      </c>
      <c r="B90" s="107" t="s">
        <v>850</v>
      </c>
      <c r="C90" s="151">
        <f>(100-C89)*C85/100</f>
        <v>0</v>
      </c>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4"/>
      <c r="AI90" s="150" t="s">
        <v>875</v>
      </c>
      <c r="AJ90" s="133"/>
      <c r="AK90" s="133"/>
      <c r="AL90" s="133"/>
      <c r="AM90" s="133"/>
      <c r="AN90" s="133"/>
      <c r="AO90" s="133"/>
      <c r="AP90" s="133"/>
      <c r="AQ90" s="133"/>
      <c r="AR90" s="133"/>
      <c r="AS90" s="133"/>
    </row>
    <row r="91" spans="1:45" hidden="1" outlineLevel="2">
      <c r="A91" s="157"/>
      <c r="B91" s="108"/>
      <c r="C91" s="158"/>
      <c r="D91" s="614" t="s">
        <v>702</v>
      </c>
      <c r="E91" s="614"/>
      <c r="F91" s="614"/>
      <c r="G91" s="614"/>
      <c r="H91" s="614"/>
      <c r="I91" s="614"/>
      <c r="J91" s="614"/>
      <c r="K91" s="614"/>
      <c r="L91" s="614"/>
      <c r="M91" s="615"/>
      <c r="N91" s="108"/>
      <c r="O91" s="108"/>
      <c r="P91" s="108"/>
      <c r="Q91" s="108"/>
      <c r="R91" s="108"/>
      <c r="S91" s="108"/>
      <c r="T91" s="108"/>
      <c r="U91" s="108"/>
      <c r="V91" s="108"/>
      <c r="W91" s="108"/>
      <c r="X91" s="108"/>
      <c r="Y91" s="108"/>
      <c r="Z91" s="108"/>
      <c r="AA91" s="108"/>
      <c r="AB91" s="108"/>
      <c r="AC91" s="108"/>
      <c r="AD91" s="108"/>
      <c r="AE91" s="108"/>
      <c r="AF91" s="108"/>
      <c r="AG91" s="108"/>
      <c r="AH91" s="159"/>
      <c r="AI91" s="157"/>
      <c r="AJ91" s="614" t="s">
        <v>702</v>
      </c>
      <c r="AK91" s="614"/>
      <c r="AL91" s="614"/>
      <c r="AM91" s="614"/>
      <c r="AN91" s="614"/>
      <c r="AO91" s="614"/>
      <c r="AP91" s="614"/>
      <c r="AQ91" s="614"/>
      <c r="AR91" s="614"/>
      <c r="AS91" s="614"/>
    </row>
    <row r="92" spans="1:45" hidden="1" outlineLevel="2">
      <c r="A92" s="157"/>
      <c r="B92" s="108"/>
      <c r="C92" s="158"/>
      <c r="D92" s="160" t="s">
        <v>775</v>
      </c>
      <c r="E92" s="160" t="s">
        <v>776</v>
      </c>
      <c r="F92" s="160" t="s">
        <v>777</v>
      </c>
      <c r="G92" s="160" t="s">
        <v>778</v>
      </c>
      <c r="H92" s="160" t="s">
        <v>805</v>
      </c>
      <c r="I92" s="161" t="s">
        <v>780</v>
      </c>
      <c r="J92" s="161" t="s">
        <v>781</v>
      </c>
      <c r="K92" s="161" t="s">
        <v>782</v>
      </c>
      <c r="L92" s="161" t="s">
        <v>783</v>
      </c>
      <c r="M92" s="161" t="s">
        <v>784</v>
      </c>
      <c r="N92" s="182"/>
      <c r="O92" s="182"/>
      <c r="P92" s="182"/>
      <c r="Q92" s="182"/>
      <c r="R92" s="182"/>
      <c r="S92" s="182"/>
      <c r="T92" s="182"/>
      <c r="U92" s="182"/>
      <c r="V92" s="182"/>
      <c r="W92" s="182"/>
      <c r="X92" s="182"/>
      <c r="Y92" s="182"/>
      <c r="Z92" s="182"/>
      <c r="AA92" s="182"/>
      <c r="AB92" s="182"/>
      <c r="AC92" s="182"/>
      <c r="AD92" s="182"/>
      <c r="AE92" s="182"/>
      <c r="AF92" s="182"/>
      <c r="AG92" s="182"/>
      <c r="AH92" s="162"/>
      <c r="AI92" s="157"/>
      <c r="AJ92" s="160" t="s">
        <v>775</v>
      </c>
      <c r="AK92" s="160" t="s">
        <v>776</v>
      </c>
      <c r="AL92" s="160" t="s">
        <v>777</v>
      </c>
      <c r="AM92" s="160" t="s">
        <v>778</v>
      </c>
      <c r="AN92" s="160" t="s">
        <v>805</v>
      </c>
      <c r="AO92" s="161" t="s">
        <v>780</v>
      </c>
      <c r="AP92" s="161" t="s">
        <v>781</v>
      </c>
      <c r="AQ92" s="161" t="s">
        <v>782</v>
      </c>
      <c r="AR92" s="161" t="s">
        <v>783</v>
      </c>
      <c r="AS92" s="161" t="s">
        <v>784</v>
      </c>
    </row>
    <row r="93" spans="1:45" hidden="1" outlineLevel="2">
      <c r="A93" s="157" t="s">
        <v>876</v>
      </c>
      <c r="B93" s="108"/>
      <c r="C93" s="163">
        <f>SUM(D93:M93)</f>
        <v>0</v>
      </c>
      <c r="D93" s="164">
        <f>0.5*$C$90/($C$86-$C$87)</f>
        <v>0</v>
      </c>
      <c r="E93" s="164">
        <f>$C$90/($C$86-$C$87)</f>
        <v>0</v>
      </c>
      <c r="F93" s="164"/>
      <c r="G93" s="164"/>
      <c r="H93" s="164"/>
      <c r="I93" s="164"/>
      <c r="J93" s="164"/>
      <c r="K93" s="164"/>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6"/>
      <c r="AI93" s="157" t="s">
        <v>876</v>
      </c>
      <c r="AJ93" s="164">
        <f>0.5*$C$90/($C$86-$C$87)</f>
        <v>0</v>
      </c>
      <c r="AK93" s="164">
        <f>$C$90/($C$86-$C$87)</f>
        <v>0</v>
      </c>
      <c r="AL93" s="164"/>
      <c r="AM93" s="164"/>
      <c r="AN93" s="164"/>
      <c r="AO93" s="164"/>
      <c r="AP93" s="164"/>
      <c r="AQ93" s="164"/>
      <c r="AR93" s="165"/>
      <c r="AS93" s="165"/>
    </row>
    <row r="94" spans="1:45" hidden="1" outlineLevel="2">
      <c r="A94" s="157" t="s">
        <v>877</v>
      </c>
      <c r="B94" s="108"/>
      <c r="C94" s="163">
        <f>SUM(D94:H94)</f>
        <v>0</v>
      </c>
      <c r="D94" s="167">
        <f>0.5* $C$90*$C88/100</f>
        <v>0</v>
      </c>
      <c r="E94" s="167">
        <f>$C$90*$C88/100</f>
        <v>0</v>
      </c>
      <c r="F94" s="167"/>
      <c r="G94" s="167"/>
      <c r="H94" s="167">
        <v>0</v>
      </c>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8"/>
      <c r="AI94" s="157" t="s">
        <v>877</v>
      </c>
      <c r="AJ94" s="167">
        <f>0.5* $C$90*$C88/100</f>
        <v>0</v>
      </c>
      <c r="AK94" s="167">
        <f>$C$90*$C88/100</f>
        <v>0</v>
      </c>
      <c r="AL94" s="167"/>
      <c r="AM94" s="167"/>
      <c r="AN94" s="167">
        <v>0</v>
      </c>
      <c r="AO94" s="167"/>
      <c r="AP94" s="167"/>
      <c r="AQ94" s="167"/>
      <c r="AR94" s="167"/>
      <c r="AS94" s="167"/>
    </row>
    <row r="95" spans="1:45" hidden="1" outlineLevel="2">
      <c r="A95" s="157" t="s">
        <v>878</v>
      </c>
      <c r="B95" s="108"/>
      <c r="C95" s="163">
        <f>SUM(D95:H95)</f>
        <v>0</v>
      </c>
      <c r="D95" s="169">
        <f>D93+D94</f>
        <v>0</v>
      </c>
      <c r="E95" s="169">
        <f>E93+E94</f>
        <v>0</v>
      </c>
      <c r="F95" s="169">
        <f>F93+F94</f>
        <v>0</v>
      </c>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c r="AF95" s="164"/>
      <c r="AG95" s="164"/>
      <c r="AH95" s="170"/>
      <c r="AI95" s="157" t="s">
        <v>878</v>
      </c>
      <c r="AJ95" s="169">
        <f>AJ93+AJ94</f>
        <v>0</v>
      </c>
      <c r="AK95" s="169">
        <f>AK93+AK94</f>
        <v>0</v>
      </c>
      <c r="AL95" s="169">
        <f>AL93+AL94</f>
        <v>0</v>
      </c>
      <c r="AM95" s="164"/>
      <c r="AN95" s="164"/>
      <c r="AO95" s="164"/>
      <c r="AP95" s="164"/>
      <c r="AQ95" s="164"/>
      <c r="AR95" s="164"/>
      <c r="AS95" s="164"/>
    </row>
    <row r="96" spans="1:45" hidden="1" outlineLevel="2">
      <c r="A96" s="157" t="s">
        <v>879</v>
      </c>
      <c r="B96" s="108"/>
      <c r="C96" s="158"/>
      <c r="D96" s="164">
        <f>$C90-D93</f>
        <v>0</v>
      </c>
      <c r="E96" s="164">
        <f>D96-E93</f>
        <v>0</v>
      </c>
      <c r="F96" s="164">
        <f>E96-F93</f>
        <v>0</v>
      </c>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70"/>
      <c r="AI96" s="157" t="s">
        <v>879</v>
      </c>
      <c r="AJ96" s="164">
        <f>$C90-AJ93</f>
        <v>0</v>
      </c>
      <c r="AK96" s="164">
        <f>AJ96-AK93</f>
        <v>0</v>
      </c>
      <c r="AL96" s="164">
        <f>AK96-AL93</f>
        <v>0</v>
      </c>
      <c r="AM96" s="164"/>
      <c r="AN96" s="164"/>
      <c r="AO96" s="164"/>
      <c r="AP96" s="164"/>
      <c r="AQ96" s="164"/>
      <c r="AR96" s="164"/>
      <c r="AS96" s="164"/>
    </row>
    <row r="97" spans="1:45" ht="12" hidden="1" outlineLevel="1" collapsed="1">
      <c r="A97" s="171" t="s">
        <v>880</v>
      </c>
      <c r="B97" s="172"/>
      <c r="C97" s="173"/>
      <c r="D97" s="173"/>
      <c r="E97" s="173"/>
      <c r="F97" s="173"/>
      <c r="G97" s="173"/>
      <c r="H97" s="173"/>
      <c r="I97" s="173"/>
      <c r="J97" s="173"/>
      <c r="K97" s="173"/>
      <c r="L97" s="173"/>
      <c r="M97" s="173"/>
      <c r="N97" s="213"/>
      <c r="O97" s="213"/>
      <c r="P97" s="213"/>
      <c r="Q97" s="213"/>
      <c r="R97" s="213"/>
      <c r="S97" s="213"/>
      <c r="T97" s="213"/>
      <c r="U97" s="213"/>
      <c r="V97" s="213"/>
      <c r="W97" s="213"/>
      <c r="X97" s="213"/>
      <c r="Y97" s="213"/>
      <c r="Z97" s="213"/>
      <c r="AA97" s="213"/>
      <c r="AB97" s="213"/>
      <c r="AC97" s="213"/>
      <c r="AD97" s="213"/>
      <c r="AE97" s="213"/>
      <c r="AF97" s="213"/>
      <c r="AG97" s="213"/>
      <c r="AH97" s="134"/>
      <c r="AI97" s="171" t="s">
        <v>880</v>
      </c>
      <c r="AJ97" s="173"/>
      <c r="AK97" s="173"/>
      <c r="AL97" s="173"/>
      <c r="AM97" s="173"/>
      <c r="AN97" s="173"/>
      <c r="AO97" s="173"/>
      <c r="AP97" s="173"/>
      <c r="AQ97" s="173"/>
      <c r="AR97" s="173"/>
      <c r="AS97" s="173"/>
    </row>
    <row r="98" spans="1:45" hidden="1" outlineLevel="1">
      <c r="A98" s="608" t="s">
        <v>772</v>
      </c>
      <c r="B98" s="131"/>
      <c r="C98" s="108" t="s">
        <v>773</v>
      </c>
      <c r="D98" s="611" t="s">
        <v>702</v>
      </c>
      <c r="E98" s="611"/>
      <c r="F98" s="611"/>
      <c r="G98" s="611"/>
      <c r="H98" s="611"/>
      <c r="I98" s="611"/>
      <c r="J98" s="611"/>
      <c r="K98" s="611"/>
      <c r="L98" s="611"/>
      <c r="M98" s="616"/>
      <c r="N98" s="107"/>
      <c r="O98" s="107"/>
      <c r="P98" s="107"/>
      <c r="Q98" s="107"/>
      <c r="R98" s="107"/>
      <c r="S98" s="107"/>
      <c r="T98" s="107"/>
      <c r="U98" s="107"/>
      <c r="V98" s="107"/>
      <c r="W98" s="107"/>
      <c r="X98" s="107"/>
      <c r="Y98" s="107"/>
      <c r="Z98" s="107"/>
      <c r="AA98" s="107"/>
      <c r="AB98" s="107"/>
      <c r="AC98" s="107"/>
      <c r="AD98" s="107"/>
      <c r="AE98" s="107"/>
      <c r="AF98" s="107"/>
      <c r="AG98" s="107"/>
      <c r="AH98" s="110"/>
      <c r="AI98" s="608" t="s">
        <v>772</v>
      </c>
      <c r="AJ98" s="611" t="s">
        <v>702</v>
      </c>
      <c r="AK98" s="611"/>
      <c r="AL98" s="611"/>
      <c r="AM98" s="611"/>
      <c r="AN98" s="611"/>
      <c r="AO98" s="611"/>
      <c r="AP98" s="611"/>
      <c r="AQ98" s="611"/>
      <c r="AR98" s="611"/>
      <c r="AS98" s="611"/>
    </row>
    <row r="99" spans="1:45" hidden="1" outlineLevel="1">
      <c r="A99" s="609"/>
      <c r="B99" s="132"/>
      <c r="C99" s="111" t="s">
        <v>774</v>
      </c>
      <c r="D99" s="160" t="s">
        <v>775</v>
      </c>
      <c r="E99" s="160" t="s">
        <v>776</v>
      </c>
      <c r="F99" s="160" t="s">
        <v>777</v>
      </c>
      <c r="G99" s="160" t="s">
        <v>778</v>
      </c>
      <c r="H99" s="160" t="s">
        <v>805</v>
      </c>
      <c r="I99" s="161" t="s">
        <v>780</v>
      </c>
      <c r="J99" s="161" t="s">
        <v>781</v>
      </c>
      <c r="K99" s="161" t="s">
        <v>782</v>
      </c>
      <c r="L99" s="161" t="s">
        <v>783</v>
      </c>
      <c r="M99" s="161" t="s">
        <v>784</v>
      </c>
      <c r="N99" s="182"/>
      <c r="O99" s="182"/>
      <c r="P99" s="182"/>
      <c r="Q99" s="182"/>
      <c r="R99" s="182"/>
      <c r="S99" s="182"/>
      <c r="T99" s="182"/>
      <c r="U99" s="182"/>
      <c r="V99" s="182"/>
      <c r="W99" s="182"/>
      <c r="X99" s="182"/>
      <c r="Y99" s="182"/>
      <c r="Z99" s="182"/>
      <c r="AA99" s="182"/>
      <c r="AB99" s="182"/>
      <c r="AC99" s="182"/>
      <c r="AD99" s="182"/>
      <c r="AE99" s="182"/>
      <c r="AF99" s="182"/>
      <c r="AG99" s="182"/>
      <c r="AH99" s="162"/>
      <c r="AI99" s="609"/>
      <c r="AJ99" s="160" t="s">
        <v>775</v>
      </c>
      <c r="AK99" s="160" t="s">
        <v>776</v>
      </c>
      <c r="AL99" s="160" t="s">
        <v>777</v>
      </c>
      <c r="AM99" s="160" t="s">
        <v>778</v>
      </c>
      <c r="AN99" s="160" t="s">
        <v>805</v>
      </c>
      <c r="AO99" s="161" t="s">
        <v>780</v>
      </c>
      <c r="AP99" s="161" t="s">
        <v>781</v>
      </c>
      <c r="AQ99" s="161" t="s">
        <v>782</v>
      </c>
      <c r="AR99" s="161" t="s">
        <v>783</v>
      </c>
      <c r="AS99" s="161" t="s">
        <v>784</v>
      </c>
    </row>
    <row r="100" spans="1:45" hidden="1" outlineLevel="1">
      <c r="A100" s="174" t="s">
        <v>881</v>
      </c>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49"/>
      <c r="AI100" s="174" t="s">
        <v>881</v>
      </c>
      <c r="AJ100" s="131"/>
      <c r="AK100" s="131"/>
      <c r="AL100" s="131"/>
      <c r="AM100" s="131"/>
      <c r="AN100" s="131"/>
      <c r="AO100" s="131"/>
      <c r="AP100" s="131"/>
      <c r="AQ100" s="131"/>
      <c r="AR100" s="131"/>
      <c r="AS100" s="131"/>
    </row>
    <row r="101" spans="1:45" hidden="1" outlineLevel="1">
      <c r="A101" s="175" t="s">
        <v>882</v>
      </c>
      <c r="B101" s="131"/>
      <c r="C101" s="133">
        <f t="shared" ref="C101:M101" si="63">+C48</f>
        <v>309.21899999999999</v>
      </c>
      <c r="D101" s="133">
        <f t="shared" si="63"/>
        <v>0</v>
      </c>
      <c r="E101" s="133">
        <f t="shared" si="63"/>
        <v>0</v>
      </c>
      <c r="F101" s="133">
        <f t="shared" si="63"/>
        <v>0</v>
      </c>
      <c r="G101" s="133">
        <f t="shared" si="63"/>
        <v>0</v>
      </c>
      <c r="H101" s="133">
        <f t="shared" si="63"/>
        <v>0</v>
      </c>
      <c r="I101" s="133">
        <f t="shared" si="63"/>
        <v>0</v>
      </c>
      <c r="J101" s="133">
        <f t="shared" si="63"/>
        <v>0</v>
      </c>
      <c r="K101" s="133">
        <f t="shared" si="63"/>
        <v>0</v>
      </c>
      <c r="L101" s="133">
        <f t="shared" si="63"/>
        <v>0</v>
      </c>
      <c r="M101" s="133">
        <f t="shared" si="63"/>
        <v>0</v>
      </c>
      <c r="N101" s="133"/>
      <c r="O101" s="133"/>
      <c r="P101" s="133"/>
      <c r="Q101" s="133"/>
      <c r="R101" s="133"/>
      <c r="S101" s="133"/>
      <c r="T101" s="133"/>
      <c r="U101" s="133"/>
      <c r="V101" s="133"/>
      <c r="W101" s="133"/>
      <c r="X101" s="133"/>
      <c r="Y101" s="133"/>
      <c r="Z101" s="133"/>
      <c r="AA101" s="133"/>
      <c r="AB101" s="133"/>
      <c r="AC101" s="133"/>
      <c r="AD101" s="133"/>
      <c r="AE101" s="133"/>
      <c r="AF101" s="133"/>
      <c r="AG101" s="133"/>
      <c r="AH101" s="134"/>
      <c r="AI101" s="175" t="s">
        <v>882</v>
      </c>
      <c r="AJ101" s="133">
        <f t="shared" ref="AJ101:AS101" si="64">+AJ48</f>
        <v>0</v>
      </c>
      <c r="AK101" s="133">
        <f t="shared" si="64"/>
        <v>0</v>
      </c>
      <c r="AL101" s="133">
        <f t="shared" si="64"/>
        <v>0</v>
      </c>
      <c r="AM101" s="133">
        <f t="shared" si="64"/>
        <v>0</v>
      </c>
      <c r="AN101" s="133">
        <f t="shared" si="64"/>
        <v>0</v>
      </c>
      <c r="AO101" s="133">
        <f t="shared" si="64"/>
        <v>0</v>
      </c>
      <c r="AP101" s="133">
        <f t="shared" si="64"/>
        <v>0</v>
      </c>
      <c r="AQ101" s="133">
        <f t="shared" si="64"/>
        <v>0</v>
      </c>
      <c r="AR101" s="133">
        <f t="shared" si="64"/>
        <v>871.26251377519816</v>
      </c>
      <c r="AS101" s="133">
        <f t="shared" si="64"/>
        <v>871.26251377519816</v>
      </c>
    </row>
    <row r="102" spans="1:45" hidden="1" outlineLevel="1">
      <c r="A102" s="175" t="s">
        <v>883</v>
      </c>
      <c r="B102" s="131"/>
      <c r="C102" s="131"/>
      <c r="D102" s="151">
        <f>C93</f>
        <v>0</v>
      </c>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76"/>
      <c r="AI102" s="175" t="s">
        <v>883</v>
      </c>
      <c r="AJ102" s="151" t="str">
        <f>AI93</f>
        <v>Principal Repayments</v>
      </c>
      <c r="AK102" s="151"/>
      <c r="AL102" s="151"/>
      <c r="AM102" s="151"/>
      <c r="AN102" s="151"/>
      <c r="AO102" s="151"/>
      <c r="AP102" s="151"/>
      <c r="AQ102" s="151"/>
      <c r="AR102" s="151"/>
      <c r="AS102" s="151"/>
    </row>
    <row r="103" spans="1:45" hidden="1" outlineLevel="1">
      <c r="A103" s="175" t="s">
        <v>884</v>
      </c>
      <c r="B103" s="131"/>
      <c r="C103" s="132"/>
      <c r="D103" s="177">
        <f>C85*C89/100</f>
        <v>0</v>
      </c>
      <c r="E103" s="177"/>
      <c r="F103" s="177"/>
      <c r="G103" s="177"/>
      <c r="H103" s="177"/>
      <c r="I103" s="177"/>
      <c r="J103" s="177"/>
      <c r="K103" s="177"/>
      <c r="L103" s="177"/>
      <c r="M103" s="177"/>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75" t="s">
        <v>884</v>
      </c>
      <c r="AJ103" s="177" t="e">
        <f>AI85*AI89/100</f>
        <v>#VALUE!</v>
      </c>
      <c r="AK103" s="177"/>
      <c r="AL103" s="177"/>
      <c r="AM103" s="177"/>
      <c r="AN103" s="177"/>
      <c r="AO103" s="177"/>
      <c r="AP103" s="177"/>
      <c r="AQ103" s="177"/>
      <c r="AR103" s="177"/>
      <c r="AS103" s="177"/>
    </row>
    <row r="104" spans="1:45" ht="12" hidden="1" outlineLevel="1">
      <c r="A104" s="178" t="s">
        <v>885</v>
      </c>
      <c r="B104" s="132"/>
      <c r="C104" s="132">
        <f>SUM(C101:C103)</f>
        <v>309.21899999999999</v>
      </c>
      <c r="D104" s="177">
        <f t="shared" ref="D104:M104" si="65">SUM(D101:D103)</f>
        <v>0</v>
      </c>
      <c r="E104" s="177">
        <f t="shared" si="65"/>
        <v>0</v>
      </c>
      <c r="F104" s="177">
        <f t="shared" si="65"/>
        <v>0</v>
      </c>
      <c r="G104" s="177">
        <f t="shared" si="65"/>
        <v>0</v>
      </c>
      <c r="H104" s="177">
        <f t="shared" si="65"/>
        <v>0</v>
      </c>
      <c r="I104" s="177">
        <f t="shared" si="65"/>
        <v>0</v>
      </c>
      <c r="J104" s="177">
        <f t="shared" si="65"/>
        <v>0</v>
      </c>
      <c r="K104" s="177">
        <f t="shared" si="65"/>
        <v>0</v>
      </c>
      <c r="L104" s="177">
        <f t="shared" si="65"/>
        <v>0</v>
      </c>
      <c r="M104" s="177">
        <f t="shared" si="65"/>
        <v>0</v>
      </c>
      <c r="N104" s="151"/>
      <c r="O104" s="151"/>
      <c r="P104" s="151"/>
      <c r="Q104" s="151"/>
      <c r="R104" s="151"/>
      <c r="S104" s="151"/>
      <c r="T104" s="151"/>
      <c r="U104" s="151"/>
      <c r="V104" s="151"/>
      <c r="W104" s="151"/>
      <c r="X104" s="151"/>
      <c r="Y104" s="151"/>
      <c r="Z104" s="151"/>
      <c r="AA104" s="151"/>
      <c r="AB104" s="151"/>
      <c r="AC104" s="151"/>
      <c r="AD104" s="151"/>
      <c r="AE104" s="151"/>
      <c r="AF104" s="151"/>
      <c r="AG104" s="151"/>
      <c r="AH104" s="176"/>
      <c r="AI104" s="178" t="s">
        <v>885</v>
      </c>
      <c r="AJ104" s="179" t="e">
        <f t="shared" ref="AJ104:AS104" si="66">SUM(AJ101:AJ103)</f>
        <v>#VALUE!</v>
      </c>
      <c r="AK104" s="179">
        <f t="shared" si="66"/>
        <v>0</v>
      </c>
      <c r="AL104" s="179">
        <f t="shared" si="66"/>
        <v>0</v>
      </c>
      <c r="AM104" s="179">
        <f t="shared" si="66"/>
        <v>0</v>
      </c>
      <c r="AN104" s="179">
        <f t="shared" si="66"/>
        <v>0</v>
      </c>
      <c r="AO104" s="179">
        <f t="shared" si="66"/>
        <v>0</v>
      </c>
      <c r="AP104" s="179">
        <f t="shared" si="66"/>
        <v>0</v>
      </c>
      <c r="AQ104" s="179">
        <f t="shared" si="66"/>
        <v>0</v>
      </c>
      <c r="AR104" s="179">
        <f t="shared" si="66"/>
        <v>871.26251377519816</v>
      </c>
      <c r="AS104" s="179">
        <f t="shared" si="66"/>
        <v>871.26251377519816</v>
      </c>
    </row>
    <row r="105" spans="1:45" hidden="1" outlineLevel="1">
      <c r="A105" s="174" t="s">
        <v>886</v>
      </c>
      <c r="B105" s="131"/>
      <c r="C105" s="13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74" t="s">
        <v>886</v>
      </c>
      <c r="AJ105" s="151"/>
      <c r="AK105" s="151"/>
      <c r="AL105" s="151"/>
      <c r="AM105" s="151"/>
      <c r="AN105" s="151"/>
      <c r="AO105" s="151"/>
      <c r="AP105" s="151"/>
      <c r="AQ105" s="151"/>
      <c r="AR105" s="151"/>
      <c r="AS105" s="151"/>
    </row>
    <row r="106" spans="1:45" hidden="1" outlineLevel="1">
      <c r="A106" s="131" t="s">
        <v>887</v>
      </c>
      <c r="B106" s="131"/>
      <c r="C106" s="133">
        <f t="shared" ref="C106:M106" si="67">+C74</f>
        <v>382.5</v>
      </c>
      <c r="D106" s="133">
        <f t="shared" si="67"/>
        <v>702.5</v>
      </c>
      <c r="E106" s="133">
        <f t="shared" si="67"/>
        <v>502.5</v>
      </c>
      <c r="F106" s="133">
        <f t="shared" si="67"/>
        <v>502.5</v>
      </c>
      <c r="G106" s="133">
        <f t="shared" si="67"/>
        <v>502.5</v>
      </c>
      <c r="H106" s="133">
        <f t="shared" si="67"/>
        <v>502.5</v>
      </c>
      <c r="I106" s="133">
        <f t="shared" si="67"/>
        <v>502.5</v>
      </c>
      <c r="J106" s="133">
        <f t="shared" si="67"/>
        <v>502.5</v>
      </c>
      <c r="K106" s="133">
        <f t="shared" si="67"/>
        <v>502.5</v>
      </c>
      <c r="L106" s="133">
        <f t="shared" si="67"/>
        <v>502.5</v>
      </c>
      <c r="M106" s="133">
        <f t="shared" si="67"/>
        <v>715.5</v>
      </c>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4"/>
      <c r="AI106" s="131" t="s">
        <v>887</v>
      </c>
      <c r="AJ106" s="133">
        <f t="shared" ref="AJ106:AS106" si="68">+AJ74</f>
        <v>582.46489702276187</v>
      </c>
      <c r="AK106" s="133">
        <f t="shared" si="68"/>
        <v>398.97865849065181</v>
      </c>
      <c r="AL106" s="133">
        <f t="shared" si="68"/>
        <v>398.97865849065181</v>
      </c>
      <c r="AM106" s="133">
        <f t="shared" si="68"/>
        <v>398.97865849065181</v>
      </c>
      <c r="AN106" s="133">
        <f t="shared" si="68"/>
        <v>398.97865849065181</v>
      </c>
      <c r="AO106" s="133">
        <f t="shared" si="68"/>
        <v>398.97865849065181</v>
      </c>
      <c r="AP106" s="133">
        <f t="shared" si="68"/>
        <v>398.97865849065181</v>
      </c>
      <c r="AQ106" s="133">
        <f t="shared" si="68"/>
        <v>398.97865849065181</v>
      </c>
      <c r="AR106" s="133">
        <f t="shared" si="68"/>
        <v>398.97865849065181</v>
      </c>
      <c r="AS106" s="133">
        <f t="shared" si="68"/>
        <v>569.57929619883907</v>
      </c>
    </row>
    <row r="107" spans="1:45" hidden="1" outlineLevel="1">
      <c r="A107" s="180" t="s">
        <v>888</v>
      </c>
      <c r="B107" s="131"/>
      <c r="C107" s="13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1"/>
      <c r="AG107" s="151"/>
      <c r="AH107" s="176"/>
      <c r="AI107" s="180" t="s">
        <v>888</v>
      </c>
      <c r="AJ107" s="151"/>
      <c r="AK107" s="151"/>
      <c r="AL107" s="151"/>
      <c r="AM107" s="151"/>
      <c r="AN107" s="151"/>
      <c r="AO107" s="151"/>
      <c r="AP107" s="151"/>
      <c r="AQ107" s="151"/>
      <c r="AR107" s="151"/>
      <c r="AS107" s="151"/>
    </row>
    <row r="108" spans="1:45" hidden="1" outlineLevel="1">
      <c r="A108" s="181" t="s">
        <v>889</v>
      </c>
      <c r="B108" s="131"/>
      <c r="C108" s="131"/>
      <c r="D108" s="133">
        <f t="shared" ref="D108:M108" si="69">D93</f>
        <v>0</v>
      </c>
      <c r="E108" s="133">
        <f t="shared" si="69"/>
        <v>0</v>
      </c>
      <c r="F108" s="133">
        <f t="shared" si="69"/>
        <v>0</v>
      </c>
      <c r="G108" s="133">
        <f t="shared" si="69"/>
        <v>0</v>
      </c>
      <c r="H108" s="133">
        <f t="shared" si="69"/>
        <v>0</v>
      </c>
      <c r="I108" s="133">
        <f t="shared" si="69"/>
        <v>0</v>
      </c>
      <c r="J108" s="133">
        <f t="shared" si="69"/>
        <v>0</v>
      </c>
      <c r="K108" s="133">
        <f t="shared" si="69"/>
        <v>0</v>
      </c>
      <c r="L108" s="133">
        <f t="shared" si="69"/>
        <v>0</v>
      </c>
      <c r="M108" s="133">
        <f t="shared" si="69"/>
        <v>0</v>
      </c>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4"/>
      <c r="AI108" s="181" t="s">
        <v>889</v>
      </c>
      <c r="AJ108" s="133">
        <f t="shared" ref="AJ108:AS108" si="70">AJ93</f>
        <v>0</v>
      </c>
      <c r="AK108" s="133">
        <f t="shared" si="70"/>
        <v>0</v>
      </c>
      <c r="AL108" s="133">
        <f t="shared" si="70"/>
        <v>0</v>
      </c>
      <c r="AM108" s="133">
        <f t="shared" si="70"/>
        <v>0</v>
      </c>
      <c r="AN108" s="133">
        <f t="shared" si="70"/>
        <v>0</v>
      </c>
      <c r="AO108" s="133">
        <f t="shared" si="70"/>
        <v>0</v>
      </c>
      <c r="AP108" s="133">
        <f t="shared" si="70"/>
        <v>0</v>
      </c>
      <c r="AQ108" s="133">
        <f t="shared" si="70"/>
        <v>0</v>
      </c>
      <c r="AR108" s="133">
        <f t="shared" si="70"/>
        <v>0</v>
      </c>
      <c r="AS108" s="133">
        <f t="shared" si="70"/>
        <v>0</v>
      </c>
    </row>
    <row r="109" spans="1:45" hidden="1" outlineLevel="1">
      <c r="A109" s="180" t="s">
        <v>890</v>
      </c>
      <c r="B109" s="131"/>
      <c r="C109" s="13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c r="AC109" s="151"/>
      <c r="AD109" s="151"/>
      <c r="AE109" s="151"/>
      <c r="AF109" s="151"/>
      <c r="AG109" s="151"/>
      <c r="AH109" s="176"/>
      <c r="AI109" s="180" t="s">
        <v>890</v>
      </c>
      <c r="AJ109" s="151"/>
      <c r="AK109" s="151"/>
      <c r="AL109" s="151"/>
      <c r="AM109" s="151"/>
      <c r="AN109" s="151"/>
      <c r="AO109" s="151"/>
      <c r="AP109" s="151"/>
      <c r="AQ109" s="151"/>
      <c r="AR109" s="151"/>
      <c r="AS109" s="151"/>
    </row>
    <row r="110" spans="1:45" hidden="1" outlineLevel="1">
      <c r="A110" s="181" t="s">
        <v>889</v>
      </c>
      <c r="B110" s="131"/>
      <c r="C110" s="132"/>
      <c r="D110" s="179">
        <f t="shared" ref="D110:M110" si="71">D94</f>
        <v>0</v>
      </c>
      <c r="E110" s="179">
        <f t="shared" si="71"/>
        <v>0</v>
      </c>
      <c r="F110" s="179">
        <f t="shared" si="71"/>
        <v>0</v>
      </c>
      <c r="G110" s="179">
        <f t="shared" si="71"/>
        <v>0</v>
      </c>
      <c r="H110" s="179">
        <f t="shared" si="71"/>
        <v>0</v>
      </c>
      <c r="I110" s="179">
        <f t="shared" si="71"/>
        <v>0</v>
      </c>
      <c r="J110" s="179">
        <f t="shared" si="71"/>
        <v>0</v>
      </c>
      <c r="K110" s="179">
        <f t="shared" si="71"/>
        <v>0</v>
      </c>
      <c r="L110" s="179">
        <f t="shared" si="71"/>
        <v>0</v>
      </c>
      <c r="M110" s="179">
        <f t="shared" si="71"/>
        <v>0</v>
      </c>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4"/>
      <c r="AI110" s="181" t="s">
        <v>889</v>
      </c>
      <c r="AJ110" s="179">
        <f t="shared" ref="AJ110:AS110" si="72">AJ94</f>
        <v>0</v>
      </c>
      <c r="AK110" s="179">
        <f t="shared" si="72"/>
        <v>0</v>
      </c>
      <c r="AL110" s="179">
        <f t="shared" si="72"/>
        <v>0</v>
      </c>
      <c r="AM110" s="179">
        <f t="shared" si="72"/>
        <v>0</v>
      </c>
      <c r="AN110" s="179">
        <f t="shared" si="72"/>
        <v>0</v>
      </c>
      <c r="AO110" s="179">
        <f t="shared" si="72"/>
        <v>0</v>
      </c>
      <c r="AP110" s="179">
        <f t="shared" si="72"/>
        <v>0</v>
      </c>
      <c r="AQ110" s="179">
        <f t="shared" si="72"/>
        <v>0</v>
      </c>
      <c r="AR110" s="179">
        <f t="shared" si="72"/>
        <v>0</v>
      </c>
      <c r="AS110" s="179">
        <f t="shared" si="72"/>
        <v>0</v>
      </c>
    </row>
    <row r="111" spans="1:45" ht="12" hidden="1" outlineLevel="1">
      <c r="A111" s="178" t="s">
        <v>891</v>
      </c>
      <c r="B111" s="132"/>
      <c r="C111" s="179">
        <f>SUM(C106:C110)</f>
        <v>382.5</v>
      </c>
      <c r="D111" s="179">
        <f>SUM(D106:D110)</f>
        <v>702.5</v>
      </c>
      <c r="E111" s="179">
        <f t="shared" ref="E111:M111" si="73">SUM(E106:E110)</f>
        <v>502.5</v>
      </c>
      <c r="F111" s="179">
        <f t="shared" si="73"/>
        <v>502.5</v>
      </c>
      <c r="G111" s="179">
        <f t="shared" si="73"/>
        <v>502.5</v>
      </c>
      <c r="H111" s="179">
        <f t="shared" si="73"/>
        <v>502.5</v>
      </c>
      <c r="I111" s="179">
        <f t="shared" si="73"/>
        <v>502.5</v>
      </c>
      <c r="J111" s="179">
        <f t="shared" si="73"/>
        <v>502.5</v>
      </c>
      <c r="K111" s="179">
        <f t="shared" si="73"/>
        <v>502.5</v>
      </c>
      <c r="L111" s="179">
        <f t="shared" si="73"/>
        <v>502.5</v>
      </c>
      <c r="M111" s="179">
        <f t="shared" si="73"/>
        <v>715.5</v>
      </c>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4"/>
      <c r="AI111" s="178" t="s">
        <v>891</v>
      </c>
      <c r="AJ111" s="179">
        <f>SUM(AJ106:AJ110)</f>
        <v>582.46489702276187</v>
      </c>
      <c r="AK111" s="179">
        <f t="shared" ref="AK111:AS111" si="74">SUM(AK106:AK110)</f>
        <v>398.97865849065181</v>
      </c>
      <c r="AL111" s="179">
        <f t="shared" si="74"/>
        <v>398.97865849065181</v>
      </c>
      <c r="AM111" s="179">
        <f t="shared" si="74"/>
        <v>398.97865849065181</v>
      </c>
      <c r="AN111" s="179">
        <f t="shared" si="74"/>
        <v>398.97865849065181</v>
      </c>
      <c r="AO111" s="179">
        <f t="shared" si="74"/>
        <v>398.97865849065181</v>
      </c>
      <c r="AP111" s="179">
        <f t="shared" si="74"/>
        <v>398.97865849065181</v>
      </c>
      <c r="AQ111" s="179">
        <f t="shared" si="74"/>
        <v>398.97865849065181</v>
      </c>
      <c r="AR111" s="179">
        <f t="shared" si="74"/>
        <v>398.97865849065181</v>
      </c>
      <c r="AS111" s="179">
        <f t="shared" si="74"/>
        <v>569.57929619883907</v>
      </c>
    </row>
    <row r="112" spans="1:45" ht="12" hidden="1" outlineLevel="1">
      <c r="A112" s="113" t="s">
        <v>892</v>
      </c>
      <c r="B112" s="131"/>
      <c r="C112" s="133">
        <f>C104-C111</f>
        <v>-73.281000000000006</v>
      </c>
      <c r="D112" s="133">
        <f>D104-D111</f>
        <v>-702.5</v>
      </c>
      <c r="E112" s="133">
        <f t="shared" ref="E112:M112" si="75">E104-E111</f>
        <v>-502.5</v>
      </c>
      <c r="F112" s="133">
        <f t="shared" si="75"/>
        <v>-502.5</v>
      </c>
      <c r="G112" s="133">
        <f t="shared" si="75"/>
        <v>-502.5</v>
      </c>
      <c r="H112" s="133">
        <f t="shared" si="75"/>
        <v>-502.5</v>
      </c>
      <c r="I112" s="133">
        <f t="shared" si="75"/>
        <v>-502.5</v>
      </c>
      <c r="J112" s="133">
        <f t="shared" si="75"/>
        <v>-502.5</v>
      </c>
      <c r="K112" s="133">
        <f t="shared" si="75"/>
        <v>-502.5</v>
      </c>
      <c r="L112" s="133">
        <f t="shared" si="75"/>
        <v>-502.5</v>
      </c>
      <c r="M112" s="133">
        <f t="shared" si="75"/>
        <v>-715.5</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4"/>
      <c r="AI112" s="113" t="s">
        <v>892</v>
      </c>
      <c r="AJ112" s="133" t="e">
        <f>AJ104-AJ111</f>
        <v>#VALUE!</v>
      </c>
      <c r="AK112" s="133">
        <f t="shared" ref="AK112:AS112" si="76">AK104-AK111</f>
        <v>-398.97865849065181</v>
      </c>
      <c r="AL112" s="133">
        <f t="shared" si="76"/>
        <v>-398.97865849065181</v>
      </c>
      <c r="AM112" s="133">
        <f t="shared" si="76"/>
        <v>-398.97865849065181</v>
      </c>
      <c r="AN112" s="133">
        <f t="shared" si="76"/>
        <v>-398.97865849065181</v>
      </c>
      <c r="AO112" s="133">
        <f t="shared" si="76"/>
        <v>-398.97865849065181</v>
      </c>
      <c r="AP112" s="133">
        <f t="shared" si="76"/>
        <v>-398.97865849065181</v>
      </c>
      <c r="AQ112" s="133">
        <f t="shared" si="76"/>
        <v>-398.97865849065181</v>
      </c>
      <c r="AR112" s="133">
        <f t="shared" si="76"/>
        <v>472.28385528454635</v>
      </c>
      <c r="AS112" s="133">
        <f t="shared" si="76"/>
        <v>301.68321757635908</v>
      </c>
    </row>
    <row r="113" spans="1:45" hidden="1" outlineLevel="1">
      <c r="A113" s="131" t="s">
        <v>893</v>
      </c>
      <c r="B113" s="131">
        <v>0</v>
      </c>
      <c r="C113" s="132"/>
      <c r="D113" s="177">
        <f>IF(D112&gt;0,$B$113*(D112)/100,0)</f>
        <v>0</v>
      </c>
      <c r="E113" s="177">
        <f t="shared" ref="E113:M113" si="77">IF(E112&gt;0,$B$113*(E112)/100,0)</f>
        <v>0</v>
      </c>
      <c r="F113" s="177">
        <f t="shared" si="77"/>
        <v>0</v>
      </c>
      <c r="G113" s="177">
        <f t="shared" si="77"/>
        <v>0</v>
      </c>
      <c r="H113" s="177">
        <f t="shared" si="77"/>
        <v>0</v>
      </c>
      <c r="I113" s="177">
        <f t="shared" si="77"/>
        <v>0</v>
      </c>
      <c r="J113" s="177">
        <f t="shared" si="77"/>
        <v>0</v>
      </c>
      <c r="K113" s="177">
        <f t="shared" si="77"/>
        <v>0</v>
      </c>
      <c r="L113" s="177">
        <f t="shared" si="77"/>
        <v>0</v>
      </c>
      <c r="M113" s="177">
        <f t="shared" si="77"/>
        <v>0</v>
      </c>
      <c r="N113" s="151"/>
      <c r="O113" s="151"/>
      <c r="P113" s="151"/>
      <c r="Q113" s="151"/>
      <c r="R113" s="151"/>
      <c r="S113" s="151"/>
      <c r="T113" s="151"/>
      <c r="U113" s="151"/>
      <c r="V113" s="151"/>
      <c r="W113" s="151"/>
      <c r="X113" s="151"/>
      <c r="Y113" s="151"/>
      <c r="Z113" s="151"/>
      <c r="AA113" s="151"/>
      <c r="AB113" s="151"/>
      <c r="AC113" s="151"/>
      <c r="AD113" s="151"/>
      <c r="AE113" s="151"/>
      <c r="AF113" s="151"/>
      <c r="AG113" s="151"/>
      <c r="AH113" s="176"/>
      <c r="AI113" s="131" t="s">
        <v>893</v>
      </c>
      <c r="AJ113" s="177" t="e">
        <f>IF(AJ112&gt;0,$B$113*(AJ112)/100,0)</f>
        <v>#VALUE!</v>
      </c>
      <c r="AK113" s="177">
        <f t="shared" ref="AK113:AS113" si="78">IF(AK112&gt;0,$B$113*(AK112)/100,0)</f>
        <v>0</v>
      </c>
      <c r="AL113" s="177">
        <f t="shared" si="78"/>
        <v>0</v>
      </c>
      <c r="AM113" s="177">
        <f t="shared" si="78"/>
        <v>0</v>
      </c>
      <c r="AN113" s="177">
        <f t="shared" si="78"/>
        <v>0</v>
      </c>
      <c r="AO113" s="177">
        <f t="shared" si="78"/>
        <v>0</v>
      </c>
      <c r="AP113" s="177">
        <f t="shared" si="78"/>
        <v>0</v>
      </c>
      <c r="AQ113" s="177">
        <f t="shared" si="78"/>
        <v>0</v>
      </c>
      <c r="AR113" s="177">
        <f t="shared" si="78"/>
        <v>0</v>
      </c>
      <c r="AS113" s="177">
        <f t="shared" si="78"/>
        <v>0</v>
      </c>
    </row>
    <row r="114" spans="1:45" ht="12" hidden="1" outlineLevel="1">
      <c r="A114" s="113" t="s">
        <v>894</v>
      </c>
      <c r="B114" s="131"/>
      <c r="C114" s="151">
        <f>C112-C113</f>
        <v>-73.281000000000006</v>
      </c>
      <c r="D114" s="151">
        <f>D112-D113</f>
        <v>-702.5</v>
      </c>
      <c r="E114" s="151">
        <f t="shared" ref="E114:M114" si="79">E112-E113</f>
        <v>-502.5</v>
      </c>
      <c r="F114" s="151">
        <f t="shared" si="79"/>
        <v>-502.5</v>
      </c>
      <c r="G114" s="133">
        <f t="shared" si="79"/>
        <v>-502.5</v>
      </c>
      <c r="H114" s="133">
        <f t="shared" si="79"/>
        <v>-502.5</v>
      </c>
      <c r="I114" s="133">
        <f t="shared" si="79"/>
        <v>-502.5</v>
      </c>
      <c r="J114" s="133">
        <f t="shared" si="79"/>
        <v>-502.5</v>
      </c>
      <c r="K114" s="133">
        <f t="shared" si="79"/>
        <v>-502.5</v>
      </c>
      <c r="L114" s="133">
        <f t="shared" si="79"/>
        <v>-502.5</v>
      </c>
      <c r="M114" s="133">
        <f t="shared" si="79"/>
        <v>-715.5</v>
      </c>
      <c r="N114" s="133"/>
      <c r="O114" s="133"/>
      <c r="P114" s="133"/>
      <c r="Q114" s="133"/>
      <c r="R114" s="133"/>
      <c r="S114" s="133"/>
      <c r="T114" s="133"/>
      <c r="U114" s="133"/>
      <c r="V114" s="133"/>
      <c r="W114" s="133"/>
      <c r="X114" s="133"/>
      <c r="Y114" s="133"/>
      <c r="Z114" s="133"/>
      <c r="AA114" s="133"/>
      <c r="AB114" s="133"/>
      <c r="AC114" s="133"/>
      <c r="AD114" s="133"/>
      <c r="AE114" s="133"/>
      <c r="AF114" s="133"/>
      <c r="AG114" s="133"/>
      <c r="AH114" s="134"/>
      <c r="AI114" s="113" t="s">
        <v>894</v>
      </c>
      <c r="AJ114" s="151" t="e">
        <f>AJ112-AJ113</f>
        <v>#VALUE!</v>
      </c>
      <c r="AK114" s="151">
        <f t="shared" ref="AK114:AS114" si="80">AK112-AK113</f>
        <v>-398.97865849065181</v>
      </c>
      <c r="AL114" s="151">
        <f t="shared" si="80"/>
        <v>-398.97865849065181</v>
      </c>
      <c r="AM114" s="133">
        <f t="shared" si="80"/>
        <v>-398.97865849065181</v>
      </c>
      <c r="AN114" s="133">
        <f t="shared" si="80"/>
        <v>-398.97865849065181</v>
      </c>
      <c r="AO114" s="133">
        <f t="shared" si="80"/>
        <v>-398.97865849065181</v>
      </c>
      <c r="AP114" s="133">
        <f t="shared" si="80"/>
        <v>-398.97865849065181</v>
      </c>
      <c r="AQ114" s="133">
        <f t="shared" si="80"/>
        <v>-398.97865849065181</v>
      </c>
      <c r="AR114" s="133">
        <f t="shared" si="80"/>
        <v>472.28385528454635</v>
      </c>
      <c r="AS114" s="133">
        <f t="shared" si="80"/>
        <v>301.68321757635908</v>
      </c>
    </row>
    <row r="115" spans="1:45" ht="12" hidden="1" outlineLevel="1">
      <c r="A115" s="113"/>
      <c r="B115" s="131"/>
      <c r="C115" s="13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c r="AC115" s="151"/>
      <c r="AD115" s="151"/>
      <c r="AE115" s="151"/>
      <c r="AF115" s="151"/>
      <c r="AG115" s="151"/>
      <c r="AH115" s="176"/>
      <c r="AI115" s="113"/>
      <c r="AJ115" s="151"/>
      <c r="AK115" s="151"/>
      <c r="AL115" s="151"/>
      <c r="AM115" s="151"/>
      <c r="AN115" s="151"/>
      <c r="AO115" s="151"/>
      <c r="AP115" s="151"/>
      <c r="AQ115" s="151"/>
      <c r="AR115" s="151"/>
      <c r="AS115" s="151"/>
    </row>
    <row r="116" spans="1:45" hidden="1" outlineLevel="1">
      <c r="A116" s="175" t="s">
        <v>895</v>
      </c>
      <c r="B116" s="131"/>
      <c r="C116" s="131"/>
      <c r="D116" s="151">
        <f>D101-$C$101</f>
        <v>-309.21899999999999</v>
      </c>
      <c r="E116" s="151">
        <f t="shared" ref="E116:M116" si="81">E101-$C$101</f>
        <v>-309.21899999999999</v>
      </c>
      <c r="F116" s="151">
        <f t="shared" si="81"/>
        <v>-309.21899999999999</v>
      </c>
      <c r="G116" s="151">
        <f t="shared" si="81"/>
        <v>-309.21899999999999</v>
      </c>
      <c r="H116" s="151">
        <f t="shared" si="81"/>
        <v>-309.21899999999999</v>
      </c>
      <c r="I116" s="151">
        <f t="shared" si="81"/>
        <v>-309.21899999999999</v>
      </c>
      <c r="J116" s="151">
        <f t="shared" si="81"/>
        <v>-309.21899999999999</v>
      </c>
      <c r="K116" s="151">
        <f t="shared" si="81"/>
        <v>-309.21899999999999</v>
      </c>
      <c r="L116" s="151">
        <f t="shared" si="81"/>
        <v>-309.21899999999999</v>
      </c>
      <c r="M116" s="151">
        <f t="shared" si="81"/>
        <v>-309.21899999999999</v>
      </c>
      <c r="N116" s="151"/>
      <c r="O116" s="151"/>
      <c r="P116" s="151"/>
      <c r="Q116" s="151"/>
      <c r="R116" s="151"/>
      <c r="S116" s="151"/>
      <c r="T116" s="151"/>
      <c r="U116" s="151"/>
      <c r="V116" s="151"/>
      <c r="W116" s="151"/>
      <c r="X116" s="151"/>
      <c r="Y116" s="151"/>
      <c r="Z116" s="151"/>
      <c r="AA116" s="151"/>
      <c r="AB116" s="151"/>
      <c r="AC116" s="151"/>
      <c r="AD116" s="151"/>
      <c r="AE116" s="151"/>
      <c r="AF116" s="151"/>
      <c r="AG116" s="151"/>
      <c r="AH116" s="176"/>
      <c r="AI116" s="175" t="s">
        <v>895</v>
      </c>
      <c r="AJ116" s="151">
        <f>AJ101-$C$101</f>
        <v>-309.21899999999999</v>
      </c>
      <c r="AK116" s="151">
        <f t="shared" ref="AK116:AS116" si="82">AK101-$C$101</f>
        <v>-309.21899999999999</v>
      </c>
      <c r="AL116" s="151">
        <f t="shared" si="82"/>
        <v>-309.21899999999999</v>
      </c>
      <c r="AM116" s="151">
        <f t="shared" si="82"/>
        <v>-309.21899999999999</v>
      </c>
      <c r="AN116" s="151">
        <f t="shared" si="82"/>
        <v>-309.21899999999999</v>
      </c>
      <c r="AO116" s="151">
        <f t="shared" si="82"/>
        <v>-309.21899999999999</v>
      </c>
      <c r="AP116" s="151">
        <f t="shared" si="82"/>
        <v>-309.21899999999999</v>
      </c>
      <c r="AQ116" s="151">
        <f t="shared" si="82"/>
        <v>-309.21899999999999</v>
      </c>
      <c r="AR116" s="151">
        <f t="shared" si="82"/>
        <v>562.04351377519811</v>
      </c>
      <c r="AS116" s="151">
        <f t="shared" si="82"/>
        <v>562.04351377519811</v>
      </c>
    </row>
    <row r="117" spans="1:45" hidden="1" outlineLevel="1">
      <c r="A117" s="175"/>
      <c r="B117" s="182" t="s">
        <v>896</v>
      </c>
      <c r="C117" s="151">
        <f>NPV(0.1,D116:M116)</f>
        <v>-1900.0168958588954</v>
      </c>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c r="AC117" s="151"/>
      <c r="AD117" s="151"/>
      <c r="AE117" s="151"/>
      <c r="AF117" s="151"/>
      <c r="AG117" s="151"/>
      <c r="AH117" s="176"/>
      <c r="AI117" s="175"/>
      <c r="AJ117" s="151"/>
      <c r="AK117" s="151"/>
      <c r="AL117" s="151"/>
      <c r="AM117" s="151"/>
      <c r="AN117" s="151"/>
      <c r="AO117" s="151"/>
      <c r="AP117" s="151"/>
      <c r="AQ117" s="151"/>
      <c r="AR117" s="151"/>
      <c r="AS117" s="151"/>
    </row>
    <row r="118" spans="1:45" hidden="1" outlineLevel="1">
      <c r="A118" s="131" t="s">
        <v>897</v>
      </c>
      <c r="B118" s="131"/>
      <c r="C118" s="183"/>
      <c r="D118" s="151">
        <f>D104-$C$104</f>
        <v>-309.21899999999999</v>
      </c>
      <c r="E118" s="151">
        <f t="shared" ref="E118:M118" si="83">E104-$C$104</f>
        <v>-309.21899999999999</v>
      </c>
      <c r="F118" s="151">
        <f t="shared" si="83"/>
        <v>-309.21899999999999</v>
      </c>
      <c r="G118" s="151">
        <f t="shared" si="83"/>
        <v>-309.21899999999999</v>
      </c>
      <c r="H118" s="151">
        <f t="shared" si="83"/>
        <v>-309.21899999999999</v>
      </c>
      <c r="I118" s="151">
        <f t="shared" si="83"/>
        <v>-309.21899999999999</v>
      </c>
      <c r="J118" s="151">
        <f t="shared" si="83"/>
        <v>-309.21899999999999</v>
      </c>
      <c r="K118" s="151">
        <f t="shared" si="83"/>
        <v>-309.21899999999999</v>
      </c>
      <c r="L118" s="151">
        <f t="shared" si="83"/>
        <v>-309.21899999999999</v>
      </c>
      <c r="M118" s="151">
        <f t="shared" si="83"/>
        <v>-309.21899999999999</v>
      </c>
      <c r="N118" s="151"/>
      <c r="O118" s="151"/>
      <c r="P118" s="151"/>
      <c r="Q118" s="151"/>
      <c r="R118" s="151"/>
      <c r="S118" s="151"/>
      <c r="T118" s="151"/>
      <c r="U118" s="151"/>
      <c r="V118" s="151"/>
      <c r="W118" s="151"/>
      <c r="X118" s="151"/>
      <c r="Y118" s="151"/>
      <c r="Z118" s="151"/>
      <c r="AA118" s="151"/>
      <c r="AB118" s="151"/>
      <c r="AC118" s="151"/>
      <c r="AD118" s="151"/>
      <c r="AE118" s="151"/>
      <c r="AF118" s="151"/>
      <c r="AG118" s="151"/>
      <c r="AH118" s="176"/>
      <c r="AI118" s="131" t="s">
        <v>897</v>
      </c>
      <c r="AJ118" s="151" t="e">
        <f>AJ104-$C$104</f>
        <v>#VALUE!</v>
      </c>
      <c r="AK118" s="151">
        <f t="shared" ref="AK118:AS118" si="84">AK104-$C$104</f>
        <v>-309.21899999999999</v>
      </c>
      <c r="AL118" s="151">
        <f t="shared" si="84"/>
        <v>-309.21899999999999</v>
      </c>
      <c r="AM118" s="151">
        <f t="shared" si="84"/>
        <v>-309.21899999999999</v>
      </c>
      <c r="AN118" s="151">
        <f t="shared" si="84"/>
        <v>-309.21899999999999</v>
      </c>
      <c r="AO118" s="151">
        <f t="shared" si="84"/>
        <v>-309.21899999999999</v>
      </c>
      <c r="AP118" s="151">
        <f t="shared" si="84"/>
        <v>-309.21899999999999</v>
      </c>
      <c r="AQ118" s="151">
        <f t="shared" si="84"/>
        <v>-309.21899999999999</v>
      </c>
      <c r="AR118" s="151">
        <f t="shared" si="84"/>
        <v>562.04351377519811</v>
      </c>
      <c r="AS118" s="151">
        <f t="shared" si="84"/>
        <v>562.04351377519811</v>
      </c>
    </row>
    <row r="119" spans="1:45" hidden="1" outlineLevel="1">
      <c r="A119" s="175"/>
      <c r="B119" s="182" t="s">
        <v>896</v>
      </c>
      <c r="C119" s="151">
        <f>NPV(0.1,D118:M118)</f>
        <v>-1900.0168958588954</v>
      </c>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76"/>
      <c r="AI119" s="175"/>
      <c r="AJ119" s="151"/>
      <c r="AK119" s="151"/>
      <c r="AL119" s="151"/>
      <c r="AM119" s="151"/>
      <c r="AN119" s="151"/>
      <c r="AO119" s="151"/>
      <c r="AP119" s="151"/>
      <c r="AQ119" s="151"/>
      <c r="AR119" s="151"/>
      <c r="AS119" s="151"/>
    </row>
    <row r="120" spans="1:45" hidden="1" outlineLevel="1">
      <c r="A120" s="131" t="s">
        <v>898</v>
      </c>
      <c r="B120" s="131"/>
      <c r="C120" s="183"/>
      <c r="D120" s="151">
        <f>D106-$C$106</f>
        <v>320</v>
      </c>
      <c r="E120" s="151">
        <f>E106-$C$106</f>
        <v>120</v>
      </c>
      <c r="F120" s="151">
        <f t="shared" ref="F120:M120" si="85">F106-$C$106</f>
        <v>120</v>
      </c>
      <c r="G120" s="151">
        <f t="shared" si="85"/>
        <v>120</v>
      </c>
      <c r="H120" s="151">
        <f t="shared" si="85"/>
        <v>120</v>
      </c>
      <c r="I120" s="151">
        <f t="shared" si="85"/>
        <v>120</v>
      </c>
      <c r="J120" s="151">
        <f t="shared" si="85"/>
        <v>120</v>
      </c>
      <c r="K120" s="151">
        <f t="shared" si="85"/>
        <v>120</v>
      </c>
      <c r="L120" s="151">
        <f t="shared" si="85"/>
        <v>120</v>
      </c>
      <c r="M120" s="151">
        <f t="shared" si="85"/>
        <v>333</v>
      </c>
      <c r="N120" s="151"/>
      <c r="O120" s="151"/>
      <c r="P120" s="151"/>
      <c r="Q120" s="151"/>
      <c r="R120" s="151"/>
      <c r="S120" s="151"/>
      <c r="T120" s="151"/>
      <c r="U120" s="151"/>
      <c r="V120" s="151"/>
      <c r="W120" s="151"/>
      <c r="X120" s="151"/>
      <c r="Y120" s="151"/>
      <c r="Z120" s="151"/>
      <c r="AA120" s="151"/>
      <c r="AB120" s="151"/>
      <c r="AC120" s="151"/>
      <c r="AD120" s="151"/>
      <c r="AE120" s="151"/>
      <c r="AF120" s="151"/>
      <c r="AG120" s="151"/>
      <c r="AH120" s="176"/>
      <c r="AI120" s="131" t="s">
        <v>898</v>
      </c>
      <c r="AJ120" s="151">
        <f>AJ106-$C$106</f>
        <v>199.96489702276187</v>
      </c>
      <c r="AK120" s="151">
        <f t="shared" ref="AK120:AS120" si="86">AK106-$C$106</f>
        <v>16.47865849065181</v>
      </c>
      <c r="AL120" s="151">
        <f t="shared" si="86"/>
        <v>16.47865849065181</v>
      </c>
      <c r="AM120" s="151">
        <f t="shared" si="86"/>
        <v>16.47865849065181</v>
      </c>
      <c r="AN120" s="151">
        <f t="shared" si="86"/>
        <v>16.47865849065181</v>
      </c>
      <c r="AO120" s="151">
        <f t="shared" si="86"/>
        <v>16.47865849065181</v>
      </c>
      <c r="AP120" s="151">
        <f t="shared" si="86"/>
        <v>16.47865849065181</v>
      </c>
      <c r="AQ120" s="151">
        <f t="shared" si="86"/>
        <v>16.47865849065181</v>
      </c>
      <c r="AR120" s="151">
        <f t="shared" si="86"/>
        <v>16.47865849065181</v>
      </c>
      <c r="AS120" s="151">
        <f t="shared" si="86"/>
        <v>187.07929619883907</v>
      </c>
    </row>
    <row r="121" spans="1:45" hidden="1" outlineLevel="1">
      <c r="A121" s="175"/>
      <c r="B121" s="182" t="s">
        <v>896</v>
      </c>
      <c r="C121" s="151">
        <f>NPV(0.1,D120:M120)</f>
        <v>1001.2869551512334</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76"/>
      <c r="AI121" s="175"/>
      <c r="AJ121" s="151"/>
      <c r="AK121" s="151"/>
      <c r="AL121" s="151"/>
      <c r="AM121" s="151"/>
      <c r="AN121" s="151"/>
      <c r="AO121" s="151"/>
      <c r="AP121" s="151"/>
      <c r="AQ121" s="151"/>
      <c r="AR121" s="151"/>
      <c r="AS121" s="151"/>
    </row>
    <row r="122" spans="1:45" hidden="1" outlineLevel="1">
      <c r="A122" s="175" t="s">
        <v>899</v>
      </c>
      <c r="B122" s="182"/>
      <c r="C122" s="183"/>
      <c r="D122" s="151">
        <f>C85</f>
        <v>0</v>
      </c>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76"/>
      <c r="AI122" s="175" t="s">
        <v>899</v>
      </c>
      <c r="AJ122" s="151" t="str">
        <f>AI85</f>
        <v>Investments</v>
      </c>
      <c r="AK122" s="151"/>
      <c r="AL122" s="151"/>
      <c r="AM122" s="151"/>
      <c r="AN122" s="151"/>
      <c r="AO122" s="151"/>
      <c r="AP122" s="151"/>
      <c r="AQ122" s="151"/>
      <c r="AR122" s="151"/>
      <c r="AS122" s="151"/>
    </row>
    <row r="123" spans="1:45" hidden="1" outlineLevel="1">
      <c r="A123" s="175"/>
      <c r="B123" s="182" t="s">
        <v>896</v>
      </c>
      <c r="C123" s="151">
        <f>NPV(0.1,D122:M122)</f>
        <v>0</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76"/>
      <c r="AI123" s="175"/>
      <c r="AJ123" s="151"/>
      <c r="AK123" s="151"/>
      <c r="AL123" s="151"/>
      <c r="AM123" s="151"/>
      <c r="AN123" s="151"/>
      <c r="AO123" s="151"/>
      <c r="AP123" s="151"/>
      <c r="AQ123" s="151"/>
      <c r="AR123" s="151"/>
      <c r="AS123" s="151"/>
    </row>
    <row r="124" spans="1:45" hidden="1" outlineLevel="1">
      <c r="A124" s="131" t="s">
        <v>900</v>
      </c>
      <c r="B124" s="131"/>
      <c r="C124" s="183"/>
      <c r="D124" s="151">
        <f>D111-$C$111</f>
        <v>320</v>
      </c>
      <c r="E124" s="151">
        <f t="shared" ref="E124:M124" si="87">E111-$C$111</f>
        <v>120</v>
      </c>
      <c r="F124" s="151">
        <f t="shared" si="87"/>
        <v>120</v>
      </c>
      <c r="G124" s="151">
        <f t="shared" si="87"/>
        <v>120</v>
      </c>
      <c r="H124" s="151">
        <f t="shared" si="87"/>
        <v>120</v>
      </c>
      <c r="I124" s="151">
        <f t="shared" si="87"/>
        <v>120</v>
      </c>
      <c r="J124" s="151">
        <f t="shared" si="87"/>
        <v>120</v>
      </c>
      <c r="K124" s="151">
        <f t="shared" si="87"/>
        <v>120</v>
      </c>
      <c r="L124" s="151">
        <f t="shared" si="87"/>
        <v>120</v>
      </c>
      <c r="M124" s="151">
        <f t="shared" si="87"/>
        <v>333</v>
      </c>
      <c r="N124" s="151"/>
      <c r="O124" s="151"/>
      <c r="P124" s="151"/>
      <c r="Q124" s="151"/>
      <c r="R124" s="151"/>
      <c r="S124" s="151"/>
      <c r="T124" s="151"/>
      <c r="U124" s="151"/>
      <c r="V124" s="151"/>
      <c r="W124" s="151"/>
      <c r="X124" s="151"/>
      <c r="Y124" s="151"/>
      <c r="Z124" s="151"/>
      <c r="AA124" s="151"/>
      <c r="AB124" s="151"/>
      <c r="AC124" s="151"/>
      <c r="AD124" s="151"/>
      <c r="AE124" s="151"/>
      <c r="AF124" s="151"/>
      <c r="AG124" s="151"/>
      <c r="AH124" s="176"/>
      <c r="AI124" s="131" t="s">
        <v>900</v>
      </c>
      <c r="AJ124" s="151">
        <f>AJ111-$C$111</f>
        <v>199.96489702276187</v>
      </c>
      <c r="AK124" s="151">
        <f t="shared" ref="AK124:AS124" si="88">AK111-$C$111</f>
        <v>16.47865849065181</v>
      </c>
      <c r="AL124" s="151">
        <f t="shared" si="88"/>
        <v>16.47865849065181</v>
      </c>
      <c r="AM124" s="151">
        <f t="shared" si="88"/>
        <v>16.47865849065181</v>
      </c>
      <c r="AN124" s="151">
        <f t="shared" si="88"/>
        <v>16.47865849065181</v>
      </c>
      <c r="AO124" s="151">
        <f t="shared" si="88"/>
        <v>16.47865849065181</v>
      </c>
      <c r="AP124" s="151">
        <f t="shared" si="88"/>
        <v>16.47865849065181</v>
      </c>
      <c r="AQ124" s="151">
        <f t="shared" si="88"/>
        <v>16.47865849065181</v>
      </c>
      <c r="AR124" s="151">
        <f t="shared" si="88"/>
        <v>16.47865849065181</v>
      </c>
      <c r="AS124" s="151">
        <f t="shared" si="88"/>
        <v>187.07929619883907</v>
      </c>
    </row>
    <row r="125" spans="1:45" hidden="1" outlineLevel="1">
      <c r="A125" s="131"/>
      <c r="B125" s="182" t="s">
        <v>896</v>
      </c>
      <c r="C125" s="151">
        <f>NPV(0.1,D124:M124)</f>
        <v>1001.2869551512334</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76"/>
      <c r="AI125" s="131"/>
      <c r="AJ125" s="151"/>
      <c r="AK125" s="151"/>
      <c r="AL125" s="151"/>
      <c r="AM125" s="151"/>
      <c r="AN125" s="151"/>
      <c r="AO125" s="151"/>
      <c r="AP125" s="151"/>
      <c r="AQ125" s="151"/>
      <c r="AR125" s="151"/>
      <c r="AS125" s="151"/>
    </row>
    <row r="126" spans="1:45" ht="12" hidden="1" outlineLevel="1">
      <c r="A126" s="113" t="s">
        <v>901</v>
      </c>
      <c r="B126" s="131"/>
      <c r="C126" s="183"/>
      <c r="D126" s="151">
        <f>+D114-$C$114</f>
        <v>-629.21900000000005</v>
      </c>
      <c r="E126" s="151">
        <f t="shared" ref="E126:M126" si="89">+E114-$C$114</f>
        <v>-429.21899999999999</v>
      </c>
      <c r="F126" s="151">
        <f t="shared" si="89"/>
        <v>-429.21899999999999</v>
      </c>
      <c r="G126" s="151">
        <f t="shared" si="89"/>
        <v>-429.21899999999999</v>
      </c>
      <c r="H126" s="151">
        <f t="shared" si="89"/>
        <v>-429.21899999999999</v>
      </c>
      <c r="I126" s="151">
        <f t="shared" si="89"/>
        <v>-429.21899999999999</v>
      </c>
      <c r="J126" s="151">
        <f t="shared" si="89"/>
        <v>-429.21899999999999</v>
      </c>
      <c r="K126" s="151">
        <f t="shared" si="89"/>
        <v>-429.21899999999999</v>
      </c>
      <c r="L126" s="151">
        <f t="shared" si="89"/>
        <v>-429.21899999999999</v>
      </c>
      <c r="M126" s="151">
        <f t="shared" si="89"/>
        <v>-642.21900000000005</v>
      </c>
      <c r="N126" s="151"/>
      <c r="O126" s="151"/>
      <c r="P126" s="151"/>
      <c r="Q126" s="151"/>
      <c r="R126" s="151"/>
      <c r="S126" s="151"/>
      <c r="T126" s="151"/>
      <c r="U126" s="151"/>
      <c r="V126" s="151"/>
      <c r="W126" s="151"/>
      <c r="X126" s="151"/>
      <c r="Y126" s="151"/>
      <c r="Z126" s="151"/>
      <c r="AA126" s="151"/>
      <c r="AB126" s="151"/>
      <c r="AC126" s="151"/>
      <c r="AD126" s="151"/>
      <c r="AE126" s="151"/>
      <c r="AF126" s="151"/>
      <c r="AG126" s="151"/>
      <c r="AH126" s="176"/>
      <c r="AI126" s="113" t="s">
        <v>901</v>
      </c>
      <c r="AJ126" s="151" t="e">
        <f>+AJ114-$C$114</f>
        <v>#VALUE!</v>
      </c>
      <c r="AK126" s="151">
        <f t="shared" ref="AK126:AS126" si="90">+AK114-$C$114</f>
        <v>-325.6976584906518</v>
      </c>
      <c r="AL126" s="151">
        <f t="shared" si="90"/>
        <v>-325.6976584906518</v>
      </c>
      <c r="AM126" s="151">
        <f t="shared" si="90"/>
        <v>-325.6976584906518</v>
      </c>
      <c r="AN126" s="151">
        <f t="shared" si="90"/>
        <v>-325.6976584906518</v>
      </c>
      <c r="AO126" s="151">
        <f t="shared" si="90"/>
        <v>-325.6976584906518</v>
      </c>
      <c r="AP126" s="151">
        <f t="shared" si="90"/>
        <v>-325.6976584906518</v>
      </c>
      <c r="AQ126" s="151">
        <f t="shared" si="90"/>
        <v>-325.6976584906518</v>
      </c>
      <c r="AR126" s="151">
        <f t="shared" si="90"/>
        <v>545.56485528454641</v>
      </c>
      <c r="AS126" s="151">
        <f t="shared" si="90"/>
        <v>374.96421757635909</v>
      </c>
    </row>
    <row r="127" spans="1:45" hidden="1" outlineLevel="1">
      <c r="A127" s="131"/>
      <c r="B127" s="182" t="s">
        <v>896</v>
      </c>
      <c r="C127" s="151">
        <f>NPV(0.1,D126:M126)</f>
        <v>-2901.3038510101292</v>
      </c>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c r="AC127" s="151"/>
      <c r="AD127" s="151"/>
      <c r="AE127" s="151"/>
      <c r="AF127" s="151"/>
      <c r="AG127" s="151"/>
      <c r="AH127" s="176"/>
      <c r="AI127" s="131"/>
      <c r="AJ127" s="151"/>
      <c r="AK127" s="151"/>
      <c r="AL127" s="151"/>
      <c r="AM127" s="151"/>
      <c r="AN127" s="151"/>
      <c r="AO127" s="151"/>
      <c r="AP127" s="151"/>
      <c r="AQ127" s="151"/>
      <c r="AR127" s="151"/>
      <c r="AS127" s="151"/>
    </row>
    <row r="128" spans="1:45" hidden="1" outlineLevel="1">
      <c r="A128" s="131"/>
      <c r="B128" s="182" t="s">
        <v>761</v>
      </c>
      <c r="C128" s="184" t="e">
        <f>IRR(D126:M126,0.1)</f>
        <v>#NUM!</v>
      </c>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31"/>
      <c r="AH128" s="149"/>
      <c r="AI128" s="131"/>
      <c r="AJ128" s="131"/>
      <c r="AK128" s="131"/>
      <c r="AL128" s="131"/>
      <c r="AM128" s="131"/>
      <c r="AN128" s="131"/>
      <c r="AO128" s="131"/>
      <c r="AP128" s="131"/>
      <c r="AQ128" s="131"/>
      <c r="AR128" s="131"/>
      <c r="AS128" s="131"/>
    </row>
    <row r="129" spans="1:45" ht="12" hidden="1" outlineLevel="1">
      <c r="A129" s="185" t="s">
        <v>902</v>
      </c>
      <c r="B129" s="186" t="s">
        <v>903</v>
      </c>
      <c r="C129" s="187" t="s">
        <v>904</v>
      </c>
      <c r="D129" s="188" t="s">
        <v>559</v>
      </c>
      <c r="E129" s="133"/>
      <c r="F129" s="133"/>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49"/>
      <c r="AI129" s="185" t="s">
        <v>902</v>
      </c>
      <c r="AJ129" s="187" t="s">
        <v>904</v>
      </c>
      <c r="AK129" s="188" t="s">
        <v>559</v>
      </c>
      <c r="AL129" s="133"/>
      <c r="AM129" s="131"/>
      <c r="AN129" s="131"/>
      <c r="AO129" s="131"/>
      <c r="AP129" s="131"/>
      <c r="AQ129" s="131"/>
      <c r="AR129" s="131"/>
      <c r="AS129" s="131"/>
    </row>
    <row r="130" spans="1:45" ht="12" hidden="1" outlineLevel="1">
      <c r="A130" s="189"/>
      <c r="B130" s="190" t="s">
        <v>398</v>
      </c>
      <c r="C130" s="191" t="s">
        <v>398</v>
      </c>
      <c r="D130" s="192" t="s">
        <v>905</v>
      </c>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G130" s="131"/>
      <c r="AH130" s="149"/>
      <c r="AI130" s="189"/>
      <c r="AJ130" s="193" t="s">
        <v>398</v>
      </c>
      <c r="AK130" s="192" t="s">
        <v>905</v>
      </c>
      <c r="AL130" s="131"/>
      <c r="AM130" s="131"/>
      <c r="AN130" s="131"/>
      <c r="AO130" s="131"/>
      <c r="AP130" s="131"/>
      <c r="AQ130" s="131"/>
      <c r="AR130" s="131"/>
      <c r="AS130" s="131"/>
    </row>
    <row r="131" spans="1:45" hidden="1" outlineLevel="1">
      <c r="A131" s="194" t="s">
        <v>906</v>
      </c>
      <c r="B131" s="195">
        <f>+C117</f>
        <v>-1900.0168958588954</v>
      </c>
      <c r="C131" s="196">
        <f>+B131-$C$127</f>
        <v>1001.2869551512338</v>
      </c>
      <c r="D131" s="197">
        <f>-$C$131/B131</f>
        <v>0.52698844801514555</v>
      </c>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98"/>
      <c r="AI131" s="194" t="s">
        <v>906</v>
      </c>
      <c r="AJ131" s="196" t="e">
        <f>+AI131-$C$127</f>
        <v>#VALUE!</v>
      </c>
      <c r="AK131" s="197" t="e">
        <f>-$C$131/AI131</f>
        <v>#VALUE!</v>
      </c>
      <c r="AL131" s="131"/>
      <c r="AM131" s="131"/>
      <c r="AN131" s="131"/>
      <c r="AO131" s="131"/>
      <c r="AP131" s="131"/>
      <c r="AQ131" s="131"/>
      <c r="AR131" s="131"/>
      <c r="AS131" s="131"/>
    </row>
    <row r="132" spans="1:45" ht="12" hidden="1" outlineLevel="1">
      <c r="A132" s="199" t="s">
        <v>907</v>
      </c>
      <c r="B132" s="200">
        <f>+C119</f>
        <v>-1900.0168958588954</v>
      </c>
      <c r="C132" s="201">
        <f>+B132-$C$127</f>
        <v>1001.2869551512338</v>
      </c>
      <c r="D132" s="202">
        <f>-$C$131/B132</f>
        <v>0.52698844801514555</v>
      </c>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98"/>
      <c r="AI132" s="199" t="s">
        <v>907</v>
      </c>
      <c r="AJ132" s="201" t="e">
        <f>+AI132-$C$127</f>
        <v>#VALUE!</v>
      </c>
      <c r="AK132" s="202" t="e">
        <f>-$C$131/AI132</f>
        <v>#VALUE!</v>
      </c>
      <c r="AL132" s="131"/>
      <c r="AM132" s="131"/>
      <c r="AN132" s="131"/>
      <c r="AO132" s="131"/>
      <c r="AP132" s="131"/>
      <c r="AQ132" s="131"/>
      <c r="AR132" s="131"/>
      <c r="AS132" s="131"/>
    </row>
    <row r="133" spans="1:45" hidden="1" outlineLevel="1">
      <c r="A133" s="203" t="s">
        <v>898</v>
      </c>
      <c r="B133" s="200">
        <f>+C121</f>
        <v>1001.2869551512334</v>
      </c>
      <c r="C133" s="201">
        <f>+B133-$C$127</f>
        <v>3902.5908061613627</v>
      </c>
      <c r="D133" s="202">
        <f>-$C$131/B133</f>
        <v>-1.0000000000000004</v>
      </c>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98"/>
      <c r="AI133" s="203" t="s">
        <v>898</v>
      </c>
      <c r="AJ133" s="201" t="e">
        <f>+AI133-$C$127</f>
        <v>#VALUE!</v>
      </c>
      <c r="AK133" s="202" t="e">
        <f>-$C$131/AI133</f>
        <v>#VALUE!</v>
      </c>
      <c r="AL133" s="131"/>
      <c r="AM133" s="131"/>
      <c r="AN133" s="131"/>
      <c r="AO133" s="131"/>
      <c r="AP133" s="131"/>
      <c r="AQ133" s="131"/>
      <c r="AR133" s="131"/>
      <c r="AS133" s="131"/>
    </row>
    <row r="134" spans="1:45" hidden="1" outlineLevel="1">
      <c r="A134" s="203" t="s">
        <v>899</v>
      </c>
      <c r="B134" s="200">
        <f>+C123</f>
        <v>0</v>
      </c>
      <c r="C134" s="201">
        <f>+B134-$C$127</f>
        <v>2901.3038510101292</v>
      </c>
      <c r="D134" s="202" t="e">
        <f>-$C$131/B134</f>
        <v>#DIV/0!</v>
      </c>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98"/>
      <c r="AI134" s="203" t="s">
        <v>899</v>
      </c>
      <c r="AJ134" s="201" t="e">
        <f>+AI134-$C$127</f>
        <v>#VALUE!</v>
      </c>
      <c r="AK134" s="202" t="e">
        <f>-$C$131/AI134</f>
        <v>#VALUE!</v>
      </c>
      <c r="AL134" s="131"/>
      <c r="AM134" s="131"/>
      <c r="AN134" s="131"/>
      <c r="AO134" s="131"/>
      <c r="AP134" s="131"/>
      <c r="AQ134" s="131"/>
      <c r="AR134" s="131"/>
      <c r="AS134" s="131"/>
    </row>
    <row r="135" spans="1:45" ht="12" hidden="1" outlineLevel="1">
      <c r="A135" s="204" t="s">
        <v>908</v>
      </c>
      <c r="B135" s="205">
        <f>C125</f>
        <v>1001.2869551512334</v>
      </c>
      <c r="C135" s="206">
        <f>+B135-$C$127</f>
        <v>3902.5908061613627</v>
      </c>
      <c r="D135" s="207">
        <f>-$C$131/B135</f>
        <v>-1.0000000000000004</v>
      </c>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G135" s="131"/>
      <c r="AH135" s="198"/>
      <c r="AI135" s="204" t="s">
        <v>908</v>
      </c>
      <c r="AJ135" s="206" t="e">
        <f>+AI135-$C$127</f>
        <v>#VALUE!</v>
      </c>
      <c r="AK135" s="207" t="e">
        <f>-$C$131/AI135</f>
        <v>#VALUE!</v>
      </c>
      <c r="AL135" s="131"/>
      <c r="AM135" s="131"/>
      <c r="AN135" s="131"/>
      <c r="AO135" s="131"/>
      <c r="AP135" s="131"/>
      <c r="AQ135" s="131"/>
      <c r="AR135" s="131"/>
      <c r="AS135" s="131"/>
    </row>
    <row r="136" spans="1:45" collapsed="1">
      <c r="A136" s="124" t="s">
        <v>82</v>
      </c>
      <c r="B136" s="236">
        <f>+B82/B83</f>
        <v>1.1848700107241088</v>
      </c>
      <c r="D136" s="208"/>
      <c r="AI136" s="124" t="s">
        <v>82</v>
      </c>
      <c r="AJ136" s="208">
        <f>+AJ82/AJ83</f>
        <v>5.4782300541761728</v>
      </c>
    </row>
    <row r="137" spans="1:45">
      <c r="A137" s="124" t="s">
        <v>909</v>
      </c>
      <c r="B137" s="237">
        <f>+-(B80/B82)*100%</f>
        <v>-0.1560255631848845</v>
      </c>
      <c r="AI137" s="124" t="s">
        <v>909</v>
      </c>
      <c r="AJ137" s="237">
        <f>+-(AJ80/AJ82)*100%</f>
        <v>-0.81745929066310785</v>
      </c>
    </row>
    <row r="138" spans="1:45">
      <c r="A138" s="124" t="s">
        <v>910</v>
      </c>
      <c r="B138" s="237">
        <f>+(B80/B83)</f>
        <v>0.18487001072410922</v>
      </c>
      <c r="AI138" s="124" t="s">
        <v>910</v>
      </c>
      <c r="AJ138" s="237">
        <f>+(AJ80/AJ83)</f>
        <v>4.4782300541761728</v>
      </c>
    </row>
  </sheetData>
  <mergeCells count="13">
    <mergeCell ref="A5:A6"/>
    <mergeCell ref="D5:W5"/>
    <mergeCell ref="AJ5:AS5"/>
    <mergeCell ref="D44:M44"/>
    <mergeCell ref="A45:A46"/>
    <mergeCell ref="D45:AG45"/>
    <mergeCell ref="AJ45:BM45"/>
    <mergeCell ref="D91:M91"/>
    <mergeCell ref="AJ91:AS91"/>
    <mergeCell ref="A98:A99"/>
    <mergeCell ref="D98:M98"/>
    <mergeCell ref="AI98:AI99"/>
    <mergeCell ref="AJ98:AS98"/>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0696A-3BB3-4DD2-A628-3CCF1BD98526}">
  <sheetPr codeName="Sheet38"/>
  <dimension ref="A1:AE25"/>
  <sheetViews>
    <sheetView workbookViewId="0">
      <selection activeCell="C26" sqref="C26"/>
    </sheetView>
  </sheetViews>
  <sheetFormatPr defaultRowHeight="14.45"/>
  <cols>
    <col min="1" max="1" width="34.7109375" customWidth="1"/>
    <col min="2" max="2" width="14.140625" customWidth="1"/>
    <col min="3" max="3" width="13.7109375" customWidth="1"/>
    <col min="4" max="4" width="10.28515625" customWidth="1"/>
    <col min="5" max="5" width="9.28515625" customWidth="1"/>
    <col min="6" max="6" width="14.42578125" customWidth="1"/>
    <col min="7" max="7" width="16.42578125" customWidth="1"/>
    <col min="8" max="8" width="16.28515625" customWidth="1"/>
  </cols>
  <sheetData>
    <row r="1" spans="1:31">
      <c r="A1" s="54" t="s">
        <v>917</v>
      </c>
    </row>
    <row r="2" spans="1:31" ht="57.6">
      <c r="A2" s="287" t="s">
        <v>918</v>
      </c>
      <c r="B2" s="287" t="s">
        <v>919</v>
      </c>
      <c r="C2" s="287" t="s">
        <v>920</v>
      </c>
      <c r="D2" s="287" t="s">
        <v>921</v>
      </c>
      <c r="E2" s="287" t="s">
        <v>922</v>
      </c>
      <c r="F2" s="287" t="s">
        <v>923</v>
      </c>
      <c r="G2" s="287" t="s">
        <v>924</v>
      </c>
      <c r="H2" s="287" t="s">
        <v>925</v>
      </c>
      <c r="I2" s="287" t="s">
        <v>926</v>
      </c>
    </row>
    <row r="3" spans="1:31">
      <c r="A3" s="231" t="s">
        <v>676</v>
      </c>
      <c r="B3" s="286">
        <v>0.3</v>
      </c>
      <c r="C3" s="229">
        <f>+$C$7*B3</f>
        <v>53.1</v>
      </c>
      <c r="D3" s="229">
        <v>25</v>
      </c>
      <c r="E3" s="229">
        <v>25</v>
      </c>
      <c r="F3" s="319">
        <v>1</v>
      </c>
      <c r="G3" s="229">
        <f>+C3*F3</f>
        <v>53.1</v>
      </c>
      <c r="H3" s="292">
        <f>+G3/E3</f>
        <v>2.1240000000000001</v>
      </c>
      <c r="I3" s="229">
        <v>180</v>
      </c>
    </row>
    <row r="4" spans="1:31">
      <c r="A4" s="231" t="s">
        <v>604</v>
      </c>
      <c r="B4" s="286">
        <v>0.2</v>
      </c>
      <c r="C4" s="229">
        <f t="shared" ref="C4:C6" si="0">+$C$7*B4</f>
        <v>35.4</v>
      </c>
      <c r="D4" s="229">
        <v>15</v>
      </c>
      <c r="E4" s="229">
        <v>15</v>
      </c>
      <c r="F4" s="319">
        <v>0.78</v>
      </c>
      <c r="G4" s="229">
        <f t="shared" ref="G4:G6" si="1">+C4*F4</f>
        <v>27.611999999999998</v>
      </c>
      <c r="H4" s="292">
        <f t="shared" ref="H4:H6" si="2">+G4/E4</f>
        <v>1.8408</v>
      </c>
      <c r="I4" s="229">
        <v>200</v>
      </c>
    </row>
    <row r="5" spans="1:31">
      <c r="A5" s="231" t="s">
        <v>677</v>
      </c>
      <c r="B5" s="286">
        <v>0.3</v>
      </c>
      <c r="C5" s="229">
        <f t="shared" si="0"/>
        <v>53.1</v>
      </c>
      <c r="D5" s="229">
        <v>20</v>
      </c>
      <c r="E5" s="229">
        <v>20</v>
      </c>
      <c r="F5" s="319">
        <v>0.6</v>
      </c>
      <c r="G5" s="229">
        <f t="shared" si="1"/>
        <v>31.86</v>
      </c>
      <c r="H5" s="292">
        <f t="shared" si="2"/>
        <v>1.593</v>
      </c>
      <c r="I5" s="229">
        <v>150</v>
      </c>
    </row>
    <row r="6" spans="1:31">
      <c r="A6" s="231" t="s">
        <v>678</v>
      </c>
      <c r="B6" s="286">
        <v>0.2</v>
      </c>
      <c r="C6" s="229">
        <f t="shared" si="0"/>
        <v>35.4</v>
      </c>
      <c r="D6" s="229">
        <v>30</v>
      </c>
      <c r="E6" s="229">
        <v>30</v>
      </c>
      <c r="F6" s="319">
        <v>1.25</v>
      </c>
      <c r="G6" s="229">
        <f t="shared" si="1"/>
        <v>44.25</v>
      </c>
      <c r="H6" s="292">
        <f t="shared" si="2"/>
        <v>1.4750000000000001</v>
      </c>
      <c r="I6" s="229">
        <v>250</v>
      </c>
    </row>
    <row r="7" spans="1:31">
      <c r="A7" s="231" t="s">
        <v>290</v>
      </c>
      <c r="B7" s="286">
        <v>1</v>
      </c>
      <c r="C7" s="229">
        <v>177</v>
      </c>
      <c r="D7" s="229"/>
      <c r="E7" s="229"/>
      <c r="F7" s="2"/>
      <c r="G7" s="231">
        <f>SUM(G3:G6)</f>
        <v>156.822</v>
      </c>
      <c r="H7" s="231">
        <v>0.85</v>
      </c>
      <c r="I7" s="229"/>
    </row>
    <row r="9" spans="1:31">
      <c r="A9" s="221" t="s">
        <v>927</v>
      </c>
    </row>
    <row r="10" spans="1:31">
      <c r="A10" s="290" t="s">
        <v>918</v>
      </c>
      <c r="B10" s="595" t="s">
        <v>359</v>
      </c>
      <c r="C10" s="595"/>
      <c r="D10" s="595"/>
      <c r="E10" s="595"/>
      <c r="F10" s="595"/>
      <c r="G10" s="595"/>
      <c r="H10" s="595"/>
      <c r="I10" s="595"/>
      <c r="J10" s="595"/>
      <c r="K10" s="595"/>
      <c r="L10" s="595"/>
      <c r="M10" s="595"/>
      <c r="N10" s="595"/>
      <c r="O10" s="595"/>
      <c r="P10" s="595"/>
      <c r="Q10" s="595"/>
      <c r="R10" s="595"/>
      <c r="S10" s="595"/>
      <c r="T10" s="595"/>
      <c r="U10" s="595"/>
      <c r="V10" s="595"/>
      <c r="W10" s="595"/>
      <c r="X10" s="595"/>
      <c r="Y10" s="595"/>
      <c r="Z10" s="595"/>
      <c r="AA10" s="595"/>
      <c r="AB10" s="595"/>
      <c r="AC10" s="595"/>
      <c r="AD10" s="595"/>
      <c r="AE10" s="595"/>
    </row>
    <row r="11" spans="1:31">
      <c r="A11" s="290"/>
      <c r="B11" s="289">
        <v>1</v>
      </c>
      <c r="C11" s="289">
        <v>2</v>
      </c>
      <c r="D11" s="289">
        <v>3</v>
      </c>
      <c r="E11" s="289">
        <v>4</v>
      </c>
      <c r="F11" s="289">
        <v>5</v>
      </c>
      <c r="G11" s="289">
        <v>6</v>
      </c>
      <c r="H11" s="289">
        <v>7</v>
      </c>
      <c r="I11" s="289">
        <v>8</v>
      </c>
      <c r="J11" s="289">
        <v>9</v>
      </c>
      <c r="K11" s="289">
        <v>10</v>
      </c>
      <c r="L11" s="289">
        <v>11</v>
      </c>
      <c r="M11" s="289">
        <v>12</v>
      </c>
      <c r="N11" s="289">
        <v>13</v>
      </c>
      <c r="O11" s="289">
        <v>14</v>
      </c>
      <c r="P11" s="318">
        <v>15</v>
      </c>
      <c r="Q11" s="289">
        <v>16</v>
      </c>
      <c r="R11" s="289">
        <v>17</v>
      </c>
      <c r="S11" s="289">
        <v>18</v>
      </c>
      <c r="T11" s="289">
        <v>19</v>
      </c>
      <c r="U11" s="289">
        <v>20</v>
      </c>
      <c r="V11" s="289">
        <v>21</v>
      </c>
      <c r="W11" s="289">
        <v>22</v>
      </c>
      <c r="X11" s="289">
        <v>23</v>
      </c>
      <c r="Y11" s="289">
        <v>24</v>
      </c>
      <c r="Z11" s="289">
        <v>25</v>
      </c>
      <c r="AA11" s="289">
        <v>26</v>
      </c>
      <c r="AB11" s="289">
        <v>27</v>
      </c>
      <c r="AC11" s="289">
        <v>28</v>
      </c>
      <c r="AD11" s="289">
        <v>29</v>
      </c>
      <c r="AE11" s="318">
        <v>30</v>
      </c>
    </row>
    <row r="12" spans="1:31">
      <c r="A12" s="231" t="s">
        <v>676</v>
      </c>
      <c r="B12" s="2">
        <v>0</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96">
        <f>+G3</f>
        <v>53.1</v>
      </c>
      <c r="AA12" s="2">
        <v>0</v>
      </c>
      <c r="AB12" s="2">
        <v>0</v>
      </c>
      <c r="AC12" s="2">
        <v>0</v>
      </c>
      <c r="AD12" s="2">
        <v>0</v>
      </c>
      <c r="AE12" s="296">
        <v>0</v>
      </c>
    </row>
    <row r="13" spans="1:31">
      <c r="A13" s="231" t="s">
        <v>604</v>
      </c>
      <c r="B13" s="2">
        <v>0</v>
      </c>
      <c r="C13" s="2">
        <v>0</v>
      </c>
      <c r="D13" s="2">
        <v>0</v>
      </c>
      <c r="E13" s="2">
        <v>0</v>
      </c>
      <c r="F13" s="2">
        <v>0</v>
      </c>
      <c r="G13" s="2">
        <v>0</v>
      </c>
      <c r="H13" s="2">
        <v>0</v>
      </c>
      <c r="I13" s="2">
        <v>0</v>
      </c>
      <c r="J13" s="2">
        <v>0</v>
      </c>
      <c r="K13" s="2">
        <v>0</v>
      </c>
      <c r="L13" s="2">
        <v>0</v>
      </c>
      <c r="M13" s="2">
        <v>0</v>
      </c>
      <c r="N13" s="2">
        <v>0</v>
      </c>
      <c r="O13" s="2">
        <v>0</v>
      </c>
      <c r="P13" s="296">
        <f>+G4</f>
        <v>27.611999999999998</v>
      </c>
      <c r="Q13" s="2">
        <v>0</v>
      </c>
      <c r="R13" s="2">
        <v>0</v>
      </c>
      <c r="S13" s="2">
        <v>0</v>
      </c>
      <c r="T13" s="2">
        <v>0</v>
      </c>
      <c r="U13" s="2">
        <v>0</v>
      </c>
      <c r="V13" s="2">
        <v>0</v>
      </c>
      <c r="W13" s="2">
        <v>0</v>
      </c>
      <c r="X13" s="2">
        <v>0</v>
      </c>
      <c r="Y13" s="2">
        <v>0</v>
      </c>
      <c r="Z13" s="2">
        <v>0</v>
      </c>
      <c r="AA13" s="2">
        <v>0</v>
      </c>
      <c r="AB13" s="2">
        <v>0</v>
      </c>
      <c r="AC13" s="2">
        <v>0</v>
      </c>
      <c r="AD13" s="2">
        <v>0</v>
      </c>
      <c r="AE13" s="296">
        <f>+G4</f>
        <v>27.611999999999998</v>
      </c>
    </row>
    <row r="14" spans="1:31">
      <c r="A14" s="231" t="s">
        <v>677</v>
      </c>
      <c r="B14" s="2">
        <v>0</v>
      </c>
      <c r="C14" s="2">
        <v>0</v>
      </c>
      <c r="D14" s="2">
        <v>0</v>
      </c>
      <c r="E14" s="2">
        <v>0</v>
      </c>
      <c r="F14" s="2">
        <v>0</v>
      </c>
      <c r="G14" s="2">
        <v>0</v>
      </c>
      <c r="H14" s="2">
        <v>0</v>
      </c>
      <c r="I14" s="2">
        <v>0</v>
      </c>
      <c r="J14" s="2">
        <v>0</v>
      </c>
      <c r="K14" s="2">
        <v>0</v>
      </c>
      <c r="L14" s="2">
        <v>0</v>
      </c>
      <c r="M14" s="2">
        <v>0</v>
      </c>
      <c r="N14" s="2">
        <v>0</v>
      </c>
      <c r="O14" s="2">
        <v>0</v>
      </c>
      <c r="P14" s="2">
        <v>0</v>
      </c>
      <c r="Q14" s="2">
        <v>0</v>
      </c>
      <c r="R14" s="2">
        <v>0</v>
      </c>
      <c r="S14" s="2">
        <v>0</v>
      </c>
      <c r="T14" s="2">
        <v>0</v>
      </c>
      <c r="U14" s="296">
        <f>+G5</f>
        <v>31.86</v>
      </c>
      <c r="V14" s="2">
        <v>0</v>
      </c>
      <c r="W14" s="2">
        <v>0</v>
      </c>
      <c r="X14" s="2">
        <v>0</v>
      </c>
      <c r="Y14" s="2">
        <v>0</v>
      </c>
      <c r="Z14" s="2">
        <v>0</v>
      </c>
      <c r="AA14" s="2">
        <v>0</v>
      </c>
      <c r="AB14" s="2">
        <v>0</v>
      </c>
      <c r="AC14" s="2">
        <v>0</v>
      </c>
      <c r="AD14" s="2">
        <v>0</v>
      </c>
      <c r="AE14" s="2">
        <v>0</v>
      </c>
    </row>
    <row r="15" spans="1:31">
      <c r="A15" s="231" t="s">
        <v>678</v>
      </c>
      <c r="B15" s="2">
        <v>0</v>
      </c>
      <c r="C15" s="2">
        <v>0</v>
      </c>
      <c r="D15" s="2">
        <v>0</v>
      </c>
      <c r="E15" s="2">
        <v>0</v>
      </c>
      <c r="F15" s="2">
        <v>0</v>
      </c>
      <c r="G15" s="2">
        <v>0</v>
      </c>
      <c r="H15" s="2">
        <v>0</v>
      </c>
      <c r="I15" s="2">
        <v>0</v>
      </c>
      <c r="J15" s="2">
        <v>0</v>
      </c>
      <c r="K15" s="2">
        <v>0</v>
      </c>
      <c r="L15" s="2">
        <v>0</v>
      </c>
      <c r="M15" s="2">
        <v>0</v>
      </c>
      <c r="N15" s="2">
        <v>0</v>
      </c>
      <c r="O15" s="2">
        <v>0</v>
      </c>
      <c r="P15" s="2">
        <v>0</v>
      </c>
      <c r="Q15" s="2">
        <v>0</v>
      </c>
      <c r="R15" s="2">
        <v>0</v>
      </c>
      <c r="S15" s="2">
        <v>0</v>
      </c>
      <c r="T15" s="2">
        <v>0</v>
      </c>
      <c r="U15" s="2">
        <v>0</v>
      </c>
      <c r="V15" s="2">
        <v>0</v>
      </c>
      <c r="W15" s="2">
        <v>0</v>
      </c>
      <c r="X15" s="2">
        <v>0</v>
      </c>
      <c r="Y15" s="2">
        <v>0</v>
      </c>
      <c r="Z15" s="2">
        <v>0</v>
      </c>
      <c r="AA15" s="2">
        <v>0</v>
      </c>
      <c r="AB15" s="2">
        <v>0</v>
      </c>
      <c r="AC15" s="2">
        <v>0</v>
      </c>
      <c r="AD15" s="2">
        <v>0</v>
      </c>
      <c r="AE15" s="296">
        <f>+G6</f>
        <v>44.25</v>
      </c>
    </row>
    <row r="16" spans="1:31">
      <c r="A16" s="231" t="s">
        <v>290</v>
      </c>
      <c r="B16" s="2">
        <f>SUM(B12:B15)</f>
        <v>0</v>
      </c>
      <c r="C16" s="2">
        <f t="shared" ref="C16:AE16" si="3">SUM(C12:C15)</f>
        <v>0</v>
      </c>
      <c r="D16" s="2">
        <f t="shared" si="3"/>
        <v>0</v>
      </c>
      <c r="E16" s="2">
        <f t="shared" si="3"/>
        <v>0</v>
      </c>
      <c r="F16" s="2">
        <f t="shared" si="3"/>
        <v>0</v>
      </c>
      <c r="G16" s="2">
        <f t="shared" si="3"/>
        <v>0</v>
      </c>
      <c r="H16" s="2">
        <f t="shared" si="3"/>
        <v>0</v>
      </c>
      <c r="I16" s="2">
        <f t="shared" si="3"/>
        <v>0</v>
      </c>
      <c r="J16" s="2">
        <f t="shared" si="3"/>
        <v>0</v>
      </c>
      <c r="K16" s="2">
        <f t="shared" si="3"/>
        <v>0</v>
      </c>
      <c r="L16" s="2">
        <f t="shared" si="3"/>
        <v>0</v>
      </c>
      <c r="M16" s="2">
        <f t="shared" si="3"/>
        <v>0</v>
      </c>
      <c r="N16" s="2">
        <f t="shared" si="3"/>
        <v>0</v>
      </c>
      <c r="O16" s="2">
        <f t="shared" si="3"/>
        <v>0</v>
      </c>
      <c r="P16" s="2">
        <f t="shared" si="3"/>
        <v>27.611999999999998</v>
      </c>
      <c r="Q16" s="2">
        <f t="shared" si="3"/>
        <v>0</v>
      </c>
      <c r="R16" s="2">
        <f t="shared" si="3"/>
        <v>0</v>
      </c>
      <c r="S16" s="2">
        <f t="shared" si="3"/>
        <v>0</v>
      </c>
      <c r="T16" s="2">
        <f t="shared" si="3"/>
        <v>0</v>
      </c>
      <c r="U16" s="2">
        <f t="shared" si="3"/>
        <v>31.86</v>
      </c>
      <c r="V16" s="2">
        <f t="shared" si="3"/>
        <v>0</v>
      </c>
      <c r="W16" s="2">
        <f t="shared" si="3"/>
        <v>0</v>
      </c>
      <c r="X16" s="2">
        <f t="shared" si="3"/>
        <v>0</v>
      </c>
      <c r="Y16" s="2">
        <f t="shared" si="3"/>
        <v>0</v>
      </c>
      <c r="Z16" s="2">
        <f t="shared" si="3"/>
        <v>53.1</v>
      </c>
      <c r="AA16" s="2">
        <f t="shared" si="3"/>
        <v>0</v>
      </c>
      <c r="AB16" s="2">
        <f t="shared" si="3"/>
        <v>0</v>
      </c>
      <c r="AC16" s="2">
        <f t="shared" si="3"/>
        <v>0</v>
      </c>
      <c r="AD16" s="2">
        <f t="shared" si="3"/>
        <v>0</v>
      </c>
      <c r="AE16" s="2">
        <f t="shared" si="3"/>
        <v>71.861999999999995</v>
      </c>
    </row>
    <row r="17" spans="1:31">
      <c r="A17" s="221"/>
    </row>
    <row r="18" spans="1:31">
      <c r="A18" s="221" t="s">
        <v>928</v>
      </c>
    </row>
    <row r="19" spans="1:31">
      <c r="A19" s="290" t="s">
        <v>918</v>
      </c>
      <c r="B19" s="595" t="s">
        <v>359</v>
      </c>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595"/>
    </row>
    <row r="20" spans="1:31">
      <c r="A20" s="290"/>
      <c r="B20" s="289">
        <v>1</v>
      </c>
      <c r="C20" s="289">
        <v>2</v>
      </c>
      <c r="D20" s="289">
        <v>3</v>
      </c>
      <c r="E20" s="289">
        <v>4</v>
      </c>
      <c r="F20" s="289">
        <v>5</v>
      </c>
      <c r="G20" s="289">
        <v>6</v>
      </c>
      <c r="H20" s="289">
        <v>7</v>
      </c>
      <c r="I20" s="289">
        <v>8</v>
      </c>
      <c r="J20" s="289">
        <v>9</v>
      </c>
      <c r="K20" s="289">
        <v>10</v>
      </c>
      <c r="L20" s="289">
        <v>11</v>
      </c>
      <c r="M20" s="289">
        <v>12</v>
      </c>
      <c r="N20" s="289">
        <v>13</v>
      </c>
      <c r="O20" s="289">
        <v>14</v>
      </c>
      <c r="P20" s="289">
        <v>15</v>
      </c>
      <c r="Q20" s="289">
        <v>16</v>
      </c>
      <c r="R20" s="289">
        <v>17</v>
      </c>
      <c r="S20" s="289">
        <v>18</v>
      </c>
      <c r="T20" s="289">
        <v>19</v>
      </c>
      <c r="U20" s="289">
        <v>20</v>
      </c>
      <c r="V20" s="289">
        <v>21</v>
      </c>
      <c r="W20" s="289">
        <v>22</v>
      </c>
      <c r="X20" s="289">
        <v>23</v>
      </c>
      <c r="Y20" s="289">
        <v>24</v>
      </c>
      <c r="Z20" s="289">
        <v>25</v>
      </c>
      <c r="AA20" s="289">
        <v>26</v>
      </c>
      <c r="AB20" s="289">
        <v>27</v>
      </c>
      <c r="AC20" s="289">
        <v>28</v>
      </c>
      <c r="AD20" s="289">
        <v>29</v>
      </c>
      <c r="AE20" s="289">
        <v>30</v>
      </c>
    </row>
    <row r="21" spans="1:31">
      <c r="A21" s="231" t="s">
        <v>676</v>
      </c>
      <c r="B21" s="2">
        <f>+B12*$I3</f>
        <v>0</v>
      </c>
      <c r="C21" s="2">
        <f>+C12*$I3</f>
        <v>0</v>
      </c>
      <c r="D21" s="2">
        <f t="shared" ref="D21:AE24" si="4">+D12*$I3</f>
        <v>0</v>
      </c>
      <c r="E21" s="2">
        <f t="shared" si="4"/>
        <v>0</v>
      </c>
      <c r="F21" s="2">
        <f t="shared" si="4"/>
        <v>0</v>
      </c>
      <c r="G21" s="2">
        <f t="shared" si="4"/>
        <v>0</v>
      </c>
      <c r="H21" s="2">
        <f t="shared" si="4"/>
        <v>0</v>
      </c>
      <c r="I21" s="2">
        <f t="shared" si="4"/>
        <v>0</v>
      </c>
      <c r="J21" s="2">
        <f t="shared" si="4"/>
        <v>0</v>
      </c>
      <c r="K21" s="2">
        <f t="shared" si="4"/>
        <v>0</v>
      </c>
      <c r="L21" s="2">
        <f t="shared" si="4"/>
        <v>0</v>
      </c>
      <c r="M21" s="2">
        <f t="shared" si="4"/>
        <v>0</v>
      </c>
      <c r="N21" s="2">
        <f t="shared" si="4"/>
        <v>0</v>
      </c>
      <c r="O21" s="2">
        <f t="shared" si="4"/>
        <v>0</v>
      </c>
      <c r="P21" s="2">
        <f t="shared" si="4"/>
        <v>0</v>
      </c>
      <c r="Q21" s="2">
        <f t="shared" si="4"/>
        <v>0</v>
      </c>
      <c r="R21" s="2">
        <f t="shared" si="4"/>
        <v>0</v>
      </c>
      <c r="S21" s="2">
        <f t="shared" si="4"/>
        <v>0</v>
      </c>
      <c r="T21" s="2">
        <f t="shared" si="4"/>
        <v>0</v>
      </c>
      <c r="U21" s="2">
        <f t="shared" si="4"/>
        <v>0</v>
      </c>
      <c r="V21" s="2">
        <f t="shared" si="4"/>
        <v>0</v>
      </c>
      <c r="W21" s="2">
        <f t="shared" si="4"/>
        <v>0</v>
      </c>
      <c r="X21" s="2">
        <f t="shared" si="4"/>
        <v>0</v>
      </c>
      <c r="Y21" s="2">
        <f t="shared" si="4"/>
        <v>0</v>
      </c>
      <c r="Z21" s="2">
        <f t="shared" si="4"/>
        <v>9558</v>
      </c>
      <c r="AA21" s="2">
        <f t="shared" si="4"/>
        <v>0</v>
      </c>
      <c r="AB21" s="2">
        <f t="shared" si="4"/>
        <v>0</v>
      </c>
      <c r="AC21" s="2">
        <f t="shared" si="4"/>
        <v>0</v>
      </c>
      <c r="AD21" s="2">
        <f t="shared" si="4"/>
        <v>0</v>
      </c>
      <c r="AE21" s="2">
        <f t="shared" si="4"/>
        <v>0</v>
      </c>
    </row>
    <row r="22" spans="1:31">
      <c r="A22" s="231" t="s">
        <v>604</v>
      </c>
      <c r="B22" s="2">
        <f t="shared" ref="B22:C24" si="5">+B13*$I4</f>
        <v>0</v>
      </c>
      <c r="C22" s="2">
        <f t="shared" si="5"/>
        <v>0</v>
      </c>
      <c r="D22" s="2">
        <f t="shared" si="4"/>
        <v>0</v>
      </c>
      <c r="E22" s="2">
        <f t="shared" si="4"/>
        <v>0</v>
      </c>
      <c r="F22" s="2">
        <f t="shared" si="4"/>
        <v>0</v>
      </c>
      <c r="G22" s="2">
        <f t="shared" si="4"/>
        <v>0</v>
      </c>
      <c r="H22" s="2">
        <f t="shared" si="4"/>
        <v>0</v>
      </c>
      <c r="I22" s="2">
        <f t="shared" si="4"/>
        <v>0</v>
      </c>
      <c r="J22" s="2">
        <f t="shared" si="4"/>
        <v>0</v>
      </c>
      <c r="K22" s="2">
        <f t="shared" si="4"/>
        <v>0</v>
      </c>
      <c r="L22" s="2">
        <f t="shared" si="4"/>
        <v>0</v>
      </c>
      <c r="M22" s="2">
        <f t="shared" si="4"/>
        <v>0</v>
      </c>
      <c r="N22" s="2">
        <f t="shared" si="4"/>
        <v>0</v>
      </c>
      <c r="O22" s="2">
        <f t="shared" si="4"/>
        <v>0</v>
      </c>
      <c r="P22" s="2">
        <f t="shared" si="4"/>
        <v>5522.4</v>
      </c>
      <c r="Q22" s="2">
        <f t="shared" si="4"/>
        <v>0</v>
      </c>
      <c r="R22" s="2">
        <f t="shared" si="4"/>
        <v>0</v>
      </c>
      <c r="S22" s="2">
        <f t="shared" si="4"/>
        <v>0</v>
      </c>
      <c r="T22" s="2">
        <f t="shared" si="4"/>
        <v>0</v>
      </c>
      <c r="U22" s="2">
        <f t="shared" si="4"/>
        <v>0</v>
      </c>
      <c r="V22" s="2">
        <f t="shared" si="4"/>
        <v>0</v>
      </c>
      <c r="W22" s="2">
        <f t="shared" si="4"/>
        <v>0</v>
      </c>
      <c r="X22" s="2">
        <f t="shared" si="4"/>
        <v>0</v>
      </c>
      <c r="Y22" s="2">
        <f t="shared" si="4"/>
        <v>0</v>
      </c>
      <c r="Z22" s="2">
        <f t="shared" si="4"/>
        <v>0</v>
      </c>
      <c r="AA22" s="2">
        <f t="shared" si="4"/>
        <v>0</v>
      </c>
      <c r="AB22" s="2">
        <f t="shared" si="4"/>
        <v>0</v>
      </c>
      <c r="AC22" s="2">
        <f t="shared" si="4"/>
        <v>0</v>
      </c>
      <c r="AD22" s="2">
        <f t="shared" si="4"/>
        <v>0</v>
      </c>
      <c r="AE22" s="2">
        <f t="shared" si="4"/>
        <v>5522.4</v>
      </c>
    </row>
    <row r="23" spans="1:31">
      <c r="A23" s="231" t="s">
        <v>677</v>
      </c>
      <c r="B23" s="2">
        <f t="shared" si="5"/>
        <v>0</v>
      </c>
      <c r="C23" s="2">
        <f t="shared" si="5"/>
        <v>0</v>
      </c>
      <c r="D23" s="2">
        <f t="shared" si="4"/>
        <v>0</v>
      </c>
      <c r="E23" s="2">
        <f t="shared" si="4"/>
        <v>0</v>
      </c>
      <c r="F23" s="2">
        <f t="shared" si="4"/>
        <v>0</v>
      </c>
      <c r="G23" s="2">
        <f t="shared" si="4"/>
        <v>0</v>
      </c>
      <c r="H23" s="2">
        <f t="shared" si="4"/>
        <v>0</v>
      </c>
      <c r="I23" s="2">
        <f t="shared" si="4"/>
        <v>0</v>
      </c>
      <c r="J23" s="2">
        <f t="shared" si="4"/>
        <v>0</v>
      </c>
      <c r="K23" s="2">
        <f t="shared" si="4"/>
        <v>0</v>
      </c>
      <c r="L23" s="2">
        <f t="shared" si="4"/>
        <v>0</v>
      </c>
      <c r="M23" s="2">
        <f t="shared" si="4"/>
        <v>0</v>
      </c>
      <c r="N23" s="2">
        <f t="shared" si="4"/>
        <v>0</v>
      </c>
      <c r="O23" s="2">
        <f t="shared" si="4"/>
        <v>0</v>
      </c>
      <c r="P23" s="2">
        <f t="shared" si="4"/>
        <v>0</v>
      </c>
      <c r="Q23" s="2">
        <f t="shared" si="4"/>
        <v>0</v>
      </c>
      <c r="R23" s="2">
        <f t="shared" si="4"/>
        <v>0</v>
      </c>
      <c r="S23" s="2">
        <f t="shared" si="4"/>
        <v>0</v>
      </c>
      <c r="T23" s="2">
        <f t="shared" si="4"/>
        <v>0</v>
      </c>
      <c r="U23" s="2">
        <f t="shared" si="4"/>
        <v>4779</v>
      </c>
      <c r="V23" s="2">
        <f t="shared" si="4"/>
        <v>0</v>
      </c>
      <c r="W23" s="2">
        <f t="shared" si="4"/>
        <v>0</v>
      </c>
      <c r="X23" s="2">
        <f t="shared" si="4"/>
        <v>0</v>
      </c>
      <c r="Y23" s="2">
        <f t="shared" si="4"/>
        <v>0</v>
      </c>
      <c r="Z23" s="2">
        <f t="shared" si="4"/>
        <v>0</v>
      </c>
      <c r="AA23" s="2">
        <f t="shared" si="4"/>
        <v>0</v>
      </c>
      <c r="AB23" s="2">
        <f t="shared" si="4"/>
        <v>0</v>
      </c>
      <c r="AC23" s="2">
        <f t="shared" si="4"/>
        <v>0</v>
      </c>
      <c r="AD23" s="2">
        <f t="shared" si="4"/>
        <v>0</v>
      </c>
      <c r="AE23" s="2">
        <f t="shared" si="4"/>
        <v>0</v>
      </c>
    </row>
    <row r="24" spans="1:31">
      <c r="A24" s="231" t="s">
        <v>678</v>
      </c>
      <c r="B24" s="2">
        <f t="shared" si="5"/>
        <v>0</v>
      </c>
      <c r="C24" s="2">
        <f t="shared" si="5"/>
        <v>0</v>
      </c>
      <c r="D24" s="2">
        <f t="shared" si="4"/>
        <v>0</v>
      </c>
      <c r="E24" s="2">
        <f t="shared" si="4"/>
        <v>0</v>
      </c>
      <c r="F24" s="2">
        <f t="shared" si="4"/>
        <v>0</v>
      </c>
      <c r="G24" s="2">
        <f t="shared" si="4"/>
        <v>0</v>
      </c>
      <c r="H24" s="2">
        <f t="shared" si="4"/>
        <v>0</v>
      </c>
      <c r="I24" s="2">
        <f t="shared" si="4"/>
        <v>0</v>
      </c>
      <c r="J24" s="2">
        <f t="shared" si="4"/>
        <v>0</v>
      </c>
      <c r="K24" s="2">
        <f t="shared" si="4"/>
        <v>0</v>
      </c>
      <c r="L24" s="2">
        <f t="shared" si="4"/>
        <v>0</v>
      </c>
      <c r="M24" s="2">
        <f t="shared" si="4"/>
        <v>0</v>
      </c>
      <c r="N24" s="2">
        <f t="shared" si="4"/>
        <v>0</v>
      </c>
      <c r="O24" s="2">
        <f t="shared" si="4"/>
        <v>0</v>
      </c>
      <c r="P24" s="2">
        <f t="shared" si="4"/>
        <v>0</v>
      </c>
      <c r="Q24" s="2">
        <f t="shared" si="4"/>
        <v>0</v>
      </c>
      <c r="R24" s="2">
        <f t="shared" si="4"/>
        <v>0</v>
      </c>
      <c r="S24" s="2">
        <f t="shared" si="4"/>
        <v>0</v>
      </c>
      <c r="T24" s="2">
        <f t="shared" si="4"/>
        <v>0</v>
      </c>
      <c r="U24" s="2">
        <f t="shared" si="4"/>
        <v>0</v>
      </c>
      <c r="V24" s="2">
        <f t="shared" si="4"/>
        <v>0</v>
      </c>
      <c r="W24" s="2">
        <f t="shared" si="4"/>
        <v>0</v>
      </c>
      <c r="X24" s="2">
        <f t="shared" si="4"/>
        <v>0</v>
      </c>
      <c r="Y24" s="2">
        <f t="shared" si="4"/>
        <v>0</v>
      </c>
      <c r="Z24" s="2">
        <f t="shared" si="4"/>
        <v>0</v>
      </c>
      <c r="AA24" s="2">
        <f t="shared" si="4"/>
        <v>0</v>
      </c>
      <c r="AB24" s="2">
        <f t="shared" si="4"/>
        <v>0</v>
      </c>
      <c r="AC24" s="2">
        <f t="shared" si="4"/>
        <v>0</v>
      </c>
      <c r="AD24" s="2">
        <f t="shared" si="4"/>
        <v>0</v>
      </c>
      <c r="AE24" s="2">
        <f t="shared" si="4"/>
        <v>11062.5</v>
      </c>
    </row>
    <row r="25" spans="1:31">
      <c r="A25" s="231" t="s">
        <v>290</v>
      </c>
      <c r="B25" s="2">
        <f t="shared" ref="B25:AE25" si="6">SUM(B21:B24)</f>
        <v>0</v>
      </c>
      <c r="C25" s="2">
        <f t="shared" si="6"/>
        <v>0</v>
      </c>
      <c r="D25" s="2">
        <f t="shared" si="6"/>
        <v>0</v>
      </c>
      <c r="E25" s="2">
        <f t="shared" si="6"/>
        <v>0</v>
      </c>
      <c r="F25" s="2">
        <f t="shared" si="6"/>
        <v>0</v>
      </c>
      <c r="G25" s="2">
        <f t="shared" si="6"/>
        <v>0</v>
      </c>
      <c r="H25" s="2">
        <f t="shared" si="6"/>
        <v>0</v>
      </c>
      <c r="I25" s="2">
        <f t="shared" si="6"/>
        <v>0</v>
      </c>
      <c r="J25" s="2">
        <f t="shared" si="6"/>
        <v>0</v>
      </c>
      <c r="K25" s="2">
        <f t="shared" si="6"/>
        <v>0</v>
      </c>
      <c r="L25" s="2">
        <f t="shared" si="6"/>
        <v>0</v>
      </c>
      <c r="M25" s="2">
        <f t="shared" si="6"/>
        <v>0</v>
      </c>
      <c r="N25" s="2">
        <f t="shared" si="6"/>
        <v>0</v>
      </c>
      <c r="O25" s="2">
        <f t="shared" si="6"/>
        <v>0</v>
      </c>
      <c r="P25" s="2">
        <f t="shared" si="6"/>
        <v>5522.4</v>
      </c>
      <c r="Q25" s="2">
        <f t="shared" si="6"/>
        <v>0</v>
      </c>
      <c r="R25" s="2">
        <f t="shared" si="6"/>
        <v>0</v>
      </c>
      <c r="S25" s="2">
        <f t="shared" si="6"/>
        <v>0</v>
      </c>
      <c r="T25" s="2">
        <f t="shared" si="6"/>
        <v>0</v>
      </c>
      <c r="U25" s="2">
        <f t="shared" si="6"/>
        <v>4779</v>
      </c>
      <c r="V25" s="2">
        <f t="shared" si="6"/>
        <v>0</v>
      </c>
      <c r="W25" s="2">
        <f t="shared" si="6"/>
        <v>0</v>
      </c>
      <c r="X25" s="2">
        <f t="shared" si="6"/>
        <v>0</v>
      </c>
      <c r="Y25" s="2">
        <f t="shared" si="6"/>
        <v>0</v>
      </c>
      <c r="Z25" s="2">
        <f t="shared" si="6"/>
        <v>9558</v>
      </c>
      <c r="AA25" s="2">
        <f t="shared" si="6"/>
        <v>0</v>
      </c>
      <c r="AB25" s="2">
        <f t="shared" si="6"/>
        <v>0</v>
      </c>
      <c r="AC25" s="2">
        <f t="shared" si="6"/>
        <v>0</v>
      </c>
      <c r="AD25" s="2">
        <f t="shared" si="6"/>
        <v>0</v>
      </c>
      <c r="AE25" s="2">
        <f t="shared" si="6"/>
        <v>16584.900000000001</v>
      </c>
    </row>
  </sheetData>
  <mergeCells count="2">
    <mergeCell ref="B10:AE10"/>
    <mergeCell ref="B19:AE19"/>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FB35A-DB22-41D8-B185-9B3AF520B23F}">
  <sheetPr codeName="Sheet39"/>
  <dimension ref="A1:AR93"/>
  <sheetViews>
    <sheetView topLeftCell="A63" workbookViewId="0">
      <selection activeCell="A13" sqref="A13:A19"/>
    </sheetView>
  </sheetViews>
  <sheetFormatPr defaultRowHeight="14.45"/>
  <cols>
    <col min="1" max="1" width="28.5703125" customWidth="1"/>
    <col min="2" max="2" width="21.7109375" bestFit="1" customWidth="1"/>
    <col min="3" max="3" width="18.2851562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hectares'!C9</f>
        <v>500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v>
      </c>
      <c r="C6" s="252"/>
      <c r="D6" s="2">
        <f>+$B$5*$B$6*D5</f>
        <v>15.488081358948538</v>
      </c>
      <c r="E6" s="2">
        <f t="shared" ref="E6:J6" si="0">+$B$5*$B$6*E5</f>
        <v>42.10769266540246</v>
      </c>
      <c r="F6" s="2">
        <f t="shared" si="0"/>
        <v>102.49969428411103</v>
      </c>
      <c r="G6" s="2">
        <f t="shared" si="0"/>
        <v>104.82151959863589</v>
      </c>
      <c r="H6" s="2">
        <f t="shared" si="0"/>
        <v>91.017282359364998</v>
      </c>
      <c r="I6" s="2">
        <f t="shared" si="0"/>
        <v>86.531283807952946</v>
      </c>
      <c r="J6" s="2">
        <f t="shared" si="0"/>
        <v>7.5344459255841763</v>
      </c>
    </row>
    <row r="7" spans="1:34">
      <c r="A7" s="254" t="s">
        <v>290</v>
      </c>
      <c r="B7" s="251">
        <f>SUM(D7:J7)</f>
        <v>450.00000000000006</v>
      </c>
      <c r="C7" s="3">
        <f t="shared" ref="C7" si="1">+C5*$B$6</f>
        <v>0.9</v>
      </c>
      <c r="D7" s="251">
        <f>SUM(D6)</f>
        <v>15.488081358948538</v>
      </c>
      <c r="E7" s="251">
        <f t="shared" ref="E7:J7" si="2">SUM(E6)</f>
        <v>42.10769266540246</v>
      </c>
      <c r="F7" s="251">
        <f t="shared" si="2"/>
        <v>102.49969428411103</v>
      </c>
      <c r="G7" s="251">
        <f t="shared" si="2"/>
        <v>104.82151959863589</v>
      </c>
      <c r="H7" s="251">
        <f t="shared" si="2"/>
        <v>91.017282359364998</v>
      </c>
      <c r="I7" s="251">
        <f t="shared" si="2"/>
        <v>86.531283807952946</v>
      </c>
      <c r="J7" s="251">
        <f t="shared" si="2"/>
        <v>7.5344459255841763</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-51.962512959272345</v>
      </c>
      <c r="C12" s="260">
        <f t="shared" si="3"/>
        <v>-193.2338218516976</v>
      </c>
      <c r="D12" s="260">
        <f t="shared" si="3"/>
        <v>-537.12029617489009</v>
      </c>
      <c r="E12" s="260">
        <f t="shared" si="3"/>
        <v>-888.79649442831351</v>
      </c>
      <c r="F12" s="260">
        <f t="shared" si="3"/>
        <v>-1194.1594767439831</v>
      </c>
      <c r="G12" s="260">
        <f t="shared" si="3"/>
        <v>-1484.4719339196652</v>
      </c>
      <c r="H12" s="260">
        <f t="shared" si="3"/>
        <v>-1509.75</v>
      </c>
      <c r="I12" s="260">
        <f t="shared" si="3"/>
        <v>-1509.75</v>
      </c>
      <c r="J12" s="260">
        <f t="shared" si="3"/>
        <v>-1509.75</v>
      </c>
      <c r="K12" s="260">
        <f t="shared" si="3"/>
        <v>-1509.75</v>
      </c>
      <c r="L12" s="260">
        <f t="shared" si="3"/>
        <v>-1509.75</v>
      </c>
      <c r="M12" s="260">
        <f t="shared" si="3"/>
        <v>-1509.75</v>
      </c>
      <c r="N12" s="260">
        <f t="shared" si="3"/>
        <v>-1509.75</v>
      </c>
      <c r="O12" s="260">
        <f t="shared" si="3"/>
        <v>-1509.75</v>
      </c>
      <c r="P12" s="260">
        <f t="shared" si="3"/>
        <v>103034.79917290264</v>
      </c>
      <c r="Q12" s="260">
        <f t="shared" si="3"/>
        <v>282717.17549146665</v>
      </c>
      <c r="R12" s="260">
        <f t="shared" si="3"/>
        <v>690363.1864177495</v>
      </c>
      <c r="S12" s="260">
        <f t="shared" si="3"/>
        <v>706035.5072907923</v>
      </c>
      <c r="T12" s="260">
        <f t="shared" si="3"/>
        <v>612856.90592571383</v>
      </c>
      <c r="U12" s="260">
        <f t="shared" si="3"/>
        <v>675504.90385737375</v>
      </c>
      <c r="V12" s="260">
        <f t="shared" si="3"/>
        <v>301993.91599010793</v>
      </c>
      <c r="W12" s="260">
        <f t="shared" si="3"/>
        <v>613488.41570466629</v>
      </c>
      <c r="X12" s="260">
        <f t="shared" si="3"/>
        <v>627419.3675918153</v>
      </c>
      <c r="Y12" s="260">
        <f t="shared" si="3"/>
        <v>544593.94415619003</v>
      </c>
      <c r="Z12" s="260">
        <f t="shared" si="3"/>
        <v>684949.231524362</v>
      </c>
      <c r="AA12" s="260">
        <f t="shared" si="3"/>
        <v>498460.00633985171</v>
      </c>
      <c r="AB12" s="260">
        <f t="shared" si="3"/>
        <v>1105486.9482683991</v>
      </c>
      <c r="AC12" s="260">
        <f t="shared" si="3"/>
        <v>1130562.6616652675</v>
      </c>
      <c r="AD12" s="260">
        <f t="shared" si="3"/>
        <v>981476.89948114206</v>
      </c>
      <c r="AE12" s="260">
        <f t="shared" si="3"/>
        <v>1192453.4778882798</v>
      </c>
      <c r="AF12" s="261">
        <f>+NPV('A. Investment parameters'!$C$12, B12:AE12)</f>
        <v>1710148.1727032121</v>
      </c>
      <c r="AG12" s="261">
        <f>+NPV('A. Investment parameters'!$C$12, B12:U12)</f>
        <v>731793.9958922466</v>
      </c>
      <c r="AH12" s="261">
        <f>+NPV('A. Investment parameters'!$C$12, B12:K12)</f>
        <v>-6118.5039214410572</v>
      </c>
    </row>
    <row r="13" spans="1:34">
      <c r="A13" s="541" t="s">
        <v>170</v>
      </c>
      <c r="B13">
        <f>+$D$7*'Model 6. EFA'!D74</f>
        <v>-51.962512959272345</v>
      </c>
      <c r="C13">
        <f>+$D$7*'Model 6. EFA'!E74</f>
        <v>-51.962512959272345</v>
      </c>
      <c r="D13">
        <f>+$D$7*'Model 6. EFA'!F74</f>
        <v>-51.962512959272345</v>
      </c>
      <c r="E13">
        <f>+$D$7*'Model 6. EFA'!G74</f>
        <v>-51.962512959272345</v>
      </c>
      <c r="F13">
        <f>+$D$7*'Model 6. EFA'!H74</f>
        <v>-51.962512959272345</v>
      </c>
      <c r="G13">
        <f>+$D$7*'Model 6. EFA'!I74</f>
        <v>-51.962512959272345</v>
      </c>
      <c r="H13">
        <f>+$D$7*'Model 6. EFA'!J74</f>
        <v>-51.962512959272345</v>
      </c>
      <c r="I13">
        <f>+$D$7*'Model 6. EFA'!K74</f>
        <v>-51.962512959272345</v>
      </c>
      <c r="J13">
        <f>+$D$7*'Model 6. EFA'!L74</f>
        <v>-51.962512959272345</v>
      </c>
      <c r="K13">
        <f>+$D$7*'Model 6. EFA'!M74</f>
        <v>-51.962512959272345</v>
      </c>
      <c r="L13">
        <f>+$D$7*'Model 6. EFA'!N74</f>
        <v>-51.962512959272345</v>
      </c>
      <c r="M13">
        <f>+$D$7*'Model 6. EFA'!O74</f>
        <v>-51.962512959272345</v>
      </c>
      <c r="N13">
        <f>+$D$7*'Model 6. EFA'!P74</f>
        <v>-51.962512959272345</v>
      </c>
      <c r="O13">
        <f>+$D$7*'Model 6. EFA'!Q74</f>
        <v>-51.962512959272345</v>
      </c>
      <c r="P13">
        <f>+$D$7*'Model 6. EFA'!R74</f>
        <v>104492.58665994336</v>
      </c>
      <c r="Q13">
        <f>+$D$7*'Model 6. EFA'!S74</f>
        <v>-51.962512959272345</v>
      </c>
      <c r="R13">
        <f>+$D$7*'Model 6. EFA'!T74</f>
        <v>-51.962512959272345</v>
      </c>
      <c r="S13">
        <f>+$D$7*'Model 6. EFA'!U74</f>
        <v>-51.962512959272345</v>
      </c>
      <c r="T13">
        <f>+$D$7*'Model 6. EFA'!V74</f>
        <v>-51.962512959272345</v>
      </c>
      <c r="U13">
        <f>+$D$7*'Model 6. EFA'!W74</f>
        <v>92876.525640731954</v>
      </c>
      <c r="V13">
        <f>+$D$7*'Model 6. EFA'!X74</f>
        <v>-51.962512959272345</v>
      </c>
      <c r="W13">
        <f>+$D$7*'Model 6. EFA'!Y74</f>
        <v>-51.962512959272345</v>
      </c>
      <c r="X13">
        <f>+$D$7*'Model 6. EFA'!Z74</f>
        <v>-51.962512959272345</v>
      </c>
      <c r="Y13">
        <f>+$D$7*'Model 6. EFA'!AA74</f>
        <v>-51.962512959272345</v>
      </c>
      <c r="Z13">
        <f>+$D$7*'Model 6. EFA'!AB74</f>
        <v>167219.31616368494</v>
      </c>
      <c r="AA13">
        <f>+$D$7*'Model 6. EFA'!AC74</f>
        <v>-51.962512959272345</v>
      </c>
      <c r="AB13">
        <f>+$D$7*'Model 6. EFA'!AD74</f>
        <v>-51.962512959272345</v>
      </c>
      <c r="AC13">
        <f>+$D$7*'Model 6. EFA'!AE74</f>
        <v>-51.962512959272345</v>
      </c>
      <c r="AD13">
        <f>+$D$7*'Model 6. EFA'!AF74</f>
        <v>-51.962512959272345</v>
      </c>
      <c r="AE13">
        <f>+$D$7*'Model 6. EFA'!AG74</f>
        <v>259373.40024942876</v>
      </c>
      <c r="AF13" s="261"/>
      <c r="AG13" s="261"/>
      <c r="AH13" s="261"/>
    </row>
    <row r="14" spans="1:34">
      <c r="A14" s="541" t="s">
        <v>171</v>
      </c>
      <c r="C14" s="1">
        <f>+$E$7*'Model 6. EFA'!D74</f>
        <v>-141.27130889242525</v>
      </c>
      <c r="D14" s="1">
        <f>+$E$7*'Model 6. EFA'!E74</f>
        <v>-141.27130889242525</v>
      </c>
      <c r="E14" s="1">
        <f>+$E$7*'Model 6. EFA'!F74</f>
        <v>-141.27130889242525</v>
      </c>
      <c r="F14" s="1">
        <f>+$E$7*'Model 6. EFA'!G74</f>
        <v>-141.27130889242525</v>
      </c>
      <c r="G14" s="1">
        <f>+$E$7*'Model 6. EFA'!H74</f>
        <v>-141.27130889242525</v>
      </c>
      <c r="H14" s="1">
        <f>+$E$7*'Model 6. EFA'!I74</f>
        <v>-141.27130889242525</v>
      </c>
      <c r="I14" s="1">
        <f>+$E$7*'Model 6. EFA'!J74</f>
        <v>-141.27130889242525</v>
      </c>
      <c r="J14" s="1">
        <f>+$E$7*'Model 6. EFA'!K74</f>
        <v>-141.27130889242525</v>
      </c>
      <c r="K14" s="1">
        <f>+$E$7*'Model 6. EFA'!L74</f>
        <v>-141.27130889242525</v>
      </c>
      <c r="L14" s="1">
        <f>+$E$7*'Model 6. EFA'!M74</f>
        <v>-141.27130889242525</v>
      </c>
      <c r="M14" s="1">
        <f>+$E$7*'Model 6. EFA'!N74</f>
        <v>-141.27130889242525</v>
      </c>
      <c r="N14" s="1">
        <f>+$E$7*'Model 6. EFA'!O74</f>
        <v>-141.27130889242525</v>
      </c>
      <c r="O14" s="1">
        <f>+$E$7*'Model 6. EFA'!P74</f>
        <v>-141.27130889242525</v>
      </c>
      <c r="P14" s="1">
        <f>+$E$7*'Model 6. EFA'!Q74</f>
        <v>-141.27130889242525</v>
      </c>
      <c r="Q14" s="1">
        <f>+$E$7*'Model 6. EFA'!R74</f>
        <v>284085.65418257419</v>
      </c>
      <c r="R14" s="1">
        <f>+$E$7*'Model 6. EFA'!S74</f>
        <v>-141.27130889242525</v>
      </c>
      <c r="S14" s="1">
        <f>+$E$7*'Model 6. EFA'!T74</f>
        <v>-141.27130889242525</v>
      </c>
      <c r="T14" s="1">
        <f>+$E$7*'Model 6. EFA'!U74</f>
        <v>-141.27130889242525</v>
      </c>
      <c r="U14" s="1">
        <f>+$E$7*'Model 6. EFA'!V74</f>
        <v>-141.27130889242525</v>
      </c>
      <c r="V14" s="1">
        <f>+$E$7*'Model 6. EFA'!W74</f>
        <v>252504.88468352237</v>
      </c>
      <c r="W14" s="1">
        <f>+$E$7*'Model 6. EFA'!X74</f>
        <v>-141.27130889242525</v>
      </c>
      <c r="X14" s="1">
        <f>+$E$7*'Model 6. EFA'!Y74</f>
        <v>-141.27130889242525</v>
      </c>
      <c r="Y14" s="1">
        <f>+$E$7*'Model 6. EFA'!Z74</f>
        <v>-141.27130889242525</v>
      </c>
      <c r="Z14" s="1">
        <f>+$E$7*'Model 6. EFA'!AA74</f>
        <v>-141.27130889242525</v>
      </c>
      <c r="AA14" s="1">
        <f>+$E$7*'Model 6. EFA'!AB74</f>
        <v>454621.80947745417</v>
      </c>
      <c r="AB14" s="1">
        <f>+$E$7*'Model 6. EFA'!AC74</f>
        <v>-141.27130889242525</v>
      </c>
      <c r="AC14" s="1">
        <f>+$E$7*'Model 6. EFA'!AD74</f>
        <v>-141.27130889242525</v>
      </c>
      <c r="AD14" s="1">
        <f>+$E$7*'Model 6. EFA'!AE74</f>
        <v>-141.27130889242525</v>
      </c>
      <c r="AE14" s="1">
        <f>+$E$7*'Model 6. EFA'!AF74</f>
        <v>-141.27130889242525</v>
      </c>
      <c r="AF14" s="261"/>
      <c r="AG14" s="261"/>
      <c r="AH14" s="261"/>
    </row>
    <row r="15" spans="1:34">
      <c r="A15" s="541" t="s">
        <v>172</v>
      </c>
      <c r="D15">
        <f>+$F$7*'Model 6. EFA'!D74</f>
        <v>-343.88647432319249</v>
      </c>
      <c r="E15">
        <f>+$F$7*'Model 6. EFA'!E74</f>
        <v>-343.88647432319249</v>
      </c>
      <c r="F15">
        <f>+$F$7*'Model 6. EFA'!F74</f>
        <v>-343.88647432319249</v>
      </c>
      <c r="G15">
        <f>+$F$7*'Model 6. EFA'!G74</f>
        <v>-343.88647432319249</v>
      </c>
      <c r="H15">
        <f>+$F$7*'Model 6. EFA'!H74</f>
        <v>-343.88647432319249</v>
      </c>
      <c r="I15">
        <f>+$F$7*'Model 6. EFA'!I74</f>
        <v>-343.88647432319249</v>
      </c>
      <c r="J15">
        <f>+$F$7*'Model 6. EFA'!J74</f>
        <v>-343.88647432319249</v>
      </c>
      <c r="K15">
        <f>+$F$7*'Model 6. EFA'!K74</f>
        <v>-343.88647432319249</v>
      </c>
      <c r="L15">
        <f>+$F$7*'Model 6. EFA'!L74</f>
        <v>-343.88647432319249</v>
      </c>
      <c r="M15">
        <f>+$F$7*'Model 6. EFA'!M74</f>
        <v>-343.88647432319249</v>
      </c>
      <c r="N15">
        <f>+$F$7*'Model 6. EFA'!N74</f>
        <v>-343.88647432319249</v>
      </c>
      <c r="O15">
        <f>+$F$7*'Model 6. EFA'!O74</f>
        <v>-343.88647432319249</v>
      </c>
      <c r="P15">
        <f>+$F$7*'Model 6. EFA'!P74</f>
        <v>-343.88647432319249</v>
      </c>
      <c r="Q15">
        <f>+$F$7*'Model 6. EFA'!Q74</f>
        <v>-343.88647432319249</v>
      </c>
      <c r="R15">
        <f>+$F$7*'Model 6. EFA'!R74</f>
        <v>691529.04994342627</v>
      </c>
      <c r="S15">
        <f>+$F$7*'Model 6. EFA'!S74</f>
        <v>-343.88647432319249</v>
      </c>
      <c r="T15">
        <f>+$F$7*'Model 6. EFA'!T74</f>
        <v>-343.88647432319249</v>
      </c>
      <c r="U15">
        <f>+$F$7*'Model 6. EFA'!U74</f>
        <v>-343.88647432319249</v>
      </c>
      <c r="V15">
        <f>+$F$7*'Model 6. EFA'!V74</f>
        <v>-343.88647432319249</v>
      </c>
      <c r="W15">
        <f>+$F$7*'Model 6. EFA'!W74</f>
        <v>614654.27923034306</v>
      </c>
      <c r="X15">
        <f>+$F$7*'Model 6. EFA'!X74</f>
        <v>-343.88647432319249</v>
      </c>
      <c r="Y15">
        <f>+$F$7*'Model 6. EFA'!Y74</f>
        <v>-343.88647432319249</v>
      </c>
      <c r="Z15">
        <f>+$F$7*'Model 6. EFA'!Z74</f>
        <v>-343.88647432319249</v>
      </c>
      <c r="AA15">
        <f>+$F$7*'Model 6. EFA'!AA74</f>
        <v>-343.88647432319249</v>
      </c>
      <c r="AB15">
        <f>+$F$7*'Model 6. EFA'!AB74</f>
        <v>1106652.8117940759</v>
      </c>
      <c r="AC15">
        <f>+$F$7*'Model 6. EFA'!AC74</f>
        <v>-343.88647432319249</v>
      </c>
      <c r="AD15">
        <f>+$F$7*'Model 6. EFA'!AD74</f>
        <v>-343.88647432319249</v>
      </c>
      <c r="AE15">
        <f>+$F$7*'Model 6. EFA'!AE74</f>
        <v>-343.88647432319249</v>
      </c>
      <c r="AF15" s="261"/>
      <c r="AG15" s="261"/>
      <c r="AH15" s="261"/>
    </row>
    <row r="16" spans="1:34">
      <c r="A16" s="541" t="s">
        <v>173</v>
      </c>
      <c r="E16">
        <f>+$G$7*'Model 6. EFA'!D74</f>
        <v>-351.67619825342342</v>
      </c>
      <c r="F16">
        <f>+$G$7*'Model 6. EFA'!E74</f>
        <v>-351.67619825342342</v>
      </c>
      <c r="G16">
        <f>+$G$7*'Model 6. EFA'!F74</f>
        <v>-351.67619825342342</v>
      </c>
      <c r="H16">
        <f>+$G$7*'Model 6. EFA'!G74</f>
        <v>-351.67619825342342</v>
      </c>
      <c r="I16">
        <f>+$G$7*'Model 6. EFA'!H74</f>
        <v>-351.67619825342342</v>
      </c>
      <c r="J16">
        <f>+$G$7*'Model 6. EFA'!I74</f>
        <v>-351.67619825342342</v>
      </c>
      <c r="K16">
        <f>+$G$7*'Model 6. EFA'!J74</f>
        <v>-351.67619825342342</v>
      </c>
      <c r="L16">
        <f>+$G$7*'Model 6. EFA'!K74</f>
        <v>-351.67619825342342</v>
      </c>
      <c r="M16">
        <f>+$G$7*'Model 6. EFA'!L74</f>
        <v>-351.67619825342342</v>
      </c>
      <c r="N16">
        <f>+$G$7*'Model 6. EFA'!M74</f>
        <v>-351.67619825342342</v>
      </c>
      <c r="O16">
        <f>+$G$7*'Model 6. EFA'!N74</f>
        <v>-351.67619825342342</v>
      </c>
      <c r="P16">
        <f>+$G$7*'Model 6. EFA'!O74</f>
        <v>-351.67619825342342</v>
      </c>
      <c r="Q16">
        <f>+$G$7*'Model 6. EFA'!P74</f>
        <v>-351.67619825342342</v>
      </c>
      <c r="R16">
        <f>+$G$7*'Model 6. EFA'!Q74</f>
        <v>-351.67619825342342</v>
      </c>
      <c r="S16">
        <f>+$G$7*'Model 6. EFA'!R74</f>
        <v>707193.58109253889</v>
      </c>
      <c r="T16">
        <f>+$G$7*'Model 6. EFA'!S74</f>
        <v>-351.67619825342342</v>
      </c>
      <c r="U16">
        <f>+$G$7*'Model 6. EFA'!T74</f>
        <v>-351.67619825342342</v>
      </c>
      <c r="V16">
        <f>+$G$7*'Model 6. EFA'!U74</f>
        <v>-351.67619825342342</v>
      </c>
      <c r="W16">
        <f>+$G$7*'Model 6. EFA'!V74</f>
        <v>-351.67619825342342</v>
      </c>
      <c r="X16">
        <f>+$G$7*'Model 6. EFA'!W74</f>
        <v>628577.44139356189</v>
      </c>
      <c r="Y16">
        <f>+$G$7*'Model 6. EFA'!X74</f>
        <v>-351.67619825342342</v>
      </c>
      <c r="Z16">
        <f>+$G$7*'Model 6. EFA'!Y74</f>
        <v>-351.67619825342342</v>
      </c>
      <c r="AA16">
        <f>+$G$7*'Model 6. EFA'!Z74</f>
        <v>-351.67619825342342</v>
      </c>
      <c r="AB16">
        <f>+$G$7*'Model 6. EFA'!AA74</f>
        <v>-351.67619825342342</v>
      </c>
      <c r="AC16">
        <f>+$G$7*'Model 6. EFA'!AB74</f>
        <v>1131720.7354670141</v>
      </c>
      <c r="AD16">
        <f>+$G$7*'Model 6. EFA'!AC74</f>
        <v>-351.67619825342342</v>
      </c>
      <c r="AE16">
        <f>+$G$7*'Model 6. EFA'!AD74</f>
        <v>-351.67619825342342</v>
      </c>
      <c r="AF16" s="261"/>
      <c r="AG16" s="261"/>
      <c r="AH16" s="261"/>
    </row>
    <row r="17" spans="1:34">
      <c r="A17" s="541" t="s">
        <v>174</v>
      </c>
      <c r="F17">
        <f>+$H$7*'Model 6. EFA'!D74</f>
        <v>-305.36298231566957</v>
      </c>
      <c r="G17">
        <f>+$H$7*'Model 6. EFA'!E74</f>
        <v>-305.36298231566957</v>
      </c>
      <c r="H17">
        <f>+$H$7*'Model 6. EFA'!F74</f>
        <v>-305.36298231566957</v>
      </c>
      <c r="I17">
        <f>+$H$7*'Model 6. EFA'!G74</f>
        <v>-305.36298231566957</v>
      </c>
      <c r="J17">
        <f>+$H$7*'Model 6. EFA'!H74</f>
        <v>-305.36298231566957</v>
      </c>
      <c r="K17">
        <f>+$H$7*'Model 6. EFA'!I74</f>
        <v>-305.36298231566957</v>
      </c>
      <c r="L17">
        <f>+$H$7*'Model 6. EFA'!J74</f>
        <v>-305.36298231566957</v>
      </c>
      <c r="M17">
        <f>+$H$7*'Model 6. EFA'!K74</f>
        <v>-305.36298231566957</v>
      </c>
      <c r="N17">
        <f>+$H$7*'Model 6. EFA'!L74</f>
        <v>-305.36298231566957</v>
      </c>
      <c r="O17">
        <f>+$H$7*'Model 6. EFA'!M74</f>
        <v>-305.36298231566957</v>
      </c>
      <c r="P17">
        <f>+$H$7*'Model 6. EFA'!N74</f>
        <v>-305.36298231566957</v>
      </c>
      <c r="Q17">
        <f>+$H$7*'Model 6. EFA'!O74</f>
        <v>-305.36298231566957</v>
      </c>
      <c r="R17">
        <f>+$H$7*'Model 6. EFA'!P74</f>
        <v>-305.36298231566957</v>
      </c>
      <c r="S17">
        <f>+$H$7*'Model 6. EFA'!Q74</f>
        <v>-305.36298231566957</v>
      </c>
      <c r="T17">
        <f>+$H$7*'Model 6. EFA'!R74</f>
        <v>614061.29294339812</v>
      </c>
      <c r="U17">
        <f>+$H$7*'Model 6. EFA'!S74</f>
        <v>-305.36298231566957</v>
      </c>
      <c r="V17">
        <f>+$H$7*'Model 6. EFA'!T74</f>
        <v>-305.36298231566957</v>
      </c>
      <c r="W17">
        <f>+$H$7*'Model 6. EFA'!U74</f>
        <v>-305.36298231566957</v>
      </c>
      <c r="X17">
        <f>+$H$7*'Model 6. EFA'!V74</f>
        <v>-305.36298231566957</v>
      </c>
      <c r="Y17">
        <f>+$H$7*'Model 6. EFA'!W74</f>
        <v>545798.33117387432</v>
      </c>
      <c r="Z17">
        <f>+$H$7*'Model 6. EFA'!X74</f>
        <v>-305.36298231566957</v>
      </c>
      <c r="AA17">
        <f>+$H$7*'Model 6. EFA'!Y74</f>
        <v>-305.36298231566957</v>
      </c>
      <c r="AB17">
        <f>+$H$7*'Model 6. EFA'!Z74</f>
        <v>-305.36298231566957</v>
      </c>
      <c r="AC17">
        <f>+$H$7*'Model 6. EFA'!AA74</f>
        <v>-305.36298231566957</v>
      </c>
      <c r="AD17">
        <f>+$H$7*'Model 6. EFA'!AB74</f>
        <v>982681.28649882635</v>
      </c>
      <c r="AE17">
        <f>+$H$7*'Model 6. EFA'!AC74</f>
        <v>-305.36298231566957</v>
      </c>
      <c r="AF17" s="261"/>
      <c r="AG17" s="261"/>
      <c r="AH17" s="261"/>
    </row>
    <row r="18" spans="1:34">
      <c r="A18" s="541" t="s">
        <v>175</v>
      </c>
      <c r="G18">
        <f>+$I$7*'Model 6. EFA'!D74</f>
        <v>-290.31245717568214</v>
      </c>
      <c r="H18">
        <f>+$I$7*'Model 6. EFA'!E74</f>
        <v>-290.31245717568214</v>
      </c>
      <c r="I18">
        <f>+$I$7*'Model 6. EFA'!F74</f>
        <v>-290.31245717568214</v>
      </c>
      <c r="J18">
        <f>+$I$7*'Model 6. EFA'!G74</f>
        <v>-290.31245717568214</v>
      </c>
      <c r="K18">
        <f>+$I$7*'Model 6. EFA'!H74</f>
        <v>-290.31245717568214</v>
      </c>
      <c r="L18">
        <f>+$I$7*'Model 6. EFA'!I74</f>
        <v>-290.31245717568214</v>
      </c>
      <c r="M18">
        <f>+$I$7*'Model 6. EFA'!J74</f>
        <v>-290.31245717568214</v>
      </c>
      <c r="N18">
        <f>+$I$7*'Model 6. EFA'!K74</f>
        <v>-290.31245717568214</v>
      </c>
      <c r="O18">
        <f>+$I$7*'Model 6. EFA'!L74</f>
        <v>-290.31245717568214</v>
      </c>
      <c r="P18">
        <f>+$I$7*'Model 6. EFA'!M74</f>
        <v>-290.31245717568214</v>
      </c>
      <c r="Q18">
        <f>+$I$7*'Model 6. EFA'!N74</f>
        <v>-290.31245717568214</v>
      </c>
      <c r="R18">
        <f>+$I$7*'Model 6. EFA'!O74</f>
        <v>-290.31245717568214</v>
      </c>
      <c r="S18">
        <f>+$I$7*'Model 6. EFA'!P74</f>
        <v>-290.31245717568214</v>
      </c>
      <c r="T18">
        <f>+$I$7*'Model 6. EFA'!Q74</f>
        <v>-290.31245717568214</v>
      </c>
      <c r="U18">
        <f>+$I$7*'Model 6. EFA'!R74</f>
        <v>583795.85324650677</v>
      </c>
      <c r="V18">
        <f>+$I$7*'Model 6. EFA'!S74</f>
        <v>-290.31245717568214</v>
      </c>
      <c r="W18">
        <f>+$I$7*'Model 6. EFA'!T74</f>
        <v>-290.31245717568214</v>
      </c>
      <c r="X18">
        <f>+$I$7*'Model 6. EFA'!U74</f>
        <v>-290.31245717568214</v>
      </c>
      <c r="Y18">
        <f>+$I$7*'Model 6. EFA'!V74</f>
        <v>-290.31245717568214</v>
      </c>
      <c r="Z18">
        <f>+$I$7*'Model 6. EFA'!W74</f>
        <v>518897.39039054204</v>
      </c>
      <c r="AA18">
        <f>+$I$7*'Model 6. EFA'!X74</f>
        <v>-290.31245717568214</v>
      </c>
      <c r="AB18">
        <f>+$I$7*'Model 6. EFA'!Y74</f>
        <v>-290.31245717568214</v>
      </c>
      <c r="AC18">
        <f>+$I$7*'Model 6. EFA'!Z74</f>
        <v>-290.31245717568214</v>
      </c>
      <c r="AD18">
        <f>+$I$7*'Model 6. EFA'!AA74</f>
        <v>-290.31245717568214</v>
      </c>
      <c r="AE18">
        <f>+$I$7*'Model 6. EFA'!AB74</f>
        <v>934247.55266871618</v>
      </c>
      <c r="AF18" s="261"/>
      <c r="AG18" s="261"/>
      <c r="AH18" s="261"/>
    </row>
    <row r="19" spans="1:34">
      <c r="A19" s="541" t="s">
        <v>176</v>
      </c>
      <c r="H19">
        <f>+$J7*'Model 6. EFA'!D74</f>
        <v>-25.278066080334913</v>
      </c>
      <c r="I19">
        <f>+$J7*'Model 6. EFA'!E74</f>
        <v>-25.278066080334913</v>
      </c>
      <c r="J19">
        <f>+$J7*'Model 6. EFA'!F74</f>
        <v>-25.278066080334913</v>
      </c>
      <c r="K19">
        <f>+$J7*'Model 6. EFA'!G74</f>
        <v>-25.278066080334913</v>
      </c>
      <c r="L19">
        <f>+$J7*'Model 6. EFA'!H74</f>
        <v>-25.278066080334913</v>
      </c>
      <c r="M19">
        <f>+$J7*'Model 6. EFA'!I74</f>
        <v>-25.278066080334913</v>
      </c>
      <c r="N19">
        <f>+$J7*'Model 6. EFA'!J74</f>
        <v>-25.278066080334913</v>
      </c>
      <c r="O19">
        <f>+$J7*'Model 6. EFA'!K74</f>
        <v>-25.278066080334913</v>
      </c>
      <c r="P19">
        <f>+$J7*'Model 6. EFA'!L74</f>
        <v>-25.278066080334913</v>
      </c>
      <c r="Q19">
        <f>+$J7*'Model 6. EFA'!M74</f>
        <v>-25.278066080334913</v>
      </c>
      <c r="R19">
        <f>+$J7*'Model 6. EFA'!N74</f>
        <v>-25.278066080334913</v>
      </c>
      <c r="S19">
        <f>+$J7*'Model 6. EFA'!O74</f>
        <v>-25.278066080334913</v>
      </c>
      <c r="T19">
        <f>+$J7*'Model 6. EFA'!P74</f>
        <v>-25.278066080334913</v>
      </c>
      <c r="U19">
        <f>+$J7*'Model 6. EFA'!Q74</f>
        <v>-25.278066080334913</v>
      </c>
      <c r="V19">
        <f>+$J7*'Model 6. EFA'!R74</f>
        <v>50832.231931612856</v>
      </c>
      <c r="W19">
        <f>+$J7*'Model 6. EFA'!S74</f>
        <v>-25.278066080334913</v>
      </c>
      <c r="X19">
        <f>+$J7*'Model 6. EFA'!T74</f>
        <v>-25.278066080334913</v>
      </c>
      <c r="Y19">
        <f>+$J7*'Model 6. EFA'!U74</f>
        <v>-25.278066080334913</v>
      </c>
      <c r="Z19">
        <f>+$J7*'Model 6. EFA'!V74</f>
        <v>-25.278066080334913</v>
      </c>
      <c r="AA19">
        <f>+$J7*'Model 6. EFA'!W74</f>
        <v>45181.397487424729</v>
      </c>
      <c r="AB19">
        <f>+$J7*'Model 6. EFA'!X74</f>
        <v>-25.278066080334913</v>
      </c>
      <c r="AC19">
        <f>+$J7*'Model 6. EFA'!Y74</f>
        <v>-25.278066080334913</v>
      </c>
      <c r="AD19">
        <f>+$J7*'Model 6. EFA'!Z74</f>
        <v>-25.278066080334913</v>
      </c>
      <c r="AE19">
        <f>+$J7*'Model 6. EFA'!AA74</f>
        <v>-25.278066080334913</v>
      </c>
      <c r="AF19" s="261"/>
      <c r="AG19" s="261"/>
      <c r="AH19" s="261"/>
    </row>
    <row r="20" spans="1:34">
      <c r="A20" s="259" t="s">
        <v>177</v>
      </c>
      <c r="B20" s="259">
        <f t="shared" ref="B20:U20" si="4">SUM(B21:B27)</f>
        <v>12432.282906827992</v>
      </c>
      <c r="C20" s="259">
        <f t="shared" si="4"/>
        <v>40036.895265767133</v>
      </c>
      <c r="D20" s="259">
        <f t="shared" si="4"/>
        <v>105470.32280146207</v>
      </c>
      <c r="E20" s="259">
        <f t="shared" si="4"/>
        <v>148610.6788696427</v>
      </c>
      <c r="F20" s="259">
        <f t="shared" si="4"/>
        <v>179741.64358005062</v>
      </c>
      <c r="G20" s="259">
        <f t="shared" si="4"/>
        <v>212793.39214894842</v>
      </c>
      <c r="H20" s="259">
        <f t="shared" si="4"/>
        <v>184228.77837023366</v>
      </c>
      <c r="I20" s="259">
        <f t="shared" si="4"/>
        <v>181215</v>
      </c>
      <c r="J20" s="259">
        <f t="shared" si="4"/>
        <v>181215</v>
      </c>
      <c r="K20" s="259">
        <f t="shared" si="4"/>
        <v>183274.91482074017</v>
      </c>
      <c r="L20" s="259">
        <f t="shared" si="4"/>
        <v>186815.32312449854</v>
      </c>
      <c r="M20" s="259">
        <f t="shared" si="4"/>
        <v>194847.45933978679</v>
      </c>
      <c r="N20" s="259">
        <f t="shared" si="4"/>
        <v>195156.26210661861</v>
      </c>
      <c r="O20" s="259">
        <f t="shared" si="4"/>
        <v>193320.29855379555</v>
      </c>
      <c r="P20" s="259">
        <f t="shared" si="4"/>
        <v>197054.12829441979</v>
      </c>
      <c r="Q20" s="259">
        <f t="shared" si="4"/>
        <v>193990.39217734925</v>
      </c>
      <c r="R20" s="259">
        <f t="shared" si="4"/>
        <v>209873.91452183749</v>
      </c>
      <c r="S20" s="259">
        <f t="shared" si="4"/>
        <v>210523.0968797786</v>
      </c>
      <c r="T20" s="259">
        <f t="shared" si="4"/>
        <v>206663.43214767845</v>
      </c>
      <c r="U20" s="259">
        <f t="shared" si="4"/>
        <v>208500.56799194979</v>
      </c>
      <c r="V20" s="259">
        <f t="shared" ref="V20:AE20" si="5">SUM(V21:V27)</f>
        <v>191726.3265368077</v>
      </c>
      <c r="W20" s="259">
        <f t="shared" si="5"/>
        <v>201673.93897910859</v>
      </c>
      <c r="X20" s="259">
        <f t="shared" si="5"/>
        <v>202137.37531188776</v>
      </c>
      <c r="Y20" s="259">
        <f t="shared" si="5"/>
        <v>199382.04955892925</v>
      </c>
      <c r="Z20" s="259">
        <f t="shared" si="5"/>
        <v>202817.11179602944</v>
      </c>
      <c r="AA20" s="259">
        <f t="shared" si="5"/>
        <v>194492.18627599315</v>
      </c>
      <c r="AB20" s="259">
        <f t="shared" si="5"/>
        <v>209873.91452183749</v>
      </c>
      <c r="AC20" s="259">
        <f t="shared" si="5"/>
        <v>210523.0968797786</v>
      </c>
      <c r="AD20" s="259">
        <f t="shared" si="5"/>
        <v>206663.43214767845</v>
      </c>
      <c r="AE20" s="259">
        <f t="shared" si="5"/>
        <v>213450.55879426975</v>
      </c>
      <c r="AF20" s="261">
        <f>+NPV('A. Investment parameters'!$C$12, B20:AE20)</f>
        <v>1743208.886556362</v>
      </c>
      <c r="AG20" s="261">
        <f>+NPV('A. Investment parameters'!$C$12, B20:U20)</f>
        <v>1465297.088929845</v>
      </c>
      <c r="AH20" s="261">
        <f>+NPV('A. Investment parameters'!$C$12, B20:K20)</f>
        <v>866267.14670088456</v>
      </c>
    </row>
    <row r="21" spans="1:34">
      <c r="A21" s="541" t="s">
        <v>170</v>
      </c>
      <c r="B21">
        <f>+$D$7*'Model 6. EFA'!D75</f>
        <v>12432.282906827992</v>
      </c>
      <c r="C21">
        <f>+$D$7*'Model 6. EFA'!E75</f>
        <v>6237.0503632485761</v>
      </c>
      <c r="D21">
        <f>+$D$7*'Model 6. EFA'!F75</f>
        <v>6237.0503632485761</v>
      </c>
      <c r="E21">
        <f>+$D$7*'Model 6. EFA'!G75</f>
        <v>6237.0503632485761</v>
      </c>
      <c r="F21">
        <f>+$D$7*'Model 6. EFA'!H75</f>
        <v>6237.0503632485761</v>
      </c>
      <c r="G21">
        <f>+$D$7*'Model 6. EFA'!I75</f>
        <v>6237.0503632485761</v>
      </c>
      <c r="H21">
        <f>+$D$7*'Model 6. EFA'!J75</f>
        <v>6237.0503632485761</v>
      </c>
      <c r="I21">
        <f>+$D$7*'Model 6. EFA'!K75</f>
        <v>6237.0503632485761</v>
      </c>
      <c r="J21">
        <f>+$D$7*'Model 6. EFA'!L75</f>
        <v>6237.0503632485761</v>
      </c>
      <c r="K21">
        <f>+$D$7*'Model 6. EFA'!M75</f>
        <v>8296.965183988732</v>
      </c>
      <c r="L21">
        <f>+$D$7*'Model 6. EFA'!N75</f>
        <v>6237.0503632485761</v>
      </c>
      <c r="M21">
        <f>+$D$7*'Model 6. EFA'!O75</f>
        <v>6237.0503632485761</v>
      </c>
      <c r="N21">
        <f>+$D$7*'Model 6. EFA'!P75</f>
        <v>6237.0503632485761</v>
      </c>
      <c r="O21">
        <f>+$D$7*'Model 6. EFA'!Q75</f>
        <v>6237.0503632485761</v>
      </c>
      <c r="P21">
        <f>+$D$7*'Model 6. EFA'!R75</f>
        <v>10567.517911210587</v>
      </c>
      <c r="Q21">
        <f>+$D$7*'Model 6. EFA'!S75</f>
        <v>6237.0503632485761</v>
      </c>
      <c r="R21">
        <f>+$D$7*'Model 6. EFA'!T75</f>
        <v>6237.0503632485761</v>
      </c>
      <c r="S21">
        <f>+$D$7*'Model 6. EFA'!U75</f>
        <v>6237.0503632485761</v>
      </c>
      <c r="T21">
        <f>+$D$7*'Model 6. EFA'!V75</f>
        <v>6237.0503632485761</v>
      </c>
      <c r="U21">
        <f>+$D$7*'Model 6. EFA'!W75</f>
        <v>9328.4714024947043</v>
      </c>
      <c r="V21">
        <f>+$D$7*'Model 6. EFA'!X75</f>
        <v>6237.0503632485761</v>
      </c>
      <c r="W21">
        <f>+$D$7*'Model 6. EFA'!Y75</f>
        <v>6237.0503632485761</v>
      </c>
      <c r="X21">
        <f>+$D$7*'Model 6. EFA'!Z75</f>
        <v>6237.0503632485761</v>
      </c>
      <c r="Y21">
        <f>+$D$7*'Model 6. EFA'!AA75</f>
        <v>6237.0503632485761</v>
      </c>
      <c r="Z21">
        <f>+$D$7*'Model 6. EFA'!AB75</f>
        <v>10567.517911210587</v>
      </c>
      <c r="AA21">
        <f>+$D$7*'Model 6. EFA'!AC75</f>
        <v>6237.0503632485761</v>
      </c>
      <c r="AB21">
        <f>+$D$7*'Model 6. EFA'!AD75</f>
        <v>6237.0503632485761</v>
      </c>
      <c r="AC21">
        <f>+$D$7*'Model 6. EFA'!AE75</f>
        <v>6237.0503632485761</v>
      </c>
      <c r="AD21">
        <f>+$D$7*'Model 6. EFA'!AF75</f>
        <v>6237.0503632485761</v>
      </c>
      <c r="AE21">
        <f>+$D$7*'Model 6. EFA'!AG75</f>
        <v>14278.462204814658</v>
      </c>
      <c r="AF21" s="261"/>
      <c r="AG21" s="261"/>
      <c r="AH21" s="261"/>
    </row>
    <row r="22" spans="1:34">
      <c r="A22" s="541" t="s">
        <v>171</v>
      </c>
      <c r="C22">
        <f>+$E$7*'Model 6. EFA'!D75</f>
        <v>33799.844902518555</v>
      </c>
      <c r="D22">
        <f>+$E$7*'Model 6. EFA'!E75</f>
        <v>16956.767836357569</v>
      </c>
      <c r="E22">
        <f>+$E$7*'Model 6. EFA'!F75</f>
        <v>16956.767836357569</v>
      </c>
      <c r="F22">
        <f>+$E$7*'Model 6. EFA'!G75</f>
        <v>16956.767836357569</v>
      </c>
      <c r="G22">
        <f>+$E$7*'Model 6. EFA'!H75</f>
        <v>16956.767836357569</v>
      </c>
      <c r="H22">
        <f>+$E$7*'Model 6. EFA'!I75</f>
        <v>16956.767836357569</v>
      </c>
      <c r="I22">
        <f>+$E$7*'Model 6. EFA'!J75</f>
        <v>16956.767836357569</v>
      </c>
      <c r="J22">
        <f>+$E$7*'Model 6. EFA'!K75</f>
        <v>16956.767836357569</v>
      </c>
      <c r="K22">
        <f>+$E$7*'Model 6. EFA'!L75</f>
        <v>16956.767836357569</v>
      </c>
      <c r="L22">
        <f>+$E$7*'Model 6. EFA'!M75</f>
        <v>22557.090960856101</v>
      </c>
      <c r="M22">
        <f>+$E$7*'Model 6. EFA'!N75</f>
        <v>16956.767836357569</v>
      </c>
      <c r="N22">
        <f>+$E$7*'Model 6. EFA'!O75</f>
        <v>16956.767836357569</v>
      </c>
      <c r="O22">
        <f>+$E$7*'Model 6. EFA'!P75</f>
        <v>16956.767836357569</v>
      </c>
      <c r="P22">
        <f>+$E$7*'Model 6. EFA'!Q75</f>
        <v>16956.767836357569</v>
      </c>
      <c r="Q22">
        <f>+$E$7*'Model 6. EFA'!R75</f>
        <v>28730.078705604097</v>
      </c>
      <c r="R22">
        <f>+$E$7*'Model 6. EFA'!S75</f>
        <v>16956.767836357569</v>
      </c>
      <c r="S22">
        <f>+$E$7*'Model 6. EFA'!T75</f>
        <v>16956.767836357569</v>
      </c>
      <c r="T22">
        <f>+$E$7*'Model 6. EFA'!U75</f>
        <v>16956.767836357569</v>
      </c>
      <c r="U22">
        <f>+$E$7*'Model 6. EFA'!V75</f>
        <v>16956.767836357569</v>
      </c>
      <c r="V22">
        <f>+$E$7*'Model 6. EFA'!W75</f>
        <v>25361.4632923719</v>
      </c>
      <c r="W22">
        <f>+$E$7*'Model 6. EFA'!X75</f>
        <v>16956.767836357569</v>
      </c>
      <c r="X22">
        <f>+$E$7*'Model 6. EFA'!Y75</f>
        <v>16956.767836357569</v>
      </c>
      <c r="Y22">
        <f>+$E$7*'Model 6. EFA'!Z75</f>
        <v>16956.767836357569</v>
      </c>
      <c r="Z22">
        <f>+$E$7*'Model 6. EFA'!AA75</f>
        <v>16956.767836357569</v>
      </c>
      <c r="AA22">
        <f>+$E$7*'Model 6. EFA'!AB75</f>
        <v>28730.078705604097</v>
      </c>
      <c r="AB22">
        <f>+$E$7*'Model 6. EFA'!AC75</f>
        <v>16956.767836357569</v>
      </c>
      <c r="AC22">
        <f>+$E$7*'Model 6. EFA'!AD75</f>
        <v>16956.767836357569</v>
      </c>
      <c r="AD22">
        <f>+$E$7*'Model 6. EFA'!AE75</f>
        <v>16956.767836357569</v>
      </c>
      <c r="AE22">
        <f>+$E$7*'Model 6. EFA'!AF75</f>
        <v>16956.767836357569</v>
      </c>
      <c r="AF22" s="261"/>
      <c r="AG22" s="261"/>
      <c r="AH22" s="261"/>
    </row>
    <row r="23" spans="1:34">
      <c r="A23" s="541" t="s">
        <v>172</v>
      </c>
      <c r="D23">
        <f>+$F$7*'Model 6. EFA'!D75</f>
        <v>82276.504601855922</v>
      </c>
      <c r="E23">
        <f>+$F$7*'Model 6. EFA'!E75</f>
        <v>41276.626888211511</v>
      </c>
      <c r="F23">
        <f>+$F$7*'Model 6. EFA'!F75</f>
        <v>41276.626888211511</v>
      </c>
      <c r="G23">
        <f>+$F$7*'Model 6. EFA'!G75</f>
        <v>41276.626888211511</v>
      </c>
      <c r="H23">
        <f>+$F$7*'Model 6. EFA'!H75</f>
        <v>41276.626888211511</v>
      </c>
      <c r="I23">
        <f>+$F$7*'Model 6. EFA'!I75</f>
        <v>41276.626888211511</v>
      </c>
      <c r="J23">
        <f>+$F$7*'Model 6. EFA'!J75</f>
        <v>41276.626888211511</v>
      </c>
      <c r="K23">
        <f>+$F$7*'Model 6. EFA'!K75</f>
        <v>41276.626888211511</v>
      </c>
      <c r="L23">
        <f>+$F$7*'Model 6. EFA'!L75</f>
        <v>41276.626888211511</v>
      </c>
      <c r="M23">
        <f>+$F$7*'Model 6. EFA'!M75</f>
        <v>54909.086227998283</v>
      </c>
      <c r="N23">
        <f>+$F$7*'Model 6. EFA'!N75</f>
        <v>41276.626888211511</v>
      </c>
      <c r="O23">
        <f>+$F$7*'Model 6. EFA'!O75</f>
        <v>41276.626888211511</v>
      </c>
      <c r="P23">
        <f>+$F$7*'Model 6. EFA'!P75</f>
        <v>41276.626888211511</v>
      </c>
      <c r="Q23">
        <f>+$F$7*'Model 6. EFA'!Q75</f>
        <v>41276.626888211511</v>
      </c>
      <c r="R23">
        <f>+$F$7*'Model 6. EFA'!R75</f>
        <v>69935.541410048958</v>
      </c>
      <c r="S23">
        <f>+$F$7*'Model 6. EFA'!S75</f>
        <v>41276.626888211511</v>
      </c>
      <c r="T23">
        <f>+$F$7*'Model 6. EFA'!T75</f>
        <v>41276.626888211511</v>
      </c>
      <c r="U23">
        <f>+$F$7*'Model 6. EFA'!U75</f>
        <v>41276.626888211511</v>
      </c>
      <c r="V23">
        <f>+$F$7*'Model 6. EFA'!V75</f>
        <v>41276.626888211511</v>
      </c>
      <c r="W23">
        <f>+$F$7*'Model 6. EFA'!W75</f>
        <v>61735.565867320067</v>
      </c>
      <c r="X23">
        <f>+$F$7*'Model 6. EFA'!X75</f>
        <v>41276.626888211511</v>
      </c>
      <c r="Y23">
        <f>+$F$7*'Model 6. EFA'!Y75</f>
        <v>41276.626888211511</v>
      </c>
      <c r="Z23">
        <f>+$F$7*'Model 6. EFA'!Z75</f>
        <v>41276.626888211511</v>
      </c>
      <c r="AA23">
        <f>+$F$7*'Model 6. EFA'!AA75</f>
        <v>41276.626888211511</v>
      </c>
      <c r="AB23">
        <f>+$F$7*'Model 6. EFA'!AB75</f>
        <v>69935.541410048958</v>
      </c>
      <c r="AC23">
        <f>+$F$7*'Model 6. EFA'!AC75</f>
        <v>41276.626888211511</v>
      </c>
      <c r="AD23">
        <f>+$F$7*'Model 6. EFA'!AD75</f>
        <v>41276.626888211511</v>
      </c>
      <c r="AE23">
        <f>+$F$7*'Model 6. EFA'!AE75</f>
        <v>41276.626888211511</v>
      </c>
      <c r="AF23" s="261"/>
      <c r="AG23" s="261"/>
      <c r="AH23" s="261"/>
    </row>
    <row r="24" spans="1:34">
      <c r="A24" s="541" t="s">
        <v>173</v>
      </c>
      <c r="E24">
        <f>+$G$7*'Model 6. EFA'!D75</f>
        <v>84140.233781825038</v>
      </c>
      <c r="F24">
        <f>+$G$7*'Model 6. EFA'!E75</f>
        <v>42211.625942370672</v>
      </c>
      <c r="G24">
        <f>+$G$7*'Model 6. EFA'!F75</f>
        <v>42211.625942370672</v>
      </c>
      <c r="H24">
        <f>+$G$7*'Model 6. EFA'!G75</f>
        <v>42211.625942370672</v>
      </c>
      <c r="I24">
        <f>+$G$7*'Model 6. EFA'!H75</f>
        <v>42211.625942370672</v>
      </c>
      <c r="J24">
        <f>+$G$7*'Model 6. EFA'!I75</f>
        <v>42211.625942370672</v>
      </c>
      <c r="K24">
        <f>+$G$7*'Model 6. EFA'!J75</f>
        <v>42211.625942370672</v>
      </c>
      <c r="L24">
        <f>+$G$7*'Model 6. EFA'!K75</f>
        <v>42211.625942370672</v>
      </c>
      <c r="M24">
        <f>+$G$7*'Model 6. EFA'!L75</f>
        <v>42211.625942370672</v>
      </c>
      <c r="N24">
        <f>+$G$7*'Model 6. EFA'!M75</f>
        <v>56152.888048989247</v>
      </c>
      <c r="O24">
        <f>+$G$7*'Model 6. EFA'!N75</f>
        <v>42211.625942370672</v>
      </c>
      <c r="P24">
        <f>+$G$7*'Model 6. EFA'!O75</f>
        <v>42211.625942370672</v>
      </c>
      <c r="Q24">
        <f>+$G$7*'Model 6. EFA'!P75</f>
        <v>42211.625942370672</v>
      </c>
      <c r="R24">
        <f>+$G$7*'Model 6. EFA'!Q75</f>
        <v>42211.625942370672</v>
      </c>
      <c r="S24">
        <f>+$G$7*'Model 6. EFA'!R75</f>
        <v>71519.722822149255</v>
      </c>
      <c r="T24">
        <f>+$G$7*'Model 6. EFA'!S75</f>
        <v>42211.625942370672</v>
      </c>
      <c r="U24">
        <f>+$G$7*'Model 6. EFA'!T75</f>
        <v>42211.625942370672</v>
      </c>
      <c r="V24">
        <f>+$G$7*'Model 6. EFA'!U75</f>
        <v>42211.625942370672</v>
      </c>
      <c r="W24">
        <f>+$G$7*'Model 6. EFA'!V75</f>
        <v>42211.625942370672</v>
      </c>
      <c r="X24">
        <f>+$G$7*'Model 6. EFA'!W75</f>
        <v>63134.001254258394</v>
      </c>
      <c r="Y24">
        <f>+$G$7*'Model 6. EFA'!X75</f>
        <v>42211.625942370672</v>
      </c>
      <c r="Z24">
        <f>+$G$7*'Model 6. EFA'!Y75</f>
        <v>42211.625942370672</v>
      </c>
      <c r="AA24">
        <f>+$G$7*'Model 6. EFA'!Z75</f>
        <v>42211.625942370672</v>
      </c>
      <c r="AB24">
        <f>+$G$7*'Model 6. EFA'!AA75</f>
        <v>42211.625942370672</v>
      </c>
      <c r="AC24">
        <f>+$G$7*'Model 6. EFA'!AB75</f>
        <v>71519.722822149255</v>
      </c>
      <c r="AD24">
        <f>+$G$7*'Model 6. EFA'!AC75</f>
        <v>42211.625942370672</v>
      </c>
      <c r="AE24">
        <f>+$G$7*'Model 6. EFA'!AD75</f>
        <v>42211.625942370672</v>
      </c>
      <c r="AF24" s="261"/>
      <c r="AG24" s="261"/>
      <c r="AH24" s="261"/>
    </row>
    <row r="25" spans="1:34">
      <c r="A25" s="541" t="s">
        <v>174</v>
      </c>
      <c r="F25">
        <f>+$H$7*'Model 6. EFA'!D75</f>
        <v>73059.572549862292</v>
      </c>
      <c r="G25">
        <f>+$H$7*'Model 6. EFA'!E75</f>
        <v>36652.659606116285</v>
      </c>
      <c r="H25">
        <f>+$H$7*'Model 6. EFA'!F75</f>
        <v>36652.659606116285</v>
      </c>
      <c r="I25">
        <f>+$H$7*'Model 6. EFA'!G75</f>
        <v>36652.659606116285</v>
      </c>
      <c r="J25">
        <f>+$H$7*'Model 6. EFA'!H75</f>
        <v>36652.659606116285</v>
      </c>
      <c r="K25">
        <f>+$H$7*'Model 6. EFA'!I75</f>
        <v>36652.659606116285</v>
      </c>
      <c r="L25">
        <f>+$H$7*'Model 6. EFA'!J75</f>
        <v>36652.659606116285</v>
      </c>
      <c r="M25">
        <f>+$H$7*'Model 6. EFA'!K75</f>
        <v>36652.659606116285</v>
      </c>
      <c r="N25">
        <f>+$H$7*'Model 6. EFA'!L75</f>
        <v>36652.659606116285</v>
      </c>
      <c r="O25">
        <f>+$H$7*'Model 6. EFA'!M75</f>
        <v>48757.958159911832</v>
      </c>
      <c r="P25">
        <f>+$H$7*'Model 6. EFA'!N75</f>
        <v>36652.659606116285</v>
      </c>
      <c r="Q25">
        <f>+$H$7*'Model 6. EFA'!O75</f>
        <v>36652.659606116285</v>
      </c>
      <c r="R25">
        <f>+$H$7*'Model 6. EFA'!P75</f>
        <v>36652.659606116285</v>
      </c>
      <c r="S25">
        <f>+$H$7*'Model 6. EFA'!Q75</f>
        <v>36652.659606116285</v>
      </c>
      <c r="T25">
        <f>+$H$7*'Model 6. EFA'!R75</f>
        <v>62101.091753794732</v>
      </c>
      <c r="U25">
        <f>+$H$7*'Model 6. EFA'!S75</f>
        <v>36652.659606116285</v>
      </c>
      <c r="V25">
        <f>+$H$7*'Model 6. EFA'!T75</f>
        <v>36652.659606116285</v>
      </c>
      <c r="W25">
        <f>+$H$7*'Model 6. EFA'!U75</f>
        <v>36652.659606116285</v>
      </c>
      <c r="X25">
        <f>+$H$7*'Model 6. EFA'!V75</f>
        <v>36652.659606116285</v>
      </c>
      <c r="Y25">
        <f>+$H$7*'Model 6. EFA'!W75</f>
        <v>54819.709165045533</v>
      </c>
      <c r="Z25">
        <f>+$H$7*'Model 6. EFA'!X75</f>
        <v>36652.659606116285</v>
      </c>
      <c r="AA25">
        <f>+$H$7*'Model 6. EFA'!Y75</f>
        <v>36652.659606116285</v>
      </c>
      <c r="AB25">
        <f>+$H$7*'Model 6. EFA'!Z75</f>
        <v>36652.659606116285</v>
      </c>
      <c r="AC25">
        <f>+$H$7*'Model 6. EFA'!AA75</f>
        <v>36652.659606116285</v>
      </c>
      <c r="AD25">
        <f>+$H$7*'Model 6. EFA'!AB75</f>
        <v>62101.091753794732</v>
      </c>
      <c r="AE25">
        <f>+$H$7*'Model 6. EFA'!AC75</f>
        <v>36652.659606116285</v>
      </c>
      <c r="AF25" s="261"/>
      <c r="AG25" s="261"/>
      <c r="AH25" s="261"/>
    </row>
    <row r="26" spans="1:34">
      <c r="A26" s="541" t="s">
        <v>175</v>
      </c>
      <c r="G26">
        <f>+$I$7*'Model 6. EFA'!D75</f>
        <v>69458.661512643826</v>
      </c>
      <c r="H26">
        <f>+$I$7*'Model 6. EFA'!E75</f>
        <v>34846.147989462654</v>
      </c>
      <c r="I26">
        <f>+$I$7*'Model 6. EFA'!F75</f>
        <v>34846.147989462654</v>
      </c>
      <c r="J26">
        <f>+$I$7*'Model 6. EFA'!G75</f>
        <v>34846.147989462654</v>
      </c>
      <c r="K26">
        <f>+$I$7*'Model 6. EFA'!H75</f>
        <v>34846.147989462654</v>
      </c>
      <c r="L26">
        <f>+$I$7*'Model 6. EFA'!I75</f>
        <v>34846.147989462654</v>
      </c>
      <c r="M26">
        <f>+$I$7*'Model 6. EFA'!J75</f>
        <v>34846.147989462654</v>
      </c>
      <c r="N26">
        <f>+$I$7*'Model 6. EFA'!K75</f>
        <v>34846.147989462654</v>
      </c>
      <c r="O26">
        <f>+$I$7*'Model 6. EFA'!L75</f>
        <v>34846.147989462654</v>
      </c>
      <c r="P26">
        <f>+$I$7*'Model 6. EFA'!M75</f>
        <v>46354.8087359204</v>
      </c>
      <c r="Q26">
        <f>+$I$7*'Model 6. EFA'!N75</f>
        <v>34846.147989462654</v>
      </c>
      <c r="R26">
        <f>+$I$7*'Model 6. EFA'!O75</f>
        <v>34846.147989462654</v>
      </c>
      <c r="S26">
        <f>+$I$7*'Model 6. EFA'!P75</f>
        <v>34846.147989462654</v>
      </c>
      <c r="T26">
        <f>+$I$7*'Model 6. EFA'!Q75</f>
        <v>34846.147989462654</v>
      </c>
      <c r="U26">
        <f>+$I$7*'Model 6. EFA'!R75</f>
        <v>59040.294942166292</v>
      </c>
      <c r="V26">
        <f>+$I$7*'Model 6. EFA'!S75</f>
        <v>34846.147989462654</v>
      </c>
      <c r="W26">
        <f>+$I$7*'Model 6. EFA'!T75</f>
        <v>34846.147989462654</v>
      </c>
      <c r="X26">
        <f>+$I$7*'Model 6. EFA'!U75</f>
        <v>34846.147989462654</v>
      </c>
      <c r="Y26">
        <f>+$I$7*'Model 6. EFA'!V75</f>
        <v>34846.147989462654</v>
      </c>
      <c r="Z26">
        <f>+$I$7*'Model 6. EFA'!W75</f>
        <v>52117.792237530055</v>
      </c>
      <c r="AA26">
        <f>+$I$7*'Model 6. EFA'!X75</f>
        <v>34846.147989462654</v>
      </c>
      <c r="AB26">
        <f>+$I$7*'Model 6. EFA'!Y75</f>
        <v>34846.147989462654</v>
      </c>
      <c r="AC26">
        <f>+$I$7*'Model 6. EFA'!Z75</f>
        <v>34846.147989462654</v>
      </c>
      <c r="AD26">
        <f>+$I$7*'Model 6. EFA'!AA75</f>
        <v>34846.147989462654</v>
      </c>
      <c r="AE26">
        <f>+$I$7*'Model 6. EFA'!AB75</f>
        <v>59040.294942166292</v>
      </c>
      <c r="AF26" s="261"/>
      <c r="AG26" s="261"/>
      <c r="AH26" s="261"/>
    </row>
    <row r="27" spans="1:34">
      <c r="A27" s="541" t="s">
        <v>176</v>
      </c>
      <c r="H27">
        <f>+$J7*'Model 6. EFA'!D75</f>
        <v>6047.8997444664183</v>
      </c>
      <c r="I27">
        <f>+$J7*'Model 6. EFA'!E75</f>
        <v>3034.1213742327477</v>
      </c>
      <c r="J27">
        <f>+$J7*'Model 6. EFA'!F75</f>
        <v>3034.1213742327477</v>
      </c>
      <c r="K27">
        <f>+$J7*'Model 6. EFA'!G75</f>
        <v>3034.1213742327477</v>
      </c>
      <c r="L27">
        <f>+$J7*'Model 6. EFA'!H75</f>
        <v>3034.1213742327477</v>
      </c>
      <c r="M27">
        <f>+$J7*'Model 6. EFA'!I75</f>
        <v>3034.1213742327477</v>
      </c>
      <c r="N27">
        <f>+$J7*'Model 6. EFA'!J75</f>
        <v>3034.1213742327477</v>
      </c>
      <c r="O27">
        <f>+$J7*'Model 6. EFA'!K75</f>
        <v>3034.1213742327477</v>
      </c>
      <c r="P27">
        <f>+$J7*'Model 6. EFA'!L75</f>
        <v>3034.1213742327477</v>
      </c>
      <c r="Q27">
        <f>+$J7*'Model 6. EFA'!M75</f>
        <v>4036.2026823354436</v>
      </c>
      <c r="R27">
        <f>+$J7*'Model 6. EFA'!N75</f>
        <v>3034.1213742327477</v>
      </c>
      <c r="S27">
        <f>+$J7*'Model 6. EFA'!O75</f>
        <v>3034.1213742327477</v>
      </c>
      <c r="T27">
        <f>+$J7*'Model 6. EFA'!P75</f>
        <v>3034.1213742327477</v>
      </c>
      <c r="U27">
        <f>+$J7*'Model 6. EFA'!Q75</f>
        <v>3034.1213742327477</v>
      </c>
      <c r="V27">
        <f>+$J7*'Model 6. EFA'!R75</f>
        <v>5140.7524550260832</v>
      </c>
      <c r="W27">
        <f>+$J7*'Model 6. EFA'!S75</f>
        <v>3034.1213742327477</v>
      </c>
      <c r="X27">
        <f>+$J7*'Model 6. EFA'!T75</f>
        <v>3034.1213742327477</v>
      </c>
      <c r="Y27">
        <f>+$J7*'Model 6. EFA'!U75</f>
        <v>3034.1213742327477</v>
      </c>
      <c r="Z27">
        <f>+$J7*'Model 6. EFA'!V75</f>
        <v>3034.1213742327477</v>
      </c>
      <c r="AA27">
        <f>+$J7*'Model 6. EFA'!W75</f>
        <v>4537.9967809793488</v>
      </c>
      <c r="AB27">
        <f>+$J7*'Model 6. EFA'!X75</f>
        <v>3034.1213742327477</v>
      </c>
      <c r="AC27">
        <f>+$J7*'Model 6. EFA'!Y75</f>
        <v>3034.1213742327477</v>
      </c>
      <c r="AD27">
        <f>+$J7*'Model 6. EFA'!Z75</f>
        <v>3034.1213742327477</v>
      </c>
      <c r="AE27">
        <f>+$J7*'Model 6. EFA'!AA75</f>
        <v>3034.1213742327477</v>
      </c>
      <c r="AF27" s="261"/>
      <c r="AG27" s="261"/>
      <c r="AH27" s="261"/>
    </row>
    <row r="28" spans="1:34">
      <c r="A28" s="259" t="s">
        <v>178</v>
      </c>
      <c r="B28" s="259">
        <f t="shared" ref="B28:U28" si="6">SUM(B29:B35)</f>
        <v>9619.8716223091378</v>
      </c>
      <c r="C28" s="259">
        <f t="shared" si="6"/>
        <v>26153.697695988816</v>
      </c>
      <c r="D28" s="259">
        <f t="shared" si="6"/>
        <v>63664.044466642845</v>
      </c>
      <c r="E28" s="259">
        <f t="shared" si="6"/>
        <v>65106.163792949956</v>
      </c>
      <c r="F28" s="259">
        <f t="shared" si="6"/>
        <v>56532.152137919482</v>
      </c>
      <c r="G28" s="259">
        <f t="shared" si="6"/>
        <v>53745.833473760656</v>
      </c>
      <c r="H28" s="259">
        <f t="shared" si="6"/>
        <v>4679.7534742722</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203302.66084691344</v>
      </c>
      <c r="AG28" s="261">
        <f>+NPV('A. Investment parameters'!$C$12, B28:U28)</f>
        <v>203302.66084691344</v>
      </c>
      <c r="AH28" s="261">
        <f>+NPV('A. Investment parameters'!$C$12, B28:K28)</f>
        <v>203302.66084691344</v>
      </c>
    </row>
    <row r="29" spans="1:34">
      <c r="A29" s="541" t="s">
        <v>170</v>
      </c>
      <c r="B29">
        <f>+'A.6 Beneficiary hectares'!$F$9*'A.4b BudgetSimpl '!B$47</f>
        <v>9619.8716223091378</v>
      </c>
      <c r="AF29" s="261"/>
      <c r="AG29" s="261"/>
      <c r="AH29" s="261"/>
    </row>
    <row r="30" spans="1:34">
      <c r="A30" s="541" t="s">
        <v>171</v>
      </c>
      <c r="C30">
        <f>+'A.6 Beneficiary hectares'!$F$9*'A.4b BudgetSimpl '!C$47</f>
        <v>26153.697695988816</v>
      </c>
      <c r="AF30" s="261"/>
      <c r="AG30" s="261"/>
      <c r="AH30" s="261"/>
    </row>
    <row r="31" spans="1:34">
      <c r="A31" s="541" t="s">
        <v>172</v>
      </c>
      <c r="D31">
        <f>+'A.6 Beneficiary hectares'!$F$9*'A.4b BudgetSimpl '!D$47</f>
        <v>63664.044466642845</v>
      </c>
      <c r="AF31" s="261"/>
      <c r="AG31" s="261"/>
      <c r="AH31" s="261"/>
    </row>
    <row r="32" spans="1:34">
      <c r="A32" s="541" t="s">
        <v>173</v>
      </c>
      <c r="E32">
        <f>+'A.6 Beneficiary hectares'!$F$9*'A.4b BudgetSimpl '!E$47</f>
        <v>65106.163792949956</v>
      </c>
      <c r="AF32" s="261"/>
      <c r="AG32" s="261"/>
      <c r="AH32" s="261"/>
    </row>
    <row r="33" spans="1:34">
      <c r="A33" s="541" t="s">
        <v>174</v>
      </c>
      <c r="F33">
        <f>+'A.6 Beneficiary hectares'!$F$9*'A.4b BudgetSimpl '!F$47</f>
        <v>56532.152137919482</v>
      </c>
      <c r="AF33" s="261"/>
      <c r="AG33" s="261"/>
      <c r="AH33" s="261"/>
    </row>
    <row r="34" spans="1:34">
      <c r="A34" s="541" t="s">
        <v>175</v>
      </c>
      <c r="G34">
        <f>+'A.6 Beneficiary hectares'!$F$9*'A.4b BudgetSimpl '!G$47</f>
        <v>53745.833473760656</v>
      </c>
      <c r="AF34" s="261"/>
      <c r="AG34" s="261"/>
      <c r="AH34" s="261"/>
    </row>
    <row r="35" spans="1:34">
      <c r="A35" s="541" t="s">
        <v>176</v>
      </c>
      <c r="H35">
        <f>+'A.6 Beneficiary hectares'!$F$9*'A.4b BudgetSimpl '!H$47</f>
        <v>4679.7534742722</v>
      </c>
      <c r="AF35" s="261"/>
      <c r="AG35" s="261"/>
      <c r="AH35" s="261"/>
    </row>
    <row r="36" spans="1:34">
      <c r="A36" s="259" t="s">
        <v>179</v>
      </c>
      <c r="B36" s="259">
        <f t="shared" ref="B36:U36" si="8">SUM(B37:B43)</f>
        <v>3006.3526235823419</v>
      </c>
      <c r="C36" s="259">
        <f t="shared" si="8"/>
        <v>7839.6317975454267</v>
      </c>
      <c r="D36" s="259">
        <f t="shared" si="8"/>
        <v>8177.2463361621049</v>
      </c>
      <c r="E36" s="259">
        <f t="shared" si="8"/>
        <v>6616.1311992609035</v>
      </c>
      <c r="F36" s="259">
        <f t="shared" si="8"/>
        <v>6413.5408497292274</v>
      </c>
      <c r="G36" s="259">
        <f t="shared" si="8"/>
        <v>5691.8313146771889</v>
      </c>
      <c r="H36" s="259">
        <f t="shared" si="8"/>
        <v>6543.5008657898979</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32398.459204115265</v>
      </c>
      <c r="AG36" s="261">
        <f>+NPV('A. Investment parameters'!$C$12, B36:U36)</f>
        <v>32398.459204115265</v>
      </c>
      <c r="AH36" s="261">
        <f>+NPV('A. Investment parameters'!$C$12, B36:K36)</f>
        <v>32398.459204115265</v>
      </c>
    </row>
    <row r="37" spans="1:34">
      <c r="A37" s="541" t="s">
        <v>170</v>
      </c>
      <c r="B37">
        <f>+('A.6 Beneficiary hectares'!$G$9+'A.6 Beneficiary hectares'!$H$9)*'A.4b BudgetSimpl '!B$48</f>
        <v>3006.3526235823419</v>
      </c>
      <c r="AF37" s="261"/>
      <c r="AG37" s="261"/>
      <c r="AH37" s="261"/>
    </row>
    <row r="38" spans="1:34">
      <c r="A38" s="541" t="s">
        <v>171</v>
      </c>
      <c r="C38">
        <f>+('A.6 Beneficiary hectares'!$G$9+'A.6 Beneficiary hectares'!$H$9)*'A.4b BudgetSimpl '!C$48</f>
        <v>7839.6317975454267</v>
      </c>
      <c r="AF38" s="261"/>
      <c r="AG38" s="261"/>
      <c r="AH38" s="261"/>
    </row>
    <row r="39" spans="1:34">
      <c r="A39" s="541" t="s">
        <v>172</v>
      </c>
      <c r="D39">
        <f>+('A.6 Beneficiary hectares'!$G$9+'A.6 Beneficiary hectares'!$H$9)*'A.4b BudgetSimpl '!D$48</f>
        <v>8177.2463361621049</v>
      </c>
      <c r="AF39" s="261"/>
      <c r="AG39" s="261"/>
      <c r="AH39" s="261"/>
    </row>
    <row r="40" spans="1:34">
      <c r="A40" s="541" t="s">
        <v>173</v>
      </c>
      <c r="E40">
        <f>+('A.6 Beneficiary hectares'!$G$9+'A.6 Beneficiary hectares'!$H$9)*'A.4b BudgetSimpl '!E$48</f>
        <v>6616.1311992609035</v>
      </c>
      <c r="AF40" s="261"/>
      <c r="AG40" s="261"/>
      <c r="AH40" s="261"/>
    </row>
    <row r="41" spans="1:34">
      <c r="A41" s="541" t="s">
        <v>174</v>
      </c>
      <c r="F41">
        <f>+('A.6 Beneficiary hectares'!$G$9+'A.6 Beneficiary hectares'!$H$9)*'A.4b BudgetSimpl '!F$48</f>
        <v>6413.5408497292274</v>
      </c>
      <c r="AF41" s="261"/>
      <c r="AG41" s="261"/>
      <c r="AH41" s="261"/>
    </row>
    <row r="42" spans="1:34">
      <c r="A42" s="541" t="s">
        <v>175</v>
      </c>
      <c r="G42">
        <f>+('A.6 Beneficiary hectares'!$G$9+'A.6 Beneficiary hectares'!$H$9)*'A.4b BudgetSimpl '!G$48</f>
        <v>5691.8313146771889</v>
      </c>
      <c r="AF42" s="261"/>
      <c r="AG42" s="261"/>
      <c r="AH42" s="261"/>
    </row>
    <row r="43" spans="1:34">
      <c r="A43" s="541" t="s">
        <v>176</v>
      </c>
      <c r="H43">
        <f>+('A.6 Beneficiary hectares'!$G$9+'A.6 Beneficiary hectares'!$H$9)*'A.4b BudgetSimpl '!H$48</f>
        <v>6543.5008657898979</v>
      </c>
      <c r="AF43" s="261"/>
      <c r="AG43" s="261"/>
      <c r="AH43" s="261"/>
    </row>
    <row r="44" spans="1:34">
      <c r="A44" s="259" t="s">
        <v>180</v>
      </c>
      <c r="B44" s="262">
        <f t="shared" ref="B44:AE44" si="10">+B12-B20-B28-B36</f>
        <v>-25110.469665678746</v>
      </c>
      <c r="C44" s="262">
        <f t="shared" si="10"/>
        <v>-74223.458581153071</v>
      </c>
      <c r="D44" s="262">
        <f t="shared" si="10"/>
        <v>-177848.7339004419</v>
      </c>
      <c r="E44" s="262">
        <f t="shared" si="10"/>
        <v>-221221.77035628186</v>
      </c>
      <c r="F44" s="262">
        <f t="shared" si="10"/>
        <v>-243881.49604444331</v>
      </c>
      <c r="G44" s="262">
        <f t="shared" si="10"/>
        <v>-273715.52887130593</v>
      </c>
      <c r="H44" s="262">
        <f t="shared" si="10"/>
        <v>-196961.78271029575</v>
      </c>
      <c r="I44" s="262">
        <f t="shared" si="10"/>
        <v>-182724.75</v>
      </c>
      <c r="J44" s="262">
        <f t="shared" si="10"/>
        <v>-182724.75</v>
      </c>
      <c r="K44" s="262">
        <f t="shared" si="10"/>
        <v>-184784.66482074017</v>
      </c>
      <c r="L44" s="262">
        <f t="shared" si="10"/>
        <v>-188325.07312449854</v>
      </c>
      <c r="M44" s="262">
        <f t="shared" si="10"/>
        <v>-196357.20933978679</v>
      </c>
      <c r="N44" s="262">
        <f t="shared" si="10"/>
        <v>-196666.01210661861</v>
      </c>
      <c r="O44" s="262">
        <f t="shared" si="10"/>
        <v>-194830.04855379555</v>
      </c>
      <c r="P44" s="262">
        <f t="shared" si="10"/>
        <v>-94019.329121517148</v>
      </c>
      <c r="Q44" s="262">
        <f t="shared" si="10"/>
        <v>88726.783314117405</v>
      </c>
      <c r="R44" s="262">
        <f t="shared" si="10"/>
        <v>480489.27189591201</v>
      </c>
      <c r="S44" s="262">
        <f t="shared" si="10"/>
        <v>495512.4104110137</v>
      </c>
      <c r="T44" s="262">
        <f t="shared" si="10"/>
        <v>406193.47377803538</v>
      </c>
      <c r="U44" s="262">
        <f t="shared" si="10"/>
        <v>467004.33586542396</v>
      </c>
      <c r="V44" s="262">
        <f t="shared" si="10"/>
        <v>110267.58945330023</v>
      </c>
      <c r="W44" s="262">
        <f t="shared" si="10"/>
        <v>411814.4767255577</v>
      </c>
      <c r="X44" s="262">
        <f t="shared" si="10"/>
        <v>425281.99227992754</v>
      </c>
      <c r="Y44" s="262">
        <f t="shared" si="10"/>
        <v>345211.89459726075</v>
      </c>
      <c r="Z44" s="262">
        <f t="shared" si="10"/>
        <v>482132.11972833256</v>
      </c>
      <c r="AA44" s="262">
        <f t="shared" si="10"/>
        <v>303967.82006385853</v>
      </c>
      <c r="AB44" s="262">
        <f t="shared" si="10"/>
        <v>895613.03374656162</v>
      </c>
      <c r="AC44" s="262">
        <f t="shared" si="10"/>
        <v>920039.56478548888</v>
      </c>
      <c r="AD44" s="262">
        <f t="shared" si="10"/>
        <v>774813.4673334636</v>
      </c>
      <c r="AE44" s="262">
        <f t="shared" si="10"/>
        <v>979002.91909401002</v>
      </c>
      <c r="AF44" s="261">
        <f>+NPV('A. Investment parameters'!$C$12, B44:AE44)</f>
        <v>-268761.83390417852</v>
      </c>
      <c r="AG44" s="261">
        <f>+NPV('A. Investment parameters'!$C$12, B44:U44)</f>
        <v>-969204.21308862721</v>
      </c>
      <c r="AH44" s="261">
        <f>+NPV('A. Investment parameters'!$C$12, B44:K44)</f>
        <v>-1108086.7706733544</v>
      </c>
    </row>
    <row r="45" spans="1:34">
      <c r="A45" s="15" t="s">
        <v>181</v>
      </c>
      <c r="B45" s="263">
        <f>+B44</f>
        <v>-25110.469665678746</v>
      </c>
      <c r="C45" s="59">
        <f>+B45+C44</f>
        <v>-99333.928246831812</v>
      </c>
      <c r="D45" s="59">
        <f t="shared" ref="D45:AE45" si="11">+C45+D44</f>
        <v>-277182.66214727372</v>
      </c>
      <c r="E45" s="59">
        <f t="shared" si="11"/>
        <v>-498404.43250355555</v>
      </c>
      <c r="F45" s="59">
        <f t="shared" si="11"/>
        <v>-742285.92854799889</v>
      </c>
      <c r="G45" s="59">
        <f t="shared" si="11"/>
        <v>-1016001.4574193049</v>
      </c>
      <c r="H45" s="59">
        <f t="shared" si="11"/>
        <v>-1212963.2401296007</v>
      </c>
      <c r="I45" s="59">
        <f t="shared" si="11"/>
        <v>-1395687.9901296007</v>
      </c>
      <c r="J45" s="59">
        <f t="shared" si="11"/>
        <v>-1578412.7401296007</v>
      </c>
      <c r="K45" s="59">
        <f t="shared" si="11"/>
        <v>-1763197.404950341</v>
      </c>
      <c r="L45" s="59">
        <f t="shared" si="11"/>
        <v>-1951522.4780748396</v>
      </c>
      <c r="M45" s="59">
        <f t="shared" si="11"/>
        <v>-2147879.6874146266</v>
      </c>
      <c r="N45" s="59">
        <f t="shared" si="11"/>
        <v>-2344545.6995212454</v>
      </c>
      <c r="O45" s="59">
        <f t="shared" si="11"/>
        <v>-2539375.748075041</v>
      </c>
      <c r="P45" s="59">
        <f t="shared" si="11"/>
        <v>-2633395.077196558</v>
      </c>
      <c r="Q45" s="59">
        <f t="shared" si="11"/>
        <v>-2544668.2938824408</v>
      </c>
      <c r="R45" s="59">
        <f t="shared" si="11"/>
        <v>-2064179.0219865288</v>
      </c>
      <c r="S45" s="59">
        <f t="shared" si="11"/>
        <v>-1568666.611575515</v>
      </c>
      <c r="T45" s="59">
        <f t="shared" si="11"/>
        <v>-1162473.1377974795</v>
      </c>
      <c r="U45" s="59">
        <f t="shared" si="11"/>
        <v>-695468.8019320555</v>
      </c>
      <c r="V45" s="59">
        <f t="shared" si="11"/>
        <v>-585201.21247875527</v>
      </c>
      <c r="W45" s="59">
        <f t="shared" si="11"/>
        <v>-173386.73575319757</v>
      </c>
      <c r="X45" s="59">
        <f t="shared" si="11"/>
        <v>251895.25652672997</v>
      </c>
      <c r="Y45" s="59">
        <f t="shared" si="11"/>
        <v>597107.15112399077</v>
      </c>
      <c r="Z45" s="59">
        <f t="shared" si="11"/>
        <v>1079239.2708523234</v>
      </c>
      <c r="AA45" s="59">
        <f t="shared" si="11"/>
        <v>1383207.0909161819</v>
      </c>
      <c r="AB45" s="59">
        <f t="shared" si="11"/>
        <v>2278820.1246627434</v>
      </c>
      <c r="AC45" s="59">
        <f t="shared" si="11"/>
        <v>3198859.6894482323</v>
      </c>
      <c r="AD45" s="59">
        <f t="shared" si="11"/>
        <v>3973673.1567816958</v>
      </c>
      <c r="AE45" s="59">
        <f t="shared" si="11"/>
        <v>4952676.075875706</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-5605.9571819428356</v>
      </c>
      <c r="C51" s="260">
        <f t="shared" si="12"/>
        <v>-20846.96196761759</v>
      </c>
      <c r="D51" s="260">
        <f t="shared" si="12"/>
        <v>-57947.031627760865</v>
      </c>
      <c r="E51" s="260">
        <f t="shared" si="12"/>
        <v>-95887.492876476026</v>
      </c>
      <c r="F51" s="260">
        <f t="shared" si="12"/>
        <v>-115337.28463964981</v>
      </c>
      <c r="G51" s="260">
        <f t="shared" si="12"/>
        <v>-109970.68640219646</v>
      </c>
      <c r="H51" s="260">
        <f t="shared" si="12"/>
        <v>-23393.660244517327</v>
      </c>
      <c r="I51" s="260">
        <f t="shared" si="12"/>
        <v>67933.400418726393</v>
      </c>
      <c r="J51" s="260">
        <f t="shared" si="12"/>
        <v>147233.34664413374</v>
      </c>
      <c r="K51" s="260">
        <f t="shared" si="12"/>
        <v>222624.81049484594</v>
      </c>
      <c r="L51" s="260">
        <f t="shared" si="12"/>
        <v>229189.2907918737</v>
      </c>
      <c r="M51" s="260">
        <f t="shared" si="12"/>
        <v>229189.2907918737</v>
      </c>
      <c r="N51" s="260">
        <f t="shared" si="12"/>
        <v>229189.2907918737</v>
      </c>
      <c r="O51" s="260">
        <f t="shared" si="12"/>
        <v>229189.2907918737</v>
      </c>
      <c r="P51" s="260">
        <f t="shared" si="12"/>
        <v>341976.80488461326</v>
      </c>
      <c r="Q51" s="260">
        <f t="shared" si="12"/>
        <v>535826.49586878752</v>
      </c>
      <c r="R51" s="260">
        <f t="shared" si="12"/>
        <v>975613.9411822377</v>
      </c>
      <c r="S51" s="260">
        <f t="shared" si="12"/>
        <v>992521.96867213387</v>
      </c>
      <c r="T51" s="260">
        <f t="shared" si="12"/>
        <v>891996.56684344111</v>
      </c>
      <c r="U51" s="260">
        <f t="shared" si="12"/>
        <v>959584.13602328382</v>
      </c>
      <c r="V51" s="260">
        <f t="shared" ref="V51:AE51" si="13">SUM(V52:V58)</f>
        <v>556623.13861920766</v>
      </c>
      <c r="W51" s="260">
        <f t="shared" si="13"/>
        <v>892677.86891664169</v>
      </c>
      <c r="X51" s="260">
        <f t="shared" si="13"/>
        <v>907707.22668543842</v>
      </c>
      <c r="Y51" s="260">
        <f t="shared" si="13"/>
        <v>818351.31394882256</v>
      </c>
      <c r="Z51" s="260">
        <f t="shared" si="13"/>
        <v>969773.11525045696</v>
      </c>
      <c r="AA51" s="260">
        <f t="shared" si="13"/>
        <v>768579.87963895523</v>
      </c>
      <c r="AB51" s="260">
        <f t="shared" si="13"/>
        <v>1423468.7314164559</v>
      </c>
      <c r="AC51" s="260">
        <f t="shared" si="13"/>
        <v>1450521.5754002898</v>
      </c>
      <c r="AD51" s="260">
        <f t="shared" si="13"/>
        <v>1289680.9324743818</v>
      </c>
      <c r="AE51" s="260">
        <f t="shared" si="13"/>
        <v>1503798.0770953463</v>
      </c>
      <c r="AF51" s="261">
        <f>+NPV('A. Investment parameters'!$C$13, B51:AE51)</f>
        <v>3264450.4522495102</v>
      </c>
      <c r="AG51" s="261">
        <f>+NPV('A. Investment parameters'!$C$13, B51:U51)</f>
        <v>1605458.0912843365</v>
      </c>
      <c r="AH51" s="261">
        <f>+NPV('A. Investment parameters'!$C$13, B51:K51)</f>
        <v>-83857.589226896074</v>
      </c>
    </row>
    <row r="52" spans="1:34">
      <c r="A52" s="541" t="s">
        <v>170</v>
      </c>
      <c r="B52">
        <f>+$D$7*'Model 6. EFA'!AJ74</f>
        <v>-5605.9571819428356</v>
      </c>
      <c r="C52">
        <f>+$D$7*'Model 6. EFA'!AK74</f>
        <v>-5605.9571819428356</v>
      </c>
      <c r="D52">
        <f>+$D$7*'Model 6. EFA'!AL74</f>
        <v>-5605.9571819428356</v>
      </c>
      <c r="E52">
        <f>+$D$7*'Model 6. EFA'!AM74</f>
        <v>-5605.9571819428356</v>
      </c>
      <c r="F52">
        <f>+$D$7*'Model 6. EFA'!AN74</f>
        <v>7888.2275164094544</v>
      </c>
      <c r="G52">
        <f>+$D$7*'Model 6. EFA'!AO74</f>
        <v>7888.2275164094544</v>
      </c>
      <c r="H52">
        <f>+$D$7*'Model 6. EFA'!AP74</f>
        <v>7888.2275164094544</v>
      </c>
      <c r="I52">
        <f>+$D$7*'Model 6. EFA'!AQ74</f>
        <v>7888.2275164094544</v>
      </c>
      <c r="J52">
        <f>+$D$7*'Model 6. EFA'!AR74</f>
        <v>7888.2275164094544</v>
      </c>
      <c r="K52">
        <f>+$D$7*'Model 6. EFA'!AS74</f>
        <v>7888.2275164094544</v>
      </c>
      <c r="L52">
        <f>+$D$7*'Model 6. EFA'!AT74</f>
        <v>7888.2275164094544</v>
      </c>
      <c r="M52">
        <f>+$D$7*'Model 6. EFA'!AU74</f>
        <v>7888.2275164094544</v>
      </c>
      <c r="N52">
        <f>+$D$7*'Model 6. EFA'!AV74</f>
        <v>7888.2275164094544</v>
      </c>
      <c r="O52">
        <f>+$D$7*'Model 6. EFA'!AW74</f>
        <v>7888.2275164094544</v>
      </c>
      <c r="P52">
        <f>+$D$7*'Model 6. EFA'!AX74</f>
        <v>120675.74160914906</v>
      </c>
      <c r="Q52">
        <f>+$D$7*'Model 6. EFA'!AY74</f>
        <v>7888.2275164094544</v>
      </c>
      <c r="R52">
        <f>+$D$7*'Model 6. EFA'!AZ74</f>
        <v>7888.2275164094544</v>
      </c>
      <c r="S52">
        <f>+$D$7*'Model 6. EFA'!BA74</f>
        <v>7888.2275164094544</v>
      </c>
      <c r="T52">
        <f>+$D$7*'Model 6. EFA'!BB74</f>
        <v>7888.2275164094544</v>
      </c>
      <c r="U52">
        <f>+$D$7*'Model 6. EFA'!BC74</f>
        <v>108143.79559884466</v>
      </c>
      <c r="V52">
        <f>+$D$7*'Model 6. EFA'!BD74</f>
        <v>7888.2275164094544</v>
      </c>
      <c r="W52">
        <f>+$D$7*'Model 6. EFA'!BE74</f>
        <v>7888.2275164094544</v>
      </c>
      <c r="X52">
        <f>+$D$7*'Model 6. EFA'!BF74</f>
        <v>7888.2275164094544</v>
      </c>
      <c r="Y52">
        <f>+$D$7*'Model 6. EFA'!BG74</f>
        <v>7888.2275164094544</v>
      </c>
      <c r="Z52">
        <f>+$D$7*'Model 6. EFA'!BH74</f>
        <v>188348.25006479284</v>
      </c>
      <c r="AA52">
        <f>+$D$7*'Model 6. EFA'!BI74</f>
        <v>7888.2275164094544</v>
      </c>
      <c r="AB52">
        <f>+$D$7*'Model 6. EFA'!BJ74</f>
        <v>7888.2275164094544</v>
      </c>
      <c r="AC52">
        <f>+$D$7*'Model 6. EFA'!BK74</f>
        <v>7888.2275164094544</v>
      </c>
      <c r="AD52">
        <f>+$D$7*'Model 6. EFA'!BL74</f>
        <v>7888.2275164094544</v>
      </c>
      <c r="AE52">
        <f>+$D$7*'Model 6. EFA'!BM74</f>
        <v>274274.17038152216</v>
      </c>
      <c r="AF52" s="261"/>
      <c r="AG52" s="261"/>
      <c r="AH52" s="261"/>
    </row>
    <row r="53" spans="1:34">
      <c r="A53" s="541" t="s">
        <v>171</v>
      </c>
      <c r="C53" s="1">
        <f>+$E$7*'Model 6. EFA'!AJ74</f>
        <v>-15241.004785674753</v>
      </c>
      <c r="D53" s="1">
        <f>+$E$7*'Model 6. EFA'!AK74</f>
        <v>-15241.004785674753</v>
      </c>
      <c r="E53" s="1">
        <f>+$E$7*'Model 6. EFA'!AL74</f>
        <v>-15241.004785674753</v>
      </c>
      <c r="F53" s="1">
        <f>+$E$7*'Model 6. EFA'!AM74</f>
        <v>-15241.004785674753</v>
      </c>
      <c r="G53" s="1">
        <f>+$E$7*'Model 6. EFA'!AN74</f>
        <v>21445.849375257269</v>
      </c>
      <c r="H53" s="1">
        <f>+$E$7*'Model 6. EFA'!AO74</f>
        <v>21445.849375257269</v>
      </c>
      <c r="I53" s="1">
        <f>+$E$7*'Model 6. EFA'!AP74</f>
        <v>21445.849375257269</v>
      </c>
      <c r="J53" s="1">
        <f>+$E$7*'Model 6. EFA'!AQ74</f>
        <v>21445.849375257269</v>
      </c>
      <c r="K53" s="1">
        <f>+$E$7*'Model 6. EFA'!AR74</f>
        <v>21445.849375257269</v>
      </c>
      <c r="L53" s="1">
        <f>+$E$7*'Model 6. EFA'!AS74</f>
        <v>21445.849375257269</v>
      </c>
      <c r="M53" s="1">
        <f>+$E$7*'Model 6. EFA'!AT74</f>
        <v>21445.849375257269</v>
      </c>
      <c r="N53" s="1">
        <f>+$E$7*'Model 6. EFA'!AU74</f>
        <v>21445.849375257269</v>
      </c>
      <c r="O53" s="1">
        <f>+$E$7*'Model 6. EFA'!AV74</f>
        <v>21445.849375257269</v>
      </c>
      <c r="P53" s="1">
        <f>+$E$7*'Model 6. EFA'!AW74</f>
        <v>21445.849375257269</v>
      </c>
      <c r="Q53" s="1">
        <f>+$E$7*'Model 6. EFA'!AX74</f>
        <v>328083.05445217103</v>
      </c>
      <c r="R53" s="1">
        <f>+$E$7*'Model 6. EFA'!AY74</f>
        <v>21445.849375257269</v>
      </c>
      <c r="S53" s="1">
        <f>+$E$7*'Model 6. EFA'!AZ74</f>
        <v>21445.849375257269</v>
      </c>
      <c r="T53" s="1">
        <f>+$E$7*'Model 6. EFA'!BA74</f>
        <v>21445.849375257269</v>
      </c>
      <c r="U53" s="1">
        <f>+$E$7*'Model 6. EFA'!BB74</f>
        <v>21445.849375257269</v>
      </c>
      <c r="V53" s="1">
        <f>+$E$7*'Model 6. EFA'!BC74</f>
        <v>294012.25388806954</v>
      </c>
      <c r="W53" s="1">
        <f>+$E$7*'Model 6. EFA'!BD74</f>
        <v>21445.849375257269</v>
      </c>
      <c r="X53" s="1">
        <f>+$E$7*'Model 6. EFA'!BE74</f>
        <v>21445.849375257269</v>
      </c>
      <c r="Y53" s="1">
        <f>+$E$7*'Model 6. EFA'!BF74</f>
        <v>21445.849375257269</v>
      </c>
      <c r="Z53" s="1">
        <f>+$E$7*'Model 6. EFA'!BG74</f>
        <v>21445.849375257269</v>
      </c>
      <c r="AA53" s="1">
        <f>+$E$7*'Model 6. EFA'!BH74</f>
        <v>512065.37749831937</v>
      </c>
      <c r="AB53" s="1">
        <f>+$E$7*'Model 6. EFA'!BI74</f>
        <v>21445.849375257269</v>
      </c>
      <c r="AC53" s="1">
        <f>+$E$7*'Model 6. EFA'!BJ74</f>
        <v>21445.849375257269</v>
      </c>
      <c r="AD53" s="1">
        <f>+$E$7*'Model 6. EFA'!BK74</f>
        <v>21445.849375257269</v>
      </c>
      <c r="AE53" s="1">
        <f>+$E$7*'Model 6. EFA'!BL74</f>
        <v>21445.849375257269</v>
      </c>
      <c r="AF53" s="261"/>
      <c r="AG53" s="261"/>
      <c r="AH53" s="261"/>
    </row>
    <row r="54" spans="1:34">
      <c r="A54" s="541" t="s">
        <v>172</v>
      </c>
      <c r="D54" s="1">
        <f>+$F$7*'Model 6. EFA'!AJ74</f>
        <v>-37100.069660143279</v>
      </c>
      <c r="E54" s="1">
        <f>+$F$7*'Model 6. EFA'!AK74</f>
        <v>-37100.069660143279</v>
      </c>
      <c r="F54" s="1">
        <f>+$F$7*'Model 6. EFA'!AL74</f>
        <v>-37100.069660143279</v>
      </c>
      <c r="G54" s="1">
        <f>+$F$7*'Model 6. EFA'!AM74</f>
        <v>-37100.069660143279</v>
      </c>
      <c r="H54" s="1">
        <f>+$F$7*'Model 6. EFA'!AN74</f>
        <v>52204.071643020608</v>
      </c>
      <c r="I54" s="1">
        <f>+$F$7*'Model 6. EFA'!AO74</f>
        <v>52204.071643020608</v>
      </c>
      <c r="J54" s="1">
        <f>+$F$7*'Model 6. EFA'!AP74</f>
        <v>52204.071643020608</v>
      </c>
      <c r="K54" s="1">
        <f>+$F$7*'Model 6. EFA'!AQ74</f>
        <v>52204.071643020608</v>
      </c>
      <c r="L54" s="1">
        <f>+$F$7*'Model 6. EFA'!AR74</f>
        <v>52204.071643020608</v>
      </c>
      <c r="M54" s="1">
        <f>+$F$7*'Model 6. EFA'!AS74</f>
        <v>52204.071643020608</v>
      </c>
      <c r="N54" s="1">
        <f>+$F$7*'Model 6. EFA'!AT74</f>
        <v>52204.071643020608</v>
      </c>
      <c r="O54" s="1">
        <f>+$F$7*'Model 6. EFA'!AU74</f>
        <v>52204.071643020608</v>
      </c>
      <c r="P54" s="1">
        <f>+$F$7*'Model 6. EFA'!AV74</f>
        <v>52204.071643020608</v>
      </c>
      <c r="Q54" s="1">
        <f>+$F$7*'Model 6. EFA'!AW74</f>
        <v>52204.071643020608</v>
      </c>
      <c r="R54" s="1">
        <f>+$F$7*'Model 6. EFA'!AX74</f>
        <v>798628.72203338449</v>
      </c>
      <c r="S54" s="1">
        <f>+$F$7*'Model 6. EFA'!AY74</f>
        <v>52204.071643020608</v>
      </c>
      <c r="T54" s="1">
        <f>+$F$7*'Model 6. EFA'!AZ74</f>
        <v>52204.071643020608</v>
      </c>
      <c r="U54" s="1">
        <f>+$F$7*'Model 6. EFA'!BA74</f>
        <v>52204.071643020608</v>
      </c>
      <c r="V54" s="1">
        <f>+$F$7*'Model 6. EFA'!BB74</f>
        <v>52204.071643020608</v>
      </c>
      <c r="W54" s="1">
        <f>+$F$7*'Model 6. EFA'!BC74</f>
        <v>715692.64976778848</v>
      </c>
      <c r="X54" s="1">
        <f>+$F$7*'Model 6. EFA'!BD74</f>
        <v>52204.071643020608</v>
      </c>
      <c r="Y54" s="1">
        <f>+$F$7*'Model 6. EFA'!BE74</f>
        <v>52204.071643020608</v>
      </c>
      <c r="Z54" s="1">
        <f>+$F$7*'Model 6. EFA'!BF74</f>
        <v>52204.071643020608</v>
      </c>
      <c r="AA54" s="1">
        <f>+$F$7*'Model 6. EFA'!BG74</f>
        <v>52204.071643020608</v>
      </c>
      <c r="AB54" s="1">
        <f>+$F$7*'Model 6. EFA'!BH74</f>
        <v>1246483.5122676028</v>
      </c>
      <c r="AC54" s="1">
        <f>+$F$7*'Model 6. EFA'!BI74</f>
        <v>52204.071643020608</v>
      </c>
      <c r="AD54" s="1">
        <f>+$F$7*'Model 6. EFA'!BJ74</f>
        <v>52204.071643020608</v>
      </c>
      <c r="AE54" s="1">
        <f>+$F$7*'Model 6. EFA'!BK74</f>
        <v>52204.071643020608</v>
      </c>
      <c r="AF54" s="261"/>
      <c r="AG54" s="261"/>
      <c r="AH54" s="261"/>
    </row>
    <row r="55" spans="1:34">
      <c r="A55" s="541" t="s">
        <v>173</v>
      </c>
      <c r="E55" s="1">
        <f>+$G$7*'Model 6. EFA'!AJ74</f>
        <v>-37940.461248715161</v>
      </c>
      <c r="F55" s="1">
        <f>+$G$7*'Model 6. EFA'!AK74</f>
        <v>-37940.461248715161</v>
      </c>
      <c r="G55" s="1">
        <f>+$G$7*'Model 6. EFA'!AL74</f>
        <v>-37940.461248715161</v>
      </c>
      <c r="H55" s="1">
        <f>+$G$7*'Model 6. EFA'!AM74</f>
        <v>-37940.461248715161</v>
      </c>
      <c r="I55" s="1">
        <f>+$G$7*'Model 6. EFA'!AN74</f>
        <v>53386.599414528544</v>
      </c>
      <c r="J55" s="1">
        <f>+$G$7*'Model 6. EFA'!AO74</f>
        <v>53386.599414528544</v>
      </c>
      <c r="K55" s="1">
        <f>+$G$7*'Model 6. EFA'!AP74</f>
        <v>53386.599414528544</v>
      </c>
      <c r="L55" s="1">
        <f>+$G$7*'Model 6. EFA'!AQ74</f>
        <v>53386.599414528544</v>
      </c>
      <c r="M55" s="1">
        <f>+$G$7*'Model 6. EFA'!AR74</f>
        <v>53386.599414528544</v>
      </c>
      <c r="N55" s="1">
        <f>+$G$7*'Model 6. EFA'!AS74</f>
        <v>53386.599414528544</v>
      </c>
      <c r="O55" s="1">
        <f>+$G$7*'Model 6. EFA'!AT74</f>
        <v>53386.599414528544</v>
      </c>
      <c r="P55" s="1">
        <f>+$G$7*'Model 6. EFA'!AU74</f>
        <v>53386.599414528544</v>
      </c>
      <c r="Q55" s="1">
        <f>+$G$7*'Model 6. EFA'!AV74</f>
        <v>53386.599414528544</v>
      </c>
      <c r="R55" s="1">
        <f>+$G$7*'Model 6. EFA'!AW74</f>
        <v>53386.599414528544</v>
      </c>
      <c r="S55" s="1">
        <f>+$G$7*'Model 6. EFA'!AX74</f>
        <v>816719.27729478863</v>
      </c>
      <c r="T55" s="1">
        <f>+$G$7*'Model 6. EFA'!AY74</f>
        <v>53386.599414528544</v>
      </c>
      <c r="U55" s="1">
        <f>+$G$7*'Model 6. EFA'!AZ74</f>
        <v>53386.599414528544</v>
      </c>
      <c r="V55" s="1">
        <f>+$G$7*'Model 6. EFA'!BA74</f>
        <v>53386.599414528544</v>
      </c>
      <c r="W55" s="1">
        <f>+$G$7*'Model 6. EFA'!BB74</f>
        <v>53386.599414528544</v>
      </c>
      <c r="X55" s="1">
        <f>+$G$7*'Model 6. EFA'!BC74</f>
        <v>731904.53530809318</v>
      </c>
      <c r="Y55" s="1">
        <f>+$G$7*'Model 6. EFA'!BD74</f>
        <v>53386.599414528544</v>
      </c>
      <c r="Z55" s="1">
        <f>+$G$7*'Model 6. EFA'!BE74</f>
        <v>53386.599414528544</v>
      </c>
      <c r="AA55" s="1">
        <f>+$G$7*'Model 6. EFA'!BF74</f>
        <v>53386.599414528544</v>
      </c>
      <c r="AB55" s="1">
        <f>+$G$7*'Model 6. EFA'!BG74</f>
        <v>53386.599414528544</v>
      </c>
      <c r="AC55" s="1">
        <f>+$G$7*'Model 6. EFA'!BH74</f>
        <v>1274718.8840229448</v>
      </c>
      <c r="AD55" s="1">
        <f>+$G$7*'Model 6. EFA'!BI74</f>
        <v>53386.599414528544</v>
      </c>
      <c r="AE55" s="1">
        <f>+$G$7*'Model 6. EFA'!BJ74</f>
        <v>53386.599414528544</v>
      </c>
      <c r="AF55" s="261"/>
      <c r="AG55" s="261"/>
      <c r="AH55" s="261"/>
    </row>
    <row r="56" spans="1:34">
      <c r="A56" s="541" t="s">
        <v>174</v>
      </c>
      <c r="F56" s="1">
        <f>+$H$7*'Model 6. EFA'!AJ74</f>
        <v>-32943.976461526065</v>
      </c>
      <c r="G56" s="1">
        <f>+$H$7*'Model 6. EFA'!AK74</f>
        <v>-32943.976461526065</v>
      </c>
      <c r="H56" s="1">
        <f>+$H$7*'Model 6. EFA'!AL74</f>
        <v>-32943.976461526065</v>
      </c>
      <c r="I56" s="1">
        <f>+$H$7*'Model 6. EFA'!AM74</f>
        <v>-32943.976461526065</v>
      </c>
      <c r="J56" s="1">
        <f>+$H$7*'Model 6. EFA'!AN74</f>
        <v>46355.969763881287</v>
      </c>
      <c r="K56" s="1">
        <f>+$H$7*'Model 6. EFA'!AO74</f>
        <v>46355.969763881287</v>
      </c>
      <c r="L56" s="1">
        <f>+$H$7*'Model 6. EFA'!AP74</f>
        <v>46355.969763881287</v>
      </c>
      <c r="M56" s="1">
        <f>+$H$7*'Model 6. EFA'!AQ74</f>
        <v>46355.969763881287</v>
      </c>
      <c r="N56" s="1">
        <f>+$H$7*'Model 6. EFA'!AR74</f>
        <v>46355.969763881287</v>
      </c>
      <c r="O56" s="1">
        <f>+$H$7*'Model 6. EFA'!AS74</f>
        <v>46355.969763881287</v>
      </c>
      <c r="P56" s="1">
        <f>+$H$7*'Model 6. EFA'!AT74</f>
        <v>46355.969763881287</v>
      </c>
      <c r="Q56" s="1">
        <f>+$H$7*'Model 6. EFA'!AU74</f>
        <v>46355.969763881287</v>
      </c>
      <c r="R56" s="1">
        <f>+$H$7*'Model 6. EFA'!AV74</f>
        <v>46355.969763881287</v>
      </c>
      <c r="S56" s="1">
        <f>+$H$7*'Model 6. EFA'!AW74</f>
        <v>46355.969763881287</v>
      </c>
      <c r="T56" s="1">
        <f>+$H$7*'Model 6. EFA'!AX74</f>
        <v>709163.2458154487</v>
      </c>
      <c r="U56" s="1">
        <f>+$H$7*'Model 6. EFA'!AY74</f>
        <v>46355.969763881287</v>
      </c>
      <c r="V56" s="1">
        <f>+$H$7*'Model 6. EFA'!AZ74</f>
        <v>46355.969763881287</v>
      </c>
      <c r="W56" s="1">
        <f>+$H$7*'Model 6. EFA'!BA74</f>
        <v>46355.969763881287</v>
      </c>
      <c r="X56" s="1">
        <f>+$H$7*'Model 6. EFA'!BB74</f>
        <v>46355.969763881287</v>
      </c>
      <c r="Y56" s="1">
        <f>+$H$7*'Model 6. EFA'!BC74</f>
        <v>635517.99292083015</v>
      </c>
      <c r="Z56" s="1">
        <f>+$H$7*'Model 6. EFA'!BD74</f>
        <v>46355.969763881287</v>
      </c>
      <c r="AA56" s="1">
        <f>+$H$7*'Model 6. EFA'!BE74</f>
        <v>46355.969763881287</v>
      </c>
      <c r="AB56" s="1">
        <f>+$H$7*'Model 6. EFA'!BF74</f>
        <v>46355.969763881287</v>
      </c>
      <c r="AC56" s="1">
        <f>+$H$7*'Model 6. EFA'!BG74</f>
        <v>46355.969763881287</v>
      </c>
      <c r="AD56" s="1">
        <f>+$H$7*'Model 6. EFA'!BH74</f>
        <v>1106847.6114463895</v>
      </c>
      <c r="AE56" s="1">
        <f>+$H$7*'Model 6. EFA'!BI74</f>
        <v>46355.969763881287</v>
      </c>
      <c r="AF56" s="261"/>
      <c r="AG56" s="261"/>
      <c r="AH56" s="261"/>
    </row>
    <row r="57" spans="1:34">
      <c r="A57" s="541" t="s">
        <v>175</v>
      </c>
      <c r="G57" s="1">
        <f>+$I$7*'Model 6. EFA'!AJ74</f>
        <v>-31320.255923478679</v>
      </c>
      <c r="H57" s="1">
        <f>+$I$7*'Model 6. EFA'!AK74</f>
        <v>-31320.255923478679</v>
      </c>
      <c r="I57" s="1">
        <f>+$I$7*'Model 6. EFA'!AL74</f>
        <v>-31320.255923478679</v>
      </c>
      <c r="J57" s="1">
        <f>+$I$7*'Model 6. EFA'!AM74</f>
        <v>-31320.255923478679</v>
      </c>
      <c r="K57" s="1">
        <f>+$I$7*'Model 6. EFA'!AN74</f>
        <v>44071.207927233503</v>
      </c>
      <c r="L57" s="1">
        <f>+$I$7*'Model 6. EFA'!AO74</f>
        <v>44071.207927233503</v>
      </c>
      <c r="M57" s="1">
        <f>+$I$7*'Model 6. EFA'!AP74</f>
        <v>44071.207927233503</v>
      </c>
      <c r="N57" s="1">
        <f>+$I$7*'Model 6. EFA'!AQ74</f>
        <v>44071.207927233503</v>
      </c>
      <c r="O57" s="1">
        <f>+$I$7*'Model 6. EFA'!AR74</f>
        <v>44071.207927233503</v>
      </c>
      <c r="P57" s="1">
        <f>+$I$7*'Model 6. EFA'!AS74</f>
        <v>44071.207927233503</v>
      </c>
      <c r="Q57" s="1">
        <f>+$I$7*'Model 6. EFA'!AT74</f>
        <v>44071.207927233503</v>
      </c>
      <c r="R57" s="1">
        <f>+$I$7*'Model 6. EFA'!AU74</f>
        <v>44071.207927233503</v>
      </c>
      <c r="S57" s="1">
        <f>+$I$7*'Model 6. EFA'!AV74</f>
        <v>44071.207927233503</v>
      </c>
      <c r="T57" s="1">
        <f>+$I$7*'Model 6. EFA'!AW74</f>
        <v>44071.207927233503</v>
      </c>
      <c r="U57" s="1">
        <f>+$I$7*'Model 6. EFA'!AX74</f>
        <v>674210.48507620837</v>
      </c>
      <c r="V57" s="1">
        <f>+$I$7*'Model 6. EFA'!AY74</f>
        <v>44071.207927233503</v>
      </c>
      <c r="W57" s="1">
        <f>+$I$7*'Model 6. EFA'!AZ74</f>
        <v>44071.207927233503</v>
      </c>
      <c r="X57" s="1">
        <f>+$I$7*'Model 6. EFA'!BA74</f>
        <v>44071.207927233503</v>
      </c>
      <c r="Y57" s="1">
        <f>+$I$7*'Model 6. EFA'!BB74</f>
        <v>44071.207927233503</v>
      </c>
      <c r="Z57" s="1">
        <f>+$I$7*'Model 6. EFA'!BC74</f>
        <v>604195.00983743335</v>
      </c>
      <c r="AA57" s="1">
        <f>+$I$7*'Model 6. EFA'!BD74</f>
        <v>44071.207927233503</v>
      </c>
      <c r="AB57" s="1">
        <f>+$I$7*'Model 6. EFA'!BE74</f>
        <v>44071.207927233503</v>
      </c>
      <c r="AC57" s="1">
        <f>+$I$7*'Model 6. EFA'!BF74</f>
        <v>44071.207927233503</v>
      </c>
      <c r="AD57" s="1">
        <f>+$I$7*'Model 6. EFA'!BG74</f>
        <v>44071.207927233503</v>
      </c>
      <c r="AE57" s="1">
        <f>+$I$7*'Model 6. EFA'!BH74</f>
        <v>1052294.0513655934</v>
      </c>
      <c r="AF57" s="261"/>
      <c r="AG57" s="261"/>
      <c r="AH57" s="261"/>
    </row>
    <row r="58" spans="1:34">
      <c r="A58" s="541" t="s">
        <v>176</v>
      </c>
      <c r="H58" s="1">
        <f>+$J$7*'Model 6. EFA'!AJ74</f>
        <v>-2727.1151454847477</v>
      </c>
      <c r="I58" s="1">
        <f>+$J$7*'Model 6. EFA'!AK74</f>
        <v>-2727.1151454847477</v>
      </c>
      <c r="J58" s="1">
        <f>+$J$7*'Model 6. EFA'!AL74</f>
        <v>-2727.1151454847477</v>
      </c>
      <c r="K58" s="1">
        <f>+$J$7*'Model 6. EFA'!AM74</f>
        <v>-2727.1151454847477</v>
      </c>
      <c r="L58" s="1">
        <f>+$J$7*'Model 6. EFA'!AN74</f>
        <v>3837.3651515430211</v>
      </c>
      <c r="M58" s="1">
        <f>+$J$7*'Model 6. EFA'!AO74</f>
        <v>3837.3651515430211</v>
      </c>
      <c r="N58" s="1">
        <f>+$J$7*'Model 6. EFA'!AP74</f>
        <v>3837.3651515430211</v>
      </c>
      <c r="O58" s="1">
        <f>+$J$7*'Model 6. EFA'!AQ74</f>
        <v>3837.3651515430211</v>
      </c>
      <c r="P58" s="1">
        <f>+$J$7*'Model 6. EFA'!AR74</f>
        <v>3837.3651515430211</v>
      </c>
      <c r="Q58" s="1">
        <f>+$J$7*'Model 6. EFA'!AS74</f>
        <v>3837.3651515430211</v>
      </c>
      <c r="R58" s="1">
        <f>+$J$7*'Model 6. EFA'!AT74</f>
        <v>3837.3651515430211</v>
      </c>
      <c r="S58" s="1">
        <f>+$J$7*'Model 6. EFA'!AU74</f>
        <v>3837.3651515430211</v>
      </c>
      <c r="T58" s="1">
        <f>+$J$7*'Model 6. EFA'!AV74</f>
        <v>3837.3651515430211</v>
      </c>
      <c r="U58" s="1">
        <f>+$J$7*'Model 6. EFA'!AW74</f>
        <v>3837.3651515430211</v>
      </c>
      <c r="V58" s="1">
        <f>+$J$7*'Model 6. EFA'!AX74</f>
        <v>58704.808466064766</v>
      </c>
      <c r="W58" s="1">
        <f>+$J$7*'Model 6. EFA'!AY74</f>
        <v>3837.3651515430211</v>
      </c>
      <c r="X58" s="1">
        <f>+$J$7*'Model 6. EFA'!AZ74</f>
        <v>3837.3651515430211</v>
      </c>
      <c r="Y58" s="1">
        <f>+$J$7*'Model 6. EFA'!BA74</f>
        <v>3837.3651515430211</v>
      </c>
      <c r="Z58" s="1">
        <f>+$J$7*'Model 6. EFA'!BB74</f>
        <v>3837.3651515430211</v>
      </c>
      <c r="AA58" s="1">
        <f>+$J$7*'Model 6. EFA'!BC74</f>
        <v>52608.425875562352</v>
      </c>
      <c r="AB58" s="1">
        <f>+$J$7*'Model 6. EFA'!BD74</f>
        <v>3837.3651515430211</v>
      </c>
      <c r="AC58" s="1">
        <f>+$J$7*'Model 6. EFA'!BE74</f>
        <v>3837.3651515430211</v>
      </c>
      <c r="AD58" s="1">
        <f>+$J$7*'Model 6. EFA'!BF74</f>
        <v>3837.3651515430211</v>
      </c>
      <c r="AE58" s="1">
        <f>+$J$7*'Model 6. EFA'!BG74</f>
        <v>3837.3651515430211</v>
      </c>
      <c r="AF58" s="261"/>
      <c r="AG58" s="261"/>
      <c r="AH58" s="261"/>
    </row>
    <row r="59" spans="1:34">
      <c r="A59" s="259" t="s">
        <v>177</v>
      </c>
      <c r="B59" s="259">
        <f t="shared" ref="B59:U59" si="14">SUM(B60:B66)</f>
        <v>10675.606541113715</v>
      </c>
      <c r="C59" s="259">
        <f t="shared" si="14"/>
        <v>34015.847939487663</v>
      </c>
      <c r="D59" s="259">
        <f t="shared" si="14"/>
        <v>89214.352633373521</v>
      </c>
      <c r="E59" s="259">
        <f t="shared" si="14"/>
        <v>123851.0399261016</v>
      </c>
      <c r="F59" s="259">
        <f t="shared" si="14"/>
        <v>148120.71278925912</v>
      </c>
      <c r="G59" s="259">
        <f t="shared" si="14"/>
        <v>174364.05696968353</v>
      </c>
      <c r="H59" s="259">
        <f t="shared" si="14"/>
        <v>147802.79145172372</v>
      </c>
      <c r="I59" s="259">
        <f t="shared" si="14"/>
        <v>145037.85716710569</v>
      </c>
      <c r="J59" s="259">
        <f t="shared" si="14"/>
        <v>145037.85716710569</v>
      </c>
      <c r="K59" s="259">
        <f t="shared" si="14"/>
        <v>146543.3938075655</v>
      </c>
      <c r="L59" s="259">
        <f t="shared" si="14"/>
        <v>149130.98353206739</v>
      </c>
      <c r="M59" s="259">
        <f t="shared" si="14"/>
        <v>155001.45703491615</v>
      </c>
      <c r="N59" s="259">
        <f t="shared" si="14"/>
        <v>155227.15271682478</v>
      </c>
      <c r="O59" s="259">
        <f t="shared" si="14"/>
        <v>153885.29606746556</v>
      </c>
      <c r="P59" s="259">
        <f t="shared" si="14"/>
        <v>156960.98329687171</v>
      </c>
      <c r="Q59" s="259">
        <f t="shared" si="14"/>
        <v>155317.71251208309</v>
      </c>
      <c r="R59" s="259">
        <f t="shared" si="14"/>
        <v>168278.5470214079</v>
      </c>
      <c r="S59" s="259">
        <f t="shared" si="14"/>
        <v>168804.99563579273</v>
      </c>
      <c r="T59" s="259">
        <f t="shared" si="14"/>
        <v>165675.03511645843</v>
      </c>
      <c r="U59" s="259">
        <f t="shared" si="14"/>
        <v>167032.89770675098</v>
      </c>
      <c r="V59" s="259">
        <f t="shared" ref="V59:AE59" si="15">SUM(V60:V66)</f>
        <v>153203.19882584398</v>
      </c>
      <c r="W59" s="259">
        <f t="shared" si="15"/>
        <v>160755.6336794548</v>
      </c>
      <c r="X59" s="259">
        <f t="shared" si="15"/>
        <v>161111.67309644332</v>
      </c>
      <c r="Y59" s="259">
        <f t="shared" si="15"/>
        <v>158994.8676038445</v>
      </c>
      <c r="Z59" s="259">
        <f t="shared" si="15"/>
        <v>161818.71771049377</v>
      </c>
      <c r="AA59" s="259">
        <f t="shared" si="15"/>
        <v>155740.68482509669</v>
      </c>
      <c r="AB59" s="259">
        <f t="shared" si="15"/>
        <v>168278.5470214079</v>
      </c>
      <c r="AC59" s="259">
        <f t="shared" si="15"/>
        <v>168804.99563579273</v>
      </c>
      <c r="AD59" s="259">
        <f t="shared" si="15"/>
        <v>165675.03511645843</v>
      </c>
      <c r="AE59" s="259">
        <f t="shared" si="15"/>
        <v>171113.02150780897</v>
      </c>
      <c r="AF59" s="261">
        <f>+NPV('A. Investment parameters'!$C$13, B59:AE59)</f>
        <v>1543398.8146962009</v>
      </c>
      <c r="AG59" s="261">
        <f>+NPV('A. Investment parameters'!$C$13, B59:U59)</f>
        <v>1276059.6298227643</v>
      </c>
      <c r="AH59" s="261">
        <f>+NPV('A. Investment parameters'!$C$13, B59:K59)</f>
        <v>741454.51341894805</v>
      </c>
    </row>
    <row r="60" spans="1:34">
      <c r="A60" s="541" t="s">
        <v>170</v>
      </c>
      <c r="B60">
        <f>+$D$7*'Model 6. EFA'!AJ75</f>
        <v>10675.606541113715</v>
      </c>
      <c r="C60">
        <f>+$D$7*'Model 6. EFA'!AK75</f>
        <v>4991.9069598481992</v>
      </c>
      <c r="D60">
        <f>+$D$7*'Model 6. EFA'!AL75</f>
        <v>4991.9069598481992</v>
      </c>
      <c r="E60">
        <f>+$D$7*'Model 6. EFA'!AM75</f>
        <v>4991.9069598481992</v>
      </c>
      <c r="F60">
        <f>+$D$7*'Model 6. EFA'!AN75</f>
        <v>4991.9069598481992</v>
      </c>
      <c r="G60">
        <f>+$D$7*'Model 6. EFA'!AO75</f>
        <v>4991.9069598481992</v>
      </c>
      <c r="H60">
        <f>+$D$7*'Model 6. EFA'!AP75</f>
        <v>4991.9069598481992</v>
      </c>
      <c r="I60">
        <f>+$D$7*'Model 6. EFA'!AQ75</f>
        <v>4991.9069598481992</v>
      </c>
      <c r="J60">
        <f>+$D$7*'Model 6. EFA'!AR75</f>
        <v>4991.9069598481992</v>
      </c>
      <c r="K60">
        <f>+$D$7*'Model 6. EFA'!AS75</f>
        <v>6497.4436003080045</v>
      </c>
      <c r="L60">
        <f>+$D$7*'Model 6. EFA'!AT75</f>
        <v>4991.9069598481992</v>
      </c>
      <c r="M60">
        <f>+$D$7*'Model 6. EFA'!AU75</f>
        <v>4991.9069598481992</v>
      </c>
      <c r="N60">
        <f>+$D$7*'Model 6. EFA'!AV75</f>
        <v>4991.9069598481992</v>
      </c>
      <c r="O60">
        <f>+$D$7*'Model 6. EFA'!AW75</f>
        <v>4991.9069598481992</v>
      </c>
      <c r="P60">
        <f>+$D$7*'Model 6. EFA'!AX75</f>
        <v>8503.6608027796192</v>
      </c>
      <c r="Q60">
        <f>+$D$7*'Model 6. EFA'!AY75</f>
        <v>4991.9069598481992</v>
      </c>
      <c r="R60">
        <f>+$D$7*'Model 6. EFA'!AZ75</f>
        <v>4991.9069598481992</v>
      </c>
      <c r="S60">
        <f>+$D$7*'Model 6. EFA'!BA75</f>
        <v>4991.9069598481992</v>
      </c>
      <c r="T60">
        <f>+$D$7*'Model 6. EFA'!BB75</f>
        <v>4991.9069598481992</v>
      </c>
      <c r="U60">
        <f>+$D$7*'Model 6. EFA'!BC75</f>
        <v>7366.9208865265164</v>
      </c>
      <c r="V60">
        <f>+$D$7*'Model 6. EFA'!BD75</f>
        <v>4991.9069598481992</v>
      </c>
      <c r="W60">
        <f>+$D$7*'Model 6. EFA'!BE75</f>
        <v>4991.9069598481992</v>
      </c>
      <c r="X60">
        <f>+$D$7*'Model 6. EFA'!BF75</f>
        <v>4991.9069598481992</v>
      </c>
      <c r="Y60">
        <f>+$D$7*'Model 6. EFA'!BG75</f>
        <v>4991.9069598481992</v>
      </c>
      <c r="Z60">
        <f>+$D$7*'Model 6. EFA'!BH75</f>
        <v>8503.6608027796192</v>
      </c>
      <c r="AA60">
        <f>+$D$7*'Model 6. EFA'!BI75</f>
        <v>4991.9069598481992</v>
      </c>
      <c r="AB60">
        <f>+$D$7*'Model 6. EFA'!BJ75</f>
        <v>4991.9069598481992</v>
      </c>
      <c r="AC60">
        <f>+$D$7*'Model 6. EFA'!BK75</f>
        <v>4991.9069598481992</v>
      </c>
      <c r="AD60">
        <f>+$D$7*'Model 6. EFA'!BL75</f>
        <v>4991.9069598481992</v>
      </c>
      <c r="AE60">
        <f>+$D$7*'Model 6. EFA'!BM75</f>
        <v>11447.04468758449</v>
      </c>
      <c r="AF60" s="261"/>
      <c r="AG60" s="261"/>
      <c r="AH60" s="261"/>
    </row>
    <row r="61" spans="1:34">
      <c r="A61" s="541" t="s">
        <v>171</v>
      </c>
      <c r="C61" s="1">
        <f>+$E$7*'Model 6. EFA'!AJ75</f>
        <v>29023.940979639461</v>
      </c>
      <c r="D61" s="1">
        <f>+$E$7*'Model 6. EFA'!AK75</f>
        <v>13571.576698757834</v>
      </c>
      <c r="E61" s="1">
        <f>+$E$7*'Model 6. EFA'!AL75</f>
        <v>13571.576698757834</v>
      </c>
      <c r="F61" s="1">
        <f>+$E$7*'Model 6. EFA'!AM75</f>
        <v>13571.576698757834</v>
      </c>
      <c r="G61" s="1">
        <f>+$E$7*'Model 6. EFA'!AN75</f>
        <v>13571.576698757834</v>
      </c>
      <c r="H61" s="1">
        <f>+$E$7*'Model 6. EFA'!AO75</f>
        <v>13571.576698757834</v>
      </c>
      <c r="I61" s="1">
        <f>+$E$7*'Model 6. EFA'!AP75</f>
        <v>13571.576698757834</v>
      </c>
      <c r="J61" s="1">
        <f>+$E$7*'Model 6. EFA'!AQ75</f>
        <v>13571.576698757834</v>
      </c>
      <c r="K61" s="1">
        <f>+$E$7*'Model 6. EFA'!AR75</f>
        <v>13571.576698757834</v>
      </c>
      <c r="L61" s="1">
        <f>+$E$7*'Model 6. EFA'!AS75</f>
        <v>17664.703063719528</v>
      </c>
      <c r="M61" s="1">
        <f>+$E$7*'Model 6. EFA'!AT75</f>
        <v>13571.576698757834</v>
      </c>
      <c r="N61" s="1">
        <f>+$E$7*'Model 6. EFA'!AU75</f>
        <v>13571.576698757834</v>
      </c>
      <c r="O61" s="1">
        <f>+$E$7*'Model 6. EFA'!AV75</f>
        <v>13571.576698757834</v>
      </c>
      <c r="P61" s="1">
        <f>+$E$7*'Model 6. EFA'!AW75</f>
        <v>13571.576698757834</v>
      </c>
      <c r="Q61" s="1">
        <f>+$E$7*'Model 6. EFA'!AX75</f>
        <v>23119.037620976353</v>
      </c>
      <c r="R61" s="1">
        <f>+$E$7*'Model 6. EFA'!AY75</f>
        <v>13571.576698757834</v>
      </c>
      <c r="S61" s="1">
        <f>+$E$7*'Model 6. EFA'!AZ75</f>
        <v>13571.576698757834</v>
      </c>
      <c r="T61" s="1">
        <f>+$E$7*'Model 6. EFA'!BA75</f>
        <v>13571.576698757834</v>
      </c>
      <c r="U61" s="1">
        <f>+$E$7*'Model 6. EFA'!BB75</f>
        <v>13571.576698757834</v>
      </c>
      <c r="V61" s="1">
        <f>+$E$7*'Model 6. EFA'!BC75</f>
        <v>20028.564764800027</v>
      </c>
      <c r="W61" s="1">
        <f>+$E$7*'Model 6. EFA'!BD75</f>
        <v>13571.576698757834</v>
      </c>
      <c r="X61" s="1">
        <f>+$E$7*'Model 6. EFA'!BE75</f>
        <v>13571.576698757834</v>
      </c>
      <c r="Y61" s="1">
        <f>+$E$7*'Model 6. EFA'!BF75</f>
        <v>13571.576698757834</v>
      </c>
      <c r="Z61" s="1">
        <f>+$E$7*'Model 6. EFA'!BG75</f>
        <v>13571.576698757834</v>
      </c>
      <c r="AA61" s="1">
        <f>+$E$7*'Model 6. EFA'!BH75</f>
        <v>23119.037620976353</v>
      </c>
      <c r="AB61" s="1">
        <f>+$E$7*'Model 6. EFA'!BI75</f>
        <v>13571.576698757834</v>
      </c>
      <c r="AC61" s="1">
        <f>+$E$7*'Model 6. EFA'!BJ75</f>
        <v>13571.576698757834</v>
      </c>
      <c r="AD61" s="1">
        <f>+$E$7*'Model 6. EFA'!BK75</f>
        <v>13571.576698757834</v>
      </c>
      <c r="AE61" s="1">
        <f>+$E$7*'Model 6. EFA'!BL75</f>
        <v>13571.576698757834</v>
      </c>
      <c r="AF61" s="261"/>
      <c r="AG61" s="261"/>
      <c r="AH61" s="261"/>
    </row>
    <row r="62" spans="1:34">
      <c r="A62" s="541" t="s">
        <v>172</v>
      </c>
      <c r="D62" s="1">
        <f>+$F$7*'Model 6. EFA'!AJ75</f>
        <v>70650.86897476748</v>
      </c>
      <c r="E62" s="1">
        <f>+$F$7*'Model 6. EFA'!AK75</f>
        <v>33036.302265001985</v>
      </c>
      <c r="F62" s="1">
        <f>+$F$7*'Model 6. EFA'!AL75</f>
        <v>33036.302265001985</v>
      </c>
      <c r="G62" s="1">
        <f>+$F$7*'Model 6. EFA'!AM75</f>
        <v>33036.302265001985</v>
      </c>
      <c r="H62" s="1">
        <f>+$F$7*'Model 6. EFA'!AN75</f>
        <v>33036.302265001985</v>
      </c>
      <c r="I62" s="1">
        <f>+$F$7*'Model 6. EFA'!AO75</f>
        <v>33036.302265001985</v>
      </c>
      <c r="J62" s="1">
        <f>+$F$7*'Model 6. EFA'!AP75</f>
        <v>33036.302265001985</v>
      </c>
      <c r="K62" s="1">
        <f>+$F$7*'Model 6. EFA'!AQ75</f>
        <v>33036.302265001985</v>
      </c>
      <c r="L62" s="1">
        <f>+$F$7*'Model 6. EFA'!AR75</f>
        <v>33036.302265001985</v>
      </c>
      <c r="M62" s="1">
        <f>+$F$7*'Model 6. EFA'!AS75</f>
        <v>42999.902132812465</v>
      </c>
      <c r="N62" s="1">
        <f>+$F$7*'Model 6. EFA'!AT75</f>
        <v>33036.302265001985</v>
      </c>
      <c r="O62" s="1">
        <f>+$F$7*'Model 6. EFA'!AU75</f>
        <v>33036.302265001985</v>
      </c>
      <c r="P62" s="1">
        <f>+$F$7*'Model 6. EFA'!AV75</f>
        <v>33036.302265001985</v>
      </c>
      <c r="Q62" s="1">
        <f>+$F$7*'Model 6. EFA'!AW75</f>
        <v>33036.302265001985</v>
      </c>
      <c r="R62" s="1">
        <f>+$F$7*'Model 6. EFA'!AX75</f>
        <v>56276.992119304203</v>
      </c>
      <c r="S62" s="1">
        <f>+$F$7*'Model 6. EFA'!AY75</f>
        <v>33036.302265001985</v>
      </c>
      <c r="T62" s="1">
        <f>+$F$7*'Model 6. EFA'!AZ75</f>
        <v>33036.302265001985</v>
      </c>
      <c r="U62" s="1">
        <f>+$F$7*'Model 6. EFA'!BA75</f>
        <v>33036.302265001985</v>
      </c>
      <c r="V62" s="1">
        <f>+$F$7*'Model 6. EFA'!BB75</f>
        <v>33036.302265001985</v>
      </c>
      <c r="W62" s="1">
        <f>+$F$7*'Model 6. EFA'!BC75</f>
        <v>48754.078777351104</v>
      </c>
      <c r="X62" s="1">
        <f>+$F$7*'Model 6. EFA'!BD75</f>
        <v>33036.302265001985</v>
      </c>
      <c r="Y62" s="1">
        <f>+$F$7*'Model 6. EFA'!BE75</f>
        <v>33036.302265001985</v>
      </c>
      <c r="Z62" s="1">
        <f>+$F$7*'Model 6. EFA'!BF75</f>
        <v>33036.302265001985</v>
      </c>
      <c r="AA62" s="1">
        <f>+$F$7*'Model 6. EFA'!BG75</f>
        <v>33036.302265001985</v>
      </c>
      <c r="AB62" s="1">
        <f>+$F$7*'Model 6. EFA'!BH75</f>
        <v>56276.992119304203</v>
      </c>
      <c r="AC62" s="1">
        <f>+$F$7*'Model 6. EFA'!BI75</f>
        <v>33036.302265001985</v>
      </c>
      <c r="AD62" s="1">
        <f>+$F$7*'Model 6. EFA'!BJ75</f>
        <v>33036.302265001985</v>
      </c>
      <c r="AE62" s="1">
        <f>+$F$7*'Model 6. EFA'!BK75</f>
        <v>33036.302265001985</v>
      </c>
      <c r="AF62" s="261"/>
      <c r="AG62" s="261"/>
      <c r="AH62" s="261"/>
    </row>
    <row r="63" spans="1:34">
      <c r="A63" s="541" t="s">
        <v>173</v>
      </c>
      <c r="E63" s="1">
        <f>+$G$7*'Model 6. EFA'!AJ75</f>
        <v>72251.254002493588</v>
      </c>
      <c r="F63" s="1">
        <f>+$G$7*'Model 6. EFA'!AK75</f>
        <v>33784.641305746489</v>
      </c>
      <c r="G63" s="1">
        <f>+$G$7*'Model 6. EFA'!AL75</f>
        <v>33784.641305746489</v>
      </c>
      <c r="H63" s="1">
        <f>+$G$7*'Model 6. EFA'!AM75</f>
        <v>33784.641305746489</v>
      </c>
      <c r="I63" s="1">
        <f>+$G$7*'Model 6. EFA'!AN75</f>
        <v>33784.641305746489</v>
      </c>
      <c r="J63" s="1">
        <f>+$G$7*'Model 6. EFA'!AO75</f>
        <v>33784.641305746489</v>
      </c>
      <c r="K63" s="1">
        <f>+$G$7*'Model 6. EFA'!AP75</f>
        <v>33784.641305746489</v>
      </c>
      <c r="L63" s="1">
        <f>+$G$7*'Model 6. EFA'!AQ75</f>
        <v>33784.641305746489</v>
      </c>
      <c r="M63" s="1">
        <f>+$G$7*'Model 6. EFA'!AR75</f>
        <v>33784.641305746489</v>
      </c>
      <c r="N63" s="1">
        <f>+$G$7*'Model 6. EFA'!AS75</f>
        <v>43973.936855465603</v>
      </c>
      <c r="O63" s="1">
        <f>+$G$7*'Model 6. EFA'!AT75</f>
        <v>33784.641305746489</v>
      </c>
      <c r="P63" s="1">
        <f>+$G$7*'Model 6. EFA'!AU75</f>
        <v>33784.641305746489</v>
      </c>
      <c r="Q63" s="1">
        <f>+$G$7*'Model 6. EFA'!AV75</f>
        <v>33784.641305746489</v>
      </c>
      <c r="R63" s="1">
        <f>+$G$7*'Model 6. EFA'!AW75</f>
        <v>33784.641305746489</v>
      </c>
      <c r="S63" s="1">
        <f>+$G$7*'Model 6. EFA'!AX75</f>
        <v>57551.779774433548</v>
      </c>
      <c r="T63" s="1">
        <f>+$G$7*'Model 6. EFA'!AY75</f>
        <v>33784.641305746489</v>
      </c>
      <c r="U63" s="1">
        <f>+$G$7*'Model 6. EFA'!AZ75</f>
        <v>33784.641305746489</v>
      </c>
      <c r="V63" s="1">
        <f>+$G$7*'Model 6. EFA'!BA75</f>
        <v>33784.641305746489</v>
      </c>
      <c r="W63" s="1">
        <f>+$G$7*'Model 6. EFA'!BB75</f>
        <v>33784.641305746489</v>
      </c>
      <c r="X63" s="1">
        <f>+$G$7*'Model 6. EFA'!BC75</f>
        <v>49858.457235084126</v>
      </c>
      <c r="Y63" s="1">
        <f>+$G$7*'Model 6. EFA'!BD75</f>
        <v>33784.641305746489</v>
      </c>
      <c r="Z63" s="1">
        <f>+$G$7*'Model 6. EFA'!BE75</f>
        <v>33784.641305746489</v>
      </c>
      <c r="AA63" s="1">
        <f>+$G$7*'Model 6. EFA'!BF75</f>
        <v>33784.641305746489</v>
      </c>
      <c r="AB63" s="1">
        <f>+$G$7*'Model 6. EFA'!BG75</f>
        <v>33784.641305746489</v>
      </c>
      <c r="AC63" s="1">
        <f>+$G$7*'Model 6. EFA'!BH75</f>
        <v>57551.779774433548</v>
      </c>
      <c r="AD63" s="1">
        <f>+$G$7*'Model 6. EFA'!BI75</f>
        <v>33784.641305746489</v>
      </c>
      <c r="AE63" s="1">
        <f>+$G$7*'Model 6. EFA'!BJ75</f>
        <v>33784.641305746489</v>
      </c>
      <c r="AF63" s="261"/>
      <c r="AG63" s="261"/>
      <c r="AH63" s="261"/>
    </row>
    <row r="64" spans="1:34">
      <c r="A64" s="541" t="s">
        <v>174</v>
      </c>
      <c r="F64" s="1">
        <f>+$H$7*'Model 6. EFA'!AJ75</f>
        <v>62736.285559904609</v>
      </c>
      <c r="G64" s="1">
        <f>+$H$7*'Model 6. EFA'!AK75</f>
        <v>29335.447996834904</v>
      </c>
      <c r="H64" s="1">
        <f>+$H$7*'Model 6. EFA'!AL75</f>
        <v>29335.447996834904</v>
      </c>
      <c r="I64" s="1">
        <f>+$H$7*'Model 6. EFA'!AM75</f>
        <v>29335.447996834904</v>
      </c>
      <c r="J64" s="1">
        <f>+$H$7*'Model 6. EFA'!AN75</f>
        <v>29335.447996834904</v>
      </c>
      <c r="K64" s="1">
        <f>+$H$7*'Model 6. EFA'!AO75</f>
        <v>29335.447996834904</v>
      </c>
      <c r="L64" s="1">
        <f>+$H$7*'Model 6. EFA'!AP75</f>
        <v>29335.447996834904</v>
      </c>
      <c r="M64" s="1">
        <f>+$H$7*'Model 6. EFA'!AQ75</f>
        <v>29335.447996834904</v>
      </c>
      <c r="N64" s="1">
        <f>+$H$7*'Model 6. EFA'!AR75</f>
        <v>29335.447996834904</v>
      </c>
      <c r="O64" s="1">
        <f>+$H$7*'Model 6. EFA'!AS75</f>
        <v>38182.886897194774</v>
      </c>
      <c r="P64" s="1">
        <f>+$H$7*'Model 6. EFA'!AT75</f>
        <v>29335.447996834904</v>
      </c>
      <c r="Q64" s="1">
        <f>+$H$7*'Model 6. EFA'!AU75</f>
        <v>29335.447996834904</v>
      </c>
      <c r="R64" s="1">
        <f>+$H$7*'Model 6. EFA'!AV75</f>
        <v>29335.447996834904</v>
      </c>
      <c r="S64" s="1">
        <f>+$H$7*'Model 6. EFA'!AW75</f>
        <v>29335.447996834904</v>
      </c>
      <c r="T64" s="1">
        <f>+$H$7*'Model 6. EFA'!AX75</f>
        <v>49972.625946187654</v>
      </c>
      <c r="U64" s="1">
        <f>+$H$7*'Model 6. EFA'!AY75</f>
        <v>29335.447996834904</v>
      </c>
      <c r="V64" s="1">
        <f>+$H$7*'Model 6. EFA'!AZ75</f>
        <v>29335.447996834904</v>
      </c>
      <c r="W64" s="1">
        <f>+$H$7*'Model 6. EFA'!BA75</f>
        <v>29335.447996834904</v>
      </c>
      <c r="X64" s="1">
        <f>+$H$7*'Model 6. EFA'!BB75</f>
        <v>29335.447996834904</v>
      </c>
      <c r="Y64" s="1">
        <f>+$H$7*'Model 6. EFA'!BC75</f>
        <v>43292.458433573716</v>
      </c>
      <c r="Z64" s="1">
        <f>+$H$7*'Model 6. EFA'!BD75</f>
        <v>29335.447996834904</v>
      </c>
      <c r="AA64" s="1">
        <f>+$H$7*'Model 6. EFA'!BE75</f>
        <v>29335.447996834904</v>
      </c>
      <c r="AB64" s="1">
        <f>+$H$7*'Model 6. EFA'!BF75</f>
        <v>29335.447996834904</v>
      </c>
      <c r="AC64" s="1">
        <f>+$H$7*'Model 6. EFA'!BG75</f>
        <v>29335.447996834904</v>
      </c>
      <c r="AD64" s="1">
        <f>+$H$7*'Model 6. EFA'!BH75</f>
        <v>49972.625946187654</v>
      </c>
      <c r="AE64" s="1">
        <f>+$H$7*'Model 6. EFA'!BI75</f>
        <v>29335.447996834904</v>
      </c>
      <c r="AF64" s="261"/>
      <c r="AG64" s="261"/>
      <c r="AH64" s="261"/>
    </row>
    <row r="65" spans="1:34">
      <c r="A65" s="541" t="s">
        <v>175</v>
      </c>
      <c r="G65" s="1">
        <f>+$I$7*'Model 6. EFA'!AJ75</f>
        <v>59644.181743494111</v>
      </c>
      <c r="H65" s="1">
        <f>+$I$7*'Model 6. EFA'!AK75</f>
        <v>27889.582180942583</v>
      </c>
      <c r="I65" s="1">
        <f>+$I$7*'Model 6. EFA'!AL75</f>
        <v>27889.582180942583</v>
      </c>
      <c r="J65" s="1">
        <f>+$I$7*'Model 6. EFA'!AM75</f>
        <v>27889.582180942583</v>
      </c>
      <c r="K65" s="1">
        <f>+$I$7*'Model 6. EFA'!AN75</f>
        <v>27889.582180942583</v>
      </c>
      <c r="L65" s="1">
        <f>+$I$7*'Model 6. EFA'!AO75</f>
        <v>27889.582180942583</v>
      </c>
      <c r="M65" s="1">
        <f>+$I$7*'Model 6. EFA'!AP75</f>
        <v>27889.582180942583</v>
      </c>
      <c r="N65" s="1">
        <f>+$I$7*'Model 6. EFA'!AQ75</f>
        <v>27889.582180942583</v>
      </c>
      <c r="O65" s="1">
        <f>+$I$7*'Model 6. EFA'!AR75</f>
        <v>27889.582180942583</v>
      </c>
      <c r="P65" s="1">
        <f>+$I$7*'Model 6. EFA'!AS75</f>
        <v>36300.954467777192</v>
      </c>
      <c r="Q65" s="1">
        <f>+$I$7*'Model 6. EFA'!AT75</f>
        <v>27889.582180942583</v>
      </c>
      <c r="R65" s="1">
        <f>+$I$7*'Model 6. EFA'!AU75</f>
        <v>27889.582180942583</v>
      </c>
      <c r="S65" s="1">
        <f>+$I$7*'Model 6. EFA'!AV75</f>
        <v>27889.582180942583</v>
      </c>
      <c r="T65" s="1">
        <f>+$I$7*'Model 6. EFA'!AW75</f>
        <v>27889.582180942583</v>
      </c>
      <c r="U65" s="1">
        <f>+$I$7*'Model 6. EFA'!AX75</f>
        <v>47509.608793909567</v>
      </c>
      <c r="V65" s="1">
        <f>+$I$7*'Model 6. EFA'!AY75</f>
        <v>27889.582180942583</v>
      </c>
      <c r="W65" s="1">
        <f>+$I$7*'Model 6. EFA'!AZ75</f>
        <v>27889.582180942583</v>
      </c>
      <c r="X65" s="1">
        <f>+$I$7*'Model 6. EFA'!BA75</f>
        <v>27889.582180942583</v>
      </c>
      <c r="Y65" s="1">
        <f>+$I$7*'Model 6. EFA'!BB75</f>
        <v>27889.582180942583</v>
      </c>
      <c r="Z65" s="1">
        <f>+$I$7*'Model 6. EFA'!BC75</f>
        <v>41158.688881399263</v>
      </c>
      <c r="AA65" s="1">
        <f>+$I$7*'Model 6. EFA'!BD75</f>
        <v>27889.582180942583</v>
      </c>
      <c r="AB65" s="1">
        <f>+$I$7*'Model 6. EFA'!BE75</f>
        <v>27889.582180942583</v>
      </c>
      <c r="AC65" s="1">
        <f>+$I$7*'Model 6. EFA'!BF75</f>
        <v>27889.582180942583</v>
      </c>
      <c r="AD65" s="1">
        <f>+$I$7*'Model 6. EFA'!BG75</f>
        <v>27889.582180942583</v>
      </c>
      <c r="AE65" s="1">
        <f>+$I$7*'Model 6. EFA'!BH75</f>
        <v>47509.608793909567</v>
      </c>
      <c r="AF65" s="261"/>
      <c r="AG65" s="261"/>
      <c r="AH65" s="261"/>
    </row>
    <row r="66" spans="1:34">
      <c r="A66" s="541" t="s">
        <v>176</v>
      </c>
      <c r="H66" s="1">
        <f>+$J$7*'Model 6. EFA'!AJ75</f>
        <v>5193.334044591732</v>
      </c>
      <c r="I66" s="1">
        <f>+$J$7*'Model 6. EFA'!AK75</f>
        <v>2428.3997599736867</v>
      </c>
      <c r="J66" s="1">
        <f>+$J$7*'Model 6. EFA'!AL75</f>
        <v>2428.3997599736867</v>
      </c>
      <c r="K66" s="1">
        <f>+$J$7*'Model 6. EFA'!AM75</f>
        <v>2428.3997599736867</v>
      </c>
      <c r="L66" s="1">
        <f>+$J$7*'Model 6. EFA'!AN75</f>
        <v>2428.3997599736867</v>
      </c>
      <c r="M66" s="1">
        <f>+$J$7*'Model 6. EFA'!AO75</f>
        <v>2428.3997599736867</v>
      </c>
      <c r="N66" s="1">
        <f>+$J$7*'Model 6. EFA'!AP75</f>
        <v>2428.3997599736867</v>
      </c>
      <c r="O66" s="1">
        <f>+$J$7*'Model 6. EFA'!AQ75</f>
        <v>2428.3997599736867</v>
      </c>
      <c r="P66" s="1">
        <f>+$J$7*'Model 6. EFA'!AR75</f>
        <v>2428.3997599736867</v>
      </c>
      <c r="Q66" s="1">
        <f>+$J$7*'Model 6. EFA'!AS75</f>
        <v>3160.7941827325917</v>
      </c>
      <c r="R66" s="1">
        <f>+$J$7*'Model 6. EFA'!AT75</f>
        <v>2428.3997599736867</v>
      </c>
      <c r="S66" s="1">
        <f>+$J$7*'Model 6. EFA'!AU75</f>
        <v>2428.3997599736867</v>
      </c>
      <c r="T66" s="1">
        <f>+$J$7*'Model 6. EFA'!AV75</f>
        <v>2428.3997599736867</v>
      </c>
      <c r="U66" s="1">
        <f>+$J$7*'Model 6. EFA'!AW75</f>
        <v>2428.3997599736867</v>
      </c>
      <c r="V66" s="1">
        <f>+$J$7*'Model 6. EFA'!AX75</f>
        <v>4136.7533526697853</v>
      </c>
      <c r="W66" s="1">
        <f>+$J$7*'Model 6. EFA'!AY75</f>
        <v>2428.3997599736867</v>
      </c>
      <c r="X66" s="1">
        <f>+$J$7*'Model 6. EFA'!AZ75</f>
        <v>2428.3997599736867</v>
      </c>
      <c r="Y66" s="1">
        <f>+$J$7*'Model 6. EFA'!BA75</f>
        <v>2428.3997599736867</v>
      </c>
      <c r="Z66" s="1">
        <f>+$J$7*'Model 6. EFA'!BB75</f>
        <v>2428.3997599736867</v>
      </c>
      <c r="AA66" s="1">
        <f>+$J$7*'Model 6. EFA'!BC75</f>
        <v>3583.7664957461766</v>
      </c>
      <c r="AB66" s="1">
        <f>+$J$7*'Model 6. EFA'!BD75</f>
        <v>2428.3997599736867</v>
      </c>
      <c r="AC66" s="1">
        <f>+$J$7*'Model 6. EFA'!BE75</f>
        <v>2428.3997599736867</v>
      </c>
      <c r="AD66" s="1">
        <f>+$J$7*'Model 6. EFA'!BF75</f>
        <v>2428.3997599736867</v>
      </c>
      <c r="AE66" s="1">
        <f>+$J$7*'Model 6. EFA'!BG75</f>
        <v>2428.3997599736867</v>
      </c>
      <c r="AF66" s="261"/>
      <c r="AG66" s="261"/>
      <c r="AH66" s="261"/>
    </row>
    <row r="67" spans="1:34">
      <c r="A67" s="259" t="s">
        <v>178</v>
      </c>
      <c r="B67" s="259">
        <f t="shared" ref="B67:U67" si="16">SUM(B68:B74)</f>
        <v>300.76936773321978</v>
      </c>
      <c r="C67" s="259">
        <f t="shared" si="16"/>
        <v>817.70645479987456</v>
      </c>
      <c r="D67" s="259">
        <f t="shared" si="16"/>
        <v>1990.4833612504547</v>
      </c>
      <c r="E67" s="259">
        <f t="shared" si="16"/>
        <v>2035.5718338412282</v>
      </c>
      <c r="F67" s="259">
        <f t="shared" si="16"/>
        <v>1767.5017217162017</v>
      </c>
      <c r="G67" s="259">
        <f t="shared" si="16"/>
        <v>1680.3862865186206</v>
      </c>
      <c r="H67" s="259">
        <f t="shared" si="16"/>
        <v>146.31447787099759</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6546.2165478928473</v>
      </c>
      <c r="AG67" s="261">
        <f>+NPV('A. Investment parameters'!$C$13, B67:U67)</f>
        <v>6546.2165478928473</v>
      </c>
      <c r="AH67" s="261">
        <f>+NPV('A. Investment parameters'!$C$13, B67:K67)</f>
        <v>6546.2165478928473</v>
      </c>
    </row>
    <row r="68" spans="1:34">
      <c r="A68" s="541" t="s">
        <v>170</v>
      </c>
      <c r="B68">
        <f>+B29*'A.5 Budget structure'!$G$6</f>
        <v>300.76936773321978</v>
      </c>
      <c r="C68">
        <f>+C29*'A.5 Budget structure'!$G$6</f>
        <v>0</v>
      </c>
      <c r="D68">
        <f>+D29*'A.5 Budget structure'!$G$6</f>
        <v>0</v>
      </c>
      <c r="E68">
        <f>+E29*'A.5 Budget structure'!$G$6</f>
        <v>0</v>
      </c>
      <c r="F68">
        <f>+F29*'A.5 Budget structure'!$G$6</f>
        <v>0</v>
      </c>
      <c r="G68">
        <f>+G29*'A.5 Budget structure'!$G$6</f>
        <v>0</v>
      </c>
      <c r="H68">
        <f>+H29*'A.5 Budget structure'!$G$6</f>
        <v>0</v>
      </c>
      <c r="AF68" s="261"/>
      <c r="AG68" s="261"/>
      <c r="AH68" s="261"/>
    </row>
    <row r="69" spans="1:34">
      <c r="A69" s="541" t="s">
        <v>171</v>
      </c>
      <c r="B69">
        <f>+B30*'A.5 Budget structure'!$G$6</f>
        <v>0</v>
      </c>
      <c r="C69">
        <f>+C30*'A.5 Budget structure'!$G$6</f>
        <v>817.70645479987456</v>
      </c>
      <c r="D69">
        <f>+D30*'A.5 Budget structure'!$G$6</f>
        <v>0</v>
      </c>
      <c r="E69">
        <f>+E30*'A.5 Budget structure'!$G$6</f>
        <v>0</v>
      </c>
      <c r="F69">
        <f>+F30*'A.5 Budget structure'!$G$6</f>
        <v>0</v>
      </c>
      <c r="G69">
        <f>+G30*'A.5 Budget structure'!$G$6</f>
        <v>0</v>
      </c>
      <c r="H69">
        <f>+H30*'A.5 Budget structure'!$G$6</f>
        <v>0</v>
      </c>
      <c r="AF69" s="261"/>
      <c r="AG69" s="261"/>
      <c r="AH69" s="261"/>
    </row>
    <row r="70" spans="1:34">
      <c r="A70" s="541" t="s">
        <v>172</v>
      </c>
      <c r="B70">
        <f>+B31*'A.5 Budget structure'!$G$6</f>
        <v>0</v>
      </c>
      <c r="C70">
        <f>+C31*'A.5 Budget structure'!$G$6</f>
        <v>0</v>
      </c>
      <c r="D70">
        <f>+D31*'A.5 Budget structure'!$G$6</f>
        <v>1990.4833612504547</v>
      </c>
      <c r="E70">
        <f>+E31*'A.5 Budget structure'!$G$6</f>
        <v>0</v>
      </c>
      <c r="F70">
        <f>+F31*'A.5 Budget structure'!$G$6</f>
        <v>0</v>
      </c>
      <c r="G70">
        <f>+G31*'A.5 Budget structure'!$G$6</f>
        <v>0</v>
      </c>
      <c r="H70">
        <f>+H31*'A.5 Budget structure'!$G$6</f>
        <v>0</v>
      </c>
      <c r="AF70" s="261"/>
      <c r="AG70" s="261"/>
      <c r="AH70" s="261"/>
    </row>
    <row r="71" spans="1:34">
      <c r="A71" s="541" t="s">
        <v>173</v>
      </c>
      <c r="B71">
        <f>+B32*'A.5 Budget structure'!$G$6</f>
        <v>0</v>
      </c>
      <c r="C71">
        <f>+C32*'A.5 Budget structure'!$G$6</f>
        <v>0</v>
      </c>
      <c r="D71">
        <f>+D32*'A.5 Budget structure'!$G$6</f>
        <v>0</v>
      </c>
      <c r="E71">
        <f>+E32*'A.5 Budget structure'!$G$6</f>
        <v>2035.5718338412282</v>
      </c>
      <c r="F71">
        <f>+F32*'A.5 Budget structure'!$G$6</f>
        <v>0</v>
      </c>
      <c r="G71">
        <f>+G32*'A.5 Budget structure'!$G$6</f>
        <v>0</v>
      </c>
      <c r="H71">
        <f>+H32*'A.5 Budget structure'!$G$6</f>
        <v>0</v>
      </c>
      <c r="AF71" s="261"/>
      <c r="AG71" s="261"/>
      <c r="AH71" s="261"/>
    </row>
    <row r="72" spans="1:34">
      <c r="A72" s="541" t="s">
        <v>174</v>
      </c>
      <c r="B72">
        <f>+B33*'A.5 Budget structure'!$G$6</f>
        <v>0</v>
      </c>
      <c r="C72">
        <f>+C33*'A.5 Budget structure'!$G$6</f>
        <v>0</v>
      </c>
      <c r="D72">
        <f>+D33*'A.5 Budget structure'!$G$6</f>
        <v>0</v>
      </c>
      <c r="E72">
        <f>+E33*'A.5 Budget structure'!$G$6</f>
        <v>0</v>
      </c>
      <c r="F72">
        <f>+F33*'A.5 Budget structure'!$G$6</f>
        <v>1767.5017217162017</v>
      </c>
      <c r="G72">
        <f>+G33*'A.5 Budget structure'!$G$6</f>
        <v>0</v>
      </c>
      <c r="H72">
        <f>+H33*'A.5 Budget structure'!$G$6</f>
        <v>0</v>
      </c>
      <c r="AF72" s="261"/>
      <c r="AG72" s="261"/>
      <c r="AH72" s="261"/>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1680.3862865186206</v>
      </c>
      <c r="H73">
        <f>+H34*'A.5 Budget structure'!$G$6</f>
        <v>0</v>
      </c>
      <c r="AF73" s="261"/>
      <c r="AG73" s="261"/>
      <c r="AH73" s="261"/>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146.31447787099759</v>
      </c>
      <c r="AF74" s="261"/>
      <c r="AG74" s="261"/>
      <c r="AH74" s="261"/>
    </row>
    <row r="75" spans="1:34">
      <c r="A75" s="259" t="s">
        <v>179</v>
      </c>
      <c r="B75" s="259">
        <f t="shared" ref="B75:U75" si="18">SUM(B76:B82)</f>
        <v>93.994890293652404</v>
      </c>
      <c r="C75" s="259">
        <f t="shared" si="18"/>
        <v>245.10941430245322</v>
      </c>
      <c r="D75" s="259">
        <f t="shared" si="18"/>
        <v>255.66507609338535</v>
      </c>
      <c r="E75" s="259">
        <f t="shared" si="18"/>
        <v>206.8561489975551</v>
      </c>
      <c r="F75" s="259">
        <f t="shared" si="18"/>
        <v>200.5220757656227</v>
      </c>
      <c r="G75" s="259">
        <f t="shared" si="18"/>
        <v>177.95752094960605</v>
      </c>
      <c r="H75" s="259">
        <f t="shared" si="18"/>
        <v>204.58533080641965</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1042.2651907102531</v>
      </c>
      <c r="AG75" s="261">
        <f>+NPV('A. Investment parameters'!$C$13, B75:U75)</f>
        <v>1042.2651907102531</v>
      </c>
      <c r="AH75" s="261">
        <f>+NPV('A. Investment parameters'!$C$13, B75:K75)</f>
        <v>1042.2651907102531</v>
      </c>
    </row>
    <row r="76" spans="1:34">
      <c r="A76" s="541" t="s">
        <v>170</v>
      </c>
      <c r="B76">
        <f>+B37*'A.5 Budget structure'!$G$6</f>
        <v>93.994890293652404</v>
      </c>
      <c r="C76">
        <f>+C37*'A.5 Budget structure'!$G$6</f>
        <v>0</v>
      </c>
      <c r="D76">
        <f>+D37*'A.5 Budget structure'!$G$6</f>
        <v>0</v>
      </c>
      <c r="E76">
        <f>+E37*'A.5 Budget structure'!$G$6</f>
        <v>0</v>
      </c>
      <c r="F76">
        <f>+F37*'A.5 Budget structure'!$G$6</f>
        <v>0</v>
      </c>
      <c r="G76">
        <f>+G37*'A.5 Budget structure'!$G$6</f>
        <v>0</v>
      </c>
      <c r="H76">
        <f>+H37*'A.5 Budget structure'!$G$6</f>
        <v>0</v>
      </c>
      <c r="AF76" s="261"/>
      <c r="AG76" s="261"/>
      <c r="AH76" s="261"/>
    </row>
    <row r="77" spans="1:34">
      <c r="A77" s="541" t="s">
        <v>171</v>
      </c>
      <c r="B77">
        <f>+B38*'A.5 Budget structure'!$G$6</f>
        <v>0</v>
      </c>
      <c r="C77">
        <f>+C38*'A.5 Budget structure'!$G$6</f>
        <v>245.10941430245322</v>
      </c>
      <c r="D77">
        <f>+D38*'A.5 Budget structure'!$G$6</f>
        <v>0</v>
      </c>
      <c r="E77">
        <f>+E38*'A.5 Budget structure'!$G$6</f>
        <v>0</v>
      </c>
      <c r="F77">
        <f>+F38*'A.5 Budget structure'!$G$6</f>
        <v>0</v>
      </c>
      <c r="G77">
        <f>+G38*'A.5 Budget structure'!$G$6</f>
        <v>0</v>
      </c>
      <c r="H77">
        <f>+H38*'A.5 Budget structure'!$G$6</f>
        <v>0</v>
      </c>
      <c r="AF77" s="261"/>
      <c r="AG77" s="261"/>
      <c r="AH77" s="261"/>
    </row>
    <row r="78" spans="1:34">
      <c r="A78" s="541" t="s">
        <v>172</v>
      </c>
      <c r="B78">
        <f>+B39*'A.5 Budget structure'!$G$6</f>
        <v>0</v>
      </c>
      <c r="C78">
        <f>+C39*'A.5 Budget structure'!$G$6</f>
        <v>0</v>
      </c>
      <c r="D78">
        <f>+D39*'A.5 Budget structure'!$G$6</f>
        <v>255.66507609338535</v>
      </c>
      <c r="E78">
        <f>+E39*'A.5 Budget structure'!$G$6</f>
        <v>0</v>
      </c>
      <c r="F78">
        <f>+F39*'A.5 Budget structure'!$G$6</f>
        <v>0</v>
      </c>
      <c r="G78">
        <f>+G39*'A.5 Budget structure'!$G$6</f>
        <v>0</v>
      </c>
      <c r="H78">
        <f>+H39*'A.5 Budget structure'!$G$6</f>
        <v>0</v>
      </c>
      <c r="AF78" s="261"/>
      <c r="AG78" s="261"/>
      <c r="AH78" s="261"/>
    </row>
    <row r="79" spans="1:34">
      <c r="A79" s="541" t="s">
        <v>173</v>
      </c>
      <c r="B79">
        <f>+B40*'A.5 Budget structure'!$G$6</f>
        <v>0</v>
      </c>
      <c r="C79">
        <f>+C40*'A.5 Budget structure'!$G$6</f>
        <v>0</v>
      </c>
      <c r="D79">
        <f>+D40*'A.5 Budget structure'!$G$6</f>
        <v>0</v>
      </c>
      <c r="E79">
        <f>+E40*'A.5 Budget structure'!$G$6</f>
        <v>206.8561489975551</v>
      </c>
      <c r="F79">
        <f>+F40*'A.5 Budget structure'!$G$6</f>
        <v>0</v>
      </c>
      <c r="G79">
        <f>+G40*'A.5 Budget structure'!$G$6</f>
        <v>0</v>
      </c>
      <c r="H79">
        <f>+H40*'A.5 Budget structure'!$G$6</f>
        <v>0</v>
      </c>
      <c r="AF79" s="261"/>
      <c r="AG79" s="261"/>
      <c r="AH79" s="261"/>
    </row>
    <row r="80" spans="1:34">
      <c r="A80" s="541" t="s">
        <v>174</v>
      </c>
      <c r="B80">
        <f>+B41*'A.5 Budget structure'!$G$6</f>
        <v>0</v>
      </c>
      <c r="C80">
        <f>+C41*'A.5 Budget structure'!$G$6</f>
        <v>0</v>
      </c>
      <c r="D80">
        <f>+D41*'A.5 Budget structure'!$G$6</f>
        <v>0</v>
      </c>
      <c r="E80">
        <f>+E41*'A.5 Budget structure'!$G$6</f>
        <v>0</v>
      </c>
      <c r="F80">
        <f>+F41*'A.5 Budget structure'!$G$6</f>
        <v>200.5220757656227</v>
      </c>
      <c r="G80">
        <f>+G41*'A.5 Budget structure'!$G$6</f>
        <v>0</v>
      </c>
      <c r="H80">
        <f>+H41*'A.5 Budget structure'!$G$6</f>
        <v>0</v>
      </c>
      <c r="AF80" s="261"/>
      <c r="AG80" s="261"/>
      <c r="AH80" s="261"/>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177.95752094960605</v>
      </c>
      <c r="H81">
        <f>+H42*'A.5 Budget structure'!$G$6</f>
        <v>0</v>
      </c>
      <c r="AF81" s="261"/>
      <c r="AG81" s="261"/>
      <c r="AH81" s="261"/>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204.58533080641965</v>
      </c>
      <c r="AF82" s="261"/>
      <c r="AG82" s="261"/>
      <c r="AH82" s="261"/>
    </row>
    <row r="83" spans="1:44">
      <c r="A83" s="259" t="s">
        <v>180</v>
      </c>
      <c r="B83" s="262">
        <f t="shared" ref="B83:AE83" si="20">+B51-B59-B67-B75</f>
        <v>-16676.327981083425</v>
      </c>
      <c r="C83" s="262">
        <f t="shared" si="20"/>
        <v>-55925.625776207584</v>
      </c>
      <c r="D83" s="262">
        <f t="shared" si="20"/>
        <v>-149407.53269847823</v>
      </c>
      <c r="E83" s="262">
        <f t="shared" si="20"/>
        <v>-221980.96078541642</v>
      </c>
      <c r="F83" s="262">
        <f t="shared" si="20"/>
        <v>-265426.02122639079</v>
      </c>
      <c r="G83" s="262">
        <f t="shared" si="20"/>
        <v>-286193.08717934816</v>
      </c>
      <c r="H83" s="262">
        <f t="shared" si="20"/>
        <v>-171547.35150491845</v>
      </c>
      <c r="I83" s="262">
        <f t="shared" si="20"/>
        <v>-77104.456748379293</v>
      </c>
      <c r="J83" s="262">
        <f t="shared" si="20"/>
        <v>2195.4894770280516</v>
      </c>
      <c r="K83" s="262">
        <f t="shared" si="20"/>
        <v>76081.416687280434</v>
      </c>
      <c r="L83" s="262">
        <f t="shared" si="20"/>
        <v>80058.307259806315</v>
      </c>
      <c r="M83" s="262">
        <f t="shared" si="20"/>
        <v>74187.833756957552</v>
      </c>
      <c r="N83" s="262">
        <f t="shared" si="20"/>
        <v>73962.138075048919</v>
      </c>
      <c r="O83" s="262">
        <f t="shared" si="20"/>
        <v>75303.994724408141</v>
      </c>
      <c r="P83" s="262">
        <f t="shared" si="20"/>
        <v>185015.82158774155</v>
      </c>
      <c r="Q83" s="262">
        <f t="shared" si="20"/>
        <v>380508.7833567044</v>
      </c>
      <c r="R83" s="262">
        <f t="shared" si="20"/>
        <v>807335.39416082983</v>
      </c>
      <c r="S83" s="262">
        <f t="shared" si="20"/>
        <v>823716.97303634114</v>
      </c>
      <c r="T83" s="262">
        <f t="shared" si="20"/>
        <v>726321.53172698268</v>
      </c>
      <c r="U83" s="262">
        <f t="shared" si="20"/>
        <v>792551.23831653281</v>
      </c>
      <c r="V83" s="262">
        <f t="shared" si="20"/>
        <v>403419.93979336368</v>
      </c>
      <c r="W83" s="262">
        <f t="shared" si="20"/>
        <v>731922.23523718689</v>
      </c>
      <c r="X83" s="262">
        <f t="shared" si="20"/>
        <v>746595.55358899513</v>
      </c>
      <c r="Y83" s="262">
        <f t="shared" si="20"/>
        <v>659356.44634497806</v>
      </c>
      <c r="Z83" s="262">
        <f t="shared" si="20"/>
        <v>807954.39753996325</v>
      </c>
      <c r="AA83" s="262">
        <f t="shared" si="20"/>
        <v>612839.19481385848</v>
      </c>
      <c r="AB83" s="262">
        <f t="shared" si="20"/>
        <v>1255190.1843950481</v>
      </c>
      <c r="AC83" s="262">
        <f t="shared" si="20"/>
        <v>1281716.579764497</v>
      </c>
      <c r="AD83" s="262">
        <f t="shared" si="20"/>
        <v>1124005.8973579234</v>
      </c>
      <c r="AE83" s="262">
        <f t="shared" si="20"/>
        <v>1332685.0555875374</v>
      </c>
      <c r="AF83" s="261">
        <f>+NPV('A. Investment parameters'!$C$13, B83:AE83)</f>
        <v>1713463.1558147061</v>
      </c>
      <c r="AG83" s="261">
        <f>+NPV('A. Investment parameters'!$C$13, B83:U83)</f>
        <v>321809.97972296842</v>
      </c>
      <c r="AH83" s="261">
        <f>+NPV('A. Investment parameters'!$C$13, B83:K83)</f>
        <v>-832900.58438444743</v>
      </c>
    </row>
    <row r="84" spans="1:44">
      <c r="A84" s="15" t="s">
        <v>181</v>
      </c>
      <c r="B84" s="263">
        <f>+B83</f>
        <v>-16676.327981083425</v>
      </c>
      <c r="C84" s="59">
        <f>+B84+C83</f>
        <v>-72601.953757291005</v>
      </c>
      <c r="D84" s="59">
        <f t="shared" ref="D84:AE84" si="21">+C84+D83</f>
        <v>-222009.48645576922</v>
      </c>
      <c r="E84" s="59">
        <f t="shared" si="21"/>
        <v>-443990.44724118564</v>
      </c>
      <c r="F84" s="59">
        <f t="shared" si="21"/>
        <v>-709416.46846757643</v>
      </c>
      <c r="G84" s="59">
        <f t="shared" si="21"/>
        <v>-995609.55564692453</v>
      </c>
      <c r="H84" s="59">
        <f t="shared" si="21"/>
        <v>-1167156.907151843</v>
      </c>
      <c r="I84" s="59">
        <f t="shared" si="21"/>
        <v>-1244261.3639002223</v>
      </c>
      <c r="J84" s="59">
        <f t="shared" si="21"/>
        <v>-1242065.8744231942</v>
      </c>
      <c r="K84" s="59">
        <f t="shared" si="21"/>
        <v>-1165984.4577359138</v>
      </c>
      <c r="L84" s="59">
        <f t="shared" si="21"/>
        <v>-1085926.1504761074</v>
      </c>
      <c r="M84" s="59">
        <f t="shared" si="21"/>
        <v>-1011738.3167191498</v>
      </c>
      <c r="N84" s="59">
        <f t="shared" si="21"/>
        <v>-937776.1786441009</v>
      </c>
      <c r="O84" s="59">
        <f t="shared" si="21"/>
        <v>-862472.18391969276</v>
      </c>
      <c r="P84" s="59">
        <f t="shared" si="21"/>
        <v>-677456.36233195127</v>
      </c>
      <c r="Q84" s="59">
        <f t="shared" si="21"/>
        <v>-296947.57897524687</v>
      </c>
      <c r="R84" s="59">
        <f t="shared" si="21"/>
        <v>510387.81518558296</v>
      </c>
      <c r="S84" s="59">
        <f t="shared" si="21"/>
        <v>1334104.7882219241</v>
      </c>
      <c r="T84" s="59">
        <f t="shared" si="21"/>
        <v>2060426.3199489068</v>
      </c>
      <c r="U84" s="59">
        <f t="shared" si="21"/>
        <v>2852977.5582654397</v>
      </c>
      <c r="V84" s="59">
        <f t="shared" si="21"/>
        <v>3256397.4980588034</v>
      </c>
      <c r="W84" s="59">
        <f t="shared" si="21"/>
        <v>3988319.7332959902</v>
      </c>
      <c r="X84" s="59">
        <f t="shared" si="21"/>
        <v>4734915.2868849849</v>
      </c>
      <c r="Y84" s="59">
        <f t="shared" si="21"/>
        <v>5394271.7332299631</v>
      </c>
      <c r="Z84" s="59">
        <f t="shared" si="21"/>
        <v>6202226.1307699261</v>
      </c>
      <c r="AA84" s="59">
        <f t="shared" si="21"/>
        <v>6815065.3255837848</v>
      </c>
      <c r="AB84" s="59">
        <f t="shared" si="21"/>
        <v>8070255.5099788327</v>
      </c>
      <c r="AC84" s="59">
        <f t="shared" si="21"/>
        <v>9351972.0897433292</v>
      </c>
      <c r="AD84" s="59">
        <f t="shared" si="21"/>
        <v>10475977.987101253</v>
      </c>
      <c r="AE84" s="59">
        <f t="shared" si="21"/>
        <v>11808663.042688791</v>
      </c>
      <c r="AF84" s="261"/>
      <c r="AG84" s="261"/>
      <c r="AH84" s="261"/>
    </row>
    <row r="86" spans="1:44">
      <c r="A86" s="264"/>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1713463.1558147061</v>
      </c>
      <c r="C87" s="269">
        <f>+AG83</f>
        <v>321809.97972296842</v>
      </c>
      <c r="D87" s="269">
        <f>+AH83</f>
        <v>-832900.58438444743</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0.14919961226764178</v>
      </c>
      <c r="C88" s="270">
        <f>+IRR(B83:U83)</f>
        <v>0.10222670172069903</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2.1047564088715487</v>
      </c>
      <c r="C89" s="269">
        <f>+AG51/(AG59+AG67+AG75)</f>
        <v>1.2506995311445088</v>
      </c>
      <c r="D89" s="269">
        <f>+AH51/(AH59+AH67+AH75)</f>
        <v>-0.11195297168389881</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P11+(ABS(P84)/Q83)</f>
        <v>16.780396122149106</v>
      </c>
      <c r="C90" s="272">
        <f>P11+(ABS(P84)/Q83)</f>
        <v>16.780396122149106</v>
      </c>
      <c r="D90" s="272">
        <f>P11+(ABS(P84)/Q83)</f>
        <v>16.780396122149106</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384">
        <f>+B87/'A.6 Beneficiary hectares'!$C$9</f>
        <v>3426.9263116294123</v>
      </c>
      <c r="C91" s="384">
        <f>+C87/'A.6 Beneficiary hectares'!$C$9</f>
        <v>643.61995944593684</v>
      </c>
      <c r="D91" s="384">
        <f>+D87/'A.6 Beneficiary hectares'!$C$9</f>
        <v>-1665.801168768895</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-0.52488563722386117</v>
      </c>
      <c r="C92" s="274">
        <f>-(C87/AG51)*100%</f>
        <v>-0.20044744952858062</v>
      </c>
      <c r="D92" s="274">
        <f>-(D87/AH51)*100%</f>
        <v>-9.9323220720171506</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1.1047564088715485</v>
      </c>
      <c r="C93" s="274">
        <f>+C87/(AG59+AG67+AG75)</f>
        <v>0.25069953114450838</v>
      </c>
      <c r="D93" s="274">
        <f>+D87/(AH59+AH67+AH75)</f>
        <v>-1.1119529716838992</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1208B-D255-4CD7-B6F1-23FB4BC91B9B}">
  <sheetPr codeName="Sheet40"/>
  <dimension ref="A1:BM136"/>
  <sheetViews>
    <sheetView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943</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SUM(C9:C13)</f>
        <v>1</v>
      </c>
      <c r="D8" s="220">
        <f t="shared" ref="D8:BM8" si="0">SUM(D9:D13)</f>
        <v>1</v>
      </c>
      <c r="E8" s="220">
        <f t="shared" si="0"/>
        <v>1</v>
      </c>
      <c r="F8" s="220">
        <f t="shared" si="0"/>
        <v>1</v>
      </c>
      <c r="G8" s="220">
        <f t="shared" si="0"/>
        <v>1</v>
      </c>
      <c r="H8" s="220">
        <f t="shared" si="0"/>
        <v>1</v>
      </c>
      <c r="I8" s="220">
        <f t="shared" si="0"/>
        <v>0.99999999999999989</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si="0"/>
        <v>1</v>
      </c>
      <c r="AJ8" s="220">
        <f t="shared" si="0"/>
        <v>1</v>
      </c>
      <c r="AK8" s="220">
        <f t="shared" si="0"/>
        <v>1</v>
      </c>
      <c r="AL8" s="220">
        <f t="shared" si="0"/>
        <v>1</v>
      </c>
      <c r="AM8" s="220">
        <f t="shared" si="0"/>
        <v>1</v>
      </c>
      <c r="AN8" s="220">
        <f t="shared" si="0"/>
        <v>1</v>
      </c>
      <c r="AO8" s="220">
        <f t="shared" si="0"/>
        <v>0.99999999999999989</v>
      </c>
      <c r="AP8" s="220">
        <f t="shared" si="0"/>
        <v>1</v>
      </c>
      <c r="AQ8" s="220">
        <f t="shared" si="0"/>
        <v>1</v>
      </c>
      <c r="AR8" s="220">
        <f t="shared" si="0"/>
        <v>1</v>
      </c>
      <c r="AS8" s="220">
        <f t="shared" si="0"/>
        <v>1</v>
      </c>
      <c r="AT8" s="220">
        <f t="shared" si="0"/>
        <v>1</v>
      </c>
      <c r="AU8" s="220">
        <f t="shared" si="0"/>
        <v>1</v>
      </c>
      <c r="AV8" s="220">
        <f t="shared" si="0"/>
        <v>1</v>
      </c>
      <c r="AW8" s="220">
        <f t="shared" si="0"/>
        <v>1</v>
      </c>
      <c r="AX8" s="220">
        <f t="shared" si="0"/>
        <v>1</v>
      </c>
      <c r="AY8" s="220">
        <f t="shared" si="0"/>
        <v>1</v>
      </c>
      <c r="AZ8" s="220">
        <f t="shared" si="0"/>
        <v>1</v>
      </c>
      <c r="BA8" s="220">
        <f t="shared" si="0"/>
        <v>1</v>
      </c>
      <c r="BB8" s="220">
        <f t="shared" si="0"/>
        <v>1</v>
      </c>
      <c r="BC8" s="220">
        <f t="shared" si="0"/>
        <v>1</v>
      </c>
      <c r="BD8" s="220">
        <f t="shared" si="0"/>
        <v>1</v>
      </c>
      <c r="BE8" s="220">
        <f t="shared" si="0"/>
        <v>1</v>
      </c>
      <c r="BF8" s="220">
        <f t="shared" si="0"/>
        <v>1</v>
      </c>
      <c r="BG8" s="220">
        <f t="shared" si="0"/>
        <v>1</v>
      </c>
      <c r="BH8" s="220">
        <f t="shared" si="0"/>
        <v>1</v>
      </c>
      <c r="BI8" s="220">
        <f t="shared" si="0"/>
        <v>1</v>
      </c>
      <c r="BJ8" s="220">
        <f t="shared" si="0"/>
        <v>1</v>
      </c>
      <c r="BK8" s="220">
        <f t="shared" si="0"/>
        <v>1</v>
      </c>
      <c r="BL8" s="220">
        <f t="shared" si="0"/>
        <v>1</v>
      </c>
      <c r="BM8" s="220">
        <f t="shared" si="0"/>
        <v>1</v>
      </c>
    </row>
    <row r="9" spans="1:65" ht="12" customHeight="1">
      <c r="A9" s="215" t="s">
        <v>676</v>
      </c>
      <c r="B9" s="107" t="s">
        <v>559</v>
      </c>
      <c r="C9" s="214">
        <v>0.01</v>
      </c>
      <c r="D9" s="214">
        <v>0.01</v>
      </c>
      <c r="E9" s="214">
        <v>0.01</v>
      </c>
      <c r="F9" s="219">
        <v>0.1</v>
      </c>
      <c r="G9" s="214">
        <v>0.15</v>
      </c>
      <c r="H9" s="219">
        <v>0.2</v>
      </c>
      <c r="I9" s="214">
        <v>0.25</v>
      </c>
      <c r="J9" s="219">
        <v>0.3</v>
      </c>
      <c r="K9" s="303">
        <v>0.3</v>
      </c>
      <c r="L9" s="219">
        <v>0.3</v>
      </c>
      <c r="M9" s="219">
        <v>0.3</v>
      </c>
      <c r="N9" s="219">
        <v>0.3</v>
      </c>
      <c r="O9" s="219">
        <v>0.3</v>
      </c>
      <c r="P9" s="219">
        <v>0.3</v>
      </c>
      <c r="Q9" s="219">
        <v>0.3</v>
      </c>
      <c r="R9" s="303">
        <v>0.3</v>
      </c>
      <c r="S9" s="303">
        <v>0.3</v>
      </c>
      <c r="T9" s="219">
        <v>0.3</v>
      </c>
      <c r="U9" s="219">
        <v>0.3</v>
      </c>
      <c r="V9" s="219">
        <v>0.3</v>
      </c>
      <c r="W9" s="219">
        <v>0.3</v>
      </c>
      <c r="X9" s="219">
        <v>0.3</v>
      </c>
      <c r="Y9" s="219">
        <v>0.3</v>
      </c>
      <c r="Z9" s="219">
        <v>0.3</v>
      </c>
      <c r="AA9" s="303">
        <v>0.3</v>
      </c>
      <c r="AB9" s="219">
        <v>0.3</v>
      </c>
      <c r="AC9" s="219">
        <v>0.3</v>
      </c>
      <c r="AD9" s="219">
        <v>0.3</v>
      </c>
      <c r="AE9" s="219">
        <v>0.3</v>
      </c>
      <c r="AF9" s="219">
        <v>0.3</v>
      </c>
      <c r="AG9" s="303">
        <v>0.3</v>
      </c>
      <c r="AH9" s="119"/>
      <c r="AI9" s="214">
        <f>+C9</f>
        <v>0.01</v>
      </c>
      <c r="AJ9" s="214">
        <f t="shared" ref="AJ9:AY13" si="1">+D9</f>
        <v>0.01</v>
      </c>
      <c r="AK9" s="214">
        <f t="shared" si="1"/>
        <v>0.01</v>
      </c>
      <c r="AL9" s="214">
        <f t="shared" si="1"/>
        <v>0.1</v>
      </c>
      <c r="AM9" s="214">
        <f t="shared" si="1"/>
        <v>0.15</v>
      </c>
      <c r="AN9" s="214">
        <f t="shared" si="1"/>
        <v>0.2</v>
      </c>
      <c r="AO9" s="214">
        <f t="shared" si="1"/>
        <v>0.25</v>
      </c>
      <c r="AP9" s="214">
        <f t="shared" si="1"/>
        <v>0.3</v>
      </c>
      <c r="AQ9" s="214">
        <f t="shared" si="1"/>
        <v>0.3</v>
      </c>
      <c r="AR9" s="214">
        <f t="shared" si="1"/>
        <v>0.3</v>
      </c>
      <c r="AS9" s="214">
        <f t="shared" si="1"/>
        <v>0.3</v>
      </c>
      <c r="AT9" s="214">
        <f t="shared" si="1"/>
        <v>0.3</v>
      </c>
      <c r="AU9" s="214">
        <f t="shared" si="1"/>
        <v>0.3</v>
      </c>
      <c r="AV9" s="214">
        <f t="shared" si="1"/>
        <v>0.3</v>
      </c>
      <c r="AW9" s="214">
        <f t="shared" si="1"/>
        <v>0.3</v>
      </c>
      <c r="AX9" s="214">
        <f t="shared" si="1"/>
        <v>0.3</v>
      </c>
      <c r="AY9" s="214">
        <f t="shared" si="1"/>
        <v>0.3</v>
      </c>
      <c r="AZ9" s="214">
        <f t="shared" ref="AZ9:BM13" si="2">+T9</f>
        <v>0.3</v>
      </c>
      <c r="BA9" s="214">
        <f t="shared" si="2"/>
        <v>0.3</v>
      </c>
      <c r="BB9" s="214">
        <f t="shared" si="2"/>
        <v>0.3</v>
      </c>
      <c r="BC9" s="214">
        <f t="shared" si="2"/>
        <v>0.3</v>
      </c>
      <c r="BD9" s="214">
        <f t="shared" si="2"/>
        <v>0.3</v>
      </c>
      <c r="BE9" s="214">
        <f t="shared" si="2"/>
        <v>0.3</v>
      </c>
      <c r="BF9" s="214">
        <f t="shared" si="2"/>
        <v>0.3</v>
      </c>
      <c r="BG9" s="214">
        <f t="shared" si="2"/>
        <v>0.3</v>
      </c>
      <c r="BH9" s="214">
        <f t="shared" si="2"/>
        <v>0.3</v>
      </c>
      <c r="BI9" s="214">
        <f t="shared" si="2"/>
        <v>0.3</v>
      </c>
      <c r="BJ9" s="214">
        <f t="shared" si="2"/>
        <v>0.3</v>
      </c>
      <c r="BK9" s="214">
        <f t="shared" si="2"/>
        <v>0.3</v>
      </c>
      <c r="BL9" s="214">
        <f t="shared" si="2"/>
        <v>0.3</v>
      </c>
      <c r="BM9" s="214">
        <f t="shared" si="2"/>
        <v>0.3</v>
      </c>
    </row>
    <row r="10" spans="1:65" ht="12" customHeight="1">
      <c r="A10" s="215" t="s">
        <v>678</v>
      </c>
      <c r="B10" s="107" t="s">
        <v>559</v>
      </c>
      <c r="C10" s="214">
        <v>0.01</v>
      </c>
      <c r="D10" s="214">
        <v>0.01</v>
      </c>
      <c r="E10" s="214">
        <v>0.01</v>
      </c>
      <c r="F10" s="219">
        <v>0.1</v>
      </c>
      <c r="G10" s="295">
        <v>0.15</v>
      </c>
      <c r="H10" s="295">
        <v>0.2</v>
      </c>
      <c r="I10" s="295">
        <v>0.2</v>
      </c>
      <c r="J10" s="295">
        <v>0.2</v>
      </c>
      <c r="K10" s="304">
        <v>0.2</v>
      </c>
      <c r="L10" s="295">
        <v>0.2</v>
      </c>
      <c r="M10" s="295">
        <v>0.2</v>
      </c>
      <c r="N10" s="295">
        <v>0.2</v>
      </c>
      <c r="O10" s="295">
        <v>0.2</v>
      </c>
      <c r="P10" s="295">
        <v>0.2</v>
      </c>
      <c r="Q10" s="295">
        <v>0.2</v>
      </c>
      <c r="R10" s="304">
        <v>0.2</v>
      </c>
      <c r="S10" s="304">
        <v>0.2</v>
      </c>
      <c r="T10" s="295">
        <v>0.2</v>
      </c>
      <c r="U10" s="295">
        <v>0.2</v>
      </c>
      <c r="V10" s="295">
        <v>0.2</v>
      </c>
      <c r="W10" s="295">
        <v>0.2</v>
      </c>
      <c r="X10" s="295">
        <v>0.2</v>
      </c>
      <c r="Y10" s="295">
        <v>0.2</v>
      </c>
      <c r="Z10" s="295">
        <v>0.2</v>
      </c>
      <c r="AA10" s="304">
        <v>0.2</v>
      </c>
      <c r="AB10" s="295">
        <v>0.2</v>
      </c>
      <c r="AC10" s="295">
        <v>0.2</v>
      </c>
      <c r="AD10" s="295">
        <v>0.2</v>
      </c>
      <c r="AE10" s="295">
        <v>0.2</v>
      </c>
      <c r="AF10" s="295">
        <v>0.2</v>
      </c>
      <c r="AG10" s="304">
        <v>0.2</v>
      </c>
      <c r="AH10" s="99"/>
      <c r="AI10" s="214">
        <f t="shared" ref="AI10:AI13" si="3">+C10</f>
        <v>0.01</v>
      </c>
      <c r="AJ10" s="214">
        <f t="shared" si="1"/>
        <v>0.01</v>
      </c>
      <c r="AK10" s="214">
        <f t="shared" si="1"/>
        <v>0.01</v>
      </c>
      <c r="AL10" s="214">
        <f t="shared" si="1"/>
        <v>0.1</v>
      </c>
      <c r="AM10" s="214">
        <f t="shared" si="1"/>
        <v>0.15</v>
      </c>
      <c r="AN10" s="214">
        <f t="shared" si="1"/>
        <v>0.2</v>
      </c>
      <c r="AO10" s="214">
        <f t="shared" si="1"/>
        <v>0.2</v>
      </c>
      <c r="AP10" s="214">
        <f t="shared" si="1"/>
        <v>0.2</v>
      </c>
      <c r="AQ10" s="214">
        <f t="shared" si="1"/>
        <v>0.2</v>
      </c>
      <c r="AR10" s="214">
        <f t="shared" si="1"/>
        <v>0.2</v>
      </c>
      <c r="AS10" s="214">
        <f t="shared" si="1"/>
        <v>0.2</v>
      </c>
      <c r="AT10" s="214">
        <f t="shared" si="1"/>
        <v>0.2</v>
      </c>
      <c r="AU10" s="214">
        <f t="shared" si="1"/>
        <v>0.2</v>
      </c>
      <c r="AV10" s="214">
        <f t="shared" si="1"/>
        <v>0.2</v>
      </c>
      <c r="AW10" s="214">
        <f t="shared" si="1"/>
        <v>0.2</v>
      </c>
      <c r="AX10" s="214">
        <f t="shared" si="1"/>
        <v>0.2</v>
      </c>
      <c r="AY10" s="214">
        <f t="shared" si="1"/>
        <v>0.2</v>
      </c>
      <c r="AZ10" s="214">
        <f t="shared" si="2"/>
        <v>0.2</v>
      </c>
      <c r="BA10" s="214">
        <f t="shared" si="2"/>
        <v>0.2</v>
      </c>
      <c r="BB10" s="214">
        <f t="shared" si="2"/>
        <v>0.2</v>
      </c>
      <c r="BC10" s="214">
        <f t="shared" si="2"/>
        <v>0.2</v>
      </c>
      <c r="BD10" s="214">
        <f t="shared" si="2"/>
        <v>0.2</v>
      </c>
      <c r="BE10" s="214">
        <f t="shared" si="2"/>
        <v>0.2</v>
      </c>
      <c r="BF10" s="214">
        <f t="shared" si="2"/>
        <v>0.2</v>
      </c>
      <c r="BG10" s="214">
        <f t="shared" si="2"/>
        <v>0.2</v>
      </c>
      <c r="BH10" s="214">
        <f t="shared" si="2"/>
        <v>0.2</v>
      </c>
      <c r="BI10" s="214">
        <f t="shared" si="2"/>
        <v>0.2</v>
      </c>
      <c r="BJ10" s="214">
        <f t="shared" si="2"/>
        <v>0.2</v>
      </c>
      <c r="BK10" s="214">
        <f t="shared" si="2"/>
        <v>0.2</v>
      </c>
      <c r="BL10" s="214">
        <f t="shared" si="2"/>
        <v>0.2</v>
      </c>
      <c r="BM10" s="214">
        <f t="shared" si="2"/>
        <v>0.2</v>
      </c>
    </row>
    <row r="11" spans="1:65" ht="12" customHeight="1">
      <c r="A11" s="215" t="s">
        <v>604</v>
      </c>
      <c r="B11" s="107" t="s">
        <v>559</v>
      </c>
      <c r="C11" s="214">
        <v>0.01</v>
      </c>
      <c r="D11" s="214">
        <v>0.01</v>
      </c>
      <c r="E11" s="214">
        <v>0.01</v>
      </c>
      <c r="F11" s="219">
        <v>0.1</v>
      </c>
      <c r="G11" s="214">
        <v>0.15</v>
      </c>
      <c r="H11" s="219">
        <v>0.2</v>
      </c>
      <c r="I11" s="214">
        <v>0.25</v>
      </c>
      <c r="J11" s="219">
        <v>0.3</v>
      </c>
      <c r="K11" s="303">
        <v>0.3</v>
      </c>
      <c r="L11" s="219">
        <v>0.3</v>
      </c>
      <c r="M11" s="219">
        <v>0.3</v>
      </c>
      <c r="N11" s="219">
        <v>0.3</v>
      </c>
      <c r="O11" s="219">
        <v>0.3</v>
      </c>
      <c r="P11" s="219">
        <v>0.3</v>
      </c>
      <c r="Q11" s="219">
        <v>0.3</v>
      </c>
      <c r="R11" s="303">
        <v>0.3</v>
      </c>
      <c r="S11" s="303">
        <v>0.3</v>
      </c>
      <c r="T11" s="219">
        <v>0.3</v>
      </c>
      <c r="U11" s="219">
        <v>0.3</v>
      </c>
      <c r="V11" s="219">
        <v>0.3</v>
      </c>
      <c r="W11" s="219">
        <v>0.3</v>
      </c>
      <c r="X11" s="219">
        <v>0.3</v>
      </c>
      <c r="Y11" s="219">
        <v>0.3</v>
      </c>
      <c r="Z11" s="219">
        <v>0.3</v>
      </c>
      <c r="AA11" s="303">
        <v>0.3</v>
      </c>
      <c r="AB11" s="219">
        <v>0.3</v>
      </c>
      <c r="AC11" s="219">
        <v>0.3</v>
      </c>
      <c r="AD11" s="219">
        <v>0.3</v>
      </c>
      <c r="AE11" s="219">
        <v>0.3</v>
      </c>
      <c r="AF11" s="219">
        <v>0.3</v>
      </c>
      <c r="AG11" s="303">
        <v>0.3</v>
      </c>
      <c r="AH11" s="214">
        <v>0</v>
      </c>
      <c r="AI11" s="214">
        <f t="shared" si="3"/>
        <v>0.01</v>
      </c>
      <c r="AJ11" s="214">
        <f t="shared" si="1"/>
        <v>0.01</v>
      </c>
      <c r="AK11" s="214">
        <f t="shared" si="1"/>
        <v>0.01</v>
      </c>
      <c r="AL11" s="214">
        <f t="shared" si="1"/>
        <v>0.1</v>
      </c>
      <c r="AM11" s="214">
        <f t="shared" si="1"/>
        <v>0.15</v>
      </c>
      <c r="AN11" s="214">
        <f t="shared" si="1"/>
        <v>0.2</v>
      </c>
      <c r="AO11" s="214">
        <f t="shared" si="1"/>
        <v>0.25</v>
      </c>
      <c r="AP11" s="214">
        <f t="shared" si="1"/>
        <v>0.3</v>
      </c>
      <c r="AQ11" s="214">
        <f t="shared" si="1"/>
        <v>0.3</v>
      </c>
      <c r="AR11" s="214">
        <f t="shared" si="1"/>
        <v>0.3</v>
      </c>
      <c r="AS11" s="214">
        <f t="shared" si="1"/>
        <v>0.3</v>
      </c>
      <c r="AT11" s="214">
        <f t="shared" si="1"/>
        <v>0.3</v>
      </c>
      <c r="AU11" s="214">
        <f t="shared" si="1"/>
        <v>0.3</v>
      </c>
      <c r="AV11" s="214">
        <f t="shared" si="1"/>
        <v>0.3</v>
      </c>
      <c r="AW11" s="214">
        <f t="shared" si="1"/>
        <v>0.3</v>
      </c>
      <c r="AX11" s="214">
        <f t="shared" si="1"/>
        <v>0.3</v>
      </c>
      <c r="AY11" s="214">
        <f t="shared" si="1"/>
        <v>0.3</v>
      </c>
      <c r="AZ11" s="214">
        <f t="shared" si="2"/>
        <v>0.3</v>
      </c>
      <c r="BA11" s="214">
        <f t="shared" si="2"/>
        <v>0.3</v>
      </c>
      <c r="BB11" s="214">
        <f t="shared" si="2"/>
        <v>0.3</v>
      </c>
      <c r="BC11" s="214">
        <f t="shared" si="2"/>
        <v>0.3</v>
      </c>
      <c r="BD11" s="214">
        <f t="shared" si="2"/>
        <v>0.3</v>
      </c>
      <c r="BE11" s="214">
        <f t="shared" si="2"/>
        <v>0.3</v>
      </c>
      <c r="BF11" s="214">
        <f t="shared" si="2"/>
        <v>0.3</v>
      </c>
      <c r="BG11" s="214">
        <f t="shared" si="2"/>
        <v>0.3</v>
      </c>
      <c r="BH11" s="214">
        <f t="shared" si="2"/>
        <v>0.3</v>
      </c>
      <c r="BI11" s="214">
        <f t="shared" si="2"/>
        <v>0.3</v>
      </c>
      <c r="BJ11" s="214">
        <f t="shared" si="2"/>
        <v>0.3</v>
      </c>
      <c r="BK11" s="214">
        <f t="shared" si="2"/>
        <v>0.3</v>
      </c>
      <c r="BL11" s="214">
        <f t="shared" si="2"/>
        <v>0.3</v>
      </c>
      <c r="BM11" s="214">
        <f t="shared" si="2"/>
        <v>0.3</v>
      </c>
    </row>
    <row r="12" spans="1:65" ht="12" customHeight="1">
      <c r="A12" s="215" t="s">
        <v>607</v>
      </c>
      <c r="B12" s="107" t="s">
        <v>559</v>
      </c>
      <c r="C12" s="214">
        <v>0.01</v>
      </c>
      <c r="D12" s="214">
        <v>0.01</v>
      </c>
      <c r="E12" s="214">
        <v>0.01</v>
      </c>
      <c r="F12" s="219">
        <v>0.1</v>
      </c>
      <c r="G12" s="295">
        <v>0.15</v>
      </c>
      <c r="H12" s="295">
        <v>0.2</v>
      </c>
      <c r="I12" s="295">
        <v>0.2</v>
      </c>
      <c r="J12" s="295">
        <v>0.2</v>
      </c>
      <c r="K12" s="304">
        <v>0.2</v>
      </c>
      <c r="L12" s="295">
        <v>0.2</v>
      </c>
      <c r="M12" s="295">
        <v>0.2</v>
      </c>
      <c r="N12" s="295">
        <v>0.2</v>
      </c>
      <c r="O12" s="295">
        <v>0.2</v>
      </c>
      <c r="P12" s="295">
        <v>0.2</v>
      </c>
      <c r="Q12" s="295">
        <v>0.2</v>
      </c>
      <c r="R12" s="304">
        <v>0.2</v>
      </c>
      <c r="S12" s="304">
        <v>0.2</v>
      </c>
      <c r="T12" s="295">
        <v>0.2</v>
      </c>
      <c r="U12" s="295">
        <v>0.2</v>
      </c>
      <c r="V12" s="295">
        <v>0.2</v>
      </c>
      <c r="W12" s="295">
        <v>0.2</v>
      </c>
      <c r="X12" s="295">
        <v>0.2</v>
      </c>
      <c r="Y12" s="295">
        <v>0.2</v>
      </c>
      <c r="Z12" s="295">
        <v>0.2</v>
      </c>
      <c r="AA12" s="304">
        <v>0.2</v>
      </c>
      <c r="AB12" s="295">
        <v>0.2</v>
      </c>
      <c r="AC12" s="295">
        <v>0.2</v>
      </c>
      <c r="AD12" s="295">
        <v>0.2</v>
      </c>
      <c r="AE12" s="295">
        <v>0.2</v>
      </c>
      <c r="AF12" s="295">
        <v>0.2</v>
      </c>
      <c r="AG12" s="304">
        <v>0.2</v>
      </c>
      <c r="AH12" s="214"/>
      <c r="AI12" s="214">
        <f t="shared" si="3"/>
        <v>0.01</v>
      </c>
      <c r="AJ12" s="214">
        <f t="shared" si="1"/>
        <v>0.01</v>
      </c>
      <c r="AK12" s="214">
        <f t="shared" si="1"/>
        <v>0.01</v>
      </c>
      <c r="AL12" s="214">
        <f t="shared" si="1"/>
        <v>0.1</v>
      </c>
      <c r="AM12" s="214">
        <f t="shared" si="1"/>
        <v>0.15</v>
      </c>
      <c r="AN12" s="214">
        <f t="shared" si="1"/>
        <v>0.2</v>
      </c>
      <c r="AO12" s="214">
        <f t="shared" si="1"/>
        <v>0.2</v>
      </c>
      <c r="AP12" s="214">
        <f t="shared" si="1"/>
        <v>0.2</v>
      </c>
      <c r="AQ12" s="214">
        <f t="shared" si="1"/>
        <v>0.2</v>
      </c>
      <c r="AR12" s="214">
        <f t="shared" si="1"/>
        <v>0.2</v>
      </c>
      <c r="AS12" s="214">
        <f t="shared" si="1"/>
        <v>0.2</v>
      </c>
      <c r="AT12" s="214">
        <f t="shared" si="1"/>
        <v>0.2</v>
      </c>
      <c r="AU12" s="214">
        <f t="shared" si="1"/>
        <v>0.2</v>
      </c>
      <c r="AV12" s="214">
        <f t="shared" si="1"/>
        <v>0.2</v>
      </c>
      <c r="AW12" s="214">
        <f t="shared" si="1"/>
        <v>0.2</v>
      </c>
      <c r="AX12" s="214">
        <f t="shared" si="1"/>
        <v>0.2</v>
      </c>
      <c r="AY12" s="214">
        <f t="shared" si="1"/>
        <v>0.2</v>
      </c>
      <c r="AZ12" s="214">
        <f t="shared" si="2"/>
        <v>0.2</v>
      </c>
      <c r="BA12" s="214">
        <f t="shared" si="2"/>
        <v>0.2</v>
      </c>
      <c r="BB12" s="214">
        <f t="shared" si="2"/>
        <v>0.2</v>
      </c>
      <c r="BC12" s="214">
        <f t="shared" si="2"/>
        <v>0.2</v>
      </c>
      <c r="BD12" s="214">
        <f t="shared" si="2"/>
        <v>0.2</v>
      </c>
      <c r="BE12" s="214">
        <f t="shared" si="2"/>
        <v>0.2</v>
      </c>
      <c r="BF12" s="214">
        <f t="shared" si="2"/>
        <v>0.2</v>
      </c>
      <c r="BG12" s="214">
        <f t="shared" si="2"/>
        <v>0.2</v>
      </c>
      <c r="BH12" s="214">
        <f t="shared" si="2"/>
        <v>0.2</v>
      </c>
      <c r="BI12" s="214">
        <f t="shared" si="2"/>
        <v>0.2</v>
      </c>
      <c r="BJ12" s="214">
        <f t="shared" si="2"/>
        <v>0.2</v>
      </c>
      <c r="BK12" s="214">
        <f t="shared" si="2"/>
        <v>0.2</v>
      </c>
      <c r="BL12" s="214">
        <f t="shared" si="2"/>
        <v>0.2</v>
      </c>
      <c r="BM12" s="214">
        <f t="shared" si="2"/>
        <v>0.2</v>
      </c>
    </row>
    <row r="13" spans="1:65" ht="12" customHeight="1">
      <c r="A13" s="215" t="s">
        <v>915</v>
      </c>
      <c r="B13" s="107" t="s">
        <v>559</v>
      </c>
      <c r="C13" s="214">
        <v>0.96</v>
      </c>
      <c r="D13" s="214">
        <v>0.96</v>
      </c>
      <c r="E13" s="214">
        <v>0.96</v>
      </c>
      <c r="F13" s="294">
        <v>0.6</v>
      </c>
      <c r="G13" s="294">
        <v>0.4</v>
      </c>
      <c r="H13" s="294">
        <v>0.2</v>
      </c>
      <c r="I13" s="294">
        <v>0.1</v>
      </c>
      <c r="J13" s="214">
        <v>0</v>
      </c>
      <c r="K13" s="305">
        <v>0</v>
      </c>
      <c r="L13" s="214">
        <v>0</v>
      </c>
      <c r="M13" s="214">
        <v>0</v>
      </c>
      <c r="N13" s="214">
        <v>0</v>
      </c>
      <c r="O13" s="214">
        <v>0</v>
      </c>
      <c r="P13" s="214">
        <v>0</v>
      </c>
      <c r="Q13" s="214">
        <v>0</v>
      </c>
      <c r="R13" s="305">
        <v>0</v>
      </c>
      <c r="S13" s="305">
        <v>0</v>
      </c>
      <c r="T13" s="214">
        <v>0</v>
      </c>
      <c r="U13" s="214">
        <v>0</v>
      </c>
      <c r="V13" s="214">
        <v>0</v>
      </c>
      <c r="W13" s="214">
        <v>0</v>
      </c>
      <c r="X13" s="214">
        <v>0</v>
      </c>
      <c r="Y13" s="214">
        <v>0</v>
      </c>
      <c r="Z13" s="214">
        <v>0</v>
      </c>
      <c r="AA13" s="305">
        <v>0</v>
      </c>
      <c r="AB13" s="214">
        <v>0</v>
      </c>
      <c r="AC13" s="214">
        <v>0</v>
      </c>
      <c r="AD13" s="214">
        <v>0</v>
      </c>
      <c r="AE13" s="214">
        <v>0</v>
      </c>
      <c r="AF13" s="214">
        <v>0</v>
      </c>
      <c r="AG13" s="305">
        <v>0</v>
      </c>
      <c r="AH13" s="214"/>
      <c r="AI13" s="214">
        <f t="shared" si="3"/>
        <v>0.96</v>
      </c>
      <c r="AJ13" s="214">
        <f t="shared" si="1"/>
        <v>0.96</v>
      </c>
      <c r="AK13" s="214">
        <f t="shared" si="1"/>
        <v>0.96</v>
      </c>
      <c r="AL13" s="214">
        <f t="shared" si="1"/>
        <v>0.6</v>
      </c>
      <c r="AM13" s="214">
        <f t="shared" si="1"/>
        <v>0.4</v>
      </c>
      <c r="AN13" s="214">
        <f t="shared" si="1"/>
        <v>0.2</v>
      </c>
      <c r="AO13" s="214">
        <f t="shared" si="1"/>
        <v>0.1</v>
      </c>
      <c r="AP13" s="214">
        <f t="shared" si="1"/>
        <v>0</v>
      </c>
      <c r="AQ13" s="214">
        <f t="shared" si="1"/>
        <v>0</v>
      </c>
      <c r="AR13" s="214">
        <f t="shared" si="1"/>
        <v>0</v>
      </c>
      <c r="AS13" s="214">
        <f t="shared" si="1"/>
        <v>0</v>
      </c>
      <c r="AT13" s="214">
        <f t="shared" si="1"/>
        <v>0</v>
      </c>
      <c r="AU13" s="214">
        <f t="shared" si="1"/>
        <v>0</v>
      </c>
      <c r="AV13" s="214">
        <f t="shared" si="1"/>
        <v>0</v>
      </c>
      <c r="AW13" s="214">
        <f t="shared" si="1"/>
        <v>0</v>
      </c>
      <c r="AX13" s="214">
        <f t="shared" si="1"/>
        <v>0</v>
      </c>
      <c r="AY13" s="214">
        <f t="shared" si="1"/>
        <v>0</v>
      </c>
      <c r="AZ13" s="214">
        <f t="shared" si="2"/>
        <v>0</v>
      </c>
      <c r="BA13" s="214">
        <f t="shared" si="2"/>
        <v>0</v>
      </c>
      <c r="BB13" s="214">
        <f t="shared" si="2"/>
        <v>0</v>
      </c>
      <c r="BC13" s="214">
        <f t="shared" si="2"/>
        <v>0</v>
      </c>
      <c r="BD13" s="214">
        <f t="shared" si="2"/>
        <v>0</v>
      </c>
      <c r="BE13" s="214">
        <f t="shared" si="2"/>
        <v>0</v>
      </c>
      <c r="BF13" s="214">
        <f t="shared" si="2"/>
        <v>0</v>
      </c>
      <c r="BG13" s="214">
        <f t="shared" si="2"/>
        <v>0</v>
      </c>
      <c r="BH13" s="214">
        <f t="shared" si="2"/>
        <v>0</v>
      </c>
      <c r="BI13" s="214">
        <f t="shared" si="2"/>
        <v>0</v>
      </c>
      <c r="BJ13" s="214">
        <f t="shared" si="2"/>
        <v>0</v>
      </c>
      <c r="BK13" s="214">
        <f t="shared" si="2"/>
        <v>0</v>
      </c>
      <c r="BL13" s="214">
        <f t="shared" si="2"/>
        <v>0</v>
      </c>
      <c r="BM13" s="214">
        <f t="shared" si="2"/>
        <v>0</v>
      </c>
    </row>
    <row r="14" spans="1:65" ht="12" customHeight="1">
      <c r="A14" s="215"/>
      <c r="B14" s="107"/>
      <c r="C14" s="214"/>
      <c r="D14" s="115"/>
      <c r="E14" s="115"/>
      <c r="F14" s="115"/>
      <c r="G14" s="115"/>
      <c r="H14" s="115"/>
      <c r="I14" s="115"/>
      <c r="J14" s="115"/>
      <c r="K14" s="306"/>
      <c r="L14" s="115"/>
      <c r="M14" s="115"/>
      <c r="N14" s="115"/>
      <c r="O14" s="115"/>
      <c r="P14" s="115"/>
      <c r="Q14" s="115"/>
      <c r="R14" s="306"/>
      <c r="S14" s="306"/>
      <c r="T14" s="115"/>
      <c r="U14" s="115"/>
      <c r="V14" s="115"/>
      <c r="W14" s="115"/>
      <c r="X14" s="115"/>
      <c r="Y14" s="115"/>
      <c r="Z14" s="115"/>
      <c r="AA14" s="306"/>
      <c r="AB14" s="115"/>
      <c r="AC14" s="115"/>
      <c r="AD14" s="115"/>
      <c r="AE14" s="115"/>
      <c r="AF14" s="115"/>
      <c r="AG14" s="306"/>
      <c r="AH14" s="99"/>
      <c r="AI14" s="118"/>
      <c r="AJ14" s="114"/>
      <c r="AK14" s="114"/>
      <c r="AL14" s="114"/>
      <c r="AM14" s="114"/>
      <c r="AN14" s="114"/>
      <c r="AO14" s="114"/>
      <c r="AP14" s="114"/>
      <c r="AQ14" s="114"/>
      <c r="AR14" s="114"/>
      <c r="AS14" s="114"/>
    </row>
    <row r="15" spans="1:65" ht="12" customHeight="1">
      <c r="A15" s="217" t="s">
        <v>836</v>
      </c>
      <c r="B15" s="107"/>
      <c r="C15" s="214"/>
      <c r="D15" s="115"/>
      <c r="E15" s="115"/>
      <c r="F15" s="115"/>
      <c r="G15" s="115"/>
      <c r="H15" s="115"/>
      <c r="I15" s="115"/>
      <c r="J15" s="115"/>
      <c r="K15" s="306"/>
      <c r="L15" s="115"/>
      <c r="M15" s="115"/>
      <c r="N15" s="115"/>
      <c r="O15" s="115"/>
      <c r="P15" s="115"/>
      <c r="Q15" s="115"/>
      <c r="R15" s="306"/>
      <c r="S15" s="306"/>
      <c r="T15" s="115"/>
      <c r="U15" s="115"/>
      <c r="V15" s="115"/>
      <c r="W15" s="115"/>
      <c r="X15" s="115"/>
      <c r="Y15" s="115"/>
      <c r="Z15" s="115"/>
      <c r="AA15" s="306"/>
      <c r="AB15" s="115"/>
      <c r="AC15" s="115"/>
      <c r="AD15" s="115"/>
      <c r="AE15" s="115"/>
      <c r="AF15" s="115"/>
      <c r="AG15" s="306"/>
      <c r="AH15" s="99"/>
      <c r="AI15" s="118"/>
      <c r="AJ15" s="114"/>
      <c r="AK15" s="114"/>
      <c r="AL15" s="114"/>
      <c r="AM15" s="114"/>
      <c r="AN15" s="114"/>
      <c r="AO15" s="114"/>
      <c r="AP15" s="114"/>
      <c r="AQ15" s="114"/>
      <c r="AR15" s="114"/>
      <c r="AS15" s="114"/>
    </row>
    <row r="16" spans="1:65" ht="12" customHeight="1">
      <c r="A16" s="113" t="s">
        <v>838</v>
      </c>
      <c r="B16" s="107"/>
      <c r="C16" s="214">
        <v>0</v>
      </c>
      <c r="D16" s="115">
        <v>0</v>
      </c>
      <c r="E16" s="115">
        <v>0</v>
      </c>
      <c r="F16" s="115">
        <v>0</v>
      </c>
      <c r="G16" s="115">
        <v>0</v>
      </c>
      <c r="H16" s="115">
        <v>1</v>
      </c>
      <c r="I16" s="115">
        <v>1</v>
      </c>
      <c r="J16" s="115">
        <v>1</v>
      </c>
      <c r="K16" s="306">
        <v>1</v>
      </c>
      <c r="L16" s="115">
        <v>1</v>
      </c>
      <c r="M16" s="115">
        <v>1</v>
      </c>
      <c r="N16" s="115">
        <v>1</v>
      </c>
      <c r="O16" s="115">
        <v>1</v>
      </c>
      <c r="P16" s="115">
        <v>1</v>
      </c>
      <c r="Q16" s="115">
        <v>1</v>
      </c>
      <c r="R16" s="306">
        <v>1</v>
      </c>
      <c r="S16" s="306">
        <v>1</v>
      </c>
      <c r="T16" s="115">
        <v>1</v>
      </c>
      <c r="U16" s="115">
        <v>1</v>
      </c>
      <c r="V16" s="115">
        <v>1</v>
      </c>
      <c r="W16" s="115">
        <v>1</v>
      </c>
      <c r="X16" s="115">
        <v>1</v>
      </c>
      <c r="Y16" s="115">
        <v>1</v>
      </c>
      <c r="Z16" s="115">
        <v>1</v>
      </c>
      <c r="AA16" s="306">
        <v>1</v>
      </c>
      <c r="AB16" s="115">
        <v>1</v>
      </c>
      <c r="AC16" s="115">
        <v>1</v>
      </c>
      <c r="AD16" s="115">
        <v>1</v>
      </c>
      <c r="AE16" s="115">
        <v>1</v>
      </c>
      <c r="AF16" s="115">
        <v>1</v>
      </c>
      <c r="AG16" s="306">
        <v>1</v>
      </c>
      <c r="AH16" s="115">
        <v>1</v>
      </c>
      <c r="AI16" s="214">
        <f>+C16</f>
        <v>0</v>
      </c>
      <c r="AJ16" s="214">
        <f t="shared" ref="AJ16:AY20" si="4">+D16</f>
        <v>0</v>
      </c>
      <c r="AK16" s="214">
        <f t="shared" si="4"/>
        <v>0</v>
      </c>
      <c r="AL16" s="214">
        <f t="shared" si="4"/>
        <v>0</v>
      </c>
      <c r="AM16" s="214">
        <f t="shared" si="4"/>
        <v>0</v>
      </c>
      <c r="AN16" s="214">
        <f t="shared" si="4"/>
        <v>1</v>
      </c>
      <c r="AO16" s="214">
        <f t="shared" si="4"/>
        <v>1</v>
      </c>
      <c r="AP16" s="214">
        <f t="shared" si="4"/>
        <v>1</v>
      </c>
      <c r="AQ16" s="214">
        <f t="shared" si="4"/>
        <v>1</v>
      </c>
      <c r="AR16" s="214">
        <f t="shared" si="4"/>
        <v>1</v>
      </c>
      <c r="AS16" s="214">
        <f t="shared" si="4"/>
        <v>1</v>
      </c>
      <c r="AT16" s="214">
        <f t="shared" si="4"/>
        <v>1</v>
      </c>
      <c r="AU16" s="214">
        <f t="shared" si="4"/>
        <v>1</v>
      </c>
      <c r="AV16" s="214">
        <f t="shared" si="4"/>
        <v>1</v>
      </c>
      <c r="AW16" s="214">
        <f t="shared" si="4"/>
        <v>1</v>
      </c>
      <c r="AX16" s="214">
        <f t="shared" si="4"/>
        <v>1</v>
      </c>
      <c r="AY16" s="214">
        <f t="shared" si="4"/>
        <v>1</v>
      </c>
      <c r="AZ16" s="214">
        <f t="shared" ref="AZ16:BM20" si="5">+T16</f>
        <v>1</v>
      </c>
      <c r="BA16" s="214">
        <f t="shared" si="5"/>
        <v>1</v>
      </c>
      <c r="BB16" s="214">
        <f t="shared" si="5"/>
        <v>1</v>
      </c>
      <c r="BC16" s="214">
        <f t="shared" si="5"/>
        <v>1</v>
      </c>
      <c r="BD16" s="214">
        <f t="shared" si="5"/>
        <v>1</v>
      </c>
      <c r="BE16" s="214">
        <f t="shared" si="5"/>
        <v>1</v>
      </c>
      <c r="BF16" s="214">
        <f t="shared" si="5"/>
        <v>1</v>
      </c>
      <c r="BG16" s="214">
        <f t="shared" si="5"/>
        <v>1</v>
      </c>
      <c r="BH16" s="214">
        <f t="shared" si="5"/>
        <v>1</v>
      </c>
      <c r="BI16" s="214">
        <f t="shared" si="5"/>
        <v>1</v>
      </c>
      <c r="BJ16" s="214">
        <f t="shared" si="5"/>
        <v>1</v>
      </c>
      <c r="BK16" s="214">
        <f t="shared" si="5"/>
        <v>1</v>
      </c>
      <c r="BL16" s="214">
        <f t="shared" si="5"/>
        <v>1</v>
      </c>
      <c r="BM16" s="214">
        <f t="shared" si="5"/>
        <v>1</v>
      </c>
    </row>
    <row r="17" spans="1:65" ht="12" customHeight="1">
      <c r="A17" s="215" t="s">
        <v>676</v>
      </c>
      <c r="B17" s="107" t="s">
        <v>839</v>
      </c>
      <c r="C17" s="320">
        <f>+$C9*'Model 6. Productive parameters'!$G3</f>
        <v>0.6</v>
      </c>
      <c r="D17" s="299">
        <f>+'Model 6. Productive parameters'!B12</f>
        <v>0</v>
      </c>
      <c r="E17" s="299">
        <f>+'Model 6. Productive parameters'!C12</f>
        <v>0</v>
      </c>
      <c r="F17" s="299">
        <f>+'Model 6. Productive parameters'!D12</f>
        <v>0</v>
      </c>
      <c r="G17" s="299">
        <f>+'Model 6. Productive parameters'!E12</f>
        <v>0</v>
      </c>
      <c r="H17" s="299">
        <f>+'Model 6. Productive parameters'!F12</f>
        <v>0</v>
      </c>
      <c r="I17" s="299">
        <f>+'Model 6. Productive parameters'!G12</f>
        <v>0</v>
      </c>
      <c r="J17" s="299">
        <f>+'Model 6. Productive parameters'!H12</f>
        <v>0</v>
      </c>
      <c r="K17" s="299">
        <f>+'Model 6. Productive parameters'!I12</f>
        <v>0</v>
      </c>
      <c r="L17" s="299">
        <f>+'Model 6. Productive parameters'!J12</f>
        <v>0</v>
      </c>
      <c r="M17" s="299">
        <f>+'Model 6. Productive parameters'!K12</f>
        <v>0</v>
      </c>
      <c r="N17" s="299">
        <f>+'Model 6. Productive parameters'!L12</f>
        <v>0</v>
      </c>
      <c r="O17" s="299">
        <f>+'Model 6. Productive parameters'!M12</f>
        <v>0</v>
      </c>
      <c r="P17" s="299">
        <f>+'Model 6. Productive parameters'!N12</f>
        <v>0</v>
      </c>
      <c r="Q17" s="299">
        <f>+'Model 6. Productive parameters'!O12</f>
        <v>0</v>
      </c>
      <c r="R17" s="299">
        <f>+'Model 6. Productive parameters'!P12</f>
        <v>0</v>
      </c>
      <c r="S17" s="299">
        <f>+'Model 6. Productive parameters'!Q12</f>
        <v>0</v>
      </c>
      <c r="T17" s="299">
        <f>+'Model 6. Productive parameters'!R12</f>
        <v>0</v>
      </c>
      <c r="U17" s="299">
        <f>+'Model 6. Productive parameters'!S12</f>
        <v>0</v>
      </c>
      <c r="V17" s="299">
        <f>+'Model 6. Productive parameters'!T12</f>
        <v>0</v>
      </c>
      <c r="W17" s="299">
        <f>+'Model 6. Productive parameters'!U12</f>
        <v>0</v>
      </c>
      <c r="X17" s="299">
        <f>+'Model 6. Productive parameters'!V12</f>
        <v>0</v>
      </c>
      <c r="Y17" s="299">
        <f>+'Model 6. Productive parameters'!W12</f>
        <v>0</v>
      </c>
      <c r="Z17" s="299">
        <f>+'Model 6. Productive parameters'!X12</f>
        <v>0</v>
      </c>
      <c r="AA17" s="299">
        <f>+'Model 6. Productive parameters'!Y12</f>
        <v>0</v>
      </c>
      <c r="AB17" s="299">
        <f>+'Model 6. Productive parameters'!Z12</f>
        <v>60</v>
      </c>
      <c r="AC17" s="299">
        <f>+'Model 6. Productive parameters'!AA12</f>
        <v>0</v>
      </c>
      <c r="AD17" s="299">
        <f>+'Model 6. Productive parameters'!AB12</f>
        <v>0</v>
      </c>
      <c r="AE17" s="299">
        <f>+'Model 6. Productive parameters'!AC12</f>
        <v>0</v>
      </c>
      <c r="AF17" s="299">
        <f>+'Model 6. Productive parameters'!AD12</f>
        <v>0</v>
      </c>
      <c r="AG17" s="299">
        <f>+'Model 6. Productive parameters'!AE12</f>
        <v>0</v>
      </c>
      <c r="AH17" s="99"/>
      <c r="AI17" s="96">
        <f>+C17</f>
        <v>0.6</v>
      </c>
      <c r="AJ17" s="96">
        <f t="shared" si="4"/>
        <v>0</v>
      </c>
      <c r="AK17" s="96">
        <f t="shared" si="4"/>
        <v>0</v>
      </c>
      <c r="AL17" s="96">
        <f t="shared" si="4"/>
        <v>0</v>
      </c>
      <c r="AM17" s="96">
        <f t="shared" si="4"/>
        <v>0</v>
      </c>
      <c r="AN17" s="96">
        <f t="shared" si="4"/>
        <v>0</v>
      </c>
      <c r="AO17" s="96">
        <f t="shared" si="4"/>
        <v>0</v>
      </c>
      <c r="AP17" s="96">
        <f t="shared" si="4"/>
        <v>0</v>
      </c>
      <c r="AQ17" s="96">
        <f t="shared" si="4"/>
        <v>0</v>
      </c>
      <c r="AR17" s="96">
        <f t="shared" si="4"/>
        <v>0</v>
      </c>
      <c r="AS17" s="96">
        <f t="shared" si="4"/>
        <v>0</v>
      </c>
      <c r="AT17" s="96">
        <f t="shared" si="4"/>
        <v>0</v>
      </c>
      <c r="AU17" s="96">
        <f t="shared" si="4"/>
        <v>0</v>
      </c>
      <c r="AV17" s="96">
        <f t="shared" si="4"/>
        <v>0</v>
      </c>
      <c r="AW17" s="96">
        <f t="shared" si="4"/>
        <v>0</v>
      </c>
      <c r="AX17" s="96">
        <f t="shared" si="4"/>
        <v>0</v>
      </c>
      <c r="AY17" s="96">
        <f t="shared" si="4"/>
        <v>0</v>
      </c>
      <c r="AZ17" s="96">
        <f t="shared" si="5"/>
        <v>0</v>
      </c>
      <c r="BA17" s="96">
        <f t="shared" si="5"/>
        <v>0</v>
      </c>
      <c r="BB17" s="96">
        <f t="shared" si="5"/>
        <v>0</v>
      </c>
      <c r="BC17" s="96">
        <f t="shared" si="5"/>
        <v>0</v>
      </c>
      <c r="BD17" s="96">
        <f t="shared" si="5"/>
        <v>0</v>
      </c>
      <c r="BE17" s="96">
        <f t="shared" si="5"/>
        <v>0</v>
      </c>
      <c r="BF17" s="96">
        <f t="shared" si="5"/>
        <v>0</v>
      </c>
      <c r="BG17" s="96">
        <f t="shared" si="5"/>
        <v>0</v>
      </c>
      <c r="BH17" s="96">
        <f t="shared" si="5"/>
        <v>60</v>
      </c>
      <c r="BI17" s="96">
        <f t="shared" si="5"/>
        <v>0</v>
      </c>
      <c r="BJ17" s="96">
        <f t="shared" si="5"/>
        <v>0</v>
      </c>
      <c r="BK17" s="96">
        <f t="shared" si="5"/>
        <v>0</v>
      </c>
      <c r="BL17" s="96">
        <f t="shared" si="5"/>
        <v>0</v>
      </c>
      <c r="BM17" s="96">
        <f t="shared" si="5"/>
        <v>0</v>
      </c>
    </row>
    <row r="18" spans="1:65" ht="12" customHeight="1">
      <c r="A18" s="215" t="s">
        <v>678</v>
      </c>
      <c r="B18" s="107" t="s">
        <v>839</v>
      </c>
      <c r="C18" s="320">
        <f>+$C10*'Model 6. Productive parameters'!$G4</f>
        <v>0.5</v>
      </c>
      <c r="D18" s="299">
        <f>+'Model 6. Productive parameters'!B13</f>
        <v>0</v>
      </c>
      <c r="E18" s="299">
        <f>+'Model 6. Productive parameters'!C13</f>
        <v>0</v>
      </c>
      <c r="F18" s="299">
        <f>+'Model 6. Productive parameters'!D13</f>
        <v>0</v>
      </c>
      <c r="G18" s="299">
        <f>+'Model 6. Productive parameters'!E13</f>
        <v>0</v>
      </c>
      <c r="H18" s="299">
        <f>+'Model 6. Productive parameters'!F13</f>
        <v>0</v>
      </c>
      <c r="I18" s="299">
        <f>+'Model 6. Productive parameters'!G13</f>
        <v>0</v>
      </c>
      <c r="J18" s="299">
        <f>+'Model 6. Productive parameters'!H13</f>
        <v>0</v>
      </c>
      <c r="K18" s="299">
        <f>+'Model 6. Productive parameters'!I13</f>
        <v>0</v>
      </c>
      <c r="L18" s="299">
        <f>+'Model 6. Productive parameters'!J13</f>
        <v>0</v>
      </c>
      <c r="M18" s="299">
        <f>+'Model 6. Productive parameters'!K13</f>
        <v>0</v>
      </c>
      <c r="N18" s="299">
        <f>+'Model 6. Productive parameters'!L13</f>
        <v>0</v>
      </c>
      <c r="O18" s="299">
        <f>+'Model 6. Productive parameters'!M13</f>
        <v>0</v>
      </c>
      <c r="P18" s="299">
        <f>+'Model 6. Productive parameters'!N13</f>
        <v>0</v>
      </c>
      <c r="Q18" s="299">
        <f>+'Model 6. Productive parameters'!O13</f>
        <v>0</v>
      </c>
      <c r="R18" s="299">
        <f>+'Model 6. Productive parameters'!P13</f>
        <v>0</v>
      </c>
      <c r="S18" s="299">
        <f>+'Model 6. Productive parameters'!Q13</f>
        <v>0</v>
      </c>
      <c r="T18" s="299">
        <f>+'Model 6. Productive parameters'!R13</f>
        <v>0</v>
      </c>
      <c r="U18" s="299">
        <f>+'Model 6. Productive parameters'!S13</f>
        <v>0</v>
      </c>
      <c r="V18" s="299">
        <f>+'Model 6. Productive parameters'!T13</f>
        <v>0</v>
      </c>
      <c r="W18" s="299">
        <f>+'Model 6. Productive parameters'!U13</f>
        <v>0</v>
      </c>
      <c r="X18" s="299">
        <f>+'Model 6. Productive parameters'!V13</f>
        <v>0</v>
      </c>
      <c r="Y18" s="299">
        <f>+'Model 6. Productive parameters'!W13</f>
        <v>0</v>
      </c>
      <c r="Z18" s="299">
        <f>+'Model 6. Productive parameters'!X13</f>
        <v>0</v>
      </c>
      <c r="AA18" s="299">
        <f>+'Model 6. Productive parameters'!Y13</f>
        <v>0</v>
      </c>
      <c r="AB18" s="299">
        <f>+'Model 6. Productive parameters'!Z13</f>
        <v>0</v>
      </c>
      <c r="AC18" s="299">
        <f>+'Model 6. Productive parameters'!AA13</f>
        <v>0</v>
      </c>
      <c r="AD18" s="299">
        <f>+'Model 6. Productive parameters'!AB13</f>
        <v>0</v>
      </c>
      <c r="AE18" s="299">
        <f>+'Model 6. Productive parameters'!AC13</f>
        <v>0</v>
      </c>
      <c r="AF18" s="299">
        <f>+'Model 6. Productive parameters'!AD13</f>
        <v>0</v>
      </c>
      <c r="AG18" s="299">
        <f>+'Model 6. Productive parameters'!AE13</f>
        <v>50</v>
      </c>
      <c r="AH18" s="99"/>
      <c r="AI18" s="96">
        <f t="shared" ref="AI18:AX22" si="6">+C18</f>
        <v>0.5</v>
      </c>
      <c r="AJ18" s="96">
        <f t="shared" si="4"/>
        <v>0</v>
      </c>
      <c r="AK18" s="96">
        <f t="shared" si="4"/>
        <v>0</v>
      </c>
      <c r="AL18" s="96">
        <f t="shared" si="4"/>
        <v>0</v>
      </c>
      <c r="AM18" s="96">
        <f t="shared" si="4"/>
        <v>0</v>
      </c>
      <c r="AN18" s="96">
        <f t="shared" si="4"/>
        <v>0</v>
      </c>
      <c r="AO18" s="96">
        <f t="shared" si="4"/>
        <v>0</v>
      </c>
      <c r="AP18" s="96">
        <f t="shared" si="4"/>
        <v>0</v>
      </c>
      <c r="AQ18" s="96">
        <f t="shared" si="4"/>
        <v>0</v>
      </c>
      <c r="AR18" s="96">
        <f t="shared" si="4"/>
        <v>0</v>
      </c>
      <c r="AS18" s="96">
        <f t="shared" si="4"/>
        <v>0</v>
      </c>
      <c r="AT18" s="96">
        <f t="shared" si="4"/>
        <v>0</v>
      </c>
      <c r="AU18" s="96">
        <f t="shared" si="4"/>
        <v>0</v>
      </c>
      <c r="AV18" s="96">
        <f t="shared" si="4"/>
        <v>0</v>
      </c>
      <c r="AW18" s="96">
        <f t="shared" si="4"/>
        <v>0</v>
      </c>
      <c r="AX18" s="96">
        <f t="shared" si="4"/>
        <v>0</v>
      </c>
      <c r="AY18" s="96">
        <f t="shared" si="4"/>
        <v>0</v>
      </c>
      <c r="AZ18" s="96">
        <f t="shared" si="5"/>
        <v>0</v>
      </c>
      <c r="BA18" s="96">
        <f t="shared" si="5"/>
        <v>0</v>
      </c>
      <c r="BB18" s="96">
        <f t="shared" si="5"/>
        <v>0</v>
      </c>
      <c r="BC18" s="96">
        <f t="shared" si="5"/>
        <v>0</v>
      </c>
      <c r="BD18" s="96">
        <f t="shared" si="5"/>
        <v>0</v>
      </c>
      <c r="BE18" s="96">
        <f t="shared" si="5"/>
        <v>0</v>
      </c>
      <c r="BF18" s="96">
        <f t="shared" si="5"/>
        <v>0</v>
      </c>
      <c r="BG18" s="96">
        <f t="shared" si="5"/>
        <v>0</v>
      </c>
      <c r="BH18" s="96">
        <f t="shared" si="5"/>
        <v>0</v>
      </c>
      <c r="BI18" s="96">
        <f t="shared" si="5"/>
        <v>0</v>
      </c>
      <c r="BJ18" s="96">
        <f t="shared" si="5"/>
        <v>0</v>
      </c>
      <c r="BK18" s="96">
        <f t="shared" si="5"/>
        <v>0</v>
      </c>
      <c r="BL18" s="96">
        <f t="shared" si="5"/>
        <v>0</v>
      </c>
      <c r="BM18" s="96">
        <f t="shared" si="5"/>
        <v>50</v>
      </c>
    </row>
    <row r="19" spans="1:65" ht="12" customHeight="1">
      <c r="A19" s="215" t="s">
        <v>604</v>
      </c>
      <c r="B19" s="107" t="s">
        <v>839</v>
      </c>
      <c r="C19" s="320">
        <f>+$C11*'Model 6. Productive parameters'!$G5</f>
        <v>0.45</v>
      </c>
      <c r="D19" s="299">
        <f>+'Model 6. Productive parameters'!B14</f>
        <v>0</v>
      </c>
      <c r="E19" s="299">
        <f>+'Model 6. Productive parameters'!C14</f>
        <v>0</v>
      </c>
      <c r="F19" s="299">
        <f>+'Model 6. Productive parameters'!D14</f>
        <v>0</v>
      </c>
      <c r="G19" s="299">
        <f>+'Model 6. Productive parameters'!E14</f>
        <v>0</v>
      </c>
      <c r="H19" s="299">
        <f>+'Model 6. Productive parameters'!F14</f>
        <v>0</v>
      </c>
      <c r="I19" s="299">
        <f>+'Model 6. Productive parameters'!G14</f>
        <v>0</v>
      </c>
      <c r="J19" s="299">
        <f>+'Model 6. Productive parameters'!H14</f>
        <v>0</v>
      </c>
      <c r="K19" s="299">
        <f>+'Model 6. Productive parameters'!I14</f>
        <v>0</v>
      </c>
      <c r="L19" s="299">
        <f>+'Model 6. Productive parameters'!J14</f>
        <v>0</v>
      </c>
      <c r="M19" s="299">
        <f>+'Model 6. Productive parameters'!K14</f>
        <v>0</v>
      </c>
      <c r="N19" s="299">
        <f>+'Model 6. Productive parameters'!L14</f>
        <v>0</v>
      </c>
      <c r="O19" s="299">
        <f>+'Model 6. Productive parameters'!M14</f>
        <v>0</v>
      </c>
      <c r="P19" s="299">
        <f>+'Model 6. Productive parameters'!N14</f>
        <v>0</v>
      </c>
      <c r="Q19" s="299">
        <f>+'Model 6. Productive parameters'!O14</f>
        <v>0</v>
      </c>
      <c r="R19" s="299">
        <f>+'Model 6. Productive parameters'!P14</f>
        <v>45</v>
      </c>
      <c r="S19" s="299">
        <f>+'Model 6. Productive parameters'!Q14</f>
        <v>0</v>
      </c>
      <c r="T19" s="299">
        <f>+'Model 6. Productive parameters'!R14</f>
        <v>0</v>
      </c>
      <c r="U19" s="299">
        <f>+'Model 6. Productive parameters'!S14</f>
        <v>0</v>
      </c>
      <c r="V19" s="299">
        <f>+'Model 6. Productive parameters'!T14</f>
        <v>0</v>
      </c>
      <c r="W19" s="299">
        <f>+'Model 6. Productive parameters'!U14</f>
        <v>0</v>
      </c>
      <c r="X19" s="299">
        <f>+'Model 6. Productive parameters'!V14</f>
        <v>0</v>
      </c>
      <c r="Y19" s="299">
        <f>+'Model 6. Productive parameters'!W14</f>
        <v>0</v>
      </c>
      <c r="Z19" s="299">
        <f>+'Model 6. Productive parameters'!X14</f>
        <v>0</v>
      </c>
      <c r="AA19" s="299">
        <f>+'Model 6. Productive parameters'!Y14</f>
        <v>0</v>
      </c>
      <c r="AB19" s="299">
        <f>+'Model 6. Productive parameters'!Z14</f>
        <v>0</v>
      </c>
      <c r="AC19" s="299">
        <f>+'Model 6. Productive parameters'!AA14</f>
        <v>0</v>
      </c>
      <c r="AD19" s="299">
        <f>+'Model 6. Productive parameters'!AB14</f>
        <v>0</v>
      </c>
      <c r="AE19" s="299">
        <f>+'Model 6. Productive parameters'!AC14</f>
        <v>0</v>
      </c>
      <c r="AF19" s="299">
        <f>+'Model 6. Productive parameters'!AD14</f>
        <v>0</v>
      </c>
      <c r="AG19" s="299">
        <f>+'Model 6. Productive parameters'!AE14</f>
        <v>45</v>
      </c>
      <c r="AH19" s="99"/>
      <c r="AI19" s="96">
        <f t="shared" si="6"/>
        <v>0.45</v>
      </c>
      <c r="AJ19" s="96">
        <f t="shared" si="4"/>
        <v>0</v>
      </c>
      <c r="AK19" s="96">
        <f t="shared" si="4"/>
        <v>0</v>
      </c>
      <c r="AL19" s="96">
        <f t="shared" si="4"/>
        <v>0</v>
      </c>
      <c r="AM19" s="96">
        <f t="shared" si="4"/>
        <v>0</v>
      </c>
      <c r="AN19" s="96">
        <f t="shared" si="4"/>
        <v>0</v>
      </c>
      <c r="AO19" s="96">
        <f t="shared" si="4"/>
        <v>0</v>
      </c>
      <c r="AP19" s="96">
        <f t="shared" si="4"/>
        <v>0</v>
      </c>
      <c r="AQ19" s="96">
        <f t="shared" si="4"/>
        <v>0</v>
      </c>
      <c r="AR19" s="96">
        <f t="shared" si="4"/>
        <v>0</v>
      </c>
      <c r="AS19" s="96">
        <f t="shared" si="4"/>
        <v>0</v>
      </c>
      <c r="AT19" s="96">
        <f t="shared" si="4"/>
        <v>0</v>
      </c>
      <c r="AU19" s="96">
        <f t="shared" si="4"/>
        <v>0</v>
      </c>
      <c r="AV19" s="96">
        <f t="shared" si="4"/>
        <v>0</v>
      </c>
      <c r="AW19" s="96">
        <f t="shared" si="4"/>
        <v>0</v>
      </c>
      <c r="AX19" s="96">
        <f t="shared" si="4"/>
        <v>45</v>
      </c>
      <c r="AY19" s="96">
        <f t="shared" si="4"/>
        <v>0</v>
      </c>
      <c r="AZ19" s="96">
        <f t="shared" si="5"/>
        <v>0</v>
      </c>
      <c r="BA19" s="96">
        <f t="shared" si="5"/>
        <v>0</v>
      </c>
      <c r="BB19" s="96">
        <f t="shared" si="5"/>
        <v>0</v>
      </c>
      <c r="BC19" s="96">
        <f t="shared" si="5"/>
        <v>0</v>
      </c>
      <c r="BD19" s="96">
        <f t="shared" si="5"/>
        <v>0</v>
      </c>
      <c r="BE19" s="96">
        <f t="shared" si="5"/>
        <v>0</v>
      </c>
      <c r="BF19" s="96">
        <f t="shared" si="5"/>
        <v>0</v>
      </c>
      <c r="BG19" s="96">
        <f t="shared" si="5"/>
        <v>0</v>
      </c>
      <c r="BH19" s="96">
        <f t="shared" si="5"/>
        <v>0</v>
      </c>
      <c r="BI19" s="96">
        <f t="shared" si="5"/>
        <v>0</v>
      </c>
      <c r="BJ19" s="96">
        <f t="shared" si="5"/>
        <v>0</v>
      </c>
      <c r="BK19" s="96">
        <f t="shared" si="5"/>
        <v>0</v>
      </c>
      <c r="BL19" s="96">
        <f t="shared" si="5"/>
        <v>0</v>
      </c>
      <c r="BM19" s="96">
        <f t="shared" si="5"/>
        <v>45</v>
      </c>
    </row>
    <row r="20" spans="1:65" ht="12" customHeight="1">
      <c r="A20" s="215" t="s">
        <v>607</v>
      </c>
      <c r="B20" s="107" t="s">
        <v>839</v>
      </c>
      <c r="C20" s="320">
        <f>+$C12*'Model 6. Productive parameters'!$G6</f>
        <v>0.24</v>
      </c>
      <c r="D20" s="299">
        <f>+'Model 6. Productive parameters'!B15</f>
        <v>0</v>
      </c>
      <c r="E20" s="299">
        <f>+'Model 6. Productive parameters'!C15</f>
        <v>0</v>
      </c>
      <c r="F20" s="299">
        <f>+'Model 6. Productive parameters'!D15</f>
        <v>0</v>
      </c>
      <c r="G20" s="299">
        <f>+'Model 6. Productive parameters'!E15</f>
        <v>0</v>
      </c>
      <c r="H20" s="299">
        <f>+'Model 6. Productive parameters'!F15</f>
        <v>0</v>
      </c>
      <c r="I20" s="299">
        <f>+'Model 6. Productive parameters'!G15</f>
        <v>0</v>
      </c>
      <c r="J20" s="299">
        <f>+'Model 6. Productive parameters'!H15</f>
        <v>0</v>
      </c>
      <c r="K20" s="299">
        <f>+'Model 6. Productive parameters'!I15</f>
        <v>0</v>
      </c>
      <c r="L20" s="299">
        <f>+'Model 6. Productive parameters'!J15</f>
        <v>0</v>
      </c>
      <c r="M20" s="299">
        <f>+'Model 6. Productive parameters'!K15</f>
        <v>0</v>
      </c>
      <c r="N20" s="299">
        <f>+'Model 6. Productive parameters'!L15</f>
        <v>0</v>
      </c>
      <c r="O20" s="299">
        <f>+'Model 6. Productive parameters'!M15</f>
        <v>0</v>
      </c>
      <c r="P20" s="299">
        <f>+'Model 6. Productive parameters'!N15</f>
        <v>0</v>
      </c>
      <c r="Q20" s="299">
        <f>+'Model 6. Productive parameters'!O15</f>
        <v>0</v>
      </c>
      <c r="R20" s="299">
        <f>+'Model 6. Productive parameters'!P15</f>
        <v>0</v>
      </c>
      <c r="S20" s="299">
        <f>+'Model 6. Productive parameters'!Q15</f>
        <v>0</v>
      </c>
      <c r="T20" s="299">
        <f>+'Model 6. Productive parameters'!R15</f>
        <v>0</v>
      </c>
      <c r="U20" s="299">
        <f>+'Model 6. Productive parameters'!S15</f>
        <v>0</v>
      </c>
      <c r="V20" s="299">
        <f>+'Model 6. Productive parameters'!T15</f>
        <v>0</v>
      </c>
      <c r="W20" s="299">
        <f>+'Model 6. Productive parameters'!U15</f>
        <v>24</v>
      </c>
      <c r="X20" s="299">
        <f>+'Model 6. Productive parameters'!V15</f>
        <v>0</v>
      </c>
      <c r="Y20" s="299">
        <f>+'Model 6. Productive parameters'!W15</f>
        <v>0</v>
      </c>
      <c r="Z20" s="299">
        <f>+'Model 6. Productive parameters'!X15</f>
        <v>0</v>
      </c>
      <c r="AA20" s="299">
        <f>+'Model 6. Productive parameters'!Y15</f>
        <v>0</v>
      </c>
      <c r="AB20" s="299">
        <f>+'Model 6. Productive parameters'!Z15</f>
        <v>0</v>
      </c>
      <c r="AC20" s="299">
        <f>+'Model 6. Productive parameters'!AA15</f>
        <v>0</v>
      </c>
      <c r="AD20" s="299">
        <f>+'Model 6. Productive parameters'!AB15</f>
        <v>0</v>
      </c>
      <c r="AE20" s="299">
        <f>+'Model 6. Productive parameters'!AC15</f>
        <v>0</v>
      </c>
      <c r="AF20" s="299">
        <f>+'Model 6. Productive parameters'!AD15</f>
        <v>0</v>
      </c>
      <c r="AG20" s="299">
        <f>+'Model 6. Productive parameters'!AE15</f>
        <v>0</v>
      </c>
      <c r="AH20" s="99"/>
      <c r="AI20" s="96">
        <f t="shared" si="6"/>
        <v>0.24</v>
      </c>
      <c r="AJ20" s="96">
        <f t="shared" si="4"/>
        <v>0</v>
      </c>
      <c r="AK20" s="96">
        <f t="shared" si="4"/>
        <v>0</v>
      </c>
      <c r="AL20" s="96">
        <f t="shared" si="4"/>
        <v>0</v>
      </c>
      <c r="AM20" s="96">
        <f t="shared" si="4"/>
        <v>0</v>
      </c>
      <c r="AN20" s="96">
        <f t="shared" si="4"/>
        <v>0</v>
      </c>
      <c r="AO20" s="96">
        <f t="shared" si="4"/>
        <v>0</v>
      </c>
      <c r="AP20" s="96">
        <f t="shared" si="4"/>
        <v>0</v>
      </c>
      <c r="AQ20" s="96">
        <f t="shared" si="4"/>
        <v>0</v>
      </c>
      <c r="AR20" s="96">
        <f t="shared" si="4"/>
        <v>0</v>
      </c>
      <c r="AS20" s="96">
        <f t="shared" si="4"/>
        <v>0</v>
      </c>
      <c r="AT20" s="96">
        <f t="shared" si="4"/>
        <v>0</v>
      </c>
      <c r="AU20" s="96">
        <f t="shared" si="4"/>
        <v>0</v>
      </c>
      <c r="AV20" s="96">
        <f t="shared" si="4"/>
        <v>0</v>
      </c>
      <c r="AW20" s="96">
        <f t="shared" si="4"/>
        <v>0</v>
      </c>
      <c r="AX20" s="96">
        <f t="shared" si="4"/>
        <v>0</v>
      </c>
      <c r="AY20" s="96">
        <f t="shared" si="4"/>
        <v>0</v>
      </c>
      <c r="AZ20" s="96">
        <f t="shared" si="5"/>
        <v>0</v>
      </c>
      <c r="BA20" s="96">
        <f t="shared" si="5"/>
        <v>0</v>
      </c>
      <c r="BB20" s="96">
        <f t="shared" si="5"/>
        <v>0</v>
      </c>
      <c r="BC20" s="96">
        <f t="shared" si="5"/>
        <v>24</v>
      </c>
      <c r="BD20" s="96">
        <f t="shared" si="5"/>
        <v>0</v>
      </c>
      <c r="BE20" s="96">
        <f t="shared" si="5"/>
        <v>0</v>
      </c>
      <c r="BF20" s="96">
        <f t="shared" si="5"/>
        <v>0</v>
      </c>
      <c r="BG20" s="96">
        <f t="shared" si="5"/>
        <v>0</v>
      </c>
      <c r="BH20" s="96">
        <f t="shared" si="5"/>
        <v>0</v>
      </c>
      <c r="BI20" s="96">
        <f t="shared" si="5"/>
        <v>0</v>
      </c>
      <c r="BJ20" s="96">
        <f t="shared" si="5"/>
        <v>0</v>
      </c>
      <c r="BK20" s="96">
        <f t="shared" si="5"/>
        <v>0</v>
      </c>
      <c r="BL20" s="96">
        <f t="shared" si="5"/>
        <v>0</v>
      </c>
      <c r="BM20" s="96">
        <f t="shared" si="5"/>
        <v>0</v>
      </c>
    </row>
    <row r="21" spans="1:65" ht="12" customHeight="1">
      <c r="A21" s="217" t="s">
        <v>840</v>
      </c>
      <c r="B21" s="107"/>
      <c r="C21" s="118"/>
      <c r="D21" s="96"/>
      <c r="E21" s="96"/>
      <c r="F21" s="96"/>
      <c r="G21" s="96"/>
      <c r="H21" s="96"/>
      <c r="I21" s="96"/>
      <c r="J21" s="96"/>
      <c r="K21" s="309"/>
      <c r="L21" s="96"/>
      <c r="M21" s="96"/>
      <c r="N21" s="96"/>
      <c r="O21" s="96"/>
      <c r="P21" s="96"/>
      <c r="Q21" s="96"/>
      <c r="R21" s="309"/>
      <c r="S21" s="309"/>
      <c r="T21" s="96"/>
      <c r="U21" s="96"/>
      <c r="V21" s="96"/>
      <c r="W21" s="96"/>
      <c r="X21" s="96"/>
      <c r="Y21" s="96"/>
      <c r="Z21" s="96"/>
      <c r="AA21" s="309"/>
      <c r="AB21" s="96"/>
      <c r="AC21" s="96"/>
      <c r="AD21" s="96"/>
      <c r="AE21" s="96"/>
      <c r="AF21" s="96"/>
      <c r="AG21" s="309"/>
      <c r="AH21" s="99"/>
      <c r="AI21" s="96">
        <f t="shared" si="6"/>
        <v>0</v>
      </c>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row>
    <row r="22" spans="1:65" ht="12" customHeight="1">
      <c r="A22" s="316" t="s">
        <v>912</v>
      </c>
      <c r="B22" s="107" t="s">
        <v>559</v>
      </c>
      <c r="C22" s="317">
        <v>0</v>
      </c>
      <c r="D22" s="61">
        <v>0</v>
      </c>
      <c r="E22" s="61">
        <v>0</v>
      </c>
      <c r="F22" s="61">
        <v>0.05</v>
      </c>
      <c r="G22" s="61">
        <v>0.1</v>
      </c>
      <c r="H22" s="61">
        <v>0.15</v>
      </c>
      <c r="I22" s="61">
        <v>0.2</v>
      </c>
      <c r="J22" s="61">
        <v>0.25</v>
      </c>
      <c r="K22" s="61">
        <v>0.3</v>
      </c>
      <c r="L22" s="61">
        <v>0.35</v>
      </c>
      <c r="M22" s="61">
        <v>0.4</v>
      </c>
      <c r="N22" s="61">
        <v>0.45</v>
      </c>
      <c r="O22" s="61">
        <v>0.5</v>
      </c>
      <c r="P22" s="61">
        <v>0.5</v>
      </c>
      <c r="Q22" s="61">
        <v>0.5</v>
      </c>
      <c r="R22" s="61">
        <v>0.5</v>
      </c>
      <c r="S22" s="61">
        <v>0.5</v>
      </c>
      <c r="T22" s="61">
        <v>0.5</v>
      </c>
      <c r="U22" s="61">
        <v>0.5</v>
      </c>
      <c r="V22" s="61">
        <v>0.5</v>
      </c>
      <c r="W22" s="61">
        <v>0.5</v>
      </c>
      <c r="X22" s="61">
        <v>0.5</v>
      </c>
      <c r="Y22" s="61">
        <v>0.5</v>
      </c>
      <c r="Z22" s="61">
        <v>0.5</v>
      </c>
      <c r="AA22" s="61">
        <v>0.5</v>
      </c>
      <c r="AB22" s="61">
        <v>0.5</v>
      </c>
      <c r="AC22" s="61">
        <v>0.5</v>
      </c>
      <c r="AD22" s="61">
        <v>0.5</v>
      </c>
      <c r="AE22" s="61">
        <v>0.5</v>
      </c>
      <c r="AF22" s="61">
        <v>0.5</v>
      </c>
      <c r="AG22" s="61">
        <v>0.5</v>
      </c>
      <c r="AH22" s="99"/>
      <c r="AI22" s="61">
        <f t="shared" si="6"/>
        <v>0</v>
      </c>
      <c r="AJ22" s="61">
        <f t="shared" si="6"/>
        <v>0</v>
      </c>
      <c r="AK22" s="61">
        <f t="shared" si="6"/>
        <v>0</v>
      </c>
      <c r="AL22" s="61">
        <f t="shared" si="6"/>
        <v>0.05</v>
      </c>
      <c r="AM22" s="61">
        <f t="shared" si="6"/>
        <v>0.1</v>
      </c>
      <c r="AN22" s="61">
        <f t="shared" si="6"/>
        <v>0.15</v>
      </c>
      <c r="AO22" s="61">
        <f t="shared" si="6"/>
        <v>0.2</v>
      </c>
      <c r="AP22" s="61">
        <f t="shared" si="6"/>
        <v>0.25</v>
      </c>
      <c r="AQ22" s="61">
        <f t="shared" si="6"/>
        <v>0.3</v>
      </c>
      <c r="AR22" s="61">
        <f t="shared" si="6"/>
        <v>0.35</v>
      </c>
      <c r="AS22" s="61">
        <f t="shared" si="6"/>
        <v>0.4</v>
      </c>
      <c r="AT22" s="61">
        <f t="shared" si="6"/>
        <v>0.45</v>
      </c>
      <c r="AU22" s="61">
        <f t="shared" si="6"/>
        <v>0.5</v>
      </c>
      <c r="AV22" s="61">
        <f t="shared" si="6"/>
        <v>0.5</v>
      </c>
      <c r="AW22" s="61">
        <f t="shared" si="6"/>
        <v>0.5</v>
      </c>
      <c r="AX22" s="61">
        <f t="shared" si="6"/>
        <v>0.5</v>
      </c>
      <c r="AY22" s="61">
        <f t="shared" ref="AY22:BM22" si="7">+S22</f>
        <v>0.5</v>
      </c>
      <c r="AZ22" s="61">
        <f t="shared" si="7"/>
        <v>0.5</v>
      </c>
      <c r="BA22" s="61">
        <f t="shared" si="7"/>
        <v>0.5</v>
      </c>
      <c r="BB22" s="61">
        <f t="shared" si="7"/>
        <v>0.5</v>
      </c>
      <c r="BC22" s="61">
        <f t="shared" si="7"/>
        <v>0.5</v>
      </c>
      <c r="BD22" s="61">
        <f t="shared" si="7"/>
        <v>0.5</v>
      </c>
      <c r="BE22" s="61">
        <f t="shared" si="7"/>
        <v>0.5</v>
      </c>
      <c r="BF22" s="61">
        <f t="shared" si="7"/>
        <v>0.5</v>
      </c>
      <c r="BG22" s="61">
        <f t="shared" si="7"/>
        <v>0.5</v>
      </c>
      <c r="BH22" s="61">
        <f t="shared" si="7"/>
        <v>0.5</v>
      </c>
      <c r="BI22" s="61">
        <f t="shared" si="7"/>
        <v>0.5</v>
      </c>
      <c r="BJ22" s="61">
        <f t="shared" si="7"/>
        <v>0.5</v>
      </c>
      <c r="BK22" s="61">
        <f t="shared" si="7"/>
        <v>0.5</v>
      </c>
      <c r="BL22" s="61">
        <f t="shared" si="7"/>
        <v>0.5</v>
      </c>
      <c r="BM22" s="61">
        <f t="shared" si="7"/>
        <v>0.5</v>
      </c>
    </row>
    <row r="23" spans="1:65" ht="12" customHeight="1">
      <c r="A23" s="243" t="s">
        <v>842</v>
      </c>
      <c r="B23" s="245" t="s">
        <v>843</v>
      </c>
      <c r="C23" s="118">
        <v>0</v>
      </c>
      <c r="D23" s="140">
        <f>+'A.3 Shadow prices'!$F$31*-1*C$16</f>
        <v>0</v>
      </c>
      <c r="E23" s="140">
        <f>+'A.3 Shadow prices'!$F$31*-1*D$16</f>
        <v>0</v>
      </c>
      <c r="F23" s="140">
        <f>+'A.3 Shadow prices'!$F$31*-1*E$16</f>
        <v>0</v>
      </c>
      <c r="G23" s="140">
        <f>+'A.3 Shadow prices'!$F$31*-1*F$16</f>
        <v>0</v>
      </c>
      <c r="H23" s="140">
        <f>+'A.3 Shadow prices'!$F$31*-1*G$16</f>
        <v>0</v>
      </c>
      <c r="I23" s="140">
        <f>+'A.3 Shadow prices'!$F$31*-1*H$16</f>
        <v>5.6678713952262632</v>
      </c>
      <c r="J23" s="140">
        <f>+'A.3 Shadow prices'!$F$31*-1*I$16</f>
        <v>5.6678713952262632</v>
      </c>
      <c r="K23" s="140">
        <f>+'A.3 Shadow prices'!$F$31*-1*J$16</f>
        <v>5.6678713952262632</v>
      </c>
      <c r="L23" s="140">
        <f>+'A.3 Shadow prices'!$F$31*-1*K$16</f>
        <v>5.6678713952262632</v>
      </c>
      <c r="M23" s="140">
        <f>+'A.3 Shadow prices'!$F$31*-1*L$16</f>
        <v>5.6678713952262632</v>
      </c>
      <c r="N23" s="140">
        <f>+'A.3 Shadow prices'!$F$31*-1*M$16</f>
        <v>5.6678713952262632</v>
      </c>
      <c r="O23" s="140">
        <f>+'A.3 Shadow prices'!$F$31*-1*N$16</f>
        <v>5.6678713952262632</v>
      </c>
      <c r="P23" s="140">
        <f>+'A.3 Shadow prices'!$F$31*-1*O$16</f>
        <v>5.6678713952262632</v>
      </c>
      <c r="Q23" s="140">
        <f>+'A.3 Shadow prices'!$F$31*-1*P$16</f>
        <v>5.6678713952262632</v>
      </c>
      <c r="R23" s="140">
        <f>+'A.3 Shadow prices'!$F$31*-1*Q$16</f>
        <v>5.6678713952262632</v>
      </c>
      <c r="S23" s="140">
        <f>+'A.3 Shadow prices'!$F$31*-1*R$16</f>
        <v>5.6678713952262632</v>
      </c>
      <c r="T23" s="140">
        <f>+'A.3 Shadow prices'!$F$31*-1*S$16</f>
        <v>5.6678713952262632</v>
      </c>
      <c r="U23" s="140">
        <f>+'A.3 Shadow prices'!$F$31*-1*T$16</f>
        <v>5.6678713952262632</v>
      </c>
      <c r="V23" s="140">
        <f>+'A.3 Shadow prices'!$F$31*-1*U$16</f>
        <v>5.6678713952262632</v>
      </c>
      <c r="W23" s="140">
        <f>+'A.3 Shadow prices'!$F$31*-1*V$16</f>
        <v>5.6678713952262632</v>
      </c>
      <c r="X23" s="140">
        <f>+'A.3 Shadow prices'!$F$31*-1*W$16</f>
        <v>5.6678713952262632</v>
      </c>
      <c r="Y23" s="140">
        <f>+'A.3 Shadow prices'!$F$31*-1*X$16</f>
        <v>5.6678713952262632</v>
      </c>
      <c r="Z23" s="140">
        <f>+'A.3 Shadow prices'!$F$31*-1*Y$16</f>
        <v>5.6678713952262632</v>
      </c>
      <c r="AA23" s="140">
        <f>+'A.3 Shadow prices'!$F$31*-1*Z$16</f>
        <v>5.6678713952262632</v>
      </c>
      <c r="AB23" s="140">
        <f>+'A.3 Shadow prices'!$F$31*-1*AA$16</f>
        <v>5.6678713952262632</v>
      </c>
      <c r="AC23" s="140">
        <f>+'A.3 Shadow prices'!$F$31*-1*AB$16</f>
        <v>5.6678713952262632</v>
      </c>
      <c r="AD23" s="140">
        <f>+'A.3 Shadow prices'!$F$31*-1*AC$16</f>
        <v>5.6678713952262632</v>
      </c>
      <c r="AE23" s="140">
        <f>+'A.3 Shadow prices'!$F$31*-1*AD$16</f>
        <v>5.6678713952262632</v>
      </c>
      <c r="AF23" s="140">
        <f>+'A.3 Shadow prices'!$F$31*-1*AE$16</f>
        <v>5.6678713952262632</v>
      </c>
      <c r="AG23" s="140">
        <f>+'A.3 Shadow prices'!$F$31*-1*AF$16</f>
        <v>5.6678713952262632</v>
      </c>
      <c r="AH23" s="140">
        <f t="shared" ref="AH23:AH24" si="8">+$C23+$C23*AH$22</f>
        <v>0</v>
      </c>
      <c r="AI23" s="140">
        <f>+D23</f>
        <v>0</v>
      </c>
      <c r="AJ23" s="140">
        <f t="shared" ref="AJ23:BM24" si="9">+E23</f>
        <v>0</v>
      </c>
      <c r="AK23" s="140">
        <f t="shared" si="9"/>
        <v>0</v>
      </c>
      <c r="AL23" s="140">
        <f t="shared" si="9"/>
        <v>0</v>
      </c>
      <c r="AM23" s="140">
        <f t="shared" si="9"/>
        <v>0</v>
      </c>
      <c r="AN23" s="140">
        <f t="shared" si="9"/>
        <v>5.6678713952262632</v>
      </c>
      <c r="AO23" s="140">
        <f t="shared" si="9"/>
        <v>5.6678713952262632</v>
      </c>
      <c r="AP23" s="140">
        <f t="shared" si="9"/>
        <v>5.6678713952262632</v>
      </c>
      <c r="AQ23" s="140">
        <f t="shared" si="9"/>
        <v>5.6678713952262632</v>
      </c>
      <c r="AR23" s="140">
        <f t="shared" si="9"/>
        <v>5.6678713952262632</v>
      </c>
      <c r="AS23" s="140">
        <f t="shared" si="9"/>
        <v>5.6678713952262632</v>
      </c>
      <c r="AT23" s="140">
        <f t="shared" si="9"/>
        <v>5.6678713952262632</v>
      </c>
      <c r="AU23" s="140">
        <f t="shared" si="9"/>
        <v>5.6678713952262632</v>
      </c>
      <c r="AV23" s="140">
        <f t="shared" si="9"/>
        <v>5.6678713952262632</v>
      </c>
      <c r="AW23" s="140">
        <f t="shared" si="9"/>
        <v>5.6678713952262632</v>
      </c>
      <c r="AX23" s="140">
        <f t="shared" si="9"/>
        <v>5.6678713952262632</v>
      </c>
      <c r="AY23" s="140">
        <f t="shared" si="9"/>
        <v>5.6678713952262632</v>
      </c>
      <c r="AZ23" s="140">
        <f t="shared" si="9"/>
        <v>5.6678713952262632</v>
      </c>
      <c r="BA23" s="140">
        <f t="shared" si="9"/>
        <v>5.6678713952262632</v>
      </c>
      <c r="BB23" s="140">
        <f t="shared" si="9"/>
        <v>5.6678713952262632</v>
      </c>
      <c r="BC23" s="140">
        <f t="shared" si="9"/>
        <v>5.6678713952262632</v>
      </c>
      <c r="BD23" s="140">
        <f t="shared" si="9"/>
        <v>5.6678713952262632</v>
      </c>
      <c r="BE23" s="140">
        <f t="shared" si="9"/>
        <v>5.6678713952262632</v>
      </c>
      <c r="BF23" s="140">
        <f t="shared" si="9"/>
        <v>5.6678713952262632</v>
      </c>
      <c r="BG23" s="140">
        <f t="shared" si="9"/>
        <v>5.6678713952262632</v>
      </c>
      <c r="BH23" s="140">
        <f t="shared" si="9"/>
        <v>5.6678713952262632</v>
      </c>
      <c r="BI23" s="140">
        <f t="shared" si="9"/>
        <v>5.6678713952262632</v>
      </c>
      <c r="BJ23" s="140">
        <f t="shared" si="9"/>
        <v>5.6678713952262632</v>
      </c>
      <c r="BK23" s="140">
        <f t="shared" si="9"/>
        <v>5.6678713952262632</v>
      </c>
      <c r="BL23" s="140">
        <f t="shared" si="9"/>
        <v>5.6678713952262632</v>
      </c>
      <c r="BM23" s="140">
        <f t="shared" si="9"/>
        <v>0</v>
      </c>
    </row>
    <row r="24" spans="1:65" ht="12" customHeight="1">
      <c r="A24" s="243" t="s">
        <v>844</v>
      </c>
      <c r="B24" s="245" t="s">
        <v>845</v>
      </c>
      <c r="C24" s="118">
        <v>0</v>
      </c>
      <c r="D24" s="140">
        <f>+'A.3 Shadow prices'!$G$31*-1*C$16</f>
        <v>0</v>
      </c>
      <c r="E24" s="140">
        <f>+'A.3 Shadow prices'!$G$31*-1*D$16</f>
        <v>0</v>
      </c>
      <c r="F24" s="140">
        <f>+'A.3 Shadow prices'!$G$31*-1*E$16</f>
        <v>0</v>
      </c>
      <c r="G24" s="140">
        <f>+'A.3 Shadow prices'!$G$31*-1*F$16</f>
        <v>0</v>
      </c>
      <c r="H24" s="140">
        <f>+'A.3 Shadow prices'!$G$31*-1*G$16</f>
        <v>0</v>
      </c>
      <c r="I24" s="140">
        <f>+'A.3 Shadow prices'!$G$31*-1*H$16</f>
        <v>73.900000000000006</v>
      </c>
      <c r="J24" s="140">
        <f>+'A.3 Shadow prices'!$G$31*-1*I$16</f>
        <v>73.900000000000006</v>
      </c>
      <c r="K24" s="140">
        <f>+'A.3 Shadow prices'!$G$31*-1*J$16</f>
        <v>73.900000000000006</v>
      </c>
      <c r="L24" s="140">
        <f>+'A.3 Shadow prices'!$G$31*-1*K$16</f>
        <v>73.900000000000006</v>
      </c>
      <c r="M24" s="140">
        <f>+'A.3 Shadow prices'!$G$31*-1*L$16</f>
        <v>73.900000000000006</v>
      </c>
      <c r="N24" s="140">
        <f>+'A.3 Shadow prices'!$G$31*-1*M$16</f>
        <v>73.900000000000006</v>
      </c>
      <c r="O24" s="140">
        <f>+'A.3 Shadow prices'!$G$31*-1*N$16</f>
        <v>73.900000000000006</v>
      </c>
      <c r="P24" s="140">
        <f>+'A.3 Shadow prices'!$G$31*-1*O$16</f>
        <v>73.900000000000006</v>
      </c>
      <c r="Q24" s="140">
        <f>+'A.3 Shadow prices'!$G$31*-1*P$16</f>
        <v>73.900000000000006</v>
      </c>
      <c r="R24" s="140">
        <f>+'A.3 Shadow prices'!$G$31*-1*Q$16</f>
        <v>73.900000000000006</v>
      </c>
      <c r="S24" s="140">
        <f>+'A.3 Shadow prices'!$G$31*-1*R$16</f>
        <v>73.900000000000006</v>
      </c>
      <c r="T24" s="140">
        <f>+'A.3 Shadow prices'!$G$31*-1*S$16</f>
        <v>73.900000000000006</v>
      </c>
      <c r="U24" s="140">
        <f>+'A.3 Shadow prices'!$G$31*-1*T$16</f>
        <v>73.900000000000006</v>
      </c>
      <c r="V24" s="140">
        <f>+'A.3 Shadow prices'!$G$31*-1*U$16</f>
        <v>73.900000000000006</v>
      </c>
      <c r="W24" s="140">
        <f>+'A.3 Shadow prices'!$G$31*-1*V$16</f>
        <v>73.900000000000006</v>
      </c>
      <c r="X24" s="140">
        <f>+'A.3 Shadow prices'!$G$31*-1*W$16</f>
        <v>73.900000000000006</v>
      </c>
      <c r="Y24" s="140">
        <f>+'A.3 Shadow prices'!$G$31*-1*X$16</f>
        <v>73.900000000000006</v>
      </c>
      <c r="Z24" s="140">
        <f>+'A.3 Shadow prices'!$G$31*-1*Y$16</f>
        <v>73.900000000000006</v>
      </c>
      <c r="AA24" s="140">
        <f>+'A.3 Shadow prices'!$G$31*-1*Z$16</f>
        <v>73.900000000000006</v>
      </c>
      <c r="AB24" s="140">
        <f>+'A.3 Shadow prices'!$G$31*-1*AA$16</f>
        <v>73.900000000000006</v>
      </c>
      <c r="AC24" s="140">
        <f>+'A.3 Shadow prices'!$G$31*-1*AB$16</f>
        <v>73.900000000000006</v>
      </c>
      <c r="AD24" s="140">
        <f>+'A.3 Shadow prices'!$G$31*-1*AC$16</f>
        <v>73.900000000000006</v>
      </c>
      <c r="AE24" s="140">
        <f>+'A.3 Shadow prices'!$G$31*-1*AD$16</f>
        <v>73.900000000000006</v>
      </c>
      <c r="AF24" s="140">
        <f>+'A.3 Shadow prices'!$G$31*-1*AE$16</f>
        <v>73.900000000000006</v>
      </c>
      <c r="AG24" s="140">
        <f>+'A.3 Shadow prices'!$G$31*-1*AF$16</f>
        <v>73.900000000000006</v>
      </c>
      <c r="AH24" s="140">
        <f t="shared" si="8"/>
        <v>0</v>
      </c>
      <c r="AI24" s="140">
        <f>+D24</f>
        <v>0</v>
      </c>
      <c r="AJ24" s="140">
        <f t="shared" si="9"/>
        <v>0</v>
      </c>
      <c r="AK24" s="140">
        <f t="shared" si="9"/>
        <v>0</v>
      </c>
      <c r="AL24" s="140">
        <f t="shared" si="9"/>
        <v>0</v>
      </c>
      <c r="AM24" s="140">
        <f t="shared" si="9"/>
        <v>0</v>
      </c>
      <c r="AN24" s="140">
        <f t="shared" si="9"/>
        <v>73.900000000000006</v>
      </c>
      <c r="AO24" s="140">
        <f t="shared" si="9"/>
        <v>73.900000000000006</v>
      </c>
      <c r="AP24" s="140">
        <f t="shared" si="9"/>
        <v>73.900000000000006</v>
      </c>
      <c r="AQ24" s="140">
        <f t="shared" si="9"/>
        <v>73.900000000000006</v>
      </c>
      <c r="AR24" s="140">
        <f t="shared" si="9"/>
        <v>73.900000000000006</v>
      </c>
      <c r="AS24" s="140">
        <f t="shared" si="9"/>
        <v>73.900000000000006</v>
      </c>
      <c r="AT24" s="140">
        <f t="shared" si="9"/>
        <v>73.900000000000006</v>
      </c>
      <c r="AU24" s="140">
        <f t="shared" si="9"/>
        <v>73.900000000000006</v>
      </c>
      <c r="AV24" s="140">
        <f t="shared" si="9"/>
        <v>73.900000000000006</v>
      </c>
      <c r="AW24" s="140">
        <f t="shared" si="9"/>
        <v>73.900000000000006</v>
      </c>
      <c r="AX24" s="140">
        <f t="shared" si="9"/>
        <v>73.900000000000006</v>
      </c>
      <c r="AY24" s="140">
        <f t="shared" si="9"/>
        <v>73.900000000000006</v>
      </c>
      <c r="AZ24" s="140">
        <f t="shared" si="9"/>
        <v>73.900000000000006</v>
      </c>
      <c r="BA24" s="140">
        <f t="shared" si="9"/>
        <v>73.900000000000006</v>
      </c>
      <c r="BB24" s="140">
        <f t="shared" si="9"/>
        <v>73.900000000000006</v>
      </c>
      <c r="BC24" s="140">
        <f t="shared" si="9"/>
        <v>73.900000000000006</v>
      </c>
      <c r="BD24" s="140">
        <f t="shared" si="9"/>
        <v>73.900000000000006</v>
      </c>
      <c r="BE24" s="140">
        <f t="shared" si="9"/>
        <v>73.900000000000006</v>
      </c>
      <c r="BF24" s="140">
        <f t="shared" si="9"/>
        <v>73.900000000000006</v>
      </c>
      <c r="BG24" s="140">
        <f t="shared" si="9"/>
        <v>73.900000000000006</v>
      </c>
      <c r="BH24" s="140">
        <f t="shared" si="9"/>
        <v>73.900000000000006</v>
      </c>
      <c r="BI24" s="140">
        <f t="shared" si="9"/>
        <v>73.900000000000006</v>
      </c>
      <c r="BJ24" s="140">
        <f t="shared" si="9"/>
        <v>73.900000000000006</v>
      </c>
      <c r="BK24" s="140">
        <f t="shared" si="9"/>
        <v>73.900000000000006</v>
      </c>
      <c r="BL24" s="140">
        <f t="shared" si="9"/>
        <v>73.900000000000006</v>
      </c>
      <c r="BM24" s="140">
        <f t="shared" si="9"/>
        <v>0</v>
      </c>
    </row>
    <row r="25" spans="1:65" ht="12" customHeight="1">
      <c r="A25" s="121" t="s">
        <v>846</v>
      </c>
      <c r="B25" s="107"/>
      <c r="C25" s="114"/>
      <c r="D25" s="115"/>
      <c r="E25" s="115"/>
      <c r="F25" s="115"/>
      <c r="G25" s="116"/>
      <c r="H25" s="116"/>
      <c r="I25" s="116"/>
      <c r="J25" s="116"/>
      <c r="K25" s="310"/>
      <c r="L25" s="116"/>
      <c r="M25" s="116"/>
      <c r="N25" s="116"/>
      <c r="O25" s="116"/>
      <c r="P25" s="116"/>
      <c r="Q25" s="116"/>
      <c r="R25" s="310"/>
      <c r="S25" s="310"/>
      <c r="T25" s="116"/>
      <c r="U25" s="116"/>
      <c r="V25" s="116"/>
      <c r="W25" s="116"/>
      <c r="X25" s="116"/>
      <c r="Y25" s="116"/>
      <c r="Z25" s="116"/>
      <c r="AA25" s="310"/>
      <c r="AB25" s="116"/>
      <c r="AC25" s="116"/>
      <c r="AD25" s="116"/>
      <c r="AE25" s="116"/>
      <c r="AF25" s="116"/>
      <c r="AG25" s="310"/>
      <c r="AH25" s="117"/>
      <c r="AI25" s="118"/>
      <c r="AJ25" s="122"/>
      <c r="AK25" s="122"/>
      <c r="AL25" s="122"/>
      <c r="AM25" s="123"/>
      <c r="AN25" s="123"/>
      <c r="AO25" s="123"/>
      <c r="AP25" s="123"/>
      <c r="AQ25" s="123"/>
      <c r="AR25" s="123"/>
      <c r="AS25" s="123"/>
    </row>
    <row r="26" spans="1:65" ht="12" customHeight="1">
      <c r="A26" s="121" t="s">
        <v>614</v>
      </c>
      <c r="B26" s="107"/>
      <c r="C26" s="114"/>
      <c r="D26" s="115"/>
      <c r="E26" s="115"/>
      <c r="F26" s="115"/>
      <c r="G26" s="116"/>
      <c r="H26" s="116"/>
      <c r="I26" s="116"/>
      <c r="J26" s="116"/>
      <c r="K26" s="310"/>
      <c r="L26" s="116"/>
      <c r="M26" s="116"/>
      <c r="N26" s="116"/>
      <c r="O26" s="116"/>
      <c r="P26" s="116"/>
      <c r="Q26" s="116"/>
      <c r="R26" s="310"/>
      <c r="S26" s="310"/>
      <c r="T26" s="116"/>
      <c r="U26" s="116"/>
      <c r="V26" s="116"/>
      <c r="W26" s="116"/>
      <c r="X26" s="116"/>
      <c r="Y26" s="116"/>
      <c r="Z26" s="116"/>
      <c r="AA26" s="310"/>
      <c r="AB26" s="116"/>
      <c r="AC26" s="116"/>
      <c r="AD26" s="116"/>
      <c r="AE26" s="116"/>
      <c r="AF26" s="116"/>
      <c r="AG26" s="310"/>
      <c r="AH26" s="117"/>
      <c r="AI26" s="118"/>
      <c r="AJ26" s="122"/>
      <c r="AK26" s="122"/>
      <c r="AL26" s="122"/>
      <c r="AM26" s="123"/>
      <c r="AN26" s="123"/>
      <c r="AO26" s="123"/>
      <c r="AP26" s="123"/>
      <c r="AQ26" s="123"/>
      <c r="AR26" s="123"/>
      <c r="AS26" s="123"/>
    </row>
    <row r="27" spans="1:65" ht="12.6" customHeight="1">
      <c r="A27" s="221" t="s">
        <v>847</v>
      </c>
      <c r="B27" s="13" t="s">
        <v>617</v>
      </c>
      <c r="C27" s="222">
        <v>0</v>
      </c>
      <c r="D27" s="222">
        <f>SUM(D28:D31)</f>
        <v>200</v>
      </c>
      <c r="E27" s="222">
        <f t="shared" ref="E27:AG27" si="10">SUM(E28:E31)</f>
        <v>0</v>
      </c>
      <c r="F27" s="222">
        <f t="shared" si="10"/>
        <v>0</v>
      </c>
      <c r="G27" s="222">
        <f t="shared" si="10"/>
        <v>0</v>
      </c>
      <c r="H27" s="222">
        <f t="shared" si="10"/>
        <v>0</v>
      </c>
      <c r="I27" s="222">
        <f t="shared" si="10"/>
        <v>0</v>
      </c>
      <c r="J27" s="222">
        <f t="shared" si="10"/>
        <v>0</v>
      </c>
      <c r="K27" s="222">
        <f t="shared" si="10"/>
        <v>0</v>
      </c>
      <c r="L27" s="222">
        <f t="shared" si="10"/>
        <v>0</v>
      </c>
      <c r="M27" s="222">
        <f t="shared" si="10"/>
        <v>0</v>
      </c>
      <c r="N27" s="222">
        <f t="shared" si="10"/>
        <v>0</v>
      </c>
      <c r="O27" s="222">
        <f t="shared" si="10"/>
        <v>0</v>
      </c>
      <c r="P27" s="222">
        <f t="shared" si="10"/>
        <v>0</v>
      </c>
      <c r="Q27" s="222">
        <f t="shared" si="10"/>
        <v>0</v>
      </c>
      <c r="R27" s="311">
        <f t="shared" si="10"/>
        <v>60</v>
      </c>
      <c r="S27" s="222">
        <f t="shared" si="10"/>
        <v>0</v>
      </c>
      <c r="T27" s="222">
        <f t="shared" si="10"/>
        <v>0</v>
      </c>
      <c r="U27" s="222">
        <f t="shared" si="10"/>
        <v>0</v>
      </c>
      <c r="V27" s="222">
        <f t="shared" si="10"/>
        <v>0</v>
      </c>
      <c r="W27" s="222">
        <f t="shared" si="10"/>
        <v>20</v>
      </c>
      <c r="X27" s="222">
        <f t="shared" si="10"/>
        <v>0</v>
      </c>
      <c r="Y27" s="222">
        <f t="shared" si="10"/>
        <v>0</v>
      </c>
      <c r="Z27" s="222">
        <f t="shared" si="10"/>
        <v>0</v>
      </c>
      <c r="AA27" s="222">
        <f t="shared" si="10"/>
        <v>0</v>
      </c>
      <c r="AB27" s="311">
        <f t="shared" si="10"/>
        <v>60</v>
      </c>
      <c r="AC27" s="222">
        <f t="shared" si="10"/>
        <v>0</v>
      </c>
      <c r="AD27" s="222">
        <f t="shared" si="10"/>
        <v>0</v>
      </c>
      <c r="AE27" s="222">
        <f t="shared" si="10"/>
        <v>0</v>
      </c>
      <c r="AF27" s="222">
        <f t="shared" si="10"/>
        <v>0</v>
      </c>
      <c r="AG27" s="222">
        <f t="shared" si="10"/>
        <v>100</v>
      </c>
      <c r="AH27" s="222">
        <f t="shared" ref="AH27:BM27" si="11">SUM(AH28:AH30)</f>
        <v>0</v>
      </c>
      <c r="AI27" s="222">
        <f t="shared" si="11"/>
        <v>0</v>
      </c>
      <c r="AJ27" s="222">
        <f t="shared" si="11"/>
        <v>160</v>
      </c>
      <c r="AK27" s="222">
        <f t="shared" si="11"/>
        <v>0</v>
      </c>
      <c r="AL27" s="222">
        <f t="shared" si="11"/>
        <v>0</v>
      </c>
      <c r="AM27" s="222">
        <f t="shared" si="11"/>
        <v>0</v>
      </c>
      <c r="AN27" s="222">
        <f t="shared" si="11"/>
        <v>0</v>
      </c>
      <c r="AO27" s="222">
        <f t="shared" si="11"/>
        <v>0</v>
      </c>
      <c r="AP27" s="222">
        <f t="shared" si="11"/>
        <v>0</v>
      </c>
      <c r="AQ27" s="222">
        <f t="shared" si="11"/>
        <v>0</v>
      </c>
      <c r="AR27" s="222">
        <f t="shared" si="11"/>
        <v>0</v>
      </c>
      <c r="AS27" s="222">
        <f t="shared" si="11"/>
        <v>0</v>
      </c>
      <c r="AT27" s="222">
        <f t="shared" si="11"/>
        <v>0</v>
      </c>
      <c r="AU27" s="222">
        <f t="shared" si="11"/>
        <v>0</v>
      </c>
      <c r="AV27" s="222">
        <f t="shared" si="11"/>
        <v>0</v>
      </c>
      <c r="AW27" s="222">
        <f t="shared" si="11"/>
        <v>0</v>
      </c>
      <c r="AX27" s="222">
        <f t="shared" si="11"/>
        <v>60</v>
      </c>
      <c r="AY27" s="222">
        <f t="shared" si="11"/>
        <v>0</v>
      </c>
      <c r="AZ27" s="222">
        <f t="shared" si="11"/>
        <v>0</v>
      </c>
      <c r="BA27" s="222">
        <f t="shared" si="11"/>
        <v>0</v>
      </c>
      <c r="BB27" s="222">
        <f t="shared" si="11"/>
        <v>0</v>
      </c>
      <c r="BC27" s="222">
        <f t="shared" si="11"/>
        <v>0</v>
      </c>
      <c r="BD27" s="222">
        <f t="shared" si="11"/>
        <v>0</v>
      </c>
      <c r="BE27" s="222">
        <f t="shared" si="11"/>
        <v>0</v>
      </c>
      <c r="BF27" s="222">
        <f t="shared" si="11"/>
        <v>0</v>
      </c>
      <c r="BG27" s="222">
        <f t="shared" si="11"/>
        <v>0</v>
      </c>
      <c r="BH27" s="222">
        <f t="shared" si="11"/>
        <v>60</v>
      </c>
      <c r="BI27" s="222">
        <f t="shared" si="11"/>
        <v>0</v>
      </c>
      <c r="BJ27" s="222">
        <f t="shared" si="11"/>
        <v>0</v>
      </c>
      <c r="BK27" s="222">
        <f t="shared" si="11"/>
        <v>0</v>
      </c>
      <c r="BL27" s="222">
        <f t="shared" si="11"/>
        <v>0</v>
      </c>
      <c r="BM27" s="222">
        <f t="shared" si="11"/>
        <v>100</v>
      </c>
    </row>
    <row r="28" spans="1:65" ht="12" customHeight="1">
      <c r="A28" s="222" t="s">
        <v>679</v>
      </c>
      <c r="B28" s="13" t="s">
        <v>617</v>
      </c>
      <c r="C28" s="222">
        <v>0</v>
      </c>
      <c r="D28" s="311">
        <v>60</v>
      </c>
      <c r="E28" s="222">
        <v>0</v>
      </c>
      <c r="F28" s="222">
        <v>0</v>
      </c>
      <c r="G28" s="222">
        <v>0</v>
      </c>
      <c r="H28" s="222">
        <v>0</v>
      </c>
      <c r="I28" s="222">
        <v>0</v>
      </c>
      <c r="J28" s="222">
        <v>0</v>
      </c>
      <c r="K28" s="222">
        <v>0</v>
      </c>
      <c r="L28" s="222">
        <v>0</v>
      </c>
      <c r="M28" s="222">
        <v>0</v>
      </c>
      <c r="N28" s="222">
        <v>0</v>
      </c>
      <c r="O28" s="222">
        <v>0</v>
      </c>
      <c r="P28" s="222">
        <v>0</v>
      </c>
      <c r="Q28" s="222">
        <v>0</v>
      </c>
      <c r="R28" s="311">
        <v>0</v>
      </c>
      <c r="S28" s="222">
        <v>0</v>
      </c>
      <c r="T28" s="222">
        <v>0</v>
      </c>
      <c r="U28" s="222">
        <v>0</v>
      </c>
      <c r="V28" s="222">
        <v>0</v>
      </c>
      <c r="W28" s="311">
        <v>0</v>
      </c>
      <c r="X28" s="222">
        <v>0</v>
      </c>
      <c r="Y28" s="222">
        <v>0</v>
      </c>
      <c r="Z28" s="222">
        <v>0</v>
      </c>
      <c r="AA28" s="222">
        <v>0</v>
      </c>
      <c r="AB28" s="311">
        <v>60</v>
      </c>
      <c r="AC28" s="222">
        <v>0</v>
      </c>
      <c r="AD28" s="222">
        <v>0</v>
      </c>
      <c r="AE28" s="222">
        <v>0</v>
      </c>
      <c r="AF28" s="222">
        <v>0</v>
      </c>
      <c r="AG28" s="311">
        <v>0</v>
      </c>
      <c r="AH28" s="117"/>
      <c r="AI28" s="118">
        <f t="shared" ref="AI28:AX42" si="12">+C28</f>
        <v>0</v>
      </c>
      <c r="AJ28" s="118">
        <f t="shared" si="12"/>
        <v>60</v>
      </c>
      <c r="AK28" s="118">
        <f t="shared" si="12"/>
        <v>0</v>
      </c>
      <c r="AL28" s="118">
        <f t="shared" si="12"/>
        <v>0</v>
      </c>
      <c r="AM28" s="118">
        <f t="shared" si="12"/>
        <v>0</v>
      </c>
      <c r="AN28" s="118">
        <f t="shared" si="12"/>
        <v>0</v>
      </c>
      <c r="AO28" s="118">
        <f t="shared" si="12"/>
        <v>0</v>
      </c>
      <c r="AP28" s="118">
        <f t="shared" si="12"/>
        <v>0</v>
      </c>
      <c r="AQ28" s="118">
        <f t="shared" si="12"/>
        <v>0</v>
      </c>
      <c r="AR28" s="118">
        <f t="shared" si="12"/>
        <v>0</v>
      </c>
      <c r="AS28" s="118">
        <f t="shared" si="12"/>
        <v>0</v>
      </c>
      <c r="AT28" s="118">
        <f t="shared" si="12"/>
        <v>0</v>
      </c>
      <c r="AU28" s="118">
        <f t="shared" si="12"/>
        <v>0</v>
      </c>
      <c r="AV28" s="118">
        <f t="shared" si="12"/>
        <v>0</v>
      </c>
      <c r="AW28" s="118">
        <f t="shared" si="12"/>
        <v>0</v>
      </c>
      <c r="AX28" s="118">
        <f t="shared" si="12"/>
        <v>0</v>
      </c>
      <c r="AY28" s="118">
        <f t="shared" ref="AY28:BM35" si="13">+S28</f>
        <v>0</v>
      </c>
      <c r="AZ28" s="118">
        <f t="shared" si="13"/>
        <v>0</v>
      </c>
      <c r="BA28" s="118">
        <f t="shared" si="13"/>
        <v>0</v>
      </c>
      <c r="BB28" s="118">
        <f t="shared" si="13"/>
        <v>0</v>
      </c>
      <c r="BC28" s="118">
        <f t="shared" si="13"/>
        <v>0</v>
      </c>
      <c r="BD28" s="118">
        <f t="shared" si="13"/>
        <v>0</v>
      </c>
      <c r="BE28" s="118">
        <f t="shared" si="13"/>
        <v>0</v>
      </c>
      <c r="BF28" s="118">
        <f t="shared" si="13"/>
        <v>0</v>
      </c>
      <c r="BG28" s="118">
        <f t="shared" si="13"/>
        <v>0</v>
      </c>
      <c r="BH28" s="118">
        <f t="shared" si="13"/>
        <v>60</v>
      </c>
      <c r="BI28" s="118">
        <f t="shared" si="13"/>
        <v>0</v>
      </c>
      <c r="BJ28" s="118">
        <f t="shared" si="13"/>
        <v>0</v>
      </c>
      <c r="BK28" s="118">
        <f t="shared" si="13"/>
        <v>0</v>
      </c>
      <c r="BL28" s="118">
        <f t="shared" si="13"/>
        <v>0</v>
      </c>
      <c r="BM28" s="118">
        <f t="shared" si="13"/>
        <v>0</v>
      </c>
    </row>
    <row r="29" spans="1:65" ht="12" customHeight="1">
      <c r="A29" s="222" t="s">
        <v>682</v>
      </c>
      <c r="B29" s="13" t="s">
        <v>617</v>
      </c>
      <c r="C29" s="222">
        <v>0</v>
      </c>
      <c r="D29" s="311">
        <v>40</v>
      </c>
      <c r="E29" s="222">
        <v>0</v>
      </c>
      <c r="F29" s="222">
        <v>0</v>
      </c>
      <c r="G29" s="222">
        <v>0</v>
      </c>
      <c r="H29" s="222">
        <v>0</v>
      </c>
      <c r="I29" s="222">
        <v>0</v>
      </c>
      <c r="J29" s="222">
        <v>0</v>
      </c>
      <c r="K29" s="222">
        <v>0</v>
      </c>
      <c r="L29" s="222">
        <v>0</v>
      </c>
      <c r="M29" s="222">
        <v>0</v>
      </c>
      <c r="N29" s="222">
        <v>0</v>
      </c>
      <c r="O29" s="222">
        <v>0</v>
      </c>
      <c r="P29" s="222">
        <v>0</v>
      </c>
      <c r="Q29" s="222">
        <v>0</v>
      </c>
      <c r="R29" s="311">
        <v>0</v>
      </c>
      <c r="S29" s="222">
        <v>0</v>
      </c>
      <c r="T29" s="222">
        <v>0</v>
      </c>
      <c r="U29" s="222">
        <v>0</v>
      </c>
      <c r="V29" s="222">
        <v>0</v>
      </c>
      <c r="W29" s="311">
        <v>0</v>
      </c>
      <c r="X29" s="222">
        <v>0</v>
      </c>
      <c r="Y29" s="222">
        <v>0</v>
      </c>
      <c r="Z29" s="222">
        <v>0</v>
      </c>
      <c r="AA29" s="222">
        <v>0</v>
      </c>
      <c r="AB29" s="311">
        <v>0</v>
      </c>
      <c r="AC29" s="222">
        <v>0</v>
      </c>
      <c r="AD29" s="222">
        <v>0</v>
      </c>
      <c r="AE29" s="222">
        <v>0</v>
      </c>
      <c r="AF29" s="222">
        <v>0</v>
      </c>
      <c r="AG29" s="311">
        <v>40</v>
      </c>
      <c r="AH29" s="117"/>
      <c r="AI29" s="118">
        <f t="shared" si="12"/>
        <v>0</v>
      </c>
      <c r="AJ29" s="118">
        <f t="shared" si="12"/>
        <v>40</v>
      </c>
      <c r="AK29" s="118">
        <f t="shared" si="12"/>
        <v>0</v>
      </c>
      <c r="AL29" s="118">
        <f t="shared" si="12"/>
        <v>0</v>
      </c>
      <c r="AM29" s="118">
        <f t="shared" si="12"/>
        <v>0</v>
      </c>
      <c r="AN29" s="118">
        <f t="shared" si="12"/>
        <v>0</v>
      </c>
      <c r="AO29" s="118">
        <f t="shared" si="12"/>
        <v>0</v>
      </c>
      <c r="AP29" s="118">
        <f t="shared" si="12"/>
        <v>0</v>
      </c>
      <c r="AQ29" s="118">
        <f t="shared" si="12"/>
        <v>0</v>
      </c>
      <c r="AR29" s="118">
        <f t="shared" si="12"/>
        <v>0</v>
      </c>
      <c r="AS29" s="118">
        <f t="shared" si="12"/>
        <v>0</v>
      </c>
      <c r="AT29" s="118">
        <f t="shared" si="12"/>
        <v>0</v>
      </c>
      <c r="AU29" s="118">
        <f t="shared" si="12"/>
        <v>0</v>
      </c>
      <c r="AV29" s="118">
        <f t="shared" si="12"/>
        <v>0</v>
      </c>
      <c r="AW29" s="118">
        <f t="shared" si="12"/>
        <v>0</v>
      </c>
      <c r="AX29" s="118">
        <f t="shared" si="12"/>
        <v>0</v>
      </c>
      <c r="AY29" s="118">
        <f t="shared" si="13"/>
        <v>0</v>
      </c>
      <c r="AZ29" s="118">
        <f t="shared" si="13"/>
        <v>0</v>
      </c>
      <c r="BA29" s="118">
        <f t="shared" si="13"/>
        <v>0</v>
      </c>
      <c r="BB29" s="118">
        <f t="shared" si="13"/>
        <v>0</v>
      </c>
      <c r="BC29" s="118">
        <f t="shared" si="13"/>
        <v>0</v>
      </c>
      <c r="BD29" s="118">
        <f t="shared" si="13"/>
        <v>0</v>
      </c>
      <c r="BE29" s="118">
        <f t="shared" si="13"/>
        <v>0</v>
      </c>
      <c r="BF29" s="118">
        <f t="shared" si="13"/>
        <v>0</v>
      </c>
      <c r="BG29" s="118">
        <f t="shared" si="13"/>
        <v>0</v>
      </c>
      <c r="BH29" s="118">
        <f t="shared" si="13"/>
        <v>0</v>
      </c>
      <c r="BI29" s="118">
        <f t="shared" si="13"/>
        <v>0</v>
      </c>
      <c r="BJ29" s="118">
        <f t="shared" si="13"/>
        <v>0</v>
      </c>
      <c r="BK29" s="118">
        <f t="shared" si="13"/>
        <v>0</v>
      </c>
      <c r="BL29" s="118">
        <f t="shared" si="13"/>
        <v>0</v>
      </c>
      <c r="BM29" s="118">
        <f t="shared" si="13"/>
        <v>40</v>
      </c>
    </row>
    <row r="30" spans="1:65" ht="12" customHeight="1">
      <c r="A30" s="222" t="s">
        <v>680</v>
      </c>
      <c r="B30" s="13" t="s">
        <v>617</v>
      </c>
      <c r="C30" s="222">
        <v>0</v>
      </c>
      <c r="D30" s="311">
        <v>60</v>
      </c>
      <c r="E30" s="222">
        <v>0</v>
      </c>
      <c r="F30" s="222">
        <v>0</v>
      </c>
      <c r="G30" s="222">
        <v>0</v>
      </c>
      <c r="H30" s="222">
        <v>0</v>
      </c>
      <c r="I30" s="222">
        <v>0</v>
      </c>
      <c r="J30" s="222">
        <v>0</v>
      </c>
      <c r="K30" s="222">
        <v>0</v>
      </c>
      <c r="L30" s="222">
        <v>0</v>
      </c>
      <c r="M30" s="222">
        <v>0</v>
      </c>
      <c r="N30" s="222">
        <v>0</v>
      </c>
      <c r="O30" s="222">
        <v>0</v>
      </c>
      <c r="P30" s="222">
        <v>0</v>
      </c>
      <c r="Q30" s="222">
        <v>0</v>
      </c>
      <c r="R30" s="311">
        <v>60</v>
      </c>
      <c r="S30" s="222">
        <v>0</v>
      </c>
      <c r="T30" s="222">
        <v>0</v>
      </c>
      <c r="U30" s="222">
        <v>0</v>
      </c>
      <c r="V30" s="222">
        <v>0</v>
      </c>
      <c r="W30" s="311">
        <v>0</v>
      </c>
      <c r="X30" s="222">
        <v>0</v>
      </c>
      <c r="Y30" s="222">
        <v>0</v>
      </c>
      <c r="Z30" s="222">
        <v>0</v>
      </c>
      <c r="AA30" s="222">
        <v>0</v>
      </c>
      <c r="AB30" s="222">
        <v>0</v>
      </c>
      <c r="AC30" s="222">
        <v>0</v>
      </c>
      <c r="AD30" s="222">
        <v>0</v>
      </c>
      <c r="AE30" s="222">
        <v>0</v>
      </c>
      <c r="AF30" s="222">
        <v>0</v>
      </c>
      <c r="AG30" s="311">
        <v>60</v>
      </c>
      <c r="AH30" s="117"/>
      <c r="AI30" s="118">
        <f t="shared" si="12"/>
        <v>0</v>
      </c>
      <c r="AJ30" s="118">
        <f t="shared" si="12"/>
        <v>60</v>
      </c>
      <c r="AK30" s="118">
        <f t="shared" si="12"/>
        <v>0</v>
      </c>
      <c r="AL30" s="118">
        <f t="shared" si="12"/>
        <v>0</v>
      </c>
      <c r="AM30" s="118">
        <f t="shared" si="12"/>
        <v>0</v>
      </c>
      <c r="AN30" s="118">
        <f t="shared" si="12"/>
        <v>0</v>
      </c>
      <c r="AO30" s="118">
        <f t="shared" si="12"/>
        <v>0</v>
      </c>
      <c r="AP30" s="118">
        <f t="shared" si="12"/>
        <v>0</v>
      </c>
      <c r="AQ30" s="118">
        <f t="shared" si="12"/>
        <v>0</v>
      </c>
      <c r="AR30" s="118">
        <f t="shared" si="12"/>
        <v>0</v>
      </c>
      <c r="AS30" s="118">
        <f t="shared" si="12"/>
        <v>0</v>
      </c>
      <c r="AT30" s="118">
        <f t="shared" si="12"/>
        <v>0</v>
      </c>
      <c r="AU30" s="118">
        <f t="shared" si="12"/>
        <v>0</v>
      </c>
      <c r="AV30" s="118">
        <f t="shared" si="12"/>
        <v>0</v>
      </c>
      <c r="AW30" s="118">
        <f t="shared" si="12"/>
        <v>0</v>
      </c>
      <c r="AX30" s="118">
        <f t="shared" si="12"/>
        <v>60</v>
      </c>
      <c r="AY30" s="118">
        <f t="shared" si="13"/>
        <v>0</v>
      </c>
      <c r="AZ30" s="118">
        <f t="shared" si="13"/>
        <v>0</v>
      </c>
      <c r="BA30" s="118">
        <f t="shared" si="13"/>
        <v>0</v>
      </c>
      <c r="BB30" s="118">
        <f t="shared" si="13"/>
        <v>0</v>
      </c>
      <c r="BC30" s="118">
        <f t="shared" si="13"/>
        <v>0</v>
      </c>
      <c r="BD30" s="118">
        <f t="shared" si="13"/>
        <v>0</v>
      </c>
      <c r="BE30" s="118">
        <f t="shared" si="13"/>
        <v>0</v>
      </c>
      <c r="BF30" s="118">
        <f t="shared" si="13"/>
        <v>0</v>
      </c>
      <c r="BG30" s="118">
        <f t="shared" si="13"/>
        <v>0</v>
      </c>
      <c r="BH30" s="118">
        <f t="shared" si="13"/>
        <v>0</v>
      </c>
      <c r="BI30" s="118">
        <f t="shared" si="13"/>
        <v>0</v>
      </c>
      <c r="BJ30" s="118">
        <f t="shared" si="13"/>
        <v>0</v>
      </c>
      <c r="BK30" s="118">
        <f t="shared" si="13"/>
        <v>0</v>
      </c>
      <c r="BL30" s="118">
        <f t="shared" si="13"/>
        <v>0</v>
      </c>
      <c r="BM30" s="118">
        <f t="shared" si="13"/>
        <v>60</v>
      </c>
    </row>
    <row r="31" spans="1:65" ht="12" customHeight="1">
      <c r="A31" s="222" t="s">
        <v>944</v>
      </c>
      <c r="B31" s="13" t="s">
        <v>625</v>
      </c>
      <c r="C31" s="222">
        <v>0</v>
      </c>
      <c r="D31" s="311">
        <v>40</v>
      </c>
      <c r="E31" s="222">
        <v>0</v>
      </c>
      <c r="F31" s="222">
        <v>0</v>
      </c>
      <c r="G31" s="222">
        <v>0</v>
      </c>
      <c r="H31" s="222">
        <v>0</v>
      </c>
      <c r="I31" s="222">
        <v>0</v>
      </c>
      <c r="J31" s="222">
        <v>0</v>
      </c>
      <c r="K31" s="222">
        <v>0</v>
      </c>
      <c r="L31" s="222">
        <v>0</v>
      </c>
      <c r="M31" s="222">
        <v>0</v>
      </c>
      <c r="N31" s="222">
        <v>0</v>
      </c>
      <c r="O31" s="222">
        <v>0</v>
      </c>
      <c r="P31" s="222">
        <v>0</v>
      </c>
      <c r="Q31" s="222">
        <v>0</v>
      </c>
      <c r="R31" s="222">
        <v>0</v>
      </c>
      <c r="S31" s="222">
        <v>0</v>
      </c>
      <c r="T31" s="222">
        <v>0</v>
      </c>
      <c r="U31" s="222">
        <v>0</v>
      </c>
      <c r="V31" s="222">
        <v>0</v>
      </c>
      <c r="W31" s="311">
        <v>20</v>
      </c>
      <c r="X31" s="222">
        <v>0</v>
      </c>
      <c r="Y31" s="222">
        <v>0</v>
      </c>
      <c r="Z31" s="222">
        <v>0</v>
      </c>
      <c r="AA31" s="222">
        <v>0</v>
      </c>
      <c r="AB31" s="222">
        <v>0</v>
      </c>
      <c r="AC31" s="222">
        <v>0</v>
      </c>
      <c r="AD31" s="222">
        <v>0</v>
      </c>
      <c r="AE31" s="222">
        <v>0</v>
      </c>
      <c r="AF31" s="222">
        <v>0</v>
      </c>
      <c r="AG31" s="311">
        <v>0</v>
      </c>
      <c r="AH31" s="117"/>
      <c r="AI31" s="118">
        <f t="shared" si="12"/>
        <v>0</v>
      </c>
      <c r="AJ31" s="118">
        <f t="shared" si="12"/>
        <v>40</v>
      </c>
      <c r="AK31" s="118">
        <f t="shared" si="12"/>
        <v>0</v>
      </c>
      <c r="AL31" s="118">
        <f t="shared" si="12"/>
        <v>0</v>
      </c>
      <c r="AM31" s="118">
        <f t="shared" si="12"/>
        <v>0</v>
      </c>
      <c r="AN31" s="118">
        <f t="shared" si="12"/>
        <v>0</v>
      </c>
      <c r="AO31" s="118">
        <f t="shared" si="12"/>
        <v>0</v>
      </c>
      <c r="AP31" s="118">
        <f t="shared" si="12"/>
        <v>0</v>
      </c>
      <c r="AQ31" s="118">
        <f t="shared" si="12"/>
        <v>0</v>
      </c>
      <c r="AR31" s="118">
        <f t="shared" si="12"/>
        <v>0</v>
      </c>
      <c r="AS31" s="118">
        <f t="shared" si="12"/>
        <v>0</v>
      </c>
      <c r="AT31" s="118">
        <f t="shared" si="12"/>
        <v>0</v>
      </c>
      <c r="AU31" s="118">
        <f t="shared" si="12"/>
        <v>0</v>
      </c>
      <c r="AV31" s="118">
        <f t="shared" si="12"/>
        <v>0</v>
      </c>
      <c r="AW31" s="118">
        <f t="shared" si="12"/>
        <v>0</v>
      </c>
      <c r="AX31" s="118">
        <f t="shared" si="12"/>
        <v>0</v>
      </c>
      <c r="AY31" s="118">
        <f t="shared" si="13"/>
        <v>0</v>
      </c>
      <c r="AZ31" s="118">
        <f t="shared" si="13"/>
        <v>0</v>
      </c>
      <c r="BA31" s="118">
        <f t="shared" si="13"/>
        <v>0</v>
      </c>
      <c r="BB31" s="118">
        <f t="shared" si="13"/>
        <v>0</v>
      </c>
      <c r="BC31" s="118">
        <f t="shared" si="13"/>
        <v>20</v>
      </c>
      <c r="BD31" s="118">
        <f t="shared" si="13"/>
        <v>0</v>
      </c>
      <c r="BE31" s="118">
        <f t="shared" si="13"/>
        <v>0</v>
      </c>
      <c r="BF31" s="118">
        <f t="shared" si="13"/>
        <v>0</v>
      </c>
      <c r="BG31" s="118">
        <f t="shared" si="13"/>
        <v>0</v>
      </c>
      <c r="BH31" s="118">
        <f t="shared" si="13"/>
        <v>0</v>
      </c>
      <c r="BI31" s="118">
        <f t="shared" si="13"/>
        <v>0</v>
      </c>
      <c r="BJ31" s="118">
        <f t="shared" si="13"/>
        <v>0</v>
      </c>
      <c r="BK31" s="118">
        <f t="shared" si="13"/>
        <v>0</v>
      </c>
      <c r="BL31" s="118">
        <f t="shared" si="13"/>
        <v>0</v>
      </c>
      <c r="BM31" s="118">
        <f t="shared" si="13"/>
        <v>0</v>
      </c>
    </row>
    <row r="32" spans="1:65" ht="12" customHeight="1">
      <c r="A32" s="221" t="s">
        <v>646</v>
      </c>
      <c r="B32" s="13" t="s">
        <v>627</v>
      </c>
      <c r="C32" s="222">
        <v>0</v>
      </c>
      <c r="D32" s="222">
        <v>2</v>
      </c>
      <c r="E32" s="222">
        <v>2</v>
      </c>
      <c r="F32" s="222">
        <v>2</v>
      </c>
      <c r="G32" s="222">
        <v>2</v>
      </c>
      <c r="H32" s="222">
        <v>2</v>
      </c>
      <c r="I32" s="222">
        <v>2</v>
      </c>
      <c r="J32" s="222">
        <v>2</v>
      </c>
      <c r="K32" s="222">
        <v>2</v>
      </c>
      <c r="L32" s="222">
        <v>2</v>
      </c>
      <c r="M32" s="222">
        <v>2</v>
      </c>
      <c r="N32" s="222">
        <v>2</v>
      </c>
      <c r="O32" s="222">
        <v>2</v>
      </c>
      <c r="P32" s="222">
        <v>2</v>
      </c>
      <c r="Q32" s="222">
        <v>2</v>
      </c>
      <c r="R32" s="222">
        <v>2</v>
      </c>
      <c r="S32" s="222">
        <v>2</v>
      </c>
      <c r="T32" s="222">
        <v>2</v>
      </c>
      <c r="U32" s="222">
        <v>2</v>
      </c>
      <c r="V32" s="222">
        <v>2</v>
      </c>
      <c r="W32" s="222">
        <v>2</v>
      </c>
      <c r="X32" s="222">
        <v>2</v>
      </c>
      <c r="Y32" s="222">
        <v>2</v>
      </c>
      <c r="Z32" s="222">
        <v>2</v>
      </c>
      <c r="AA32" s="222">
        <v>2</v>
      </c>
      <c r="AB32" s="222">
        <v>2</v>
      </c>
      <c r="AC32" s="222">
        <v>2</v>
      </c>
      <c r="AD32" s="222">
        <v>2</v>
      </c>
      <c r="AE32" s="222">
        <v>2</v>
      </c>
      <c r="AF32" s="222">
        <v>2</v>
      </c>
      <c r="AG32" s="222">
        <v>2</v>
      </c>
      <c r="AH32" s="117"/>
      <c r="AI32" s="118">
        <f t="shared" si="12"/>
        <v>0</v>
      </c>
      <c r="AJ32" s="118">
        <f t="shared" si="12"/>
        <v>2</v>
      </c>
      <c r="AK32" s="118">
        <f t="shared" si="12"/>
        <v>2</v>
      </c>
      <c r="AL32" s="118">
        <f t="shared" si="12"/>
        <v>2</v>
      </c>
      <c r="AM32" s="118">
        <f t="shared" si="12"/>
        <v>2</v>
      </c>
      <c r="AN32" s="118">
        <f t="shared" si="12"/>
        <v>2</v>
      </c>
      <c r="AO32" s="118">
        <f t="shared" si="12"/>
        <v>2</v>
      </c>
      <c r="AP32" s="118">
        <f t="shared" si="12"/>
        <v>2</v>
      </c>
      <c r="AQ32" s="118">
        <f t="shared" si="12"/>
        <v>2</v>
      </c>
      <c r="AR32" s="118">
        <f t="shared" si="12"/>
        <v>2</v>
      </c>
      <c r="AS32" s="118">
        <f t="shared" si="12"/>
        <v>2</v>
      </c>
      <c r="AT32" s="118">
        <f t="shared" si="12"/>
        <v>2</v>
      </c>
      <c r="AU32" s="118">
        <f t="shared" si="12"/>
        <v>2</v>
      </c>
      <c r="AV32" s="118">
        <f t="shared" si="12"/>
        <v>2</v>
      </c>
      <c r="AW32" s="118">
        <f t="shared" si="12"/>
        <v>2</v>
      </c>
      <c r="AX32" s="118">
        <f t="shared" si="12"/>
        <v>2</v>
      </c>
      <c r="AY32" s="118">
        <f t="shared" si="13"/>
        <v>2</v>
      </c>
      <c r="AZ32" s="118">
        <f t="shared" si="13"/>
        <v>2</v>
      </c>
      <c r="BA32" s="118">
        <f t="shared" si="13"/>
        <v>2</v>
      </c>
      <c r="BB32" s="118">
        <f t="shared" si="13"/>
        <v>2</v>
      </c>
      <c r="BC32" s="118">
        <f t="shared" si="13"/>
        <v>2</v>
      </c>
      <c r="BD32" s="118">
        <f t="shared" si="13"/>
        <v>2</v>
      </c>
      <c r="BE32" s="118">
        <f t="shared" si="13"/>
        <v>2</v>
      </c>
      <c r="BF32" s="118">
        <f t="shared" si="13"/>
        <v>2</v>
      </c>
      <c r="BG32" s="118">
        <f t="shared" si="13"/>
        <v>2</v>
      </c>
      <c r="BH32" s="118">
        <f t="shared" si="13"/>
        <v>2</v>
      </c>
      <c r="BI32" s="118">
        <f t="shared" si="13"/>
        <v>2</v>
      </c>
      <c r="BJ32" s="118">
        <f t="shared" si="13"/>
        <v>2</v>
      </c>
      <c r="BK32" s="118">
        <f t="shared" si="13"/>
        <v>2</v>
      </c>
      <c r="BL32" s="118">
        <f t="shared" si="13"/>
        <v>2</v>
      </c>
      <c r="BM32" s="118">
        <f t="shared" si="13"/>
        <v>2</v>
      </c>
    </row>
    <row r="33" spans="1:65" ht="12" customHeight="1">
      <c r="A33" s="221" t="s">
        <v>647</v>
      </c>
      <c r="B33" s="13" t="s">
        <v>627</v>
      </c>
      <c r="C33" s="222">
        <v>0</v>
      </c>
      <c r="D33" s="222">
        <v>2</v>
      </c>
      <c r="E33" s="222">
        <v>2</v>
      </c>
      <c r="F33" s="222">
        <v>2</v>
      </c>
      <c r="G33" s="222">
        <v>2</v>
      </c>
      <c r="H33" s="222">
        <v>2</v>
      </c>
      <c r="I33" s="222">
        <v>2</v>
      </c>
      <c r="J33" s="222">
        <v>2</v>
      </c>
      <c r="K33" s="222">
        <v>2</v>
      </c>
      <c r="L33" s="222">
        <v>2</v>
      </c>
      <c r="M33" s="222">
        <v>2</v>
      </c>
      <c r="N33" s="222">
        <v>2</v>
      </c>
      <c r="O33" s="222">
        <v>2</v>
      </c>
      <c r="P33" s="222">
        <v>2</v>
      </c>
      <c r="Q33" s="222">
        <v>2</v>
      </c>
      <c r="R33" s="222">
        <v>2</v>
      </c>
      <c r="S33" s="222">
        <v>2</v>
      </c>
      <c r="T33" s="222">
        <v>2</v>
      </c>
      <c r="U33" s="222">
        <v>2</v>
      </c>
      <c r="V33" s="222">
        <v>2</v>
      </c>
      <c r="W33" s="222">
        <v>2</v>
      </c>
      <c r="X33" s="222">
        <v>2</v>
      </c>
      <c r="Y33" s="222">
        <v>2</v>
      </c>
      <c r="Z33" s="222">
        <v>2</v>
      </c>
      <c r="AA33" s="222">
        <v>2</v>
      </c>
      <c r="AB33" s="222">
        <v>2</v>
      </c>
      <c r="AC33" s="222">
        <v>2</v>
      </c>
      <c r="AD33" s="222">
        <v>2</v>
      </c>
      <c r="AE33" s="222">
        <v>2</v>
      </c>
      <c r="AF33" s="222">
        <v>2</v>
      </c>
      <c r="AG33" s="222">
        <v>2</v>
      </c>
      <c r="AH33" s="117"/>
      <c r="AI33" s="118">
        <f t="shared" si="12"/>
        <v>0</v>
      </c>
      <c r="AJ33" s="118">
        <f t="shared" si="12"/>
        <v>2</v>
      </c>
      <c r="AK33" s="118">
        <f t="shared" si="12"/>
        <v>2</v>
      </c>
      <c r="AL33" s="118">
        <f t="shared" si="12"/>
        <v>2</v>
      </c>
      <c r="AM33" s="118">
        <f t="shared" si="12"/>
        <v>2</v>
      </c>
      <c r="AN33" s="118">
        <f t="shared" si="12"/>
        <v>2</v>
      </c>
      <c r="AO33" s="118">
        <f t="shared" si="12"/>
        <v>2</v>
      </c>
      <c r="AP33" s="118">
        <f t="shared" si="12"/>
        <v>2</v>
      </c>
      <c r="AQ33" s="118">
        <f t="shared" si="12"/>
        <v>2</v>
      </c>
      <c r="AR33" s="118">
        <f t="shared" si="12"/>
        <v>2</v>
      </c>
      <c r="AS33" s="118">
        <f t="shared" si="12"/>
        <v>2</v>
      </c>
      <c r="AT33" s="118">
        <f t="shared" si="12"/>
        <v>2</v>
      </c>
      <c r="AU33" s="118">
        <f t="shared" si="12"/>
        <v>2</v>
      </c>
      <c r="AV33" s="118">
        <f t="shared" si="12"/>
        <v>2</v>
      </c>
      <c r="AW33" s="118">
        <f t="shared" si="12"/>
        <v>2</v>
      </c>
      <c r="AX33" s="118">
        <f t="shared" si="12"/>
        <v>2</v>
      </c>
      <c r="AY33" s="118">
        <f t="shared" si="13"/>
        <v>2</v>
      </c>
      <c r="AZ33" s="118">
        <f t="shared" si="13"/>
        <v>2</v>
      </c>
      <c r="BA33" s="118">
        <f t="shared" si="13"/>
        <v>2</v>
      </c>
      <c r="BB33" s="118">
        <f t="shared" si="13"/>
        <v>2</v>
      </c>
      <c r="BC33" s="118">
        <f t="shared" si="13"/>
        <v>2</v>
      </c>
      <c r="BD33" s="118">
        <f t="shared" si="13"/>
        <v>2</v>
      </c>
      <c r="BE33" s="118">
        <f t="shared" si="13"/>
        <v>2</v>
      </c>
      <c r="BF33" s="118">
        <f t="shared" si="13"/>
        <v>2</v>
      </c>
      <c r="BG33" s="118">
        <f t="shared" si="13"/>
        <v>2</v>
      </c>
      <c r="BH33" s="118">
        <f t="shared" si="13"/>
        <v>2</v>
      </c>
      <c r="BI33" s="118">
        <f t="shared" si="13"/>
        <v>2</v>
      </c>
      <c r="BJ33" s="118">
        <f t="shared" si="13"/>
        <v>2</v>
      </c>
      <c r="BK33" s="118">
        <f t="shared" si="13"/>
        <v>2</v>
      </c>
      <c r="BL33" s="118">
        <f t="shared" si="13"/>
        <v>2</v>
      </c>
      <c r="BM33" s="118">
        <f t="shared" si="13"/>
        <v>2</v>
      </c>
    </row>
    <row r="34" spans="1:65" ht="12" customHeight="1">
      <c r="A34" s="222" t="s">
        <v>628</v>
      </c>
      <c r="B34" s="13" t="s">
        <v>945</v>
      </c>
      <c r="C34" s="222">
        <v>1</v>
      </c>
      <c r="D34" s="222">
        <v>2</v>
      </c>
      <c r="E34" s="222">
        <v>2</v>
      </c>
      <c r="F34" s="222">
        <v>2</v>
      </c>
      <c r="G34" s="222">
        <v>2</v>
      </c>
      <c r="H34" s="222">
        <v>2</v>
      </c>
      <c r="I34" s="222">
        <v>2</v>
      </c>
      <c r="J34" s="222">
        <v>2</v>
      </c>
      <c r="K34" s="222">
        <v>2</v>
      </c>
      <c r="L34" s="222">
        <v>2</v>
      </c>
      <c r="M34" s="222">
        <v>2</v>
      </c>
      <c r="N34" s="222">
        <v>2</v>
      </c>
      <c r="O34" s="222">
        <v>2</v>
      </c>
      <c r="P34" s="222">
        <v>2</v>
      </c>
      <c r="Q34" s="222">
        <v>2</v>
      </c>
      <c r="R34" s="222">
        <v>2</v>
      </c>
      <c r="S34" s="222">
        <v>2</v>
      </c>
      <c r="T34" s="222">
        <v>2</v>
      </c>
      <c r="U34" s="222">
        <v>2</v>
      </c>
      <c r="V34" s="222">
        <v>2</v>
      </c>
      <c r="W34" s="222">
        <v>2</v>
      </c>
      <c r="X34" s="222">
        <v>2</v>
      </c>
      <c r="Y34" s="222">
        <v>2</v>
      </c>
      <c r="Z34" s="222">
        <v>2</v>
      </c>
      <c r="AA34" s="222">
        <v>2</v>
      </c>
      <c r="AB34" s="222">
        <v>2</v>
      </c>
      <c r="AC34" s="222">
        <v>2</v>
      </c>
      <c r="AD34" s="222">
        <v>2</v>
      </c>
      <c r="AE34" s="222">
        <v>2</v>
      </c>
      <c r="AF34" s="222">
        <v>2</v>
      </c>
      <c r="AG34" s="222">
        <v>2</v>
      </c>
      <c r="AH34" s="222"/>
      <c r="AI34" s="118">
        <f t="shared" si="12"/>
        <v>1</v>
      </c>
      <c r="AJ34" s="118">
        <f t="shared" si="12"/>
        <v>2</v>
      </c>
      <c r="AK34" s="118">
        <f t="shared" si="12"/>
        <v>2</v>
      </c>
      <c r="AL34" s="118">
        <f t="shared" si="12"/>
        <v>2</v>
      </c>
      <c r="AM34" s="118">
        <f t="shared" si="12"/>
        <v>2</v>
      </c>
      <c r="AN34" s="118">
        <f t="shared" si="12"/>
        <v>2</v>
      </c>
      <c r="AO34" s="118">
        <f t="shared" si="12"/>
        <v>2</v>
      </c>
      <c r="AP34" s="118">
        <f t="shared" si="12"/>
        <v>2</v>
      </c>
      <c r="AQ34" s="118">
        <f t="shared" si="12"/>
        <v>2</v>
      </c>
      <c r="AR34" s="118">
        <f t="shared" si="12"/>
        <v>2</v>
      </c>
      <c r="AS34" s="118">
        <f t="shared" si="12"/>
        <v>2</v>
      </c>
      <c r="AT34" s="118">
        <f t="shared" si="12"/>
        <v>2</v>
      </c>
      <c r="AU34" s="118">
        <f t="shared" si="12"/>
        <v>2</v>
      </c>
      <c r="AV34" s="118">
        <f t="shared" si="12"/>
        <v>2</v>
      </c>
      <c r="AW34" s="118">
        <f t="shared" si="12"/>
        <v>2</v>
      </c>
      <c r="AX34" s="118">
        <f t="shared" si="12"/>
        <v>2</v>
      </c>
      <c r="AY34" s="118">
        <f t="shared" si="13"/>
        <v>2</v>
      </c>
      <c r="AZ34" s="118">
        <f t="shared" si="13"/>
        <v>2</v>
      </c>
      <c r="BA34" s="118">
        <f t="shared" si="13"/>
        <v>2</v>
      </c>
      <c r="BB34" s="118">
        <f t="shared" si="13"/>
        <v>2</v>
      </c>
      <c r="BC34" s="118">
        <f t="shared" si="13"/>
        <v>2</v>
      </c>
      <c r="BD34" s="118">
        <f t="shared" si="13"/>
        <v>2</v>
      </c>
      <c r="BE34" s="118">
        <f t="shared" si="13"/>
        <v>2</v>
      </c>
      <c r="BF34" s="118">
        <f t="shared" si="13"/>
        <v>2</v>
      </c>
      <c r="BG34" s="118">
        <f t="shared" si="13"/>
        <v>2</v>
      </c>
      <c r="BH34" s="118">
        <f t="shared" si="13"/>
        <v>2</v>
      </c>
      <c r="BI34" s="118">
        <f t="shared" si="13"/>
        <v>2</v>
      </c>
      <c r="BJ34" s="118">
        <f t="shared" si="13"/>
        <v>2</v>
      </c>
      <c r="BK34" s="118">
        <f t="shared" si="13"/>
        <v>2</v>
      </c>
      <c r="BL34" s="118">
        <f t="shared" si="13"/>
        <v>2</v>
      </c>
      <c r="BM34" s="118">
        <f t="shared" si="13"/>
        <v>2</v>
      </c>
    </row>
    <row r="35" spans="1:65" ht="12" customHeight="1">
      <c r="A35" s="222" t="s">
        <v>629</v>
      </c>
      <c r="B35" s="13" t="s">
        <v>617</v>
      </c>
      <c r="C35" s="222">
        <v>1</v>
      </c>
      <c r="D35" s="222">
        <v>2</v>
      </c>
      <c r="E35" s="222">
        <v>2</v>
      </c>
      <c r="F35" s="222">
        <v>2</v>
      </c>
      <c r="G35" s="222">
        <v>2</v>
      </c>
      <c r="H35" s="222">
        <v>2</v>
      </c>
      <c r="I35" s="222">
        <v>2</v>
      </c>
      <c r="J35" s="222">
        <v>2</v>
      </c>
      <c r="K35" s="222">
        <v>2</v>
      </c>
      <c r="L35" s="222">
        <v>2</v>
      </c>
      <c r="M35" s="222">
        <v>2</v>
      </c>
      <c r="N35" s="222">
        <v>2</v>
      </c>
      <c r="O35" s="222">
        <v>2</v>
      </c>
      <c r="P35" s="222">
        <v>2</v>
      </c>
      <c r="Q35" s="222">
        <v>2</v>
      </c>
      <c r="R35" s="222">
        <v>2</v>
      </c>
      <c r="S35" s="222">
        <v>2</v>
      </c>
      <c r="T35" s="222">
        <v>2</v>
      </c>
      <c r="U35" s="222">
        <v>2</v>
      </c>
      <c r="V35" s="222">
        <v>2</v>
      </c>
      <c r="W35" s="222">
        <v>2</v>
      </c>
      <c r="X35" s="222">
        <v>2</v>
      </c>
      <c r="Y35" s="222">
        <v>2</v>
      </c>
      <c r="Z35" s="222">
        <v>2</v>
      </c>
      <c r="AA35" s="222">
        <v>2</v>
      </c>
      <c r="AB35" s="222">
        <v>2</v>
      </c>
      <c r="AC35" s="222">
        <v>2</v>
      </c>
      <c r="AD35" s="222">
        <v>2</v>
      </c>
      <c r="AE35" s="222">
        <v>2</v>
      </c>
      <c r="AF35" s="222">
        <v>2</v>
      </c>
      <c r="AG35" s="222">
        <v>2</v>
      </c>
      <c r="AH35" s="222"/>
      <c r="AI35" s="118">
        <f t="shared" si="12"/>
        <v>1</v>
      </c>
      <c r="AJ35" s="118">
        <f t="shared" si="12"/>
        <v>2</v>
      </c>
      <c r="AK35" s="118">
        <f t="shared" si="12"/>
        <v>2</v>
      </c>
      <c r="AL35" s="118">
        <f t="shared" si="12"/>
        <v>2</v>
      </c>
      <c r="AM35" s="118">
        <f t="shared" si="12"/>
        <v>2</v>
      </c>
      <c r="AN35" s="118">
        <f t="shared" si="12"/>
        <v>2</v>
      </c>
      <c r="AO35" s="118">
        <f t="shared" si="12"/>
        <v>2</v>
      </c>
      <c r="AP35" s="118">
        <f t="shared" si="12"/>
        <v>2</v>
      </c>
      <c r="AQ35" s="118">
        <f t="shared" si="12"/>
        <v>2</v>
      </c>
      <c r="AR35" s="118">
        <f t="shared" si="12"/>
        <v>2</v>
      </c>
      <c r="AS35" s="118">
        <f t="shared" si="12"/>
        <v>2</v>
      </c>
      <c r="AT35" s="118">
        <f t="shared" si="12"/>
        <v>2</v>
      </c>
      <c r="AU35" s="118">
        <f t="shared" si="12"/>
        <v>2</v>
      </c>
      <c r="AV35" s="118">
        <f t="shared" si="12"/>
        <v>2</v>
      </c>
      <c r="AW35" s="118">
        <f t="shared" si="12"/>
        <v>2</v>
      </c>
      <c r="AX35" s="118">
        <f t="shared" si="12"/>
        <v>2</v>
      </c>
      <c r="AY35" s="118">
        <f t="shared" si="13"/>
        <v>2</v>
      </c>
      <c r="AZ35" s="118">
        <f t="shared" si="13"/>
        <v>2</v>
      </c>
      <c r="BA35" s="118">
        <f t="shared" si="13"/>
        <v>2</v>
      </c>
      <c r="BB35" s="118">
        <f t="shared" si="13"/>
        <v>2</v>
      </c>
      <c r="BC35" s="118">
        <f t="shared" si="13"/>
        <v>2</v>
      </c>
      <c r="BD35" s="118">
        <f t="shared" si="13"/>
        <v>2</v>
      </c>
      <c r="BE35" s="118">
        <f t="shared" si="13"/>
        <v>2</v>
      </c>
      <c r="BF35" s="118">
        <f t="shared" si="13"/>
        <v>2</v>
      </c>
      <c r="BG35" s="118">
        <f t="shared" si="13"/>
        <v>2</v>
      </c>
      <c r="BH35" s="118">
        <f t="shared" si="13"/>
        <v>2</v>
      </c>
      <c r="BI35" s="118">
        <f t="shared" si="13"/>
        <v>2</v>
      </c>
      <c r="BJ35" s="118">
        <f t="shared" si="13"/>
        <v>2</v>
      </c>
      <c r="BK35" s="118">
        <f t="shared" si="13"/>
        <v>2</v>
      </c>
      <c r="BL35" s="118">
        <f t="shared" si="13"/>
        <v>2</v>
      </c>
      <c r="BM35" s="118">
        <f t="shared" si="13"/>
        <v>2</v>
      </c>
    </row>
    <row r="36" spans="1:65" ht="12" customHeight="1">
      <c r="A36" s="221" t="s">
        <v>630</v>
      </c>
      <c r="C36" s="222">
        <f>SUM(C37:C42)</f>
        <v>11</v>
      </c>
      <c r="D36" s="222">
        <f t="shared" ref="D36:AG36" si="14">SUM(D37:D42)</f>
        <v>30</v>
      </c>
      <c r="E36" s="222">
        <f t="shared" si="14"/>
        <v>30</v>
      </c>
      <c r="F36" s="222">
        <f t="shared" si="14"/>
        <v>30</v>
      </c>
      <c r="G36" s="222">
        <f t="shared" si="14"/>
        <v>30</v>
      </c>
      <c r="H36" s="222">
        <f t="shared" si="14"/>
        <v>30</v>
      </c>
      <c r="I36" s="222">
        <f t="shared" si="14"/>
        <v>30</v>
      </c>
      <c r="J36" s="222">
        <f t="shared" si="14"/>
        <v>30</v>
      </c>
      <c r="K36" s="222">
        <f t="shared" si="14"/>
        <v>30</v>
      </c>
      <c r="L36" s="222">
        <f t="shared" si="14"/>
        <v>30</v>
      </c>
      <c r="M36" s="222">
        <f t="shared" si="14"/>
        <v>40</v>
      </c>
      <c r="N36" s="222">
        <f t="shared" si="14"/>
        <v>30</v>
      </c>
      <c r="O36" s="222">
        <f t="shared" si="14"/>
        <v>30</v>
      </c>
      <c r="P36" s="222">
        <f t="shared" si="14"/>
        <v>30</v>
      </c>
      <c r="Q36" s="222">
        <f t="shared" si="14"/>
        <v>30</v>
      </c>
      <c r="R36" s="222">
        <f t="shared" si="14"/>
        <v>42</v>
      </c>
      <c r="S36" s="222">
        <f t="shared" si="14"/>
        <v>30</v>
      </c>
      <c r="T36" s="222">
        <f t="shared" si="14"/>
        <v>30</v>
      </c>
      <c r="U36" s="222">
        <f t="shared" si="14"/>
        <v>30</v>
      </c>
      <c r="V36" s="222">
        <f t="shared" si="14"/>
        <v>30</v>
      </c>
      <c r="W36" s="222">
        <f t="shared" si="14"/>
        <v>42</v>
      </c>
      <c r="X36" s="222">
        <f t="shared" si="14"/>
        <v>30</v>
      </c>
      <c r="Y36" s="222">
        <f t="shared" si="14"/>
        <v>30</v>
      </c>
      <c r="Z36" s="222">
        <f t="shared" si="14"/>
        <v>30</v>
      </c>
      <c r="AA36" s="222">
        <f t="shared" si="14"/>
        <v>30</v>
      </c>
      <c r="AB36" s="222">
        <f t="shared" si="14"/>
        <v>42</v>
      </c>
      <c r="AC36" s="222">
        <f t="shared" si="14"/>
        <v>30</v>
      </c>
      <c r="AD36" s="222">
        <f t="shared" si="14"/>
        <v>30</v>
      </c>
      <c r="AE36" s="222">
        <f t="shared" si="14"/>
        <v>30</v>
      </c>
      <c r="AF36" s="222">
        <f t="shared" si="14"/>
        <v>30</v>
      </c>
      <c r="AG36" s="222">
        <f t="shared" si="14"/>
        <v>54</v>
      </c>
      <c r="AH36" s="222">
        <f t="shared" ref="AH36:BM36" si="15">SUM(AH37:AH42)</f>
        <v>0</v>
      </c>
      <c r="AI36" s="222">
        <f t="shared" si="15"/>
        <v>11</v>
      </c>
      <c r="AJ36" s="222">
        <f t="shared" si="15"/>
        <v>30</v>
      </c>
      <c r="AK36" s="222">
        <f t="shared" si="15"/>
        <v>30</v>
      </c>
      <c r="AL36" s="222">
        <f t="shared" si="15"/>
        <v>30</v>
      </c>
      <c r="AM36" s="222">
        <f t="shared" si="15"/>
        <v>30</v>
      </c>
      <c r="AN36" s="222">
        <f t="shared" si="15"/>
        <v>30</v>
      </c>
      <c r="AO36" s="222">
        <f t="shared" si="15"/>
        <v>30</v>
      </c>
      <c r="AP36" s="222">
        <f t="shared" si="15"/>
        <v>30</v>
      </c>
      <c r="AQ36" s="222">
        <f t="shared" si="15"/>
        <v>30</v>
      </c>
      <c r="AR36" s="222">
        <f t="shared" si="15"/>
        <v>30</v>
      </c>
      <c r="AS36" s="222">
        <f t="shared" si="15"/>
        <v>40</v>
      </c>
      <c r="AT36" s="222">
        <f t="shared" si="15"/>
        <v>30</v>
      </c>
      <c r="AU36" s="222">
        <f t="shared" si="15"/>
        <v>30</v>
      </c>
      <c r="AV36" s="222">
        <f t="shared" si="15"/>
        <v>30</v>
      </c>
      <c r="AW36" s="222">
        <f t="shared" si="15"/>
        <v>30</v>
      </c>
      <c r="AX36" s="222">
        <f t="shared" si="15"/>
        <v>42</v>
      </c>
      <c r="AY36" s="222">
        <f t="shared" si="15"/>
        <v>30</v>
      </c>
      <c r="AZ36" s="222">
        <f t="shared" si="15"/>
        <v>30</v>
      </c>
      <c r="BA36" s="222">
        <f t="shared" si="15"/>
        <v>30</v>
      </c>
      <c r="BB36" s="222">
        <f t="shared" si="15"/>
        <v>30</v>
      </c>
      <c r="BC36" s="222">
        <f t="shared" si="15"/>
        <v>42</v>
      </c>
      <c r="BD36" s="222">
        <f t="shared" si="15"/>
        <v>30</v>
      </c>
      <c r="BE36" s="222">
        <f t="shared" si="15"/>
        <v>30</v>
      </c>
      <c r="BF36" s="222">
        <f t="shared" si="15"/>
        <v>30</v>
      </c>
      <c r="BG36" s="222">
        <f t="shared" si="15"/>
        <v>30</v>
      </c>
      <c r="BH36" s="222">
        <f t="shared" si="15"/>
        <v>42</v>
      </c>
      <c r="BI36" s="222">
        <f t="shared" si="15"/>
        <v>30</v>
      </c>
      <c r="BJ36" s="222">
        <f t="shared" si="15"/>
        <v>30</v>
      </c>
      <c r="BK36" s="222">
        <f t="shared" si="15"/>
        <v>30</v>
      </c>
      <c r="BL36" s="222">
        <f t="shared" si="15"/>
        <v>30</v>
      </c>
      <c r="BM36" s="222">
        <f t="shared" si="15"/>
        <v>54</v>
      </c>
    </row>
    <row r="37" spans="1:65" ht="12" customHeight="1">
      <c r="A37" s="222" t="s">
        <v>632</v>
      </c>
      <c r="B37" s="222" t="s">
        <v>631</v>
      </c>
      <c r="C37" s="222">
        <v>5</v>
      </c>
      <c r="D37" s="222">
        <v>10</v>
      </c>
      <c r="E37" s="222">
        <v>10</v>
      </c>
      <c r="F37" s="222">
        <v>10</v>
      </c>
      <c r="G37" s="222">
        <v>10</v>
      </c>
      <c r="H37" s="222">
        <v>10</v>
      </c>
      <c r="I37" s="222">
        <v>10</v>
      </c>
      <c r="J37" s="222">
        <v>10</v>
      </c>
      <c r="K37" s="222">
        <v>10</v>
      </c>
      <c r="L37" s="222">
        <v>10</v>
      </c>
      <c r="M37" s="222">
        <v>10</v>
      </c>
      <c r="N37" s="222">
        <v>10</v>
      </c>
      <c r="O37" s="222">
        <v>10</v>
      </c>
      <c r="P37" s="222">
        <v>10</v>
      </c>
      <c r="Q37" s="222">
        <v>10</v>
      </c>
      <c r="R37" s="222">
        <v>10</v>
      </c>
      <c r="S37" s="222">
        <v>10</v>
      </c>
      <c r="T37" s="222">
        <v>10</v>
      </c>
      <c r="U37" s="222">
        <v>10</v>
      </c>
      <c r="V37" s="222">
        <v>10</v>
      </c>
      <c r="W37" s="222">
        <v>10</v>
      </c>
      <c r="X37" s="222">
        <v>10</v>
      </c>
      <c r="Y37" s="222">
        <v>10</v>
      </c>
      <c r="Z37" s="222">
        <v>10</v>
      </c>
      <c r="AA37" s="222">
        <v>10</v>
      </c>
      <c r="AB37" s="222">
        <v>10</v>
      </c>
      <c r="AC37" s="222">
        <v>10</v>
      </c>
      <c r="AD37" s="222">
        <v>10</v>
      </c>
      <c r="AE37" s="222">
        <v>10</v>
      </c>
      <c r="AF37" s="222">
        <v>10</v>
      </c>
      <c r="AG37" s="222">
        <v>10</v>
      </c>
      <c r="AH37" s="117"/>
      <c r="AI37" s="118">
        <f t="shared" si="12"/>
        <v>5</v>
      </c>
      <c r="AJ37" s="118">
        <f t="shared" si="12"/>
        <v>10</v>
      </c>
      <c r="AK37" s="118">
        <f t="shared" si="12"/>
        <v>10</v>
      </c>
      <c r="AL37" s="118">
        <f t="shared" si="12"/>
        <v>10</v>
      </c>
      <c r="AM37" s="118">
        <f t="shared" si="12"/>
        <v>10</v>
      </c>
      <c r="AN37" s="118">
        <f t="shared" si="12"/>
        <v>10</v>
      </c>
      <c r="AO37" s="118">
        <f t="shared" si="12"/>
        <v>10</v>
      </c>
      <c r="AP37" s="118">
        <f t="shared" si="12"/>
        <v>10</v>
      </c>
      <c r="AQ37" s="118">
        <f t="shared" si="12"/>
        <v>10</v>
      </c>
      <c r="AR37" s="118">
        <f t="shared" si="12"/>
        <v>10</v>
      </c>
      <c r="AS37" s="118">
        <f t="shared" si="12"/>
        <v>10</v>
      </c>
      <c r="AT37" s="118">
        <f t="shared" si="12"/>
        <v>10</v>
      </c>
      <c r="AU37" s="118">
        <f t="shared" si="12"/>
        <v>10</v>
      </c>
      <c r="AV37" s="118">
        <f t="shared" si="12"/>
        <v>10</v>
      </c>
      <c r="AW37" s="118">
        <f t="shared" si="12"/>
        <v>10</v>
      </c>
      <c r="AX37" s="118">
        <f t="shared" si="12"/>
        <v>10</v>
      </c>
      <c r="AY37" s="118">
        <f t="shared" ref="AY37:BM42" si="16">+S37</f>
        <v>10</v>
      </c>
      <c r="AZ37" s="118">
        <f t="shared" si="16"/>
        <v>10</v>
      </c>
      <c r="BA37" s="118">
        <f t="shared" si="16"/>
        <v>10</v>
      </c>
      <c r="BB37" s="118">
        <f t="shared" si="16"/>
        <v>10</v>
      </c>
      <c r="BC37" s="118">
        <f t="shared" si="16"/>
        <v>10</v>
      </c>
      <c r="BD37" s="118">
        <f t="shared" si="16"/>
        <v>10</v>
      </c>
      <c r="BE37" s="118">
        <f t="shared" si="16"/>
        <v>10</v>
      </c>
      <c r="BF37" s="118">
        <f t="shared" si="16"/>
        <v>10</v>
      </c>
      <c r="BG37" s="118">
        <f t="shared" si="16"/>
        <v>10</v>
      </c>
      <c r="BH37" s="118">
        <f t="shared" si="16"/>
        <v>10</v>
      </c>
      <c r="BI37" s="118">
        <f t="shared" si="16"/>
        <v>10</v>
      </c>
      <c r="BJ37" s="118">
        <f t="shared" si="16"/>
        <v>10</v>
      </c>
      <c r="BK37" s="118">
        <f t="shared" si="16"/>
        <v>10</v>
      </c>
      <c r="BL37" s="118">
        <f t="shared" si="16"/>
        <v>10</v>
      </c>
      <c r="BM37" s="118">
        <f t="shared" si="16"/>
        <v>10</v>
      </c>
    </row>
    <row r="38" spans="1:65" ht="12" customHeight="1">
      <c r="A38" s="222" t="s">
        <v>633</v>
      </c>
      <c r="B38" s="222" t="s">
        <v>631</v>
      </c>
      <c r="C38" s="222">
        <v>0</v>
      </c>
      <c r="D38" s="222">
        <v>5</v>
      </c>
      <c r="E38" s="222">
        <v>5</v>
      </c>
      <c r="F38" s="222">
        <v>5</v>
      </c>
      <c r="G38" s="222">
        <v>5</v>
      </c>
      <c r="H38" s="222">
        <v>5</v>
      </c>
      <c r="I38" s="222">
        <v>5</v>
      </c>
      <c r="J38" s="222">
        <v>5</v>
      </c>
      <c r="K38" s="222">
        <v>5</v>
      </c>
      <c r="L38" s="222">
        <v>5</v>
      </c>
      <c r="M38" s="222">
        <v>5</v>
      </c>
      <c r="N38" s="222">
        <v>5</v>
      </c>
      <c r="O38" s="222">
        <v>5</v>
      </c>
      <c r="P38" s="222">
        <v>5</v>
      </c>
      <c r="Q38" s="222">
        <v>5</v>
      </c>
      <c r="R38" s="222">
        <v>5</v>
      </c>
      <c r="S38" s="222">
        <v>5</v>
      </c>
      <c r="T38" s="222">
        <v>5</v>
      </c>
      <c r="U38" s="222">
        <v>5</v>
      </c>
      <c r="V38" s="222">
        <v>5</v>
      </c>
      <c r="W38" s="222">
        <v>5</v>
      </c>
      <c r="X38" s="222">
        <v>5</v>
      </c>
      <c r="Y38" s="222">
        <v>5</v>
      </c>
      <c r="Z38" s="222">
        <v>5</v>
      </c>
      <c r="AA38" s="222">
        <v>5</v>
      </c>
      <c r="AB38" s="222">
        <v>5</v>
      </c>
      <c r="AC38" s="222">
        <v>5</v>
      </c>
      <c r="AD38" s="222">
        <v>5</v>
      </c>
      <c r="AE38" s="222">
        <v>5</v>
      </c>
      <c r="AF38" s="222">
        <v>5</v>
      </c>
      <c r="AG38" s="222">
        <v>5</v>
      </c>
      <c r="AH38" s="117"/>
      <c r="AI38" s="118">
        <f t="shared" si="12"/>
        <v>0</v>
      </c>
      <c r="AJ38" s="118">
        <f t="shared" si="12"/>
        <v>5</v>
      </c>
      <c r="AK38" s="118">
        <f t="shared" si="12"/>
        <v>5</v>
      </c>
      <c r="AL38" s="118">
        <f t="shared" si="12"/>
        <v>5</v>
      </c>
      <c r="AM38" s="118">
        <f t="shared" si="12"/>
        <v>5</v>
      </c>
      <c r="AN38" s="118">
        <f t="shared" si="12"/>
        <v>5</v>
      </c>
      <c r="AO38" s="118">
        <f t="shared" si="12"/>
        <v>5</v>
      </c>
      <c r="AP38" s="118">
        <f t="shared" si="12"/>
        <v>5</v>
      </c>
      <c r="AQ38" s="118">
        <f t="shared" si="12"/>
        <v>5</v>
      </c>
      <c r="AR38" s="118">
        <f t="shared" si="12"/>
        <v>5</v>
      </c>
      <c r="AS38" s="118">
        <f t="shared" si="12"/>
        <v>5</v>
      </c>
      <c r="AT38" s="118">
        <f t="shared" si="12"/>
        <v>5</v>
      </c>
      <c r="AU38" s="118">
        <f t="shared" si="12"/>
        <v>5</v>
      </c>
      <c r="AV38" s="118">
        <f t="shared" si="12"/>
        <v>5</v>
      </c>
      <c r="AW38" s="118">
        <f t="shared" si="12"/>
        <v>5</v>
      </c>
      <c r="AX38" s="118">
        <f t="shared" si="12"/>
        <v>5</v>
      </c>
      <c r="AY38" s="118">
        <f t="shared" si="16"/>
        <v>5</v>
      </c>
      <c r="AZ38" s="118">
        <f t="shared" si="16"/>
        <v>5</v>
      </c>
      <c r="BA38" s="118">
        <f t="shared" si="16"/>
        <v>5</v>
      </c>
      <c r="BB38" s="118">
        <f t="shared" si="16"/>
        <v>5</v>
      </c>
      <c r="BC38" s="118">
        <f t="shared" si="16"/>
        <v>5</v>
      </c>
      <c r="BD38" s="118">
        <f t="shared" si="16"/>
        <v>5</v>
      </c>
      <c r="BE38" s="118">
        <f t="shared" si="16"/>
        <v>5</v>
      </c>
      <c r="BF38" s="118">
        <f t="shared" si="16"/>
        <v>5</v>
      </c>
      <c r="BG38" s="118">
        <f t="shared" si="16"/>
        <v>5</v>
      </c>
      <c r="BH38" s="118">
        <f t="shared" si="16"/>
        <v>5</v>
      </c>
      <c r="BI38" s="118">
        <f t="shared" si="16"/>
        <v>5</v>
      </c>
      <c r="BJ38" s="118">
        <f t="shared" si="16"/>
        <v>5</v>
      </c>
      <c r="BK38" s="118">
        <f t="shared" si="16"/>
        <v>5</v>
      </c>
      <c r="BL38" s="118">
        <f t="shared" si="16"/>
        <v>5</v>
      </c>
      <c r="BM38" s="118">
        <f t="shared" si="16"/>
        <v>5</v>
      </c>
    </row>
    <row r="39" spans="1:65" ht="12" customHeight="1">
      <c r="A39" s="222" t="s">
        <v>683</v>
      </c>
      <c r="B39" s="222" t="s">
        <v>631</v>
      </c>
      <c r="C39" s="222">
        <v>0</v>
      </c>
      <c r="D39" s="222">
        <v>5</v>
      </c>
      <c r="E39" s="222">
        <v>5</v>
      </c>
      <c r="F39" s="222">
        <v>5</v>
      </c>
      <c r="G39" s="222">
        <v>5</v>
      </c>
      <c r="H39" s="222">
        <v>5</v>
      </c>
      <c r="I39" s="222">
        <v>5</v>
      </c>
      <c r="J39" s="222">
        <v>5</v>
      </c>
      <c r="K39" s="222">
        <v>5</v>
      </c>
      <c r="L39" s="222">
        <v>5</v>
      </c>
      <c r="M39" s="222">
        <v>5</v>
      </c>
      <c r="N39" s="222">
        <v>5</v>
      </c>
      <c r="O39" s="222">
        <v>5</v>
      </c>
      <c r="P39" s="222">
        <v>5</v>
      </c>
      <c r="Q39" s="222">
        <v>5</v>
      </c>
      <c r="R39" s="222">
        <v>5</v>
      </c>
      <c r="S39" s="222">
        <v>5</v>
      </c>
      <c r="T39" s="222">
        <v>5</v>
      </c>
      <c r="U39" s="222">
        <v>5</v>
      </c>
      <c r="V39" s="222">
        <v>5</v>
      </c>
      <c r="W39" s="222">
        <v>5</v>
      </c>
      <c r="X39" s="222">
        <v>5</v>
      </c>
      <c r="Y39" s="222">
        <v>5</v>
      </c>
      <c r="Z39" s="222">
        <v>5</v>
      </c>
      <c r="AA39" s="222">
        <v>5</v>
      </c>
      <c r="AB39" s="222">
        <v>5</v>
      </c>
      <c r="AC39" s="222">
        <v>5</v>
      </c>
      <c r="AD39" s="222">
        <v>5</v>
      </c>
      <c r="AE39" s="222">
        <v>5</v>
      </c>
      <c r="AF39" s="222">
        <v>5</v>
      </c>
      <c r="AG39" s="222">
        <v>5</v>
      </c>
      <c r="AH39" s="117"/>
      <c r="AI39" s="118">
        <f t="shared" si="12"/>
        <v>0</v>
      </c>
      <c r="AJ39" s="118">
        <f t="shared" si="12"/>
        <v>5</v>
      </c>
      <c r="AK39" s="118">
        <f t="shared" si="12"/>
        <v>5</v>
      </c>
      <c r="AL39" s="118">
        <f t="shared" si="12"/>
        <v>5</v>
      </c>
      <c r="AM39" s="118">
        <f t="shared" si="12"/>
        <v>5</v>
      </c>
      <c r="AN39" s="118">
        <f t="shared" si="12"/>
        <v>5</v>
      </c>
      <c r="AO39" s="118">
        <f t="shared" si="12"/>
        <v>5</v>
      </c>
      <c r="AP39" s="118">
        <f t="shared" si="12"/>
        <v>5</v>
      </c>
      <c r="AQ39" s="118">
        <f t="shared" si="12"/>
        <v>5</v>
      </c>
      <c r="AR39" s="118">
        <f t="shared" si="12"/>
        <v>5</v>
      </c>
      <c r="AS39" s="118">
        <f t="shared" si="12"/>
        <v>5</v>
      </c>
      <c r="AT39" s="118">
        <f t="shared" si="12"/>
        <v>5</v>
      </c>
      <c r="AU39" s="118">
        <f t="shared" si="12"/>
        <v>5</v>
      </c>
      <c r="AV39" s="118">
        <f t="shared" si="12"/>
        <v>5</v>
      </c>
      <c r="AW39" s="118">
        <f t="shared" si="12"/>
        <v>5</v>
      </c>
      <c r="AX39" s="118">
        <f t="shared" si="12"/>
        <v>5</v>
      </c>
      <c r="AY39" s="118">
        <f t="shared" si="16"/>
        <v>5</v>
      </c>
      <c r="AZ39" s="118">
        <f t="shared" si="16"/>
        <v>5</v>
      </c>
      <c r="BA39" s="118">
        <f t="shared" si="16"/>
        <v>5</v>
      </c>
      <c r="BB39" s="118">
        <f t="shared" si="16"/>
        <v>5</v>
      </c>
      <c r="BC39" s="118">
        <f t="shared" si="16"/>
        <v>5</v>
      </c>
      <c r="BD39" s="118">
        <f t="shared" si="16"/>
        <v>5</v>
      </c>
      <c r="BE39" s="118">
        <f t="shared" si="16"/>
        <v>5</v>
      </c>
      <c r="BF39" s="118">
        <f t="shared" si="16"/>
        <v>5</v>
      </c>
      <c r="BG39" s="118">
        <f t="shared" si="16"/>
        <v>5</v>
      </c>
      <c r="BH39" s="118">
        <f t="shared" si="16"/>
        <v>5</v>
      </c>
      <c r="BI39" s="118">
        <f t="shared" si="16"/>
        <v>5</v>
      </c>
      <c r="BJ39" s="118">
        <f t="shared" si="16"/>
        <v>5</v>
      </c>
      <c r="BK39" s="118">
        <f t="shared" si="16"/>
        <v>5</v>
      </c>
      <c r="BL39" s="118">
        <f t="shared" si="16"/>
        <v>5</v>
      </c>
      <c r="BM39" s="118">
        <f t="shared" si="16"/>
        <v>5</v>
      </c>
    </row>
    <row r="40" spans="1:65" ht="12" customHeight="1">
      <c r="A40" s="222" t="s">
        <v>634</v>
      </c>
      <c r="B40" s="222" t="s">
        <v>631</v>
      </c>
      <c r="C40" s="222">
        <v>0</v>
      </c>
      <c r="D40" s="222">
        <v>5</v>
      </c>
      <c r="E40" s="222">
        <v>5</v>
      </c>
      <c r="F40" s="222">
        <v>5</v>
      </c>
      <c r="G40" s="222">
        <v>5</v>
      </c>
      <c r="H40" s="222">
        <v>5</v>
      </c>
      <c r="I40" s="222">
        <v>5</v>
      </c>
      <c r="J40" s="222">
        <v>5</v>
      </c>
      <c r="K40" s="222">
        <v>5</v>
      </c>
      <c r="L40" s="222">
        <v>5</v>
      </c>
      <c r="M40" s="222">
        <v>5</v>
      </c>
      <c r="N40" s="222">
        <v>5</v>
      </c>
      <c r="O40" s="222">
        <v>5</v>
      </c>
      <c r="P40" s="222">
        <v>5</v>
      </c>
      <c r="Q40" s="222">
        <v>5</v>
      </c>
      <c r="R40" s="222">
        <v>5</v>
      </c>
      <c r="S40" s="222">
        <v>5</v>
      </c>
      <c r="T40" s="222">
        <v>5</v>
      </c>
      <c r="U40" s="222">
        <v>5</v>
      </c>
      <c r="V40" s="222">
        <v>5</v>
      </c>
      <c r="W40" s="222">
        <v>5</v>
      </c>
      <c r="X40" s="222">
        <v>5</v>
      </c>
      <c r="Y40" s="222">
        <v>5</v>
      </c>
      <c r="Z40" s="222">
        <v>5</v>
      </c>
      <c r="AA40" s="222">
        <v>5</v>
      </c>
      <c r="AB40" s="222">
        <v>5</v>
      </c>
      <c r="AC40" s="222">
        <v>5</v>
      </c>
      <c r="AD40" s="222">
        <v>5</v>
      </c>
      <c r="AE40" s="222">
        <v>5</v>
      </c>
      <c r="AF40" s="222">
        <v>5</v>
      </c>
      <c r="AG40" s="222">
        <v>5</v>
      </c>
      <c r="AH40" s="117"/>
      <c r="AI40" s="118">
        <f t="shared" si="12"/>
        <v>0</v>
      </c>
      <c r="AJ40" s="118">
        <f t="shared" si="12"/>
        <v>5</v>
      </c>
      <c r="AK40" s="118">
        <f t="shared" si="12"/>
        <v>5</v>
      </c>
      <c r="AL40" s="118">
        <f t="shared" si="12"/>
        <v>5</v>
      </c>
      <c r="AM40" s="118">
        <f t="shared" si="12"/>
        <v>5</v>
      </c>
      <c r="AN40" s="118">
        <f t="shared" si="12"/>
        <v>5</v>
      </c>
      <c r="AO40" s="118">
        <f t="shared" si="12"/>
        <v>5</v>
      </c>
      <c r="AP40" s="118">
        <f t="shared" si="12"/>
        <v>5</v>
      </c>
      <c r="AQ40" s="118">
        <f t="shared" si="12"/>
        <v>5</v>
      </c>
      <c r="AR40" s="118">
        <f t="shared" si="12"/>
        <v>5</v>
      </c>
      <c r="AS40" s="118">
        <f t="shared" si="12"/>
        <v>5</v>
      </c>
      <c r="AT40" s="118">
        <f t="shared" si="12"/>
        <v>5</v>
      </c>
      <c r="AU40" s="118">
        <f t="shared" si="12"/>
        <v>5</v>
      </c>
      <c r="AV40" s="118">
        <f t="shared" si="12"/>
        <v>5</v>
      </c>
      <c r="AW40" s="118">
        <f t="shared" si="12"/>
        <v>5</v>
      </c>
      <c r="AX40" s="118">
        <f t="shared" si="12"/>
        <v>5</v>
      </c>
      <c r="AY40" s="118">
        <f t="shared" si="16"/>
        <v>5</v>
      </c>
      <c r="AZ40" s="118">
        <f t="shared" si="16"/>
        <v>5</v>
      </c>
      <c r="BA40" s="118">
        <f t="shared" si="16"/>
        <v>5</v>
      </c>
      <c r="BB40" s="118">
        <f t="shared" si="16"/>
        <v>5</v>
      </c>
      <c r="BC40" s="118">
        <f t="shared" si="16"/>
        <v>5</v>
      </c>
      <c r="BD40" s="118">
        <f t="shared" si="16"/>
        <v>5</v>
      </c>
      <c r="BE40" s="118">
        <f t="shared" si="16"/>
        <v>5</v>
      </c>
      <c r="BF40" s="118">
        <f t="shared" si="16"/>
        <v>5</v>
      </c>
      <c r="BG40" s="118">
        <f t="shared" si="16"/>
        <v>5</v>
      </c>
      <c r="BH40" s="118">
        <f t="shared" si="16"/>
        <v>5</v>
      </c>
      <c r="BI40" s="118">
        <f t="shared" si="16"/>
        <v>5</v>
      </c>
      <c r="BJ40" s="118">
        <f t="shared" si="16"/>
        <v>5</v>
      </c>
      <c r="BK40" s="118">
        <f t="shared" si="16"/>
        <v>5</v>
      </c>
      <c r="BL40" s="118">
        <f t="shared" si="16"/>
        <v>5</v>
      </c>
      <c r="BM40" s="118">
        <f t="shared" si="16"/>
        <v>5</v>
      </c>
    </row>
    <row r="41" spans="1:65" ht="12" customHeight="1">
      <c r="A41" s="222" t="s">
        <v>635</v>
      </c>
      <c r="B41" s="222" t="s">
        <v>631</v>
      </c>
      <c r="C41" s="222">
        <v>5</v>
      </c>
      <c r="D41" s="222">
        <v>5</v>
      </c>
      <c r="E41" s="222">
        <v>5</v>
      </c>
      <c r="F41" s="222">
        <v>5</v>
      </c>
      <c r="G41" s="222">
        <v>5</v>
      </c>
      <c r="H41" s="222">
        <v>5</v>
      </c>
      <c r="I41" s="222">
        <v>5</v>
      </c>
      <c r="J41" s="222">
        <v>5</v>
      </c>
      <c r="K41" s="222">
        <v>5</v>
      </c>
      <c r="L41" s="222">
        <v>5</v>
      </c>
      <c r="M41" s="222">
        <v>5</v>
      </c>
      <c r="N41" s="222">
        <v>5</v>
      </c>
      <c r="O41" s="222">
        <v>5</v>
      </c>
      <c r="P41" s="222">
        <v>5</v>
      </c>
      <c r="Q41" s="222">
        <v>5</v>
      </c>
      <c r="R41" s="222">
        <v>5</v>
      </c>
      <c r="S41" s="222">
        <v>5</v>
      </c>
      <c r="T41" s="222">
        <v>5</v>
      </c>
      <c r="U41" s="222">
        <v>5</v>
      </c>
      <c r="V41" s="222">
        <v>5</v>
      </c>
      <c r="W41" s="222">
        <v>5</v>
      </c>
      <c r="X41" s="222">
        <v>5</v>
      </c>
      <c r="Y41" s="222">
        <v>5</v>
      </c>
      <c r="Z41" s="222">
        <v>5</v>
      </c>
      <c r="AA41" s="222">
        <v>5</v>
      </c>
      <c r="AB41" s="222">
        <v>5</v>
      </c>
      <c r="AC41" s="222">
        <v>5</v>
      </c>
      <c r="AD41" s="222">
        <v>5</v>
      </c>
      <c r="AE41" s="222">
        <v>5</v>
      </c>
      <c r="AF41" s="222">
        <v>5</v>
      </c>
      <c r="AG41" s="222">
        <v>5</v>
      </c>
      <c r="AH41" s="117"/>
      <c r="AI41" s="118">
        <f t="shared" si="12"/>
        <v>5</v>
      </c>
      <c r="AJ41" s="118">
        <f t="shared" si="12"/>
        <v>5</v>
      </c>
      <c r="AK41" s="118">
        <f t="shared" si="12"/>
        <v>5</v>
      </c>
      <c r="AL41" s="118">
        <f t="shared" si="12"/>
        <v>5</v>
      </c>
      <c r="AM41" s="118">
        <f t="shared" si="12"/>
        <v>5</v>
      </c>
      <c r="AN41" s="118">
        <f t="shared" si="12"/>
        <v>5</v>
      </c>
      <c r="AO41" s="118">
        <f t="shared" si="12"/>
        <v>5</v>
      </c>
      <c r="AP41" s="118">
        <f t="shared" si="12"/>
        <v>5</v>
      </c>
      <c r="AQ41" s="118">
        <f t="shared" si="12"/>
        <v>5</v>
      </c>
      <c r="AR41" s="118">
        <f t="shared" si="12"/>
        <v>5</v>
      </c>
      <c r="AS41" s="118">
        <f t="shared" si="12"/>
        <v>5</v>
      </c>
      <c r="AT41" s="118">
        <f t="shared" si="12"/>
        <v>5</v>
      </c>
      <c r="AU41" s="118">
        <f t="shared" si="12"/>
        <v>5</v>
      </c>
      <c r="AV41" s="118">
        <f t="shared" si="12"/>
        <v>5</v>
      </c>
      <c r="AW41" s="118">
        <f t="shared" si="12"/>
        <v>5</v>
      </c>
      <c r="AX41" s="118">
        <f t="shared" si="12"/>
        <v>5</v>
      </c>
      <c r="AY41" s="118">
        <f t="shared" si="16"/>
        <v>5</v>
      </c>
      <c r="AZ41" s="118">
        <f t="shared" si="16"/>
        <v>5</v>
      </c>
      <c r="BA41" s="118">
        <f t="shared" si="16"/>
        <v>5</v>
      </c>
      <c r="BB41" s="118">
        <f t="shared" si="16"/>
        <v>5</v>
      </c>
      <c r="BC41" s="118">
        <f t="shared" si="16"/>
        <v>5</v>
      </c>
      <c r="BD41" s="118">
        <f t="shared" si="16"/>
        <v>5</v>
      </c>
      <c r="BE41" s="118">
        <f t="shared" si="16"/>
        <v>5</v>
      </c>
      <c r="BF41" s="118">
        <f t="shared" si="16"/>
        <v>5</v>
      </c>
      <c r="BG41" s="118">
        <f t="shared" si="16"/>
        <v>5</v>
      </c>
      <c r="BH41" s="118">
        <f t="shared" si="16"/>
        <v>5</v>
      </c>
      <c r="BI41" s="118">
        <f t="shared" si="16"/>
        <v>5</v>
      </c>
      <c r="BJ41" s="118">
        <f t="shared" si="16"/>
        <v>5</v>
      </c>
      <c r="BK41" s="118">
        <f t="shared" si="16"/>
        <v>5</v>
      </c>
      <c r="BL41" s="118">
        <f t="shared" si="16"/>
        <v>5</v>
      </c>
      <c r="BM41" s="118">
        <f t="shared" si="16"/>
        <v>5</v>
      </c>
    </row>
    <row r="42" spans="1:65" ht="12" customHeight="1">
      <c r="A42" s="222" t="s">
        <v>684</v>
      </c>
      <c r="B42" s="222" t="s">
        <v>631</v>
      </c>
      <c r="C42" s="222">
        <v>1</v>
      </c>
      <c r="D42" s="222">
        <v>0</v>
      </c>
      <c r="E42" s="222">
        <v>0</v>
      </c>
      <c r="F42" s="222">
        <v>0</v>
      </c>
      <c r="G42" s="222">
        <v>0</v>
      </c>
      <c r="H42" s="222">
        <v>0</v>
      </c>
      <c r="I42" s="222">
        <v>0</v>
      </c>
      <c r="J42" s="222">
        <v>0</v>
      </c>
      <c r="K42" s="222">
        <v>0</v>
      </c>
      <c r="L42" s="222">
        <v>0</v>
      </c>
      <c r="M42" s="222">
        <v>10</v>
      </c>
      <c r="N42" s="222">
        <v>0</v>
      </c>
      <c r="O42" s="222">
        <v>0</v>
      </c>
      <c r="P42" s="222">
        <v>0</v>
      </c>
      <c r="Q42" s="222">
        <v>0</v>
      </c>
      <c r="R42" s="222">
        <v>12</v>
      </c>
      <c r="S42" s="222">
        <v>0</v>
      </c>
      <c r="T42" s="222">
        <v>0</v>
      </c>
      <c r="U42" s="222">
        <v>0</v>
      </c>
      <c r="V42" s="222">
        <v>0</v>
      </c>
      <c r="W42" s="222">
        <v>12</v>
      </c>
      <c r="X42" s="222">
        <v>0</v>
      </c>
      <c r="Y42" s="222">
        <v>0</v>
      </c>
      <c r="Z42" s="222">
        <v>0</v>
      </c>
      <c r="AA42" s="222">
        <v>0</v>
      </c>
      <c r="AB42" s="222">
        <v>12</v>
      </c>
      <c r="AC42" s="222">
        <v>0</v>
      </c>
      <c r="AD42" s="222">
        <v>0</v>
      </c>
      <c r="AE42" s="222">
        <v>0</v>
      </c>
      <c r="AF42" s="222">
        <v>0</v>
      </c>
      <c r="AG42" s="222">
        <v>24</v>
      </c>
      <c r="AH42" s="117"/>
      <c r="AI42" s="118">
        <f t="shared" si="12"/>
        <v>1</v>
      </c>
      <c r="AJ42" s="118">
        <f t="shared" si="12"/>
        <v>0</v>
      </c>
      <c r="AK42" s="118">
        <f t="shared" si="12"/>
        <v>0</v>
      </c>
      <c r="AL42" s="118">
        <f t="shared" si="12"/>
        <v>0</v>
      </c>
      <c r="AM42" s="118">
        <f t="shared" si="12"/>
        <v>0</v>
      </c>
      <c r="AN42" s="118">
        <f t="shared" si="12"/>
        <v>0</v>
      </c>
      <c r="AO42" s="118">
        <f t="shared" si="12"/>
        <v>0</v>
      </c>
      <c r="AP42" s="118">
        <f t="shared" si="12"/>
        <v>0</v>
      </c>
      <c r="AQ42" s="118">
        <f t="shared" si="12"/>
        <v>0</v>
      </c>
      <c r="AR42" s="118">
        <f t="shared" si="12"/>
        <v>0</v>
      </c>
      <c r="AS42" s="118">
        <f t="shared" si="12"/>
        <v>10</v>
      </c>
      <c r="AT42" s="118">
        <f t="shared" si="12"/>
        <v>0</v>
      </c>
      <c r="AU42" s="118">
        <f t="shared" si="12"/>
        <v>0</v>
      </c>
      <c r="AV42" s="118">
        <f t="shared" si="12"/>
        <v>0</v>
      </c>
      <c r="AW42" s="118">
        <f t="shared" si="12"/>
        <v>0</v>
      </c>
      <c r="AX42" s="118">
        <f t="shared" ref="AX42" si="17">+R42</f>
        <v>12</v>
      </c>
      <c r="AY42" s="118">
        <f t="shared" si="16"/>
        <v>0</v>
      </c>
      <c r="AZ42" s="118">
        <f t="shared" si="16"/>
        <v>0</v>
      </c>
      <c r="BA42" s="118">
        <f t="shared" si="16"/>
        <v>0</v>
      </c>
      <c r="BB42" s="118">
        <f t="shared" si="16"/>
        <v>0</v>
      </c>
      <c r="BC42" s="118">
        <f t="shared" si="16"/>
        <v>12</v>
      </c>
      <c r="BD42" s="118">
        <f t="shared" si="16"/>
        <v>0</v>
      </c>
      <c r="BE42" s="118">
        <f t="shared" si="16"/>
        <v>0</v>
      </c>
      <c r="BF42" s="118">
        <f t="shared" si="16"/>
        <v>0</v>
      </c>
      <c r="BG42" s="118">
        <f t="shared" si="16"/>
        <v>0</v>
      </c>
      <c r="BH42" s="118">
        <f t="shared" si="16"/>
        <v>12</v>
      </c>
      <c r="BI42" s="118">
        <f t="shared" si="16"/>
        <v>0</v>
      </c>
      <c r="BJ42" s="118">
        <f t="shared" si="16"/>
        <v>0</v>
      </c>
      <c r="BK42" s="118">
        <f t="shared" si="16"/>
        <v>0</v>
      </c>
      <c r="BL42" s="118">
        <f t="shared" si="16"/>
        <v>0</v>
      </c>
      <c r="BM42" s="118">
        <f t="shared" si="16"/>
        <v>24</v>
      </c>
    </row>
    <row r="43" spans="1:65" ht="12">
      <c r="A43" s="125" t="s">
        <v>848</v>
      </c>
      <c r="B43" s="126"/>
      <c r="C43" s="127"/>
      <c r="D43" s="612"/>
      <c r="E43" s="612"/>
      <c r="F43" s="612"/>
      <c r="G43" s="612"/>
      <c r="H43" s="612"/>
      <c r="I43" s="612"/>
      <c r="J43" s="612"/>
      <c r="K43" s="612"/>
      <c r="L43" s="612"/>
      <c r="M43" s="613"/>
      <c r="N43" s="211"/>
      <c r="O43" s="211"/>
      <c r="P43" s="211"/>
      <c r="Q43" s="211"/>
      <c r="R43" s="211"/>
      <c r="S43" s="211"/>
      <c r="T43" s="211"/>
      <c r="U43" s="211"/>
      <c r="V43" s="211"/>
      <c r="W43" s="211"/>
      <c r="X43" s="211"/>
      <c r="Y43" s="211"/>
      <c r="Z43" s="211"/>
      <c r="AA43" s="211"/>
      <c r="AB43" s="211"/>
      <c r="AC43" s="211"/>
      <c r="AD43" s="211"/>
      <c r="AE43" s="211"/>
      <c r="AF43" s="211"/>
      <c r="AG43" s="211"/>
      <c r="AH43" s="128"/>
      <c r="AI43" s="129" t="s">
        <v>848</v>
      </c>
      <c r="AJ43" s="130"/>
      <c r="AK43" s="130"/>
      <c r="AL43" s="130"/>
      <c r="AM43" s="130"/>
      <c r="AN43" s="130"/>
      <c r="AO43" s="130"/>
      <c r="AP43" s="130"/>
      <c r="AQ43" s="130"/>
      <c r="AR43" s="130"/>
      <c r="AS43" s="130"/>
      <c r="AT43" s="130"/>
      <c r="AU43" s="130"/>
      <c r="AV43" s="130"/>
      <c r="AW43" s="130"/>
      <c r="AX43" s="130"/>
      <c r="AY43" s="130"/>
      <c r="AZ43" s="130"/>
      <c r="BA43" s="130"/>
      <c r="BB43" s="130"/>
      <c r="BC43" s="130"/>
      <c r="BD43" s="130"/>
      <c r="BE43" s="130"/>
      <c r="BF43" s="130"/>
      <c r="BG43" s="130"/>
      <c r="BH43" s="130"/>
      <c r="BI43" s="130"/>
      <c r="BJ43" s="130"/>
      <c r="BK43" s="130"/>
      <c r="BL43" s="130"/>
      <c r="BM43" s="130"/>
    </row>
    <row r="44" spans="1:65">
      <c r="A44" s="608" t="s">
        <v>772</v>
      </c>
      <c r="B44" s="131"/>
      <c r="C44" s="108" t="s">
        <v>773</v>
      </c>
      <c r="D44" s="606" t="s">
        <v>702</v>
      </c>
      <c r="E44" s="606"/>
      <c r="F44" s="606"/>
      <c r="G44" s="606"/>
      <c r="H44" s="606"/>
      <c r="I44" s="606"/>
      <c r="J44" s="606"/>
      <c r="K44" s="606"/>
      <c r="L44" s="606"/>
      <c r="M44" s="606"/>
      <c r="N44" s="606"/>
      <c r="O44" s="606"/>
      <c r="P44" s="606"/>
      <c r="Q44" s="606"/>
      <c r="R44" s="606"/>
      <c r="S44" s="606"/>
      <c r="T44" s="606"/>
      <c r="U44" s="606"/>
      <c r="V44" s="606"/>
      <c r="W44" s="606"/>
      <c r="X44" s="606"/>
      <c r="Y44" s="606"/>
      <c r="Z44" s="606"/>
      <c r="AA44" s="606"/>
      <c r="AB44" s="606"/>
      <c r="AC44" s="606"/>
      <c r="AD44" s="606"/>
      <c r="AE44" s="606"/>
      <c r="AF44" s="606"/>
      <c r="AG44" s="606"/>
      <c r="AH44" s="110"/>
      <c r="AI44" s="108" t="s">
        <v>773</v>
      </c>
      <c r="AJ44" s="607" t="s">
        <v>702</v>
      </c>
      <c r="AK44" s="607"/>
      <c r="AL44" s="607"/>
      <c r="AM44" s="607"/>
      <c r="AN44" s="607"/>
      <c r="AO44" s="607"/>
      <c r="AP44" s="607"/>
      <c r="AQ44" s="607"/>
      <c r="AR44" s="607"/>
      <c r="AS44" s="607"/>
      <c r="AT44" s="607"/>
      <c r="AU44" s="607"/>
      <c r="AV44" s="607"/>
      <c r="AW44" s="607"/>
      <c r="AX44" s="607"/>
      <c r="AY44" s="607"/>
      <c r="AZ44" s="607"/>
      <c r="BA44" s="607"/>
      <c r="BB44" s="607"/>
      <c r="BC44" s="607"/>
      <c r="BD44" s="607"/>
      <c r="BE44" s="607"/>
      <c r="BF44" s="607"/>
      <c r="BG44" s="607"/>
      <c r="BH44" s="607"/>
      <c r="BI44" s="607"/>
      <c r="BJ44" s="607"/>
      <c r="BK44" s="607"/>
      <c r="BL44" s="607"/>
      <c r="BM44" s="607"/>
    </row>
    <row r="45" spans="1:65">
      <c r="A45" s="609"/>
      <c r="B45" s="132"/>
      <c r="C45" s="111" t="s">
        <v>774</v>
      </c>
      <c r="D45" s="112" t="s">
        <v>775</v>
      </c>
      <c r="E45" s="112" t="s">
        <v>776</v>
      </c>
      <c r="F45" s="112" t="s">
        <v>777</v>
      </c>
      <c r="G45" s="112" t="s">
        <v>778</v>
      </c>
      <c r="H45" s="112" t="s">
        <v>805</v>
      </c>
      <c r="I45" s="112" t="s">
        <v>806</v>
      </c>
      <c r="J45" s="112" t="s">
        <v>807</v>
      </c>
      <c r="K45" s="112" t="s">
        <v>808</v>
      </c>
      <c r="L45" s="112" t="s">
        <v>809</v>
      </c>
      <c r="M45" s="112" t="s">
        <v>810</v>
      </c>
      <c r="N45" s="112" t="s">
        <v>811</v>
      </c>
      <c r="O45" s="112" t="s">
        <v>812</v>
      </c>
      <c r="P45" s="112" t="s">
        <v>813</v>
      </c>
      <c r="Q45" s="112" t="s">
        <v>814</v>
      </c>
      <c r="R45" s="112" t="s">
        <v>815</v>
      </c>
      <c r="S45" s="112" t="s">
        <v>816</v>
      </c>
      <c r="T45" s="112" t="s">
        <v>817</v>
      </c>
      <c r="U45" s="112" t="s">
        <v>818</v>
      </c>
      <c r="V45" s="112" t="s">
        <v>819</v>
      </c>
      <c r="W45" s="112" t="s">
        <v>820</v>
      </c>
      <c r="X45" s="112" t="s">
        <v>821</v>
      </c>
      <c r="Y45" s="112" t="s">
        <v>822</v>
      </c>
      <c r="Z45" s="112" t="s">
        <v>823</v>
      </c>
      <c r="AA45" s="112" t="s">
        <v>824</v>
      </c>
      <c r="AB45" s="112" t="s">
        <v>825</v>
      </c>
      <c r="AC45" s="112" t="s">
        <v>826</v>
      </c>
      <c r="AD45" s="112" t="s">
        <v>827</v>
      </c>
      <c r="AE45" s="112" t="s">
        <v>828</v>
      </c>
      <c r="AF45" s="112" t="s">
        <v>829</v>
      </c>
      <c r="AG45" s="112" t="s">
        <v>830</v>
      </c>
      <c r="AH45" s="99"/>
      <c r="AI45" s="111" t="s">
        <v>774</v>
      </c>
      <c r="AJ45" s="112" t="s">
        <v>775</v>
      </c>
      <c r="AK45" s="112" t="s">
        <v>776</v>
      </c>
      <c r="AL45" s="112" t="s">
        <v>777</v>
      </c>
      <c r="AM45" s="112" t="s">
        <v>778</v>
      </c>
      <c r="AN45" s="112" t="s">
        <v>805</v>
      </c>
      <c r="AO45" s="112" t="s">
        <v>806</v>
      </c>
      <c r="AP45" s="112" t="s">
        <v>807</v>
      </c>
      <c r="AQ45" s="112" t="s">
        <v>808</v>
      </c>
      <c r="AR45" s="112" t="s">
        <v>809</v>
      </c>
      <c r="AS45" s="112" t="s">
        <v>810</v>
      </c>
      <c r="AT45" s="112" t="s">
        <v>811</v>
      </c>
      <c r="AU45" s="112" t="s">
        <v>812</v>
      </c>
      <c r="AV45" s="112" t="s">
        <v>813</v>
      </c>
      <c r="AW45" s="112" t="s">
        <v>814</v>
      </c>
      <c r="AX45" s="112" t="s">
        <v>815</v>
      </c>
      <c r="AY45" s="112" t="s">
        <v>816</v>
      </c>
      <c r="AZ45" s="112" t="s">
        <v>817</v>
      </c>
      <c r="BA45" s="112" t="s">
        <v>818</v>
      </c>
      <c r="BB45" s="112" t="s">
        <v>819</v>
      </c>
      <c r="BC45" s="112" t="s">
        <v>820</v>
      </c>
      <c r="BD45" s="112" t="s">
        <v>821</v>
      </c>
      <c r="BE45" s="112" t="s">
        <v>822</v>
      </c>
      <c r="BF45" s="112" t="s">
        <v>823</v>
      </c>
      <c r="BG45" s="112" t="s">
        <v>824</v>
      </c>
      <c r="BH45" s="112" t="s">
        <v>825</v>
      </c>
      <c r="BI45" s="112" t="s">
        <v>826</v>
      </c>
      <c r="BJ45" s="112" t="s">
        <v>827</v>
      </c>
      <c r="BK45" s="112" t="s">
        <v>828</v>
      </c>
      <c r="BL45" s="112" t="s">
        <v>829</v>
      </c>
      <c r="BM45" s="112" t="s">
        <v>830</v>
      </c>
    </row>
    <row r="46" spans="1:65" ht="12">
      <c r="A46" s="113" t="s">
        <v>849</v>
      </c>
      <c r="B46" s="131"/>
      <c r="C46" s="10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9"/>
      <c r="AI46" s="108"/>
      <c r="AJ46" s="98"/>
      <c r="AK46" s="98"/>
      <c r="AL46" s="98"/>
      <c r="AM46" s="98"/>
      <c r="AN46" s="98"/>
      <c r="AO46" s="98"/>
      <c r="AP46" s="98"/>
      <c r="AQ46" s="98"/>
      <c r="AR46" s="98"/>
      <c r="AS46" s="98"/>
    </row>
    <row r="47" spans="1:65" ht="12">
      <c r="A47" s="113"/>
      <c r="B47" s="107" t="s">
        <v>850</v>
      </c>
      <c r="C47" s="239">
        <f>SUM(C48:C51)</f>
        <v>3.355</v>
      </c>
      <c r="D47" s="239">
        <f t="shared" ref="D47:AH47" si="18">SUM(D48:D51)</f>
        <v>0</v>
      </c>
      <c r="E47" s="239">
        <f t="shared" si="18"/>
        <v>0</v>
      </c>
      <c r="F47" s="239">
        <f t="shared" si="18"/>
        <v>0</v>
      </c>
      <c r="G47" s="239">
        <f t="shared" si="18"/>
        <v>0</v>
      </c>
      <c r="H47" s="239">
        <f t="shared" si="18"/>
        <v>0</v>
      </c>
      <c r="I47" s="239">
        <f t="shared" si="18"/>
        <v>0</v>
      </c>
      <c r="J47" s="239">
        <f t="shared" si="18"/>
        <v>0</v>
      </c>
      <c r="K47" s="239">
        <f t="shared" si="18"/>
        <v>0</v>
      </c>
      <c r="L47" s="239">
        <f t="shared" si="18"/>
        <v>0</v>
      </c>
      <c r="M47" s="239">
        <f t="shared" si="18"/>
        <v>0</v>
      </c>
      <c r="N47" s="239">
        <f t="shared" si="18"/>
        <v>0</v>
      </c>
      <c r="O47" s="239">
        <f t="shared" si="18"/>
        <v>0</v>
      </c>
      <c r="P47" s="239">
        <f t="shared" si="18"/>
        <v>0</v>
      </c>
      <c r="Q47" s="239">
        <f t="shared" si="18"/>
        <v>0</v>
      </c>
      <c r="R47" s="239">
        <f t="shared" si="18"/>
        <v>6750</v>
      </c>
      <c r="S47" s="239">
        <f t="shared" si="18"/>
        <v>0</v>
      </c>
      <c r="T47" s="239">
        <f t="shared" si="18"/>
        <v>0</v>
      </c>
      <c r="U47" s="239">
        <f t="shared" si="18"/>
        <v>0</v>
      </c>
      <c r="V47" s="239">
        <f t="shared" si="18"/>
        <v>0</v>
      </c>
      <c r="W47" s="239">
        <f t="shared" si="18"/>
        <v>6000</v>
      </c>
      <c r="X47" s="239">
        <f t="shared" si="18"/>
        <v>0</v>
      </c>
      <c r="Y47" s="239">
        <f t="shared" si="18"/>
        <v>0</v>
      </c>
      <c r="Z47" s="239">
        <f t="shared" si="18"/>
        <v>0</v>
      </c>
      <c r="AA47" s="239">
        <f t="shared" si="18"/>
        <v>0</v>
      </c>
      <c r="AB47" s="239">
        <f t="shared" si="18"/>
        <v>10800</v>
      </c>
      <c r="AC47" s="239">
        <f t="shared" si="18"/>
        <v>0</v>
      </c>
      <c r="AD47" s="239">
        <f t="shared" si="18"/>
        <v>0</v>
      </c>
      <c r="AE47" s="239">
        <f t="shared" si="18"/>
        <v>0</v>
      </c>
      <c r="AF47" s="239">
        <f t="shared" si="18"/>
        <v>0</v>
      </c>
      <c r="AG47" s="239">
        <f t="shared" si="18"/>
        <v>16750</v>
      </c>
      <c r="AH47" s="239" t="e">
        <f t="shared" si="18"/>
        <v>#REF!</v>
      </c>
      <c r="AI47" s="239">
        <f>SUM(AI48:AI51)+AI52+AI53</f>
        <v>361.95297868214556</v>
      </c>
      <c r="AJ47" s="239">
        <f t="shared" ref="AJ47:BM47" si="19">SUM(AJ48:AJ51)+AJ52+AJ53</f>
        <v>0</v>
      </c>
      <c r="AK47" s="239">
        <f t="shared" si="19"/>
        <v>0</v>
      </c>
      <c r="AL47" s="239">
        <f t="shared" si="19"/>
        <v>0</v>
      </c>
      <c r="AM47" s="239">
        <f t="shared" si="19"/>
        <v>0</v>
      </c>
      <c r="AN47" s="239">
        <f t="shared" si="19"/>
        <v>871.26251377519816</v>
      </c>
      <c r="AO47" s="239">
        <f t="shared" si="19"/>
        <v>871.26251377519816</v>
      </c>
      <c r="AP47" s="239">
        <f t="shared" si="19"/>
        <v>871.26251377519816</v>
      </c>
      <c r="AQ47" s="239">
        <f t="shared" si="19"/>
        <v>871.26251377519816</v>
      </c>
      <c r="AR47" s="239">
        <f t="shared" si="19"/>
        <v>871.26251377519816</v>
      </c>
      <c r="AS47" s="239">
        <f t="shared" si="19"/>
        <v>871.26251377519816</v>
      </c>
      <c r="AT47" s="239">
        <f t="shared" si="19"/>
        <v>871.26251377519816</v>
      </c>
      <c r="AU47" s="239">
        <f t="shared" si="19"/>
        <v>871.26251377519816</v>
      </c>
      <c r="AV47" s="239">
        <f t="shared" si="19"/>
        <v>871.26251377519816</v>
      </c>
      <c r="AW47" s="239">
        <f t="shared" si="19"/>
        <v>871.26251377519816</v>
      </c>
      <c r="AX47" s="239">
        <f t="shared" si="19"/>
        <v>8153.4759447870674</v>
      </c>
      <c r="AY47" s="239">
        <f t="shared" si="19"/>
        <v>871.26251377519816</v>
      </c>
      <c r="AZ47" s="239">
        <f t="shared" si="19"/>
        <v>871.26251377519816</v>
      </c>
      <c r="BA47" s="239">
        <f t="shared" si="19"/>
        <v>871.26251377519816</v>
      </c>
      <c r="BB47" s="239">
        <f t="shared" si="19"/>
        <v>871.26251377519816</v>
      </c>
      <c r="BC47" s="239">
        <f t="shared" si="19"/>
        <v>7344.3411191190826</v>
      </c>
      <c r="BD47" s="239">
        <f t="shared" si="19"/>
        <v>871.26251377519816</v>
      </c>
      <c r="BE47" s="239">
        <f t="shared" si="19"/>
        <v>871.26251377519816</v>
      </c>
      <c r="BF47" s="239">
        <f t="shared" si="19"/>
        <v>871.26251377519816</v>
      </c>
      <c r="BG47" s="239">
        <f t="shared" si="19"/>
        <v>871.26251377519816</v>
      </c>
      <c r="BH47" s="239">
        <f t="shared" si="19"/>
        <v>12522.804003394191</v>
      </c>
      <c r="BI47" s="239">
        <f t="shared" si="19"/>
        <v>871.26251377519816</v>
      </c>
      <c r="BJ47" s="239">
        <f t="shared" si="19"/>
        <v>871.26251377519816</v>
      </c>
      <c r="BK47" s="239">
        <f t="shared" si="19"/>
        <v>871.26251377519816</v>
      </c>
      <c r="BL47" s="239">
        <f t="shared" si="19"/>
        <v>871.26251377519816</v>
      </c>
      <c r="BM47" s="239">
        <f t="shared" si="19"/>
        <v>18070.677773251678</v>
      </c>
    </row>
    <row r="48" spans="1:65">
      <c r="A48" s="218" t="s">
        <v>679</v>
      </c>
      <c r="B48" s="107" t="s">
        <v>851</v>
      </c>
      <c r="C48" s="313">
        <f>+$C$3*C9*C17*'B. Forpricemodel4'!$E7</f>
        <v>1.08</v>
      </c>
      <c r="D48" s="313">
        <f>+$D$3*D17*'B. Forpricemodel4'!$E7</f>
        <v>0</v>
      </c>
      <c r="E48" s="313">
        <f>+$D$3*E17*'B. Forpricemodel4'!$E7</f>
        <v>0</v>
      </c>
      <c r="F48" s="313">
        <f>+$D$3*F17*'B. Forpricemodel4'!$E7</f>
        <v>0</v>
      </c>
      <c r="G48" s="313">
        <f>+$D$3*G17*'B. Forpricemodel4'!$E7</f>
        <v>0</v>
      </c>
      <c r="H48" s="313">
        <f>+$D$3*H17*'B. Forpricemodel4'!$E7</f>
        <v>0</v>
      </c>
      <c r="I48" s="313">
        <f>+$D$3*I17*'B. Forpricemodel4'!$E7</f>
        <v>0</v>
      </c>
      <c r="J48" s="313">
        <f>+$D$3*J17*'B. Forpricemodel4'!$E7</f>
        <v>0</v>
      </c>
      <c r="K48" s="313">
        <f>+$D$3*K17*'B. Forpricemodel4'!$E7</f>
        <v>0</v>
      </c>
      <c r="L48" s="313">
        <f>+$D$3*L17*'B. Forpricemodel4'!$E7</f>
        <v>0</v>
      </c>
      <c r="M48" s="313">
        <f>+$D$3*M17*'B. Forpricemodel4'!$E7</f>
        <v>0</v>
      </c>
      <c r="N48" s="313">
        <f>+$D$3*N17*'B. Forpricemodel4'!$E7</f>
        <v>0</v>
      </c>
      <c r="O48" s="313">
        <f>+$D$3*O17*'B. Forpricemodel4'!$E7</f>
        <v>0</v>
      </c>
      <c r="P48" s="313">
        <f>+$D$3*P17*'B. Forpricemodel4'!$E7</f>
        <v>0</v>
      </c>
      <c r="Q48" s="313">
        <f>+$D$3*Q17*'B. Forpricemodel4'!$E7</f>
        <v>0</v>
      </c>
      <c r="R48" s="313">
        <f>+$D$3*R17*'B. Forpricemodel4'!$E7</f>
        <v>0</v>
      </c>
      <c r="S48" s="313">
        <f>+$D$3*S17*'B. Forpricemodel4'!$E7</f>
        <v>0</v>
      </c>
      <c r="T48" s="313">
        <f>+$D$3*T17*'B. Forpricemodel4'!$E7</f>
        <v>0</v>
      </c>
      <c r="U48" s="313">
        <f>+$D$3*U17*'B. Forpricemodel4'!$E7</f>
        <v>0</v>
      </c>
      <c r="V48" s="313">
        <f>+$D$3*V17*'B. Forpricemodel4'!$E7</f>
        <v>0</v>
      </c>
      <c r="W48" s="313">
        <f>+$D$3*W17*'B. Forpricemodel4'!$E7</f>
        <v>0</v>
      </c>
      <c r="X48" s="313">
        <f>+$D$3*X17*'B. Forpricemodel4'!$E7</f>
        <v>0</v>
      </c>
      <c r="Y48" s="313">
        <f>+$D$3*Y17*'B. Forpricemodel4'!$E7</f>
        <v>0</v>
      </c>
      <c r="Z48" s="313">
        <f>+$D$3*Z17*'B. Forpricemodel4'!$E7</f>
        <v>0</v>
      </c>
      <c r="AA48" s="313">
        <f>+$D$3*AA17*'B. Forpricemodel4'!$E7</f>
        <v>0</v>
      </c>
      <c r="AB48" s="313">
        <f>+$D$3*AB17*'B. Forpricemodel4'!$E7</f>
        <v>10800</v>
      </c>
      <c r="AC48" s="313">
        <f>+$D$3*AC17*'B. Forpricemodel4'!$E7</f>
        <v>0</v>
      </c>
      <c r="AD48" s="313">
        <f>+$D$3*AD17*'B. Forpricemodel4'!$E7</f>
        <v>0</v>
      </c>
      <c r="AE48" s="313">
        <f>+$D$3*AE17*'B. Forpricemodel4'!$E7</f>
        <v>0</v>
      </c>
      <c r="AF48" s="313">
        <f>+$D$3*AF17*'B. Forpricemodel4'!$E7</f>
        <v>0</v>
      </c>
      <c r="AG48" s="313">
        <f>+$D$3*AG17*'B. Forpricemodel4'!$E7</f>
        <v>0</v>
      </c>
      <c r="AH48" s="313">
        <f>+$D$3*AH17*'B. Forpricemodel4'!$E7</f>
        <v>0</v>
      </c>
      <c r="AI48" s="313">
        <f>+$C$3*AI17*'B. Forpricemodel4'!$F7</f>
        <v>116.51541489618991</v>
      </c>
      <c r="AJ48" s="313">
        <f>+$D$3*AJ17*'B. Forpricemodel4'!$F7</f>
        <v>0</v>
      </c>
      <c r="AK48" s="313">
        <f>+$D$3*AK17*'B. Forpricemodel4'!$F7</f>
        <v>0</v>
      </c>
      <c r="AL48" s="313">
        <f>+$D$3*AL17*'B. Forpricemodel4'!$F7</f>
        <v>0</v>
      </c>
      <c r="AM48" s="313">
        <f>+$D$3*AM17*'B. Forpricemodel4'!$F7</f>
        <v>0</v>
      </c>
      <c r="AN48" s="313">
        <f>+$D$3*AN17*'B. Forpricemodel4'!$F7</f>
        <v>0</v>
      </c>
      <c r="AO48" s="313">
        <f>+$D$3*AO17*'B. Forpricemodel4'!$F7</f>
        <v>0</v>
      </c>
      <c r="AP48" s="313">
        <f>+$D$3*AP17*'B. Forpricemodel4'!$F7</f>
        <v>0</v>
      </c>
      <c r="AQ48" s="313">
        <f>+$D$3*AQ17*'B. Forpricemodel4'!$F7</f>
        <v>0</v>
      </c>
      <c r="AR48" s="313">
        <f>+$D$3*AR17*'B. Forpricemodel4'!$F7</f>
        <v>0</v>
      </c>
      <c r="AS48" s="313">
        <f>+$D$3*AS17*'B. Forpricemodel4'!$F7</f>
        <v>0</v>
      </c>
      <c r="AT48" s="313">
        <f>+$D$3*AT17*'B. Forpricemodel4'!$F7</f>
        <v>0</v>
      </c>
      <c r="AU48" s="313">
        <f>+$D$3*AU17*'B. Forpricemodel4'!$F7</f>
        <v>0</v>
      </c>
      <c r="AV48" s="313">
        <f>+$D$3*AV17*'B. Forpricemodel4'!$F7</f>
        <v>0</v>
      </c>
      <c r="AW48" s="313">
        <f>+$D$3*AW17*'B. Forpricemodel4'!$F7</f>
        <v>0</v>
      </c>
      <c r="AX48" s="313">
        <f>+$D$3*AX17*'B. Forpricemodel4'!$F7</f>
        <v>0</v>
      </c>
      <c r="AY48" s="313">
        <f>+$D$3*AY17*'B. Forpricemodel4'!$F7</f>
        <v>0</v>
      </c>
      <c r="AZ48" s="313">
        <f>+$D$3*AZ17*'B. Forpricemodel4'!$F7</f>
        <v>0</v>
      </c>
      <c r="BA48" s="313">
        <f>+$D$3*BA17*'B. Forpricemodel4'!$F7</f>
        <v>0</v>
      </c>
      <c r="BB48" s="313">
        <f>+$D$3*BB17*'B. Forpricemodel4'!$F7</f>
        <v>0</v>
      </c>
      <c r="BC48" s="313">
        <f>+$D$3*BC17*'B. Forpricemodel4'!$F7</f>
        <v>0</v>
      </c>
      <c r="BD48" s="313">
        <f>+$D$3*BD17*'B. Forpricemodel4'!$F7</f>
        <v>0</v>
      </c>
      <c r="BE48" s="313">
        <f>+$D$3*BE17*'B. Forpricemodel4'!$F7</f>
        <v>0</v>
      </c>
      <c r="BF48" s="313">
        <f>+$D$3*BF17*'B. Forpricemodel4'!$F7</f>
        <v>0</v>
      </c>
      <c r="BG48" s="313">
        <f>+$D$3*BG17*'B. Forpricemodel4'!$F7</f>
        <v>0</v>
      </c>
      <c r="BH48" s="313">
        <f>+$D$3*BH17*'B. Forpricemodel4'!$F7</f>
        <v>11651.541489618992</v>
      </c>
      <c r="BI48" s="313">
        <f>+$D$3*BI17*'B. Forpricemodel4'!$F7</f>
        <v>0</v>
      </c>
      <c r="BJ48" s="313">
        <f>+$D$3*BJ17*'B. Forpricemodel4'!$F7</f>
        <v>0</v>
      </c>
      <c r="BK48" s="313">
        <f>+$D$3*BK17*'B. Forpricemodel4'!$F7</f>
        <v>0</v>
      </c>
      <c r="BL48" s="313">
        <f>+$D$3*BL17*'B. Forpricemodel4'!$F7</f>
        <v>0</v>
      </c>
      <c r="BM48" s="313">
        <f>+$D$3*BM17*'B. Forpricemodel4'!$F7</f>
        <v>0</v>
      </c>
    </row>
    <row r="49" spans="1:65">
      <c r="A49" s="218" t="s">
        <v>682</v>
      </c>
      <c r="B49" s="107" t="s">
        <v>851</v>
      </c>
      <c r="C49" s="313">
        <f>+$C$3*C10*C18*'B. Forpricemodel4'!$E8</f>
        <v>1</v>
      </c>
      <c r="D49" s="313">
        <f>+$D$3*D18*'B. Forpricemodel4'!$E8</f>
        <v>0</v>
      </c>
      <c r="E49" s="313">
        <f>+$D$3*E18*'B. Forpricemodel4'!$E8</f>
        <v>0</v>
      </c>
      <c r="F49" s="313">
        <f>+$D$3*F18*'B. Forpricemodel4'!$E8</f>
        <v>0</v>
      </c>
      <c r="G49" s="313">
        <f>+$D$3*G18*'B. Forpricemodel4'!$E8</f>
        <v>0</v>
      </c>
      <c r="H49" s="313">
        <f>+$D$3*H18*'B. Forpricemodel4'!$E8</f>
        <v>0</v>
      </c>
      <c r="I49" s="313">
        <f>+$D$3*I18*'B. Forpricemodel4'!$E8</f>
        <v>0</v>
      </c>
      <c r="J49" s="313">
        <f>+$D$3*J18*'B. Forpricemodel4'!$E8</f>
        <v>0</v>
      </c>
      <c r="K49" s="313">
        <f>+$D$3*K18*'B. Forpricemodel4'!$E8</f>
        <v>0</v>
      </c>
      <c r="L49" s="313">
        <f>+$D$3*L18*'B. Forpricemodel4'!$E8</f>
        <v>0</v>
      </c>
      <c r="M49" s="313">
        <f>+$D$3*M18*'B. Forpricemodel4'!$E8</f>
        <v>0</v>
      </c>
      <c r="N49" s="313">
        <f>+$D$3*N18*'B. Forpricemodel4'!$E8</f>
        <v>0</v>
      </c>
      <c r="O49" s="313">
        <f>+$D$3*O18*'B. Forpricemodel4'!$E8</f>
        <v>0</v>
      </c>
      <c r="P49" s="313">
        <f>+$D$3*P18*'B. Forpricemodel4'!$E8</f>
        <v>0</v>
      </c>
      <c r="Q49" s="313">
        <f>+$D$3*Q18*'B. Forpricemodel4'!$E8</f>
        <v>0</v>
      </c>
      <c r="R49" s="313">
        <f>+$D$3*R18*'B. Forpricemodel4'!$E8</f>
        <v>0</v>
      </c>
      <c r="S49" s="313">
        <f>+$D$3*S18*'B. Forpricemodel4'!$E8</f>
        <v>0</v>
      </c>
      <c r="T49" s="313">
        <f>+$D$3*T18*'B. Forpricemodel4'!$E8</f>
        <v>0</v>
      </c>
      <c r="U49" s="313">
        <f>+$D$3*U18*'B. Forpricemodel4'!$E8</f>
        <v>0</v>
      </c>
      <c r="V49" s="313">
        <f>+$D$3*V18*'B. Forpricemodel4'!$E8</f>
        <v>0</v>
      </c>
      <c r="W49" s="313">
        <f>+$D$3*W18*'B. Forpricemodel4'!$E8</f>
        <v>0</v>
      </c>
      <c r="X49" s="313">
        <f>+$D$3*X18*'B. Forpricemodel4'!$E8</f>
        <v>0</v>
      </c>
      <c r="Y49" s="313">
        <f>+$D$3*Y18*'B. Forpricemodel4'!$E8</f>
        <v>0</v>
      </c>
      <c r="Z49" s="313">
        <f>+$D$3*Z18*'B. Forpricemodel4'!$E8</f>
        <v>0</v>
      </c>
      <c r="AA49" s="313">
        <f>+$D$3*AA18*'B. Forpricemodel4'!$E8</f>
        <v>0</v>
      </c>
      <c r="AB49" s="313">
        <f>+$D$3*AB18*'B. Forpricemodel4'!$E8</f>
        <v>0</v>
      </c>
      <c r="AC49" s="313">
        <f>+$D$3*AC18*'B. Forpricemodel4'!$E8</f>
        <v>0</v>
      </c>
      <c r="AD49" s="313">
        <f>+$D$3*AD18*'B. Forpricemodel4'!$E8</f>
        <v>0</v>
      </c>
      <c r="AE49" s="313">
        <f>+$D$3*AE18*'B. Forpricemodel4'!$E8</f>
        <v>0</v>
      </c>
      <c r="AF49" s="313">
        <f>+$D$3*AF18*'B. Forpricemodel4'!$E8</f>
        <v>0</v>
      </c>
      <c r="AG49" s="313">
        <f>+$D$3*AG18*'B. Forpricemodel4'!$E8</f>
        <v>10000</v>
      </c>
      <c r="AH49" s="134"/>
      <c r="AI49" s="313">
        <f>+$C$3*AI18*'B. Forpricemodel4'!$F8</f>
        <v>107.88464342239807</v>
      </c>
      <c r="AJ49" s="313">
        <f>+$D$3*AJ18*'B. Forpricemodel4'!$F8</f>
        <v>0</v>
      </c>
      <c r="AK49" s="313">
        <f>+$D$3*AK18*'B. Forpricemodel4'!$F8</f>
        <v>0</v>
      </c>
      <c r="AL49" s="313">
        <f>+$D$3*AL18*'B. Forpricemodel4'!$F8</f>
        <v>0</v>
      </c>
      <c r="AM49" s="313">
        <f>+$D$3*AM18*'B. Forpricemodel4'!$F8</f>
        <v>0</v>
      </c>
      <c r="AN49" s="313">
        <f>+$D$3*AN18*'B. Forpricemodel4'!$F8</f>
        <v>0</v>
      </c>
      <c r="AO49" s="313">
        <f>+$D$3*AO18*'B. Forpricemodel4'!$F8</f>
        <v>0</v>
      </c>
      <c r="AP49" s="313">
        <f>+$D$3*AP18*'B. Forpricemodel4'!$F8</f>
        <v>0</v>
      </c>
      <c r="AQ49" s="313">
        <f>+$D$3*AQ18*'B. Forpricemodel4'!$F8</f>
        <v>0</v>
      </c>
      <c r="AR49" s="313">
        <f>+$D$3*AR18*'B. Forpricemodel4'!$F8</f>
        <v>0</v>
      </c>
      <c r="AS49" s="313">
        <f>+$D$3*AS18*'B. Forpricemodel4'!$F8</f>
        <v>0</v>
      </c>
      <c r="AT49" s="313">
        <f>+$D$3*AT18*'B. Forpricemodel4'!$F8</f>
        <v>0</v>
      </c>
      <c r="AU49" s="313">
        <f>+$D$3*AU18*'B. Forpricemodel4'!$F8</f>
        <v>0</v>
      </c>
      <c r="AV49" s="313">
        <f>+$D$3*AV18*'B. Forpricemodel4'!$F8</f>
        <v>0</v>
      </c>
      <c r="AW49" s="313">
        <f>+$D$3*AW18*'B. Forpricemodel4'!$F8</f>
        <v>0</v>
      </c>
      <c r="AX49" s="313">
        <f>+$D$3*AX18*'B. Forpricemodel4'!$F8</f>
        <v>0</v>
      </c>
      <c r="AY49" s="313">
        <f>+$D$3*AY18*'B. Forpricemodel4'!$F8</f>
        <v>0</v>
      </c>
      <c r="AZ49" s="313">
        <f>+$D$3*AZ18*'B. Forpricemodel4'!$F8</f>
        <v>0</v>
      </c>
      <c r="BA49" s="313">
        <f>+$D$3*BA18*'B. Forpricemodel4'!$F8</f>
        <v>0</v>
      </c>
      <c r="BB49" s="313">
        <f>+$D$3*BB18*'B. Forpricemodel4'!$F8</f>
        <v>0</v>
      </c>
      <c r="BC49" s="313">
        <f>+$D$3*BC18*'B. Forpricemodel4'!$F8</f>
        <v>0</v>
      </c>
      <c r="BD49" s="313">
        <f>+$D$3*BD18*'B. Forpricemodel4'!$F8</f>
        <v>0</v>
      </c>
      <c r="BE49" s="313">
        <f>+$D$3*BE18*'B. Forpricemodel4'!$F8</f>
        <v>0</v>
      </c>
      <c r="BF49" s="313">
        <f>+$D$3*BF18*'B. Forpricemodel4'!$F8</f>
        <v>0</v>
      </c>
      <c r="BG49" s="313">
        <f>+$D$3*BG18*'B. Forpricemodel4'!$F8</f>
        <v>0</v>
      </c>
      <c r="BH49" s="313">
        <f>+$D$3*BH18*'B. Forpricemodel4'!$F8</f>
        <v>0</v>
      </c>
      <c r="BI49" s="313">
        <f>+$D$3*BI18*'B. Forpricemodel4'!$F8</f>
        <v>0</v>
      </c>
      <c r="BJ49" s="313">
        <f>+$D$3*BJ18*'B. Forpricemodel4'!$F8</f>
        <v>0</v>
      </c>
      <c r="BK49" s="313">
        <f>+$D$3*BK18*'B. Forpricemodel4'!$F8</f>
        <v>0</v>
      </c>
      <c r="BL49" s="313">
        <f>+$D$3*BL18*'B. Forpricemodel4'!$F8</f>
        <v>0</v>
      </c>
      <c r="BM49" s="313">
        <f>+$D$3*BM18*'B. Forpricemodel4'!$F8</f>
        <v>10788.464342239808</v>
      </c>
    </row>
    <row r="50" spans="1:65">
      <c r="A50" s="218" t="s">
        <v>680</v>
      </c>
      <c r="B50" s="107" t="s">
        <v>851</v>
      </c>
      <c r="C50" s="313">
        <f>+$C$3*C11*C19*'B. Forpricemodel4'!$E9</f>
        <v>0.67500000000000004</v>
      </c>
      <c r="D50" s="313">
        <f>+$D$3*D19*'B. Forpricemodel4'!$E9</f>
        <v>0</v>
      </c>
      <c r="E50" s="313">
        <f>+$D$3*E19*'B. Forpricemodel4'!$E9</f>
        <v>0</v>
      </c>
      <c r="F50" s="313">
        <f>+$D$3*F19*'B. Forpricemodel4'!$E9</f>
        <v>0</v>
      </c>
      <c r="G50" s="313">
        <f>+$D$3*G19*'B. Forpricemodel4'!$E9</f>
        <v>0</v>
      </c>
      <c r="H50" s="313">
        <f>+$D$3*H19*'B. Forpricemodel4'!$E9</f>
        <v>0</v>
      </c>
      <c r="I50" s="313">
        <f>+$D$3*I19*'B. Forpricemodel4'!$E9</f>
        <v>0</v>
      </c>
      <c r="J50" s="313">
        <f>+$D$3*J19*'B. Forpricemodel4'!$E9</f>
        <v>0</v>
      </c>
      <c r="K50" s="313">
        <f>+$D$3*K19*'B. Forpricemodel4'!$E9</f>
        <v>0</v>
      </c>
      <c r="L50" s="313">
        <f>+$D$3*L19*'B. Forpricemodel4'!$E9</f>
        <v>0</v>
      </c>
      <c r="M50" s="313">
        <f>+$D$3*M19*'B. Forpricemodel4'!$E9</f>
        <v>0</v>
      </c>
      <c r="N50" s="313">
        <f>+$D$3*N19*'B. Forpricemodel4'!$E9</f>
        <v>0</v>
      </c>
      <c r="O50" s="313">
        <f>+$D$3*O19*'B. Forpricemodel4'!$E9</f>
        <v>0</v>
      </c>
      <c r="P50" s="313">
        <f>+$D$3*P19*'B. Forpricemodel4'!$E9</f>
        <v>0</v>
      </c>
      <c r="Q50" s="313">
        <f>+$D$3*Q19*'B. Forpricemodel4'!$E9</f>
        <v>0</v>
      </c>
      <c r="R50" s="313">
        <f>+$D$3*R19*'B. Forpricemodel4'!$E9</f>
        <v>6750</v>
      </c>
      <c r="S50" s="313">
        <f>+$D$3*S19*'B. Forpricemodel4'!$E9</f>
        <v>0</v>
      </c>
      <c r="T50" s="313">
        <f>+$D$3*T19*'B. Forpricemodel4'!$E9</f>
        <v>0</v>
      </c>
      <c r="U50" s="313">
        <f>+$D$3*U19*'B. Forpricemodel4'!$E9</f>
        <v>0</v>
      </c>
      <c r="V50" s="313">
        <f>+$D$3*V19*'B. Forpricemodel4'!$E9</f>
        <v>0</v>
      </c>
      <c r="W50" s="313">
        <f>+$D$3*W19*'B. Forpricemodel4'!$E9</f>
        <v>0</v>
      </c>
      <c r="X50" s="313">
        <f>+$D$3*X19*'B. Forpricemodel4'!$E9</f>
        <v>0</v>
      </c>
      <c r="Y50" s="313">
        <f>+$D$3*Y19*'B. Forpricemodel4'!$E9</f>
        <v>0</v>
      </c>
      <c r="Z50" s="313">
        <f>+$D$3*Z19*'B. Forpricemodel4'!$E9</f>
        <v>0</v>
      </c>
      <c r="AA50" s="313">
        <f>+$D$3*AA19*'B. Forpricemodel4'!$E9</f>
        <v>0</v>
      </c>
      <c r="AB50" s="313">
        <f>+$D$3*AB19*'B. Forpricemodel4'!$E9</f>
        <v>0</v>
      </c>
      <c r="AC50" s="313">
        <f>+$D$3*AC19*'B. Forpricemodel4'!$E9</f>
        <v>0</v>
      </c>
      <c r="AD50" s="313">
        <f>+$D$3*AD19*'B. Forpricemodel4'!$E9</f>
        <v>0</v>
      </c>
      <c r="AE50" s="313">
        <f>+$D$3*AE19*'B. Forpricemodel4'!$E9</f>
        <v>0</v>
      </c>
      <c r="AF50" s="313">
        <f>+$D$3*AF19*'B. Forpricemodel4'!$E9</f>
        <v>0</v>
      </c>
      <c r="AG50" s="313">
        <f>+$D$3*AG19*'B. Forpricemodel4'!$E9</f>
        <v>6750</v>
      </c>
      <c r="AH50" s="134"/>
      <c r="AI50" s="313">
        <f>+$C$3*AI19*'B. Forpricemodel4'!$F9</f>
        <v>72.822134310118699</v>
      </c>
      <c r="AJ50" s="313">
        <f>+$D$3*AJ19*'B. Forpricemodel4'!$F9</f>
        <v>0</v>
      </c>
      <c r="AK50" s="313">
        <f>+$D$3*AK19*'B. Forpricemodel4'!$F9</f>
        <v>0</v>
      </c>
      <c r="AL50" s="313">
        <f>+$D$3*AL19*'B. Forpricemodel4'!$F9</f>
        <v>0</v>
      </c>
      <c r="AM50" s="313">
        <f>+$D$3*AM19*'B. Forpricemodel4'!$F9</f>
        <v>0</v>
      </c>
      <c r="AN50" s="313">
        <f>+$D$3*AN19*'B. Forpricemodel4'!$F9</f>
        <v>0</v>
      </c>
      <c r="AO50" s="313">
        <f>+$D$3*AO19*'B. Forpricemodel4'!$F9</f>
        <v>0</v>
      </c>
      <c r="AP50" s="313">
        <f>+$D$3*AP19*'B. Forpricemodel4'!$F9</f>
        <v>0</v>
      </c>
      <c r="AQ50" s="313">
        <f>+$D$3*AQ19*'B. Forpricemodel4'!$F9</f>
        <v>0</v>
      </c>
      <c r="AR50" s="313">
        <f>+$D$3*AR19*'B. Forpricemodel4'!$F9</f>
        <v>0</v>
      </c>
      <c r="AS50" s="313">
        <f>+$D$3*AS19*'B. Forpricemodel4'!$F9</f>
        <v>0</v>
      </c>
      <c r="AT50" s="313">
        <f>+$D$3*AT19*'B. Forpricemodel4'!$F9</f>
        <v>0</v>
      </c>
      <c r="AU50" s="313">
        <f>+$D$3*AU19*'B. Forpricemodel4'!$F9</f>
        <v>0</v>
      </c>
      <c r="AV50" s="313">
        <f>+$D$3*AV19*'B. Forpricemodel4'!$F9</f>
        <v>0</v>
      </c>
      <c r="AW50" s="313">
        <f>+$D$3*AW19*'B. Forpricemodel4'!$F9</f>
        <v>0</v>
      </c>
      <c r="AX50" s="313">
        <f>+$D$3*AX19*'B. Forpricemodel4'!$F9</f>
        <v>7282.213431011869</v>
      </c>
      <c r="AY50" s="313">
        <f>+$D$3*AY19*'B. Forpricemodel4'!$F9</f>
        <v>0</v>
      </c>
      <c r="AZ50" s="313">
        <f>+$D$3*AZ19*'B. Forpricemodel4'!$F9</f>
        <v>0</v>
      </c>
      <c r="BA50" s="313">
        <f>+$D$3*BA19*'B. Forpricemodel4'!$F9</f>
        <v>0</v>
      </c>
      <c r="BB50" s="313">
        <f>+$D$3*BB19*'B. Forpricemodel4'!$F9</f>
        <v>0</v>
      </c>
      <c r="BC50" s="313">
        <f>+$D$3*BC19*'B. Forpricemodel4'!$F9</f>
        <v>0</v>
      </c>
      <c r="BD50" s="313">
        <f>+$D$3*BD19*'B. Forpricemodel4'!$F9</f>
        <v>0</v>
      </c>
      <c r="BE50" s="313">
        <f>+$D$3*BE19*'B. Forpricemodel4'!$F9</f>
        <v>0</v>
      </c>
      <c r="BF50" s="313">
        <f>+$D$3*BF19*'B. Forpricemodel4'!$F9</f>
        <v>0</v>
      </c>
      <c r="BG50" s="313">
        <f>+$D$3*BG19*'B. Forpricemodel4'!$F9</f>
        <v>0</v>
      </c>
      <c r="BH50" s="313">
        <f>+$D$3*BH19*'B. Forpricemodel4'!$F9</f>
        <v>0</v>
      </c>
      <c r="BI50" s="313">
        <f>+$D$3*BI19*'B. Forpricemodel4'!$F9</f>
        <v>0</v>
      </c>
      <c r="BJ50" s="313">
        <f>+$D$3*BJ19*'B. Forpricemodel4'!$F9</f>
        <v>0</v>
      </c>
      <c r="BK50" s="313">
        <f>+$D$3*BK19*'B. Forpricemodel4'!$F9</f>
        <v>0</v>
      </c>
      <c r="BL50" s="313">
        <f>+$D$3*BL19*'B. Forpricemodel4'!$F9</f>
        <v>0</v>
      </c>
      <c r="BM50" s="313">
        <f>+$D$3*BM19*'B. Forpricemodel4'!$F9</f>
        <v>7282.213431011869</v>
      </c>
    </row>
    <row r="51" spans="1:65">
      <c r="A51" s="215" t="s">
        <v>944</v>
      </c>
      <c r="B51" s="107" t="s">
        <v>851</v>
      </c>
      <c r="C51" s="313">
        <f>+$C$3*C12*C20*'B. Forpricemodel4'!$E10</f>
        <v>0.6</v>
      </c>
      <c r="D51" s="313">
        <f>+$D$3*D20*'B. Forpricemodel4'!$E10</f>
        <v>0</v>
      </c>
      <c r="E51" s="313">
        <f>+$D$3*E20*'B. Forpricemodel4'!$E10</f>
        <v>0</v>
      </c>
      <c r="F51" s="313">
        <f>+$D$3*F20*'B. Forpricemodel4'!$E10</f>
        <v>0</v>
      </c>
      <c r="G51" s="313">
        <f>+$D$3*G20*'B. Forpricemodel4'!$E10</f>
        <v>0</v>
      </c>
      <c r="H51" s="313">
        <f>+$D$3*H20*'B. Forpricemodel4'!$E10</f>
        <v>0</v>
      </c>
      <c r="I51" s="313">
        <f>+$D$3*I20*'B. Forpricemodel4'!$E10</f>
        <v>0</v>
      </c>
      <c r="J51" s="313">
        <f>+$D$3*J20*'B. Forpricemodel4'!$E10</f>
        <v>0</v>
      </c>
      <c r="K51" s="313">
        <f>+$D$3*K20*'B. Forpricemodel4'!$E10</f>
        <v>0</v>
      </c>
      <c r="L51" s="313">
        <f>+$D$3*L20*'B. Forpricemodel4'!$E10</f>
        <v>0</v>
      </c>
      <c r="M51" s="313">
        <f>+$D$3*M20*'B. Forpricemodel4'!$E10</f>
        <v>0</v>
      </c>
      <c r="N51" s="313">
        <f>+$D$3*N20*'B. Forpricemodel4'!$E10</f>
        <v>0</v>
      </c>
      <c r="O51" s="313">
        <f>+$D$3*O20*'B. Forpricemodel4'!$E10</f>
        <v>0</v>
      </c>
      <c r="P51" s="313">
        <f>+$D$3*P20*'B. Forpricemodel4'!$E10</f>
        <v>0</v>
      </c>
      <c r="Q51" s="313">
        <f>+$D$3*Q20*'B. Forpricemodel4'!$E10</f>
        <v>0</v>
      </c>
      <c r="R51" s="313">
        <f>+$D$3*R20*'B. Forpricemodel4'!$E10</f>
        <v>0</v>
      </c>
      <c r="S51" s="313">
        <f>+$D$3*S20*'B. Forpricemodel4'!$E10</f>
        <v>0</v>
      </c>
      <c r="T51" s="313">
        <f>+$D$3*T20*'B. Forpricemodel4'!$E10</f>
        <v>0</v>
      </c>
      <c r="U51" s="313">
        <f>+$D$3*U20*'B. Forpricemodel4'!$E10</f>
        <v>0</v>
      </c>
      <c r="V51" s="313">
        <f>+$D$3*V20*'B. Forpricemodel4'!$E10</f>
        <v>0</v>
      </c>
      <c r="W51" s="313">
        <f>+$D$3*W20*'B. Forpricemodel4'!$E10</f>
        <v>6000</v>
      </c>
      <c r="X51" s="313">
        <f>+$D$3*X20*'B. Forpricemodel4'!$E10</f>
        <v>0</v>
      </c>
      <c r="Y51" s="313">
        <f>+$D$3*Y20*'B. Forpricemodel4'!$E10</f>
        <v>0</v>
      </c>
      <c r="Z51" s="313">
        <f>+$D$3*Z20*'B. Forpricemodel4'!$E10</f>
        <v>0</v>
      </c>
      <c r="AA51" s="313">
        <f>+$D$3*AA20*'B. Forpricemodel4'!$E10</f>
        <v>0</v>
      </c>
      <c r="AB51" s="313">
        <f>+$D$3*AB20*'B. Forpricemodel4'!$E10</f>
        <v>0</v>
      </c>
      <c r="AC51" s="313">
        <f>+$D$3*AC20*'B. Forpricemodel4'!$E10</f>
        <v>0</v>
      </c>
      <c r="AD51" s="313">
        <f>+$D$3*AD20*'B. Forpricemodel4'!$E10</f>
        <v>0</v>
      </c>
      <c r="AE51" s="313">
        <f>+$D$3*AE20*'B. Forpricemodel4'!$E10</f>
        <v>0</v>
      </c>
      <c r="AF51" s="313">
        <f>+$D$3*AF20*'B. Forpricemodel4'!$E10</f>
        <v>0</v>
      </c>
      <c r="AG51" s="313">
        <f>+$D$3*AG20*'B. Forpricemodel4'!$E10</f>
        <v>0</v>
      </c>
      <c r="AH51" s="239" t="e">
        <f>+$D$3*#REF!*#REF!*'B. Prices - agroforestry'!$E50</f>
        <v>#REF!</v>
      </c>
      <c r="AI51" s="313">
        <f>+$C$3*AI20*'B. Forpricemodel4'!$F10</f>
        <v>64.730786053438848</v>
      </c>
      <c r="AJ51" s="313">
        <f>+$D$3*AJ20*'B. Forpricemodel4'!$F10</f>
        <v>0</v>
      </c>
      <c r="AK51" s="313">
        <f>+$D$3*AK20*'B. Forpricemodel4'!$F10</f>
        <v>0</v>
      </c>
      <c r="AL51" s="313">
        <f>+$D$3*AL20*'B. Forpricemodel4'!$F10</f>
        <v>0</v>
      </c>
      <c r="AM51" s="313">
        <f>+$D$3*AM20*'B. Forpricemodel4'!$F10</f>
        <v>0</v>
      </c>
      <c r="AN51" s="313">
        <f>+$D$3*AN20*'B. Forpricemodel4'!$F10</f>
        <v>0</v>
      </c>
      <c r="AO51" s="313">
        <f>+$D$3*AO20*'B. Forpricemodel4'!$F10</f>
        <v>0</v>
      </c>
      <c r="AP51" s="313">
        <f>+$D$3*AP20*'B. Forpricemodel4'!$F10</f>
        <v>0</v>
      </c>
      <c r="AQ51" s="313">
        <f>+$D$3*AQ20*'B. Forpricemodel4'!$F10</f>
        <v>0</v>
      </c>
      <c r="AR51" s="313">
        <f>+$D$3*AR20*'B. Forpricemodel4'!$F10</f>
        <v>0</v>
      </c>
      <c r="AS51" s="313">
        <f>+$D$3*AS20*'B. Forpricemodel4'!$F10</f>
        <v>0</v>
      </c>
      <c r="AT51" s="313">
        <f>+$D$3*AT20*'B. Forpricemodel4'!$F10</f>
        <v>0</v>
      </c>
      <c r="AU51" s="313">
        <f>+$D$3*AU20*'B. Forpricemodel4'!$F10</f>
        <v>0</v>
      </c>
      <c r="AV51" s="313">
        <f>+$D$3*AV20*'B. Forpricemodel4'!$F10</f>
        <v>0</v>
      </c>
      <c r="AW51" s="313">
        <f>+$D$3*AW20*'B. Forpricemodel4'!$F10</f>
        <v>0</v>
      </c>
      <c r="AX51" s="313">
        <f>+$D$3*AX20*'B. Forpricemodel4'!$F10</f>
        <v>0</v>
      </c>
      <c r="AY51" s="313">
        <f>+$D$3*AY20*'B. Forpricemodel4'!$F10</f>
        <v>0</v>
      </c>
      <c r="AZ51" s="313">
        <f>+$D$3*AZ20*'B. Forpricemodel4'!$F10</f>
        <v>0</v>
      </c>
      <c r="BA51" s="313">
        <f>+$D$3*BA20*'B. Forpricemodel4'!$F10</f>
        <v>0</v>
      </c>
      <c r="BB51" s="313">
        <f>+$D$3*BB20*'B. Forpricemodel4'!$F10</f>
        <v>0</v>
      </c>
      <c r="BC51" s="313">
        <f>+$D$3*BC20*'B. Forpricemodel4'!$F10</f>
        <v>6473.0786053438851</v>
      </c>
      <c r="BD51" s="313">
        <f>+$D$3*BD20*'B. Forpricemodel4'!$F10</f>
        <v>0</v>
      </c>
      <c r="BE51" s="313">
        <f>+$D$3*BE20*'B. Forpricemodel4'!$F10</f>
        <v>0</v>
      </c>
      <c r="BF51" s="313">
        <f>+$D$3*BF20*'B. Forpricemodel4'!$F10</f>
        <v>0</v>
      </c>
      <c r="BG51" s="313">
        <f>+$D$3*BG20*'B. Forpricemodel4'!$F10</f>
        <v>0</v>
      </c>
      <c r="BH51" s="313">
        <f>+$D$3*BH20*'B. Forpricemodel4'!$F10</f>
        <v>0</v>
      </c>
      <c r="BI51" s="313">
        <f>+$D$3*BI20*'B. Forpricemodel4'!$F10</f>
        <v>0</v>
      </c>
      <c r="BJ51" s="313">
        <f>+$D$3*BJ20*'B. Forpricemodel4'!$F10</f>
        <v>0</v>
      </c>
      <c r="BK51" s="313">
        <f>+$D$3*BK20*'B. Forpricemodel4'!$F10</f>
        <v>0</v>
      </c>
      <c r="BL51" s="313">
        <f>+$D$3*BL20*'B. Forpricemodel4'!$F10</f>
        <v>0</v>
      </c>
      <c r="BM51" s="313">
        <f>+$D$3*BM20*'B. Forpricemodel4'!$F10</f>
        <v>0</v>
      </c>
    </row>
    <row r="52" spans="1:65">
      <c r="A52" s="243" t="s">
        <v>852</v>
      </c>
      <c r="B52" s="107" t="s">
        <v>851</v>
      </c>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34"/>
      <c r="AI52" s="238">
        <f>$C$3*AI23*'B. Forpricemodel5'!$F12</f>
        <v>0</v>
      </c>
      <c r="AJ52" s="238">
        <f>$D$3*AJ23*'B. Forpricemodel5'!$F12</f>
        <v>0</v>
      </c>
      <c r="AK52" s="238">
        <f>$D$3*AK23*'B. Forpricemodel5'!$F12</f>
        <v>0</v>
      </c>
      <c r="AL52" s="238">
        <f>$D$3*AL23*'B. Forpricemodel5'!$F12</f>
        <v>0</v>
      </c>
      <c r="AM52" s="238">
        <f>$D$3*AM23*'B. Forpricemodel5'!$F12</f>
        <v>0</v>
      </c>
      <c r="AN52" s="238">
        <f>$D$3*AN23*'B. Forpricemodel5'!$F12</f>
        <v>244.5905137751981</v>
      </c>
      <c r="AO52" s="238">
        <f>$D$3*AO23*'B. Forpricemodel5'!$F12</f>
        <v>244.5905137751981</v>
      </c>
      <c r="AP52" s="238">
        <f>$D$3*AP23*'B. Forpricemodel5'!$F12</f>
        <v>244.5905137751981</v>
      </c>
      <c r="AQ52" s="238">
        <f>$D$3*AQ23*'B. Forpricemodel5'!$F12</f>
        <v>244.5905137751981</v>
      </c>
      <c r="AR52" s="238">
        <f>$D$3*AR23*'B. Forpricemodel5'!$F12</f>
        <v>244.5905137751981</v>
      </c>
      <c r="AS52" s="238">
        <f>$D$3*AS23*'B. Forpricemodel5'!$F12</f>
        <v>244.5905137751981</v>
      </c>
      <c r="AT52" s="238">
        <f>$D$3*AT23*'B. Forpricemodel5'!$F12</f>
        <v>244.5905137751981</v>
      </c>
      <c r="AU52" s="238">
        <f>$D$3*AU23*'B. Forpricemodel5'!$F12</f>
        <v>244.5905137751981</v>
      </c>
      <c r="AV52" s="238">
        <f>$D$3*AV23*'B. Forpricemodel5'!$F12</f>
        <v>244.5905137751981</v>
      </c>
      <c r="AW52" s="238">
        <f>$D$3*AW23*'B. Forpricemodel5'!$F12</f>
        <v>244.5905137751981</v>
      </c>
      <c r="AX52" s="238">
        <f>$D$3*AX23*'B. Forpricemodel5'!$F12</f>
        <v>244.5905137751981</v>
      </c>
      <c r="AY52" s="238">
        <f>$D$3*AY23*'B. Forpricemodel5'!$F12</f>
        <v>244.5905137751981</v>
      </c>
      <c r="AZ52" s="238">
        <f>$D$3*AZ23*'B. Forpricemodel5'!$F12</f>
        <v>244.5905137751981</v>
      </c>
      <c r="BA52" s="238">
        <f>$D$3*BA23*'B. Forpricemodel5'!$F12</f>
        <v>244.5905137751981</v>
      </c>
      <c r="BB52" s="238">
        <f>$D$3*BB23*'B. Forpricemodel5'!$F12</f>
        <v>244.5905137751981</v>
      </c>
      <c r="BC52" s="238">
        <f>$D$3*BC23*'B. Forpricemodel5'!$F12</f>
        <v>244.5905137751981</v>
      </c>
      <c r="BD52" s="238">
        <f>$D$3*BD23*'B. Forpricemodel5'!$F12</f>
        <v>244.5905137751981</v>
      </c>
      <c r="BE52" s="238">
        <f>$D$3*BE23*'B. Forpricemodel5'!$F12</f>
        <v>244.5905137751981</v>
      </c>
      <c r="BF52" s="238">
        <f>$D$3*BF23*'B. Forpricemodel5'!$F12</f>
        <v>244.5905137751981</v>
      </c>
      <c r="BG52" s="238">
        <f>$D$3*BG23*'B. Forpricemodel5'!$F12</f>
        <v>244.5905137751981</v>
      </c>
      <c r="BH52" s="238">
        <f>$D$3*BH23*'B. Forpricemodel5'!$F12</f>
        <v>244.5905137751981</v>
      </c>
      <c r="BI52" s="238">
        <f>$D$3*BI23*'B. Forpricemodel5'!$F12</f>
        <v>244.5905137751981</v>
      </c>
      <c r="BJ52" s="238">
        <f>$D$3*BJ23*'B. Forpricemodel5'!$F12</f>
        <v>244.5905137751981</v>
      </c>
      <c r="BK52" s="238">
        <f>$D$3*BK23*'B. Forpricemodel5'!$F12</f>
        <v>244.5905137751981</v>
      </c>
      <c r="BL52" s="238">
        <f>$D$3*BL23*'B. Forpricemodel5'!$F12</f>
        <v>244.5905137751981</v>
      </c>
      <c r="BM52" s="238">
        <f>$D$3*BM23*'B. Forpricemodel5'!$F12</f>
        <v>0</v>
      </c>
    </row>
    <row r="53" spans="1:65">
      <c r="A53" s="244" t="s">
        <v>844</v>
      </c>
      <c r="B53" s="107" t="s">
        <v>851</v>
      </c>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4"/>
      <c r="AI53" s="238">
        <f>$C$3*AI24*'B. Forpricemodel5'!$F13</f>
        <v>0</v>
      </c>
      <c r="AJ53" s="238">
        <f>$D$3*AJ24*'B. Forpricemodel5'!$F13</f>
        <v>0</v>
      </c>
      <c r="AK53" s="238">
        <f>$D$3*AK24*'B. Forpricemodel5'!$F13</f>
        <v>0</v>
      </c>
      <c r="AL53" s="238">
        <f>$D$3*AL24*'B. Forpricemodel5'!$F13</f>
        <v>0</v>
      </c>
      <c r="AM53" s="238">
        <f>$D$3*AM24*'B. Forpricemodel5'!$F13</f>
        <v>0</v>
      </c>
      <c r="AN53" s="238">
        <f>$D$3*AN24*'B. Forpricemodel5'!$F13</f>
        <v>626.67200000000003</v>
      </c>
      <c r="AO53" s="238">
        <f>$D$3*AO24*'B. Forpricemodel5'!$F13</f>
        <v>626.67200000000003</v>
      </c>
      <c r="AP53" s="238">
        <f>$D$3*AP24*'B. Forpricemodel5'!$F13</f>
        <v>626.67200000000003</v>
      </c>
      <c r="AQ53" s="238">
        <f>$D$3*AQ24*'B. Forpricemodel5'!$F13</f>
        <v>626.67200000000003</v>
      </c>
      <c r="AR53" s="238">
        <f>$D$3*AR24*'B. Forpricemodel5'!$F13</f>
        <v>626.67200000000003</v>
      </c>
      <c r="AS53" s="238">
        <f>$D$3*AS24*'B. Forpricemodel5'!$F13</f>
        <v>626.67200000000003</v>
      </c>
      <c r="AT53" s="238">
        <f>$D$3*AT24*'B. Forpricemodel5'!$F13</f>
        <v>626.67200000000003</v>
      </c>
      <c r="AU53" s="238">
        <f>$D$3*AU24*'B. Forpricemodel5'!$F13</f>
        <v>626.67200000000003</v>
      </c>
      <c r="AV53" s="238">
        <f>$D$3*AV24*'B. Forpricemodel5'!$F13</f>
        <v>626.67200000000003</v>
      </c>
      <c r="AW53" s="238">
        <f>$D$3*AW24*'B. Forpricemodel5'!$F13</f>
        <v>626.67200000000003</v>
      </c>
      <c r="AX53" s="238">
        <f>$D$3*AX24*'B. Forpricemodel5'!$F13</f>
        <v>626.67200000000003</v>
      </c>
      <c r="AY53" s="238">
        <f>$D$3*AY24*'B. Forpricemodel5'!$F13</f>
        <v>626.67200000000003</v>
      </c>
      <c r="AZ53" s="238">
        <f>$D$3*AZ24*'B. Forpricemodel5'!$F13</f>
        <v>626.67200000000003</v>
      </c>
      <c r="BA53" s="238">
        <f>$D$3*BA24*'B. Forpricemodel5'!$F13</f>
        <v>626.67200000000003</v>
      </c>
      <c r="BB53" s="238">
        <f>$D$3*BB24*'B. Forpricemodel5'!$F13</f>
        <v>626.67200000000003</v>
      </c>
      <c r="BC53" s="238">
        <f>$D$3*BC24*'B. Forpricemodel5'!$F13</f>
        <v>626.67200000000003</v>
      </c>
      <c r="BD53" s="238">
        <f>$D$3*BD24*'B. Forpricemodel5'!$F13</f>
        <v>626.67200000000003</v>
      </c>
      <c r="BE53" s="238">
        <f>$D$3*BE24*'B. Forpricemodel5'!$F13</f>
        <v>626.67200000000003</v>
      </c>
      <c r="BF53" s="238">
        <f>$D$3*BF24*'B. Forpricemodel5'!$F13</f>
        <v>626.67200000000003</v>
      </c>
      <c r="BG53" s="238">
        <f>$D$3*BG24*'B. Forpricemodel5'!$F13</f>
        <v>626.67200000000003</v>
      </c>
      <c r="BH53" s="238">
        <f>$D$3*BH24*'B. Forpricemodel5'!$F13</f>
        <v>626.67200000000003</v>
      </c>
      <c r="BI53" s="238">
        <f>$D$3*BI24*'B. Forpricemodel5'!$F13</f>
        <v>626.67200000000003</v>
      </c>
      <c r="BJ53" s="238">
        <f>$D$3*BJ24*'B. Forpricemodel5'!$F13</f>
        <v>626.67200000000003</v>
      </c>
      <c r="BK53" s="238">
        <f>$D$3*BK24*'B. Forpricemodel5'!$F13</f>
        <v>626.67200000000003</v>
      </c>
      <c r="BL53" s="238">
        <f>$D$3*BL24*'B. Forpricemodel5'!$F13</f>
        <v>626.67200000000003</v>
      </c>
      <c r="BM53" s="238">
        <f>$D$3*BM24*'B. Forpricemodel5'!$F13</f>
        <v>0</v>
      </c>
    </row>
    <row r="54" spans="1:65" ht="12">
      <c r="A54" s="113" t="s">
        <v>853</v>
      </c>
      <c r="B54" s="131"/>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3"/>
      <c r="AH54" s="134"/>
      <c r="AI54" s="239"/>
      <c r="AJ54" s="239"/>
      <c r="AK54" s="239"/>
      <c r="AL54" s="239"/>
      <c r="AM54" s="239"/>
      <c r="AN54" s="239"/>
      <c r="AO54" s="239"/>
      <c r="AP54" s="239"/>
      <c r="AQ54" s="239"/>
      <c r="AR54" s="239"/>
      <c r="AS54" s="239"/>
      <c r="AT54" s="92"/>
      <c r="AU54" s="92"/>
      <c r="AV54" s="92"/>
      <c r="AW54" s="92"/>
      <c r="AX54" s="92"/>
      <c r="AY54" s="92"/>
      <c r="AZ54" s="92"/>
      <c r="BA54" s="92"/>
      <c r="BB54" s="92"/>
      <c r="BC54" s="92"/>
      <c r="BD54" s="92"/>
      <c r="BE54" s="92"/>
      <c r="BF54" s="92"/>
      <c r="BG54" s="92"/>
      <c r="BH54" s="92"/>
      <c r="BI54" s="92"/>
      <c r="BJ54" s="92"/>
      <c r="BK54" s="92"/>
      <c r="BL54" s="92"/>
      <c r="BM54" s="92"/>
    </row>
    <row r="55" spans="1:65" ht="12">
      <c r="A55" s="113" t="s">
        <v>614</v>
      </c>
      <c r="B55" s="131"/>
      <c r="C55" s="133">
        <f>+C56+C63+C64</f>
        <v>30</v>
      </c>
      <c r="D55" s="133">
        <f t="shared" ref="D55:AG55" si="20">+D56+D63+D64</f>
        <v>580</v>
      </c>
      <c r="E55" s="133">
        <f t="shared" si="20"/>
        <v>180</v>
      </c>
      <c r="F55" s="133">
        <f t="shared" si="20"/>
        <v>180</v>
      </c>
      <c r="G55" s="133">
        <f t="shared" si="20"/>
        <v>180</v>
      </c>
      <c r="H55" s="133">
        <f t="shared" si="20"/>
        <v>180</v>
      </c>
      <c r="I55" s="133">
        <f t="shared" si="20"/>
        <v>180</v>
      </c>
      <c r="J55" s="133">
        <f t="shared" si="20"/>
        <v>180</v>
      </c>
      <c r="K55" s="133">
        <f t="shared" si="20"/>
        <v>180</v>
      </c>
      <c r="L55" s="133">
        <f t="shared" si="20"/>
        <v>180</v>
      </c>
      <c r="M55" s="133">
        <f t="shared" si="20"/>
        <v>180</v>
      </c>
      <c r="N55" s="133">
        <f t="shared" si="20"/>
        <v>180</v>
      </c>
      <c r="O55" s="133">
        <f t="shared" si="20"/>
        <v>180</v>
      </c>
      <c r="P55" s="133">
        <f t="shared" si="20"/>
        <v>180</v>
      </c>
      <c r="Q55" s="133">
        <f t="shared" si="20"/>
        <v>180</v>
      </c>
      <c r="R55" s="133">
        <f t="shared" si="20"/>
        <v>300</v>
      </c>
      <c r="S55" s="133">
        <f t="shared" si="20"/>
        <v>180</v>
      </c>
      <c r="T55" s="133">
        <f t="shared" si="20"/>
        <v>180</v>
      </c>
      <c r="U55" s="133">
        <f t="shared" si="20"/>
        <v>180</v>
      </c>
      <c r="V55" s="133">
        <f t="shared" si="20"/>
        <v>180</v>
      </c>
      <c r="W55" s="133">
        <f t="shared" si="20"/>
        <v>220</v>
      </c>
      <c r="X55" s="133">
        <f t="shared" si="20"/>
        <v>180</v>
      </c>
      <c r="Y55" s="133">
        <f t="shared" si="20"/>
        <v>180</v>
      </c>
      <c r="Z55" s="133">
        <f t="shared" si="20"/>
        <v>180</v>
      </c>
      <c r="AA55" s="133">
        <f t="shared" si="20"/>
        <v>180</v>
      </c>
      <c r="AB55" s="133">
        <f t="shared" si="20"/>
        <v>300</v>
      </c>
      <c r="AC55" s="133">
        <f t="shared" si="20"/>
        <v>180</v>
      </c>
      <c r="AD55" s="133">
        <f t="shared" si="20"/>
        <v>180</v>
      </c>
      <c r="AE55" s="133">
        <f t="shared" si="20"/>
        <v>180</v>
      </c>
      <c r="AF55" s="133">
        <f t="shared" si="20"/>
        <v>180</v>
      </c>
      <c r="AG55" s="133">
        <f t="shared" si="20"/>
        <v>380</v>
      </c>
      <c r="AH55" s="133">
        <f t="shared" ref="AH55" si="21">+AH56+AH63+AH64</f>
        <v>0</v>
      </c>
      <c r="AI55" s="133">
        <f t="shared" ref="AI55" si="22">+AI56+AI63+AI64</f>
        <v>27.522935779816514</v>
      </c>
      <c r="AJ55" s="133">
        <f t="shared" ref="AJ55" si="23">+AJ56+AJ63+AJ64</f>
        <v>532.11009174311914</v>
      </c>
      <c r="AK55" s="133">
        <f t="shared" ref="AK55" si="24">+AK56+AK63+AK64</f>
        <v>165.1376146788991</v>
      </c>
      <c r="AL55" s="133">
        <f t="shared" ref="AL55" si="25">+AL56+AL63+AL64</f>
        <v>165.1376146788991</v>
      </c>
      <c r="AM55" s="133">
        <f t="shared" ref="AM55" si="26">+AM56+AM63+AM64</f>
        <v>165.1376146788991</v>
      </c>
      <c r="AN55" s="133">
        <f t="shared" ref="AN55" si="27">+AN56+AN63+AN64</f>
        <v>165.1376146788991</v>
      </c>
      <c r="AO55" s="133">
        <f t="shared" ref="AO55" si="28">+AO56+AO63+AO64</f>
        <v>165.1376146788991</v>
      </c>
      <c r="AP55" s="133">
        <f t="shared" ref="AP55" si="29">+AP56+AP63+AP64</f>
        <v>165.1376146788991</v>
      </c>
      <c r="AQ55" s="133">
        <f t="shared" ref="AQ55" si="30">+AQ56+AQ63+AQ64</f>
        <v>165.1376146788991</v>
      </c>
      <c r="AR55" s="133">
        <f t="shared" ref="AR55" si="31">+AR56+AR63+AR64</f>
        <v>165.1376146788991</v>
      </c>
      <c r="AS55" s="133">
        <f t="shared" ref="AS55" si="32">+AS56+AS63+AS64</f>
        <v>165.1376146788991</v>
      </c>
      <c r="AT55" s="133">
        <f t="shared" ref="AT55" si="33">+AT56+AT63+AT64</f>
        <v>165.1376146788991</v>
      </c>
      <c r="AU55" s="133">
        <f t="shared" ref="AU55" si="34">+AU56+AU63+AU64</f>
        <v>165.1376146788991</v>
      </c>
      <c r="AV55" s="133">
        <f t="shared" ref="AV55" si="35">+AV56+AV63+AV64</f>
        <v>165.1376146788991</v>
      </c>
      <c r="AW55" s="133">
        <f t="shared" ref="AW55" si="36">+AW56+AW63+AW64</f>
        <v>165.1376146788991</v>
      </c>
      <c r="AX55" s="133">
        <f t="shared" ref="AX55" si="37">+AX56+AX63+AX64</f>
        <v>275.2293577981651</v>
      </c>
      <c r="AY55" s="133">
        <f t="shared" ref="AY55" si="38">+AY56+AY63+AY64</f>
        <v>165.1376146788991</v>
      </c>
      <c r="AZ55" s="133">
        <f t="shared" ref="AZ55" si="39">+AZ56+AZ63+AZ64</f>
        <v>165.1376146788991</v>
      </c>
      <c r="BA55" s="133">
        <f t="shared" ref="BA55" si="40">+BA56+BA63+BA64</f>
        <v>165.1376146788991</v>
      </c>
      <c r="BB55" s="133">
        <f t="shared" ref="BB55" si="41">+BB56+BB63+BB64</f>
        <v>165.1376146788991</v>
      </c>
      <c r="BC55" s="133">
        <f t="shared" ref="BC55" si="42">+BC56+BC63+BC64</f>
        <v>201.83486238532109</v>
      </c>
      <c r="BD55" s="133">
        <f t="shared" ref="BD55" si="43">+BD56+BD63+BD64</f>
        <v>165.1376146788991</v>
      </c>
      <c r="BE55" s="133">
        <f t="shared" ref="BE55" si="44">+BE56+BE63+BE64</f>
        <v>165.1376146788991</v>
      </c>
      <c r="BF55" s="133">
        <f t="shared" ref="BF55" si="45">+BF56+BF63+BF64</f>
        <v>165.1376146788991</v>
      </c>
      <c r="BG55" s="133">
        <f t="shared" ref="BG55" si="46">+BG56+BG63+BG64</f>
        <v>165.1376146788991</v>
      </c>
      <c r="BH55" s="133">
        <f t="shared" ref="BH55" si="47">+BH56+BH63+BH64</f>
        <v>275.2293577981651</v>
      </c>
      <c r="BI55" s="133">
        <f t="shared" ref="BI55" si="48">+BI56+BI63+BI64</f>
        <v>165.1376146788991</v>
      </c>
      <c r="BJ55" s="133">
        <f t="shared" ref="BJ55" si="49">+BJ56+BJ63+BJ64</f>
        <v>165.1376146788991</v>
      </c>
      <c r="BK55" s="133">
        <f t="shared" ref="BK55" si="50">+BK56+BK63+BK64</f>
        <v>165.1376146788991</v>
      </c>
      <c r="BL55" s="133">
        <f t="shared" ref="BL55" si="51">+BL56+BL63+BL64</f>
        <v>165.1376146788991</v>
      </c>
      <c r="BM55" s="133">
        <f t="shared" ref="BM55" si="52">+BM56+BM63+BM64</f>
        <v>348.62385321100908</v>
      </c>
    </row>
    <row r="56" spans="1:65" ht="12" customHeight="1">
      <c r="A56" s="221" t="s">
        <v>847</v>
      </c>
      <c r="B56" s="222"/>
      <c r="C56" s="280">
        <f>SUM(C57:C62)</f>
        <v>0</v>
      </c>
      <c r="D56" s="280">
        <f t="shared" ref="D56:AG56" si="53">SUM(D57:D62)</f>
        <v>520</v>
      </c>
      <c r="E56" s="280">
        <f t="shared" si="53"/>
        <v>120</v>
      </c>
      <c r="F56" s="280">
        <f t="shared" si="53"/>
        <v>120</v>
      </c>
      <c r="G56" s="280">
        <f t="shared" si="53"/>
        <v>120</v>
      </c>
      <c r="H56" s="280">
        <f t="shared" si="53"/>
        <v>120</v>
      </c>
      <c r="I56" s="280">
        <f t="shared" si="53"/>
        <v>120</v>
      </c>
      <c r="J56" s="280">
        <f t="shared" si="53"/>
        <v>120</v>
      </c>
      <c r="K56" s="280">
        <f t="shared" si="53"/>
        <v>120</v>
      </c>
      <c r="L56" s="280">
        <f t="shared" si="53"/>
        <v>120</v>
      </c>
      <c r="M56" s="280">
        <f t="shared" si="53"/>
        <v>120</v>
      </c>
      <c r="N56" s="280">
        <f t="shared" si="53"/>
        <v>120</v>
      </c>
      <c r="O56" s="280">
        <f t="shared" si="53"/>
        <v>120</v>
      </c>
      <c r="P56" s="280">
        <f t="shared" si="53"/>
        <v>120</v>
      </c>
      <c r="Q56" s="280">
        <f t="shared" si="53"/>
        <v>120</v>
      </c>
      <c r="R56" s="280">
        <f t="shared" si="53"/>
        <v>240</v>
      </c>
      <c r="S56" s="280">
        <f t="shared" si="53"/>
        <v>120</v>
      </c>
      <c r="T56" s="280">
        <f t="shared" si="53"/>
        <v>120</v>
      </c>
      <c r="U56" s="280">
        <f t="shared" si="53"/>
        <v>120</v>
      </c>
      <c r="V56" s="280">
        <f t="shared" si="53"/>
        <v>120</v>
      </c>
      <c r="W56" s="280">
        <f t="shared" si="53"/>
        <v>160</v>
      </c>
      <c r="X56" s="280">
        <f t="shared" si="53"/>
        <v>120</v>
      </c>
      <c r="Y56" s="280">
        <f t="shared" si="53"/>
        <v>120</v>
      </c>
      <c r="Z56" s="280">
        <f t="shared" si="53"/>
        <v>120</v>
      </c>
      <c r="AA56" s="280">
        <f t="shared" si="53"/>
        <v>120</v>
      </c>
      <c r="AB56" s="280">
        <f t="shared" si="53"/>
        <v>240</v>
      </c>
      <c r="AC56" s="280">
        <f t="shared" si="53"/>
        <v>120</v>
      </c>
      <c r="AD56" s="280">
        <f t="shared" si="53"/>
        <v>120</v>
      </c>
      <c r="AE56" s="280">
        <f t="shared" si="53"/>
        <v>120</v>
      </c>
      <c r="AF56" s="280">
        <f t="shared" si="53"/>
        <v>120</v>
      </c>
      <c r="AG56" s="280">
        <f t="shared" si="53"/>
        <v>320</v>
      </c>
      <c r="AH56" s="280">
        <f t="shared" ref="AH56" si="54">SUM(AH57:AH62)</f>
        <v>0</v>
      </c>
      <c r="AI56" s="280">
        <f t="shared" ref="AI56" si="55">SUM(AI57:AI62)</f>
        <v>0</v>
      </c>
      <c r="AJ56" s="280">
        <f t="shared" ref="AJ56" si="56">SUM(AJ57:AJ62)</f>
        <v>477.06422018348616</v>
      </c>
      <c r="AK56" s="280">
        <f t="shared" ref="AK56" si="57">SUM(AK57:AK62)</f>
        <v>110.09174311926606</v>
      </c>
      <c r="AL56" s="280">
        <f t="shared" ref="AL56" si="58">SUM(AL57:AL62)</f>
        <v>110.09174311926606</v>
      </c>
      <c r="AM56" s="280">
        <f t="shared" ref="AM56" si="59">SUM(AM57:AM62)</f>
        <v>110.09174311926606</v>
      </c>
      <c r="AN56" s="280">
        <f t="shared" ref="AN56" si="60">SUM(AN57:AN62)</f>
        <v>110.09174311926606</v>
      </c>
      <c r="AO56" s="280">
        <f t="shared" ref="AO56" si="61">SUM(AO57:AO62)</f>
        <v>110.09174311926606</v>
      </c>
      <c r="AP56" s="280">
        <f t="shared" ref="AP56" si="62">SUM(AP57:AP62)</f>
        <v>110.09174311926606</v>
      </c>
      <c r="AQ56" s="280">
        <f t="shared" ref="AQ56" si="63">SUM(AQ57:AQ62)</f>
        <v>110.09174311926606</v>
      </c>
      <c r="AR56" s="280">
        <f t="shared" ref="AR56" si="64">SUM(AR57:AR62)</f>
        <v>110.09174311926606</v>
      </c>
      <c r="AS56" s="280">
        <f t="shared" ref="AS56" si="65">SUM(AS57:AS62)</f>
        <v>110.09174311926606</v>
      </c>
      <c r="AT56" s="280">
        <f t="shared" ref="AT56" si="66">SUM(AT57:AT62)</f>
        <v>110.09174311926606</v>
      </c>
      <c r="AU56" s="280">
        <f t="shared" ref="AU56" si="67">SUM(AU57:AU62)</f>
        <v>110.09174311926606</v>
      </c>
      <c r="AV56" s="280">
        <f t="shared" ref="AV56" si="68">SUM(AV57:AV62)</f>
        <v>110.09174311926606</v>
      </c>
      <c r="AW56" s="280">
        <f t="shared" ref="AW56" si="69">SUM(AW57:AW62)</f>
        <v>110.09174311926606</v>
      </c>
      <c r="AX56" s="280">
        <f t="shared" ref="AX56" si="70">SUM(AX57:AX62)</f>
        <v>220.18348623853211</v>
      </c>
      <c r="AY56" s="280">
        <f t="shared" ref="AY56" si="71">SUM(AY57:AY62)</f>
        <v>110.09174311926606</v>
      </c>
      <c r="AZ56" s="280">
        <f t="shared" ref="AZ56" si="72">SUM(AZ57:AZ62)</f>
        <v>110.09174311926606</v>
      </c>
      <c r="BA56" s="280">
        <f t="shared" ref="BA56" si="73">SUM(BA57:BA62)</f>
        <v>110.09174311926606</v>
      </c>
      <c r="BB56" s="280">
        <f t="shared" ref="BB56" si="74">SUM(BB57:BB62)</f>
        <v>110.09174311926606</v>
      </c>
      <c r="BC56" s="280">
        <f t="shared" ref="BC56" si="75">SUM(BC57:BC62)</f>
        <v>146.78899082568807</v>
      </c>
      <c r="BD56" s="280">
        <f t="shared" ref="BD56" si="76">SUM(BD57:BD62)</f>
        <v>110.09174311926606</v>
      </c>
      <c r="BE56" s="280">
        <f t="shared" ref="BE56" si="77">SUM(BE57:BE62)</f>
        <v>110.09174311926606</v>
      </c>
      <c r="BF56" s="280">
        <f t="shared" ref="BF56" si="78">SUM(BF57:BF62)</f>
        <v>110.09174311926606</v>
      </c>
      <c r="BG56" s="280">
        <f t="shared" ref="BG56" si="79">SUM(BG57:BG62)</f>
        <v>110.09174311926606</v>
      </c>
      <c r="BH56" s="280">
        <f t="shared" ref="BH56" si="80">SUM(BH57:BH62)</f>
        <v>220.18348623853211</v>
      </c>
      <c r="BI56" s="280">
        <f t="shared" ref="BI56" si="81">SUM(BI57:BI62)</f>
        <v>110.09174311926606</v>
      </c>
      <c r="BJ56" s="280">
        <f t="shared" ref="BJ56" si="82">SUM(BJ57:BJ62)</f>
        <v>110.09174311926606</v>
      </c>
      <c r="BK56" s="280">
        <f t="shared" ref="BK56" si="83">SUM(BK57:BK62)</f>
        <v>110.09174311926606</v>
      </c>
      <c r="BL56" s="280">
        <f t="shared" ref="BL56" si="84">SUM(BL57:BL62)</f>
        <v>110.09174311926606</v>
      </c>
      <c r="BM56" s="280">
        <f t="shared" ref="BM56" si="85">SUM(BM57:BM62)</f>
        <v>293.57798165137609</v>
      </c>
    </row>
    <row r="57" spans="1:65" ht="12" customHeight="1">
      <c r="A57" s="222" t="s">
        <v>679</v>
      </c>
      <c r="B57" s="13" t="s">
        <v>851</v>
      </c>
      <c r="C57" s="222">
        <f>+$C$3*C28*'B. Forpricemodel5'!$E16</f>
        <v>0</v>
      </c>
      <c r="D57" s="222">
        <f>+$D$3*D28*'B. Forpricemodel5'!$E16</f>
        <v>120</v>
      </c>
      <c r="E57" s="222">
        <f>+$D$3*E28*'B. Forpricemodel5'!$E16</f>
        <v>0</v>
      </c>
      <c r="F57" s="222">
        <f>+$D$3*F28*'B. Forpricemodel5'!$E16</f>
        <v>0</v>
      </c>
      <c r="G57" s="222">
        <f>+$D$3*G28*'B. Forpricemodel5'!$E16</f>
        <v>0</v>
      </c>
      <c r="H57" s="222">
        <f>+$D$3*H28*'B. Forpricemodel5'!$E16</f>
        <v>0</v>
      </c>
      <c r="I57" s="222">
        <f>+$D$3*I28*'B. Forpricemodel5'!$E16</f>
        <v>0</v>
      </c>
      <c r="J57" s="222">
        <f>+$D$3*J28*'B. Forpricemodel5'!$E16</f>
        <v>0</v>
      </c>
      <c r="K57" s="222">
        <f>+$D$3*K28*'B. Forpricemodel5'!$E16</f>
        <v>0</v>
      </c>
      <c r="L57" s="222">
        <f>+$D$3*L28*'B. Forpricemodel5'!$E16</f>
        <v>0</v>
      </c>
      <c r="M57" s="222">
        <f>+$D$3*M28*'B. Forpricemodel5'!$E16</f>
        <v>0</v>
      </c>
      <c r="N57" s="222">
        <f>+$D$3*N28*'B. Forpricemodel5'!$E16</f>
        <v>0</v>
      </c>
      <c r="O57" s="222">
        <f>+$D$3*O28*'B. Forpricemodel5'!$E16</f>
        <v>0</v>
      </c>
      <c r="P57" s="222">
        <f>+$D$3*P28*'B. Forpricemodel5'!$E16</f>
        <v>0</v>
      </c>
      <c r="Q57" s="222">
        <f>+$D$3*Q28*'B. Forpricemodel5'!$E16</f>
        <v>0</v>
      </c>
      <c r="R57" s="222">
        <f>+$D$3*R28*'B. Forpricemodel5'!$E16</f>
        <v>0</v>
      </c>
      <c r="S57" s="222">
        <f>+$D$3*S28*'B. Forpricemodel5'!$E16</f>
        <v>0</v>
      </c>
      <c r="T57" s="222">
        <f>+$D$3*T28*'B. Forpricemodel5'!$E16</f>
        <v>0</v>
      </c>
      <c r="U57" s="222">
        <f>+$D$3*U28*'B. Forpricemodel5'!$E16</f>
        <v>0</v>
      </c>
      <c r="V57" s="222">
        <f>+$D$3*V28*'B. Forpricemodel5'!$E16</f>
        <v>0</v>
      </c>
      <c r="W57" s="222">
        <f>+$D$3*W28*'B. Forpricemodel5'!$E16</f>
        <v>0</v>
      </c>
      <c r="X57" s="222">
        <f>+$D$3*X28*'B. Forpricemodel5'!$E16</f>
        <v>0</v>
      </c>
      <c r="Y57" s="222">
        <f>+$D$3*Y28*'B. Forpricemodel5'!$E16</f>
        <v>0</v>
      </c>
      <c r="Z57" s="222">
        <f>+$D$3*Z28*'B. Forpricemodel5'!$E16</f>
        <v>0</v>
      </c>
      <c r="AA57" s="222">
        <f>+$D$3*AA28*'B. Forpricemodel5'!$E16</f>
        <v>0</v>
      </c>
      <c r="AB57" s="222">
        <f>+$D$3*AB28*'B. Forpricemodel5'!$E16</f>
        <v>120</v>
      </c>
      <c r="AC57" s="222">
        <f>+$D$3*AC28*'B. Forpricemodel5'!$E16</f>
        <v>0</v>
      </c>
      <c r="AD57" s="222">
        <f>+$D$3*AD28*'B. Forpricemodel5'!$E16</f>
        <v>0</v>
      </c>
      <c r="AE57" s="222">
        <f>+$D$3*AE28*'B. Forpricemodel5'!$E16</f>
        <v>0</v>
      </c>
      <c r="AF57" s="222">
        <f>+$D$3*AF28*'B. Forpricemodel5'!$E16</f>
        <v>0</v>
      </c>
      <c r="AG57" s="222">
        <f>+$D$3*AG28*'B. Forpricemodel5'!$E16</f>
        <v>0</v>
      </c>
      <c r="AH57" s="222">
        <f>+$D$3*AH28*'B. Forpricemodel5'!$E16</f>
        <v>0</v>
      </c>
      <c r="AI57" s="315">
        <f>+$C$3*AI28*'B. Forpricemodel5'!$F16</f>
        <v>0</v>
      </c>
      <c r="AJ57" s="315">
        <f>+$D$3*AJ28*'B. Forpricemodel5'!$F16</f>
        <v>110.09174311926604</v>
      </c>
      <c r="AK57" s="315">
        <f>+$D$3*AK28*'B. Forpricemodel5'!$F16</f>
        <v>0</v>
      </c>
      <c r="AL57" s="315">
        <f>+$D$3*AL28*'B. Forpricemodel5'!$F16</f>
        <v>0</v>
      </c>
      <c r="AM57" s="315">
        <f>+$D$3*AM28*'B. Forpricemodel5'!$F16</f>
        <v>0</v>
      </c>
      <c r="AN57" s="315">
        <f>+$D$3*AN28*'B. Forpricemodel5'!$F16</f>
        <v>0</v>
      </c>
      <c r="AO57" s="315">
        <f>+$D$3*AO28*'B. Forpricemodel5'!$F16</f>
        <v>0</v>
      </c>
      <c r="AP57" s="315">
        <f>+$D$3*AP28*'B. Forpricemodel5'!$F16</f>
        <v>0</v>
      </c>
      <c r="AQ57" s="315">
        <f>+$D$3*AQ28*'B. Forpricemodel5'!$F16</f>
        <v>0</v>
      </c>
      <c r="AR57" s="315">
        <f>+$D$3*AR28*'B. Forpricemodel5'!$F16</f>
        <v>0</v>
      </c>
      <c r="AS57" s="315">
        <f>+$D$3*AS28*'B. Forpricemodel5'!$F16</f>
        <v>0</v>
      </c>
      <c r="AT57" s="315">
        <f>+$D$3*AT28*'B. Forpricemodel5'!$F16</f>
        <v>0</v>
      </c>
      <c r="AU57" s="315">
        <f>+$D$3*AU28*'B. Forpricemodel5'!$F16</f>
        <v>0</v>
      </c>
      <c r="AV57" s="315">
        <f>+$D$3*AV28*'B. Forpricemodel5'!$F16</f>
        <v>0</v>
      </c>
      <c r="AW57" s="315">
        <f>+$D$3*AW28*'B. Forpricemodel5'!$F16</f>
        <v>0</v>
      </c>
      <c r="AX57" s="315">
        <f>+$D$3*AX28*'B. Forpricemodel5'!$F16</f>
        <v>0</v>
      </c>
      <c r="AY57" s="315">
        <f>+$D$3*AY28*'B. Forpricemodel5'!$F16</f>
        <v>0</v>
      </c>
      <c r="AZ57" s="315">
        <f>+$D$3*AZ28*'B. Forpricemodel5'!$F16</f>
        <v>0</v>
      </c>
      <c r="BA57" s="315">
        <f>+$D$3*BA28*'B. Forpricemodel5'!$F16</f>
        <v>0</v>
      </c>
      <c r="BB57" s="315">
        <f>+$D$3*BB28*'B. Forpricemodel5'!$F16</f>
        <v>0</v>
      </c>
      <c r="BC57" s="315">
        <f>+$D$3*BC28*'B. Forpricemodel5'!$F16</f>
        <v>0</v>
      </c>
      <c r="BD57" s="315">
        <f>+$D$3*BD28*'B. Forpricemodel5'!$F16</f>
        <v>0</v>
      </c>
      <c r="BE57" s="315">
        <f>+$D$3*BE28*'B. Forpricemodel5'!$F16</f>
        <v>0</v>
      </c>
      <c r="BF57" s="315">
        <f>+$D$3*BF28*'B. Forpricemodel5'!$F16</f>
        <v>0</v>
      </c>
      <c r="BG57" s="315">
        <f>+$D$3*BG28*'B. Forpricemodel5'!$F16</f>
        <v>0</v>
      </c>
      <c r="BH57" s="315">
        <f>+$D$3*BH28*'B. Forpricemodel5'!$F16</f>
        <v>110.09174311926604</v>
      </c>
      <c r="BI57" s="315">
        <f>+$D$3*BI28*'B. Forpricemodel5'!$F16</f>
        <v>0</v>
      </c>
      <c r="BJ57" s="315">
        <f>+$D$3*BJ28*'B. Forpricemodel5'!$F16</f>
        <v>0</v>
      </c>
      <c r="BK57" s="315">
        <f>+$D$3*BK28*'B. Forpricemodel5'!$F16</f>
        <v>0</v>
      </c>
      <c r="BL57" s="315">
        <f>+$D$3*BL28*'B. Forpricemodel5'!$F16</f>
        <v>0</v>
      </c>
      <c r="BM57" s="315">
        <f>+$D$3*BM28*'B. Forpricemodel5'!$F16</f>
        <v>0</v>
      </c>
    </row>
    <row r="58" spans="1:65" ht="12" customHeight="1">
      <c r="A58" s="222" t="s">
        <v>682</v>
      </c>
      <c r="B58" s="13" t="s">
        <v>851</v>
      </c>
      <c r="C58" s="222">
        <f>+$C$3*C29*'B. Forpricemodel5'!$E17</f>
        <v>0</v>
      </c>
      <c r="D58" s="222">
        <f>+$D$3*D29*'B. Forpricemodel5'!$E17</f>
        <v>80</v>
      </c>
      <c r="E58" s="222">
        <f>+$D$3*E29*'B. Forpricemodel5'!$E17</f>
        <v>0</v>
      </c>
      <c r="F58" s="222">
        <f>+$D$3*F29*'B. Forpricemodel5'!$E17</f>
        <v>0</v>
      </c>
      <c r="G58" s="222">
        <f>+$D$3*G29*'B. Forpricemodel5'!$E17</f>
        <v>0</v>
      </c>
      <c r="H58" s="222">
        <f>+$D$3*H29*'B. Forpricemodel5'!$E17</f>
        <v>0</v>
      </c>
      <c r="I58" s="222">
        <f>+$D$3*I29*'B. Forpricemodel5'!$E17</f>
        <v>0</v>
      </c>
      <c r="J58" s="222">
        <f>+$D$3*J29*'B. Forpricemodel5'!$E17</f>
        <v>0</v>
      </c>
      <c r="K58" s="222">
        <f>+$D$3*K29*'B. Forpricemodel5'!$E17</f>
        <v>0</v>
      </c>
      <c r="L58" s="222">
        <f>+$D$3*L29*'B. Forpricemodel5'!$E17</f>
        <v>0</v>
      </c>
      <c r="M58" s="222">
        <f>+$D$3*M29*'B. Forpricemodel5'!$E17</f>
        <v>0</v>
      </c>
      <c r="N58" s="222">
        <f>+$D$3*N29*'B. Forpricemodel5'!$E17</f>
        <v>0</v>
      </c>
      <c r="O58" s="222">
        <f>+$D$3*O29*'B. Forpricemodel5'!$E17</f>
        <v>0</v>
      </c>
      <c r="P58" s="222">
        <f>+$D$3*P29*'B. Forpricemodel5'!$E17</f>
        <v>0</v>
      </c>
      <c r="Q58" s="222">
        <f>+$D$3*Q29*'B. Forpricemodel5'!$E17</f>
        <v>0</v>
      </c>
      <c r="R58" s="222">
        <f>+$D$3*R29*'B. Forpricemodel5'!$E17</f>
        <v>0</v>
      </c>
      <c r="S58" s="222">
        <f>+$D$3*S29*'B. Forpricemodel5'!$E17</f>
        <v>0</v>
      </c>
      <c r="T58" s="222">
        <f>+$D$3*T29*'B. Forpricemodel5'!$E17</f>
        <v>0</v>
      </c>
      <c r="U58" s="222">
        <f>+$D$3*U29*'B. Forpricemodel5'!$E17</f>
        <v>0</v>
      </c>
      <c r="V58" s="222">
        <f>+$D$3*V29*'B. Forpricemodel5'!$E17</f>
        <v>0</v>
      </c>
      <c r="W58" s="222">
        <f>+$D$3*W29*'B. Forpricemodel5'!$E17</f>
        <v>0</v>
      </c>
      <c r="X58" s="222">
        <f>+$D$3*X29*'B. Forpricemodel5'!$E17</f>
        <v>0</v>
      </c>
      <c r="Y58" s="222">
        <f>+$D$3*Y29*'B. Forpricemodel5'!$E17</f>
        <v>0</v>
      </c>
      <c r="Z58" s="222">
        <f>+$D$3*Z29*'B. Forpricemodel5'!$E17</f>
        <v>0</v>
      </c>
      <c r="AA58" s="222">
        <f>+$D$3*AA29*'B. Forpricemodel5'!$E17</f>
        <v>0</v>
      </c>
      <c r="AB58" s="222">
        <f>+$D$3*AB29*'B. Forpricemodel5'!$E17</f>
        <v>0</v>
      </c>
      <c r="AC58" s="222">
        <f>+$D$3*AC29*'B. Forpricemodel5'!$E17</f>
        <v>0</v>
      </c>
      <c r="AD58" s="222">
        <f>+$D$3*AD29*'B. Forpricemodel5'!$E17</f>
        <v>0</v>
      </c>
      <c r="AE58" s="222">
        <f>+$D$3*AE29*'B. Forpricemodel5'!$E17</f>
        <v>0</v>
      </c>
      <c r="AF58" s="222">
        <f>+$D$3*AF29*'B. Forpricemodel5'!$E17</f>
        <v>0</v>
      </c>
      <c r="AG58" s="222">
        <f>+$D$3*AG29*'B. Forpricemodel5'!$E17</f>
        <v>80</v>
      </c>
      <c r="AH58" s="117"/>
      <c r="AI58" s="315">
        <f>+$C$3*AI29*'B. Forpricemodel5'!$F17</f>
        <v>0</v>
      </c>
      <c r="AJ58" s="315">
        <f>+$D$3*AJ29*'B. Forpricemodel5'!$F17</f>
        <v>73.394495412844037</v>
      </c>
      <c r="AK58" s="315">
        <f>+$D$3*AK29*'B. Forpricemodel5'!$F17</f>
        <v>0</v>
      </c>
      <c r="AL58" s="315">
        <f>+$D$3*AL29*'B. Forpricemodel5'!$F17</f>
        <v>0</v>
      </c>
      <c r="AM58" s="315">
        <f>+$D$3*AM29*'B. Forpricemodel5'!$F17</f>
        <v>0</v>
      </c>
      <c r="AN58" s="315">
        <f>+$D$3*AN29*'B. Forpricemodel5'!$F17</f>
        <v>0</v>
      </c>
      <c r="AO58" s="315">
        <f>+$D$3*AO29*'B. Forpricemodel5'!$F17</f>
        <v>0</v>
      </c>
      <c r="AP58" s="315">
        <f>+$D$3*AP29*'B. Forpricemodel5'!$F17</f>
        <v>0</v>
      </c>
      <c r="AQ58" s="315">
        <f>+$D$3*AQ29*'B. Forpricemodel5'!$F17</f>
        <v>0</v>
      </c>
      <c r="AR58" s="315">
        <f>+$D$3*AR29*'B. Forpricemodel5'!$F17</f>
        <v>0</v>
      </c>
      <c r="AS58" s="315">
        <f>+$D$3*AS29*'B. Forpricemodel5'!$F17</f>
        <v>0</v>
      </c>
      <c r="AT58" s="315">
        <f>+$D$3*AT29*'B. Forpricemodel5'!$F17</f>
        <v>0</v>
      </c>
      <c r="AU58" s="315">
        <f>+$D$3*AU29*'B. Forpricemodel5'!$F17</f>
        <v>0</v>
      </c>
      <c r="AV58" s="315">
        <f>+$D$3*AV29*'B. Forpricemodel5'!$F17</f>
        <v>0</v>
      </c>
      <c r="AW58" s="315">
        <f>+$D$3*AW29*'B. Forpricemodel5'!$F17</f>
        <v>0</v>
      </c>
      <c r="AX58" s="315">
        <f>+$D$3*AX29*'B. Forpricemodel5'!$F17</f>
        <v>0</v>
      </c>
      <c r="AY58" s="315">
        <f>+$D$3*AY29*'B. Forpricemodel5'!$F17</f>
        <v>0</v>
      </c>
      <c r="AZ58" s="315">
        <f>+$D$3*AZ29*'B. Forpricemodel5'!$F17</f>
        <v>0</v>
      </c>
      <c r="BA58" s="315">
        <f>+$D$3*BA29*'B. Forpricemodel5'!$F17</f>
        <v>0</v>
      </c>
      <c r="BB58" s="315">
        <f>+$D$3*BB29*'B. Forpricemodel5'!$F17</f>
        <v>0</v>
      </c>
      <c r="BC58" s="315">
        <f>+$D$3*BC29*'B. Forpricemodel5'!$F17</f>
        <v>0</v>
      </c>
      <c r="BD58" s="315">
        <f>+$D$3*BD29*'B. Forpricemodel5'!$F17</f>
        <v>0</v>
      </c>
      <c r="BE58" s="315">
        <f>+$D$3*BE29*'B. Forpricemodel5'!$F17</f>
        <v>0</v>
      </c>
      <c r="BF58" s="315">
        <f>+$D$3*BF29*'B. Forpricemodel5'!$F17</f>
        <v>0</v>
      </c>
      <c r="BG58" s="315">
        <f>+$D$3*BG29*'B. Forpricemodel5'!$F17</f>
        <v>0</v>
      </c>
      <c r="BH58" s="315">
        <f>+$D$3*BH29*'B. Forpricemodel5'!$F17</f>
        <v>0</v>
      </c>
      <c r="BI58" s="315">
        <f>+$D$3*BI29*'B. Forpricemodel5'!$F17</f>
        <v>0</v>
      </c>
      <c r="BJ58" s="315">
        <f>+$D$3*BJ29*'B. Forpricemodel5'!$F17</f>
        <v>0</v>
      </c>
      <c r="BK58" s="315">
        <f>+$D$3*BK29*'B. Forpricemodel5'!$F17</f>
        <v>0</v>
      </c>
      <c r="BL58" s="315">
        <f>+$D$3*BL29*'B. Forpricemodel5'!$F17</f>
        <v>0</v>
      </c>
      <c r="BM58" s="315">
        <f>+$D$3*BM29*'B. Forpricemodel5'!$F17</f>
        <v>73.394495412844037</v>
      </c>
    </row>
    <row r="59" spans="1:65" ht="12" customHeight="1">
      <c r="A59" s="222" t="s">
        <v>680</v>
      </c>
      <c r="B59" s="13" t="s">
        <v>851</v>
      </c>
      <c r="C59" s="222">
        <f>+$C$3*C30*'B. Forpricemodel5'!$E18</f>
        <v>0</v>
      </c>
      <c r="D59" s="222">
        <f>+$D$3*D30*'B. Forpricemodel5'!$E18</f>
        <v>120</v>
      </c>
      <c r="E59" s="222">
        <f>+$D$3*E30*'B. Forpricemodel5'!$E18</f>
        <v>0</v>
      </c>
      <c r="F59" s="222">
        <f>+$D$3*F30*'B. Forpricemodel5'!$E18</f>
        <v>0</v>
      </c>
      <c r="G59" s="222">
        <f>+$D$3*G30*'B. Forpricemodel5'!$E18</f>
        <v>0</v>
      </c>
      <c r="H59" s="222">
        <f>+$D$3*H30*'B. Forpricemodel5'!$E18</f>
        <v>0</v>
      </c>
      <c r="I59" s="222">
        <f>+$D$3*I30*'B. Forpricemodel5'!$E18</f>
        <v>0</v>
      </c>
      <c r="J59" s="222">
        <f>+$D$3*J30*'B. Forpricemodel5'!$E18</f>
        <v>0</v>
      </c>
      <c r="K59" s="222">
        <f>+$D$3*K30*'B. Forpricemodel5'!$E18</f>
        <v>0</v>
      </c>
      <c r="L59" s="222">
        <f>+$D$3*L30*'B. Forpricemodel5'!$E18</f>
        <v>0</v>
      </c>
      <c r="M59" s="222">
        <f>+$D$3*M30*'B. Forpricemodel5'!$E18</f>
        <v>0</v>
      </c>
      <c r="N59" s="222">
        <f>+$D$3*N30*'B. Forpricemodel5'!$E18</f>
        <v>0</v>
      </c>
      <c r="O59" s="222">
        <f>+$D$3*O30*'B. Forpricemodel5'!$E18</f>
        <v>0</v>
      </c>
      <c r="P59" s="222">
        <f>+$D$3*P30*'B. Forpricemodel5'!$E18</f>
        <v>0</v>
      </c>
      <c r="Q59" s="222">
        <f>+$D$3*Q30*'B. Forpricemodel5'!$E18</f>
        <v>0</v>
      </c>
      <c r="R59" s="222">
        <f>+$D$3*R30*'B. Forpricemodel5'!$E18</f>
        <v>120</v>
      </c>
      <c r="S59" s="222">
        <f>+$D$3*S30*'B. Forpricemodel5'!$E18</f>
        <v>0</v>
      </c>
      <c r="T59" s="222">
        <f>+$D$3*T30*'B. Forpricemodel5'!$E18</f>
        <v>0</v>
      </c>
      <c r="U59" s="222">
        <f>+$D$3*U30*'B. Forpricemodel5'!$E18</f>
        <v>0</v>
      </c>
      <c r="V59" s="222">
        <f>+$D$3*V30*'B. Forpricemodel5'!$E18</f>
        <v>0</v>
      </c>
      <c r="W59" s="222">
        <f>+$D$3*W30*'B. Forpricemodel5'!$E18</f>
        <v>0</v>
      </c>
      <c r="X59" s="222">
        <f>+$D$3*X30*'B. Forpricemodel5'!$E18</f>
        <v>0</v>
      </c>
      <c r="Y59" s="222">
        <f>+$D$3*Y30*'B. Forpricemodel5'!$E18</f>
        <v>0</v>
      </c>
      <c r="Z59" s="222">
        <f>+$D$3*Z30*'B. Forpricemodel5'!$E18</f>
        <v>0</v>
      </c>
      <c r="AA59" s="222">
        <f>+$D$3*AA30*'B. Forpricemodel5'!$E18</f>
        <v>0</v>
      </c>
      <c r="AB59" s="222">
        <f>+$D$3*AB30*'B. Forpricemodel5'!$E18</f>
        <v>0</v>
      </c>
      <c r="AC59" s="222">
        <f>+$D$3*AC30*'B. Forpricemodel5'!$E18</f>
        <v>0</v>
      </c>
      <c r="AD59" s="222">
        <f>+$D$3*AD30*'B. Forpricemodel5'!$E18</f>
        <v>0</v>
      </c>
      <c r="AE59" s="222">
        <f>+$D$3*AE30*'B. Forpricemodel5'!$E18</f>
        <v>0</v>
      </c>
      <c r="AF59" s="222">
        <f>+$D$3*AF30*'B. Forpricemodel5'!$E18</f>
        <v>0</v>
      </c>
      <c r="AG59" s="222">
        <f>+$D$3*AG30*'B. Forpricemodel5'!$E18</f>
        <v>120</v>
      </c>
      <c r="AH59" s="117"/>
      <c r="AI59" s="315">
        <f>+$C$3*AI30*'B. Forpricemodel5'!$F18</f>
        <v>0</v>
      </c>
      <c r="AJ59" s="315">
        <f>+$D$3*AJ30*'B. Forpricemodel5'!$F18</f>
        <v>110.09174311926604</v>
      </c>
      <c r="AK59" s="315">
        <f>+$D$3*AK30*'B. Forpricemodel5'!$F18</f>
        <v>0</v>
      </c>
      <c r="AL59" s="315">
        <f>+$D$3*AL30*'B. Forpricemodel5'!$F18</f>
        <v>0</v>
      </c>
      <c r="AM59" s="315">
        <f>+$D$3*AM30*'B. Forpricemodel5'!$F18</f>
        <v>0</v>
      </c>
      <c r="AN59" s="315">
        <f>+$D$3*AN30*'B. Forpricemodel5'!$F18</f>
        <v>0</v>
      </c>
      <c r="AO59" s="315">
        <f>+$D$3*AO30*'B. Forpricemodel5'!$F18</f>
        <v>0</v>
      </c>
      <c r="AP59" s="315">
        <f>+$D$3*AP30*'B. Forpricemodel5'!$F18</f>
        <v>0</v>
      </c>
      <c r="AQ59" s="315">
        <f>+$D$3*AQ30*'B. Forpricemodel5'!$F18</f>
        <v>0</v>
      </c>
      <c r="AR59" s="315">
        <f>+$D$3*AR30*'B. Forpricemodel5'!$F18</f>
        <v>0</v>
      </c>
      <c r="AS59" s="315">
        <f>+$D$3*AS30*'B. Forpricemodel5'!$F18</f>
        <v>0</v>
      </c>
      <c r="AT59" s="315">
        <f>+$D$3*AT30*'B. Forpricemodel5'!$F18</f>
        <v>0</v>
      </c>
      <c r="AU59" s="315">
        <f>+$D$3*AU30*'B. Forpricemodel5'!$F18</f>
        <v>0</v>
      </c>
      <c r="AV59" s="315">
        <f>+$D$3*AV30*'B. Forpricemodel5'!$F18</f>
        <v>0</v>
      </c>
      <c r="AW59" s="315">
        <f>+$D$3*AW30*'B. Forpricemodel5'!$F18</f>
        <v>0</v>
      </c>
      <c r="AX59" s="315">
        <f>+$D$3*AX30*'B. Forpricemodel5'!$F18</f>
        <v>110.09174311926604</v>
      </c>
      <c r="AY59" s="315">
        <f>+$D$3*AY30*'B. Forpricemodel5'!$F18</f>
        <v>0</v>
      </c>
      <c r="AZ59" s="315">
        <f>+$D$3*AZ30*'B. Forpricemodel5'!$F18</f>
        <v>0</v>
      </c>
      <c r="BA59" s="315">
        <f>+$D$3*BA30*'B. Forpricemodel5'!$F18</f>
        <v>0</v>
      </c>
      <c r="BB59" s="315">
        <f>+$D$3*BB30*'B. Forpricemodel5'!$F18</f>
        <v>0</v>
      </c>
      <c r="BC59" s="315">
        <f>+$D$3*BC30*'B. Forpricemodel5'!$F18</f>
        <v>0</v>
      </c>
      <c r="BD59" s="315">
        <f>+$D$3*BD30*'B. Forpricemodel5'!$F18</f>
        <v>0</v>
      </c>
      <c r="BE59" s="315">
        <f>+$D$3*BE30*'B. Forpricemodel5'!$F18</f>
        <v>0</v>
      </c>
      <c r="BF59" s="315">
        <f>+$D$3*BF30*'B. Forpricemodel5'!$F18</f>
        <v>0</v>
      </c>
      <c r="BG59" s="315">
        <f>+$D$3*BG30*'B. Forpricemodel5'!$F18</f>
        <v>0</v>
      </c>
      <c r="BH59" s="315">
        <f>+$D$3*BH30*'B. Forpricemodel5'!$F18</f>
        <v>0</v>
      </c>
      <c r="BI59" s="315">
        <f>+$D$3*BI30*'B. Forpricemodel5'!$F18</f>
        <v>0</v>
      </c>
      <c r="BJ59" s="315">
        <f>+$D$3*BJ30*'B. Forpricemodel5'!$F18</f>
        <v>0</v>
      </c>
      <c r="BK59" s="315">
        <f>+$D$3*BK30*'B. Forpricemodel5'!$F18</f>
        <v>0</v>
      </c>
      <c r="BL59" s="315">
        <f>+$D$3*BL30*'B. Forpricemodel5'!$F18</f>
        <v>0</v>
      </c>
      <c r="BM59" s="315">
        <f>+$D$3*BM30*'B. Forpricemodel5'!$F18</f>
        <v>110.09174311926604</v>
      </c>
    </row>
    <row r="60" spans="1:65" ht="12" customHeight="1">
      <c r="A60" s="13" t="s">
        <v>944</v>
      </c>
      <c r="B60" s="13" t="s">
        <v>851</v>
      </c>
      <c r="C60" s="222">
        <f>+$C$3*C31*'B. Forpricemodel5'!$E19</f>
        <v>0</v>
      </c>
      <c r="D60" s="222">
        <f>+$D$3*D31*'B. Forpricemodel5'!$E19</f>
        <v>80</v>
      </c>
      <c r="E60" s="222">
        <f>+$D$3*E31*'B. Forpricemodel5'!$E19</f>
        <v>0</v>
      </c>
      <c r="F60" s="222">
        <f>+$D$3*F31*'B. Forpricemodel5'!$E19</f>
        <v>0</v>
      </c>
      <c r="G60" s="222">
        <f>+$D$3*G31*'B. Forpricemodel5'!$E19</f>
        <v>0</v>
      </c>
      <c r="H60" s="222">
        <f>+$D$3*H31*'B. Forpricemodel5'!$E19</f>
        <v>0</v>
      </c>
      <c r="I60" s="222">
        <f>+$D$3*I31*'B. Forpricemodel5'!$E19</f>
        <v>0</v>
      </c>
      <c r="J60" s="222">
        <f>+$D$3*J31*'B. Forpricemodel5'!$E19</f>
        <v>0</v>
      </c>
      <c r="K60" s="222">
        <f>+$D$3*K31*'B. Forpricemodel5'!$E19</f>
        <v>0</v>
      </c>
      <c r="L60" s="222">
        <f>+$D$3*L31*'B. Forpricemodel5'!$E19</f>
        <v>0</v>
      </c>
      <c r="M60" s="222">
        <f>+$D$3*M31*'B. Forpricemodel5'!$E19</f>
        <v>0</v>
      </c>
      <c r="N60" s="222">
        <f>+$D$3*N31*'B. Forpricemodel5'!$E19</f>
        <v>0</v>
      </c>
      <c r="O60" s="222">
        <f>+$D$3*O31*'B. Forpricemodel5'!$E19</f>
        <v>0</v>
      </c>
      <c r="P60" s="222">
        <f>+$D$3*P31*'B. Forpricemodel5'!$E19</f>
        <v>0</v>
      </c>
      <c r="Q60" s="222">
        <f>+$D$3*Q31*'B. Forpricemodel5'!$E19</f>
        <v>0</v>
      </c>
      <c r="R60" s="222">
        <f>+$D$3*R31*'B. Forpricemodel5'!$E19</f>
        <v>0</v>
      </c>
      <c r="S60" s="222">
        <f>+$D$3*S31*'B. Forpricemodel5'!$E19</f>
        <v>0</v>
      </c>
      <c r="T60" s="222">
        <f>+$D$3*T31*'B. Forpricemodel5'!$E19</f>
        <v>0</v>
      </c>
      <c r="U60" s="222">
        <f>+$D$3*U31*'B. Forpricemodel5'!$E19</f>
        <v>0</v>
      </c>
      <c r="V60" s="222">
        <f>+$D$3*V31*'B. Forpricemodel5'!$E19</f>
        <v>0</v>
      </c>
      <c r="W60" s="222">
        <f>+$D$3*W31*'B. Forpricemodel5'!$E19</f>
        <v>40</v>
      </c>
      <c r="X60" s="222">
        <f>+$D$3*X31*'B. Forpricemodel5'!$E19</f>
        <v>0</v>
      </c>
      <c r="Y60" s="222">
        <f>+$D$3*Y31*'B. Forpricemodel5'!$E19</f>
        <v>0</v>
      </c>
      <c r="Z60" s="222">
        <f>+$D$3*Z31*'B. Forpricemodel5'!$E19</f>
        <v>0</v>
      </c>
      <c r="AA60" s="222">
        <f>+$D$3*AA31*'B. Forpricemodel5'!$E19</f>
        <v>0</v>
      </c>
      <c r="AB60" s="222">
        <f>+$D$3*AB31*'B. Forpricemodel5'!$E19</f>
        <v>0</v>
      </c>
      <c r="AC60" s="222">
        <f>+$D$3*AC31*'B. Forpricemodel5'!$E19</f>
        <v>0</v>
      </c>
      <c r="AD60" s="222">
        <f>+$D$3*AD31*'B. Forpricemodel5'!$E19</f>
        <v>0</v>
      </c>
      <c r="AE60" s="222">
        <f>+$D$3*AE31*'B. Forpricemodel5'!$E19</f>
        <v>0</v>
      </c>
      <c r="AF60" s="222">
        <f>+$D$3*AF31*'B. Forpricemodel5'!$E19</f>
        <v>0</v>
      </c>
      <c r="AG60" s="222">
        <f>+$D$3*AG31*'B. Forpricemodel5'!$E19</f>
        <v>0</v>
      </c>
      <c r="AH60" s="117"/>
      <c r="AI60" s="315">
        <f>+$C$3*AI31*'B. Forpricemodel5'!$F19</f>
        <v>0</v>
      </c>
      <c r="AJ60" s="315">
        <f>+$D$3*AJ31*'B. Forpricemodel5'!$F19</f>
        <v>73.394495412844037</v>
      </c>
      <c r="AK60" s="315">
        <f>+$D$3*AK31*'B. Forpricemodel5'!$F19</f>
        <v>0</v>
      </c>
      <c r="AL60" s="315">
        <f>+$D$3*AL31*'B. Forpricemodel5'!$F19</f>
        <v>0</v>
      </c>
      <c r="AM60" s="315">
        <f>+$D$3*AM31*'B. Forpricemodel5'!$F19</f>
        <v>0</v>
      </c>
      <c r="AN60" s="315">
        <f>+$D$3*AN31*'B. Forpricemodel5'!$F19</f>
        <v>0</v>
      </c>
      <c r="AO60" s="315">
        <f>+$D$3*AO31*'B. Forpricemodel5'!$F19</f>
        <v>0</v>
      </c>
      <c r="AP60" s="315">
        <f>+$D$3*AP31*'B. Forpricemodel5'!$F19</f>
        <v>0</v>
      </c>
      <c r="AQ60" s="315">
        <f>+$D$3*AQ31*'B. Forpricemodel5'!$F19</f>
        <v>0</v>
      </c>
      <c r="AR60" s="315">
        <f>+$D$3*AR31*'B. Forpricemodel5'!$F19</f>
        <v>0</v>
      </c>
      <c r="AS60" s="315">
        <f>+$D$3*AS31*'B. Forpricemodel5'!$F19</f>
        <v>0</v>
      </c>
      <c r="AT60" s="315">
        <f>+$D$3*AT31*'B. Forpricemodel5'!$F19</f>
        <v>0</v>
      </c>
      <c r="AU60" s="315">
        <f>+$D$3*AU31*'B. Forpricemodel5'!$F19</f>
        <v>0</v>
      </c>
      <c r="AV60" s="315">
        <f>+$D$3*AV31*'B. Forpricemodel5'!$F19</f>
        <v>0</v>
      </c>
      <c r="AW60" s="315">
        <f>+$D$3*AW31*'B. Forpricemodel5'!$F19</f>
        <v>0</v>
      </c>
      <c r="AX60" s="315">
        <f>+$D$3*AX31*'B. Forpricemodel5'!$F19</f>
        <v>0</v>
      </c>
      <c r="AY60" s="315">
        <f>+$D$3*AY31*'B. Forpricemodel5'!$F19</f>
        <v>0</v>
      </c>
      <c r="AZ60" s="315">
        <f>+$D$3*AZ31*'B. Forpricemodel5'!$F19</f>
        <v>0</v>
      </c>
      <c r="BA60" s="315">
        <f>+$D$3*BA31*'B. Forpricemodel5'!$F19</f>
        <v>0</v>
      </c>
      <c r="BB60" s="315">
        <f>+$D$3*BB31*'B. Forpricemodel5'!$F19</f>
        <v>0</v>
      </c>
      <c r="BC60" s="315">
        <f>+$D$3*BC31*'B. Forpricemodel5'!$F19</f>
        <v>36.697247706422019</v>
      </c>
      <c r="BD60" s="315">
        <f>+$D$3*BD31*'B. Forpricemodel5'!$F19</f>
        <v>0</v>
      </c>
      <c r="BE60" s="315">
        <f>+$D$3*BE31*'B. Forpricemodel5'!$F19</f>
        <v>0</v>
      </c>
      <c r="BF60" s="315">
        <f>+$D$3*BF31*'B. Forpricemodel5'!$F19</f>
        <v>0</v>
      </c>
      <c r="BG60" s="315">
        <f>+$D$3*BG31*'B. Forpricemodel5'!$F19</f>
        <v>0</v>
      </c>
      <c r="BH60" s="315">
        <f>+$D$3*BH31*'B. Forpricemodel5'!$F19</f>
        <v>0</v>
      </c>
      <c r="BI60" s="315">
        <f>+$D$3*BI31*'B. Forpricemodel5'!$F19</f>
        <v>0</v>
      </c>
      <c r="BJ60" s="315">
        <f>+$D$3*BJ31*'B. Forpricemodel5'!$F19</f>
        <v>0</v>
      </c>
      <c r="BK60" s="315">
        <f>+$D$3*BK31*'B. Forpricemodel5'!$F19</f>
        <v>0</v>
      </c>
      <c r="BL60" s="315">
        <f>+$D$3*BL31*'B. Forpricemodel5'!$F19</f>
        <v>0</v>
      </c>
      <c r="BM60" s="315">
        <f>+$D$3*BM31*'B. Forpricemodel5'!$F19</f>
        <v>0</v>
      </c>
    </row>
    <row r="61" spans="1:65" ht="12" customHeight="1">
      <c r="A61" s="90" t="s">
        <v>646</v>
      </c>
      <c r="B61" s="13" t="s">
        <v>851</v>
      </c>
      <c r="C61" s="222">
        <f>+$C$3*C32*'B. Forpricemodel5'!$E20</f>
        <v>0</v>
      </c>
      <c r="D61" s="222">
        <f>+$D$3*D32*'B. Forpricemodel5'!$E20</f>
        <v>100</v>
      </c>
      <c r="E61" s="222">
        <f>+$D$3*E32*'B. Forpricemodel5'!$E20</f>
        <v>100</v>
      </c>
      <c r="F61" s="222">
        <f>+$D$3*F32*'B. Forpricemodel5'!$E20</f>
        <v>100</v>
      </c>
      <c r="G61" s="222">
        <f>+$D$3*G32*'B. Forpricemodel5'!$E20</f>
        <v>100</v>
      </c>
      <c r="H61" s="222">
        <f>+$D$3*H32*'B. Forpricemodel5'!$E20</f>
        <v>100</v>
      </c>
      <c r="I61" s="222">
        <f>+$D$3*I32*'B. Forpricemodel5'!$E20</f>
        <v>100</v>
      </c>
      <c r="J61" s="222">
        <f>+$D$3*J32*'B. Forpricemodel5'!$E20</f>
        <v>100</v>
      </c>
      <c r="K61" s="222">
        <f>+$D$3*K32*'B. Forpricemodel5'!$E20</f>
        <v>100</v>
      </c>
      <c r="L61" s="222">
        <f>+$D$3*L32*'B. Forpricemodel5'!$E20</f>
        <v>100</v>
      </c>
      <c r="M61" s="222">
        <f>+$D$3*M32*'B. Forpricemodel5'!$E20</f>
        <v>100</v>
      </c>
      <c r="N61" s="222">
        <f>+$D$3*N32*'B. Forpricemodel5'!$E20</f>
        <v>100</v>
      </c>
      <c r="O61" s="222">
        <f>+$D$3*O32*'B. Forpricemodel5'!$E20</f>
        <v>100</v>
      </c>
      <c r="P61" s="222">
        <f>+$D$3*P32*'B. Forpricemodel5'!$E20</f>
        <v>100</v>
      </c>
      <c r="Q61" s="222">
        <f>+$D$3*Q32*'B. Forpricemodel5'!$E20</f>
        <v>100</v>
      </c>
      <c r="R61" s="222">
        <f>+$D$3*R32*'B. Forpricemodel5'!$E20</f>
        <v>100</v>
      </c>
      <c r="S61" s="222">
        <f>+$D$3*S32*'B. Forpricemodel5'!$E20</f>
        <v>100</v>
      </c>
      <c r="T61" s="222">
        <f>+$D$3*T32*'B. Forpricemodel5'!$E20</f>
        <v>100</v>
      </c>
      <c r="U61" s="222">
        <f>+$D$3*U32*'B. Forpricemodel5'!$E20</f>
        <v>100</v>
      </c>
      <c r="V61" s="222">
        <f>+$D$3*V32*'B. Forpricemodel5'!$E20</f>
        <v>100</v>
      </c>
      <c r="W61" s="222">
        <f>+$D$3*W32*'B. Forpricemodel5'!$E20</f>
        <v>100</v>
      </c>
      <c r="X61" s="222">
        <f>+$D$3*X32*'B. Forpricemodel5'!$E20</f>
        <v>100</v>
      </c>
      <c r="Y61" s="222">
        <f>+$D$3*Y32*'B. Forpricemodel5'!$E20</f>
        <v>100</v>
      </c>
      <c r="Z61" s="222">
        <f>+$D$3*Z32*'B. Forpricemodel5'!$E20</f>
        <v>100</v>
      </c>
      <c r="AA61" s="222">
        <f>+$D$3*AA32*'B. Forpricemodel5'!$E20</f>
        <v>100</v>
      </c>
      <c r="AB61" s="222">
        <f>+$D$3*AB32*'B. Forpricemodel5'!$E20</f>
        <v>100</v>
      </c>
      <c r="AC61" s="222">
        <f>+$D$3*AC32*'B. Forpricemodel5'!$E20</f>
        <v>100</v>
      </c>
      <c r="AD61" s="222">
        <f>+$D$3*AD32*'B. Forpricemodel5'!$E20</f>
        <v>100</v>
      </c>
      <c r="AE61" s="222">
        <f>+$D$3*AE32*'B. Forpricemodel5'!$E20</f>
        <v>100</v>
      </c>
      <c r="AF61" s="222">
        <f>+$D$3*AF32*'B. Forpricemodel5'!$E20</f>
        <v>100</v>
      </c>
      <c r="AG61" s="222">
        <f>+$D$3*AG32*'B. Forpricemodel5'!$E20</f>
        <v>100</v>
      </c>
      <c r="AH61" s="117"/>
      <c r="AI61" s="315">
        <f>+$C$3*AI32*'B. Forpricemodel5'!$F20</f>
        <v>0</v>
      </c>
      <c r="AJ61" s="315">
        <f>+$D$3*AJ32*'B. Forpricemodel5'!$F20</f>
        <v>91.743119266055047</v>
      </c>
      <c r="AK61" s="315">
        <f>+$D$3*AK32*'B. Forpricemodel5'!$F20</f>
        <v>91.743119266055047</v>
      </c>
      <c r="AL61" s="315">
        <f>+$D$3*AL32*'B. Forpricemodel5'!$F20</f>
        <v>91.743119266055047</v>
      </c>
      <c r="AM61" s="315">
        <f>+$D$3*AM32*'B. Forpricemodel5'!$F20</f>
        <v>91.743119266055047</v>
      </c>
      <c r="AN61" s="315">
        <f>+$D$3*AN32*'B. Forpricemodel5'!$F20</f>
        <v>91.743119266055047</v>
      </c>
      <c r="AO61" s="315">
        <f>+$D$3*AO32*'B. Forpricemodel5'!$F20</f>
        <v>91.743119266055047</v>
      </c>
      <c r="AP61" s="315">
        <f>+$D$3*AP32*'B. Forpricemodel5'!$F20</f>
        <v>91.743119266055047</v>
      </c>
      <c r="AQ61" s="315">
        <f>+$D$3*AQ32*'B. Forpricemodel5'!$F20</f>
        <v>91.743119266055047</v>
      </c>
      <c r="AR61" s="315">
        <f>+$D$3*AR32*'B. Forpricemodel5'!$F20</f>
        <v>91.743119266055047</v>
      </c>
      <c r="AS61" s="315">
        <f>+$D$3*AS32*'B. Forpricemodel5'!$F20</f>
        <v>91.743119266055047</v>
      </c>
      <c r="AT61" s="315">
        <f>+$D$3*AT32*'B. Forpricemodel5'!$F20</f>
        <v>91.743119266055047</v>
      </c>
      <c r="AU61" s="315">
        <f>+$D$3*AU32*'B. Forpricemodel5'!$F20</f>
        <v>91.743119266055047</v>
      </c>
      <c r="AV61" s="315">
        <f>+$D$3*AV32*'B. Forpricemodel5'!$F20</f>
        <v>91.743119266055047</v>
      </c>
      <c r="AW61" s="315">
        <f>+$D$3*AW32*'B. Forpricemodel5'!$F20</f>
        <v>91.743119266055047</v>
      </c>
      <c r="AX61" s="315">
        <f>+$D$3*AX32*'B. Forpricemodel5'!$F20</f>
        <v>91.743119266055047</v>
      </c>
      <c r="AY61" s="315">
        <f>+$D$3*AY32*'B. Forpricemodel5'!$F20</f>
        <v>91.743119266055047</v>
      </c>
      <c r="AZ61" s="315">
        <f>+$D$3*AZ32*'B. Forpricemodel5'!$F20</f>
        <v>91.743119266055047</v>
      </c>
      <c r="BA61" s="315">
        <f>+$D$3*BA32*'B. Forpricemodel5'!$F20</f>
        <v>91.743119266055047</v>
      </c>
      <c r="BB61" s="315">
        <f>+$D$3*BB32*'B. Forpricemodel5'!$F20</f>
        <v>91.743119266055047</v>
      </c>
      <c r="BC61" s="315">
        <f>+$D$3*BC32*'B. Forpricemodel5'!$F20</f>
        <v>91.743119266055047</v>
      </c>
      <c r="BD61" s="315">
        <f>+$D$3*BD32*'B. Forpricemodel5'!$F20</f>
        <v>91.743119266055047</v>
      </c>
      <c r="BE61" s="315">
        <f>+$D$3*BE32*'B. Forpricemodel5'!$F20</f>
        <v>91.743119266055047</v>
      </c>
      <c r="BF61" s="315">
        <f>+$D$3*BF32*'B. Forpricemodel5'!$F20</f>
        <v>91.743119266055047</v>
      </c>
      <c r="BG61" s="315">
        <f>+$D$3*BG32*'B. Forpricemodel5'!$F20</f>
        <v>91.743119266055047</v>
      </c>
      <c r="BH61" s="315">
        <f>+$D$3*BH32*'B. Forpricemodel5'!$F20</f>
        <v>91.743119266055047</v>
      </c>
      <c r="BI61" s="315">
        <f>+$D$3*BI32*'B. Forpricemodel5'!$F20</f>
        <v>91.743119266055047</v>
      </c>
      <c r="BJ61" s="315">
        <f>+$D$3*BJ32*'B. Forpricemodel5'!$F20</f>
        <v>91.743119266055047</v>
      </c>
      <c r="BK61" s="315">
        <f>+$D$3*BK32*'B. Forpricemodel5'!$F20</f>
        <v>91.743119266055047</v>
      </c>
      <c r="BL61" s="315">
        <f>+$D$3*BL32*'B. Forpricemodel5'!$F20</f>
        <v>91.743119266055047</v>
      </c>
      <c r="BM61" s="315">
        <f>+$D$3*BM32*'B. Forpricemodel5'!$F20</f>
        <v>91.743119266055047</v>
      </c>
    </row>
    <row r="62" spans="1:65" ht="12" customHeight="1">
      <c r="A62" s="90" t="s">
        <v>647</v>
      </c>
      <c r="B62" s="13" t="s">
        <v>851</v>
      </c>
      <c r="C62" s="222">
        <f>+$C$3*C33*'B. Forpricemodel5'!$E21</f>
        <v>0</v>
      </c>
      <c r="D62" s="222">
        <f>+$D$3*D33*'B. Forpricemodel5'!$E21</f>
        <v>20</v>
      </c>
      <c r="E62" s="222">
        <f>+$D$3*E33*'B. Forpricemodel5'!$E21</f>
        <v>20</v>
      </c>
      <c r="F62" s="222">
        <f>+$D$3*F33*'B. Forpricemodel5'!$E21</f>
        <v>20</v>
      </c>
      <c r="G62" s="222">
        <f>+$D$3*G33*'B. Forpricemodel5'!$E21</f>
        <v>20</v>
      </c>
      <c r="H62" s="222">
        <f>+$D$3*H33*'B. Forpricemodel5'!$E21</f>
        <v>20</v>
      </c>
      <c r="I62" s="222">
        <f>+$D$3*I33*'B. Forpricemodel5'!$E21</f>
        <v>20</v>
      </c>
      <c r="J62" s="222">
        <f>+$D$3*J33*'B. Forpricemodel5'!$E21</f>
        <v>20</v>
      </c>
      <c r="K62" s="222">
        <f>+$D$3*K33*'B. Forpricemodel5'!$E21</f>
        <v>20</v>
      </c>
      <c r="L62" s="222">
        <f>+$D$3*L33*'B. Forpricemodel5'!$E21</f>
        <v>20</v>
      </c>
      <c r="M62" s="222">
        <f>+$D$3*M33*'B. Forpricemodel5'!$E21</f>
        <v>20</v>
      </c>
      <c r="N62" s="222">
        <f>+$D$3*N33*'B. Forpricemodel5'!$E21</f>
        <v>20</v>
      </c>
      <c r="O62" s="222">
        <f>+$D$3*O33*'B. Forpricemodel5'!$E21</f>
        <v>20</v>
      </c>
      <c r="P62" s="222">
        <f>+$D$3*P33*'B. Forpricemodel5'!$E21</f>
        <v>20</v>
      </c>
      <c r="Q62" s="222">
        <f>+$D$3*Q33*'B. Forpricemodel5'!$E21</f>
        <v>20</v>
      </c>
      <c r="R62" s="222">
        <f>+$D$3*R33*'B. Forpricemodel5'!$E21</f>
        <v>20</v>
      </c>
      <c r="S62" s="222">
        <f>+$D$3*S33*'B. Forpricemodel5'!$E21</f>
        <v>20</v>
      </c>
      <c r="T62" s="222">
        <f>+$D$3*T33*'B. Forpricemodel5'!$E21</f>
        <v>20</v>
      </c>
      <c r="U62" s="222">
        <f>+$D$3*U33*'B. Forpricemodel5'!$E21</f>
        <v>20</v>
      </c>
      <c r="V62" s="222">
        <f>+$D$3*V33*'B. Forpricemodel5'!$E21</f>
        <v>20</v>
      </c>
      <c r="W62" s="222">
        <f>+$D$3*W33*'B. Forpricemodel5'!$E21</f>
        <v>20</v>
      </c>
      <c r="X62" s="222">
        <f>+$D$3*X33*'B. Forpricemodel5'!$E21</f>
        <v>20</v>
      </c>
      <c r="Y62" s="222">
        <f>+$D$3*Y33*'B. Forpricemodel5'!$E21</f>
        <v>20</v>
      </c>
      <c r="Z62" s="222">
        <f>+$D$3*Z33*'B. Forpricemodel5'!$E21</f>
        <v>20</v>
      </c>
      <c r="AA62" s="222">
        <f>+$D$3*AA33*'B. Forpricemodel5'!$E21</f>
        <v>20</v>
      </c>
      <c r="AB62" s="222">
        <f>+$D$3*AB33*'B. Forpricemodel5'!$E21</f>
        <v>20</v>
      </c>
      <c r="AC62" s="222">
        <f>+$D$3*AC33*'B. Forpricemodel5'!$E21</f>
        <v>20</v>
      </c>
      <c r="AD62" s="222">
        <f>+$D$3*AD33*'B. Forpricemodel5'!$E21</f>
        <v>20</v>
      </c>
      <c r="AE62" s="222">
        <f>+$D$3*AE33*'B. Forpricemodel5'!$E21</f>
        <v>20</v>
      </c>
      <c r="AF62" s="222">
        <f>+$D$3*AF33*'B. Forpricemodel5'!$E21</f>
        <v>20</v>
      </c>
      <c r="AG62" s="222">
        <f>+$D$3*AG33*'B. Forpricemodel5'!$E21</f>
        <v>20</v>
      </c>
      <c r="AH62" s="117"/>
      <c r="AI62" s="315">
        <f>+$C$3*AI33*'B. Forpricemodel5'!$F21</f>
        <v>0</v>
      </c>
      <c r="AJ62" s="315">
        <f>+$D$3*AJ33*'B. Forpricemodel5'!$F21</f>
        <v>18.348623853211009</v>
      </c>
      <c r="AK62" s="315">
        <f>+$D$3*AK33*'B. Forpricemodel5'!$F21</f>
        <v>18.348623853211009</v>
      </c>
      <c r="AL62" s="315">
        <f>+$D$3*AL33*'B. Forpricemodel5'!$F21</f>
        <v>18.348623853211009</v>
      </c>
      <c r="AM62" s="315">
        <f>+$D$3*AM33*'B. Forpricemodel5'!$F21</f>
        <v>18.348623853211009</v>
      </c>
      <c r="AN62" s="315">
        <f>+$D$3*AN33*'B. Forpricemodel5'!$F21</f>
        <v>18.348623853211009</v>
      </c>
      <c r="AO62" s="315">
        <f>+$D$3*AO33*'B. Forpricemodel5'!$F21</f>
        <v>18.348623853211009</v>
      </c>
      <c r="AP62" s="315">
        <f>+$D$3*AP33*'B. Forpricemodel5'!$F21</f>
        <v>18.348623853211009</v>
      </c>
      <c r="AQ62" s="315">
        <f>+$D$3*AQ33*'B. Forpricemodel5'!$F21</f>
        <v>18.348623853211009</v>
      </c>
      <c r="AR62" s="315">
        <f>+$D$3*AR33*'B. Forpricemodel5'!$F21</f>
        <v>18.348623853211009</v>
      </c>
      <c r="AS62" s="315">
        <f>+$D$3*AS33*'B. Forpricemodel5'!$F21</f>
        <v>18.348623853211009</v>
      </c>
      <c r="AT62" s="315">
        <f>+$D$3*AT33*'B. Forpricemodel5'!$F21</f>
        <v>18.348623853211009</v>
      </c>
      <c r="AU62" s="315">
        <f>+$D$3*AU33*'B. Forpricemodel5'!$F21</f>
        <v>18.348623853211009</v>
      </c>
      <c r="AV62" s="315">
        <f>+$D$3*AV33*'B. Forpricemodel5'!$F21</f>
        <v>18.348623853211009</v>
      </c>
      <c r="AW62" s="315">
        <f>+$D$3*AW33*'B. Forpricemodel5'!$F21</f>
        <v>18.348623853211009</v>
      </c>
      <c r="AX62" s="315">
        <f>+$D$3*AX33*'B. Forpricemodel5'!$F21</f>
        <v>18.348623853211009</v>
      </c>
      <c r="AY62" s="315">
        <f>+$D$3*AY33*'B. Forpricemodel5'!$F21</f>
        <v>18.348623853211009</v>
      </c>
      <c r="AZ62" s="315">
        <f>+$D$3*AZ33*'B. Forpricemodel5'!$F21</f>
        <v>18.348623853211009</v>
      </c>
      <c r="BA62" s="315">
        <f>+$D$3*BA33*'B. Forpricemodel5'!$F21</f>
        <v>18.348623853211009</v>
      </c>
      <c r="BB62" s="315">
        <f>+$D$3*BB33*'B. Forpricemodel5'!$F21</f>
        <v>18.348623853211009</v>
      </c>
      <c r="BC62" s="315">
        <f>+$D$3*BC33*'B. Forpricemodel5'!$F21</f>
        <v>18.348623853211009</v>
      </c>
      <c r="BD62" s="315">
        <f>+$D$3*BD33*'B. Forpricemodel5'!$F21</f>
        <v>18.348623853211009</v>
      </c>
      <c r="BE62" s="315">
        <f>+$D$3*BE33*'B. Forpricemodel5'!$F21</f>
        <v>18.348623853211009</v>
      </c>
      <c r="BF62" s="315">
        <f>+$D$3*BF33*'B. Forpricemodel5'!$F21</f>
        <v>18.348623853211009</v>
      </c>
      <c r="BG62" s="315">
        <f>+$D$3*BG33*'B. Forpricemodel5'!$F21</f>
        <v>18.348623853211009</v>
      </c>
      <c r="BH62" s="315">
        <f>+$D$3*BH33*'B. Forpricemodel5'!$F21</f>
        <v>18.348623853211009</v>
      </c>
      <c r="BI62" s="315">
        <f>+$D$3*BI33*'B. Forpricemodel5'!$F21</f>
        <v>18.348623853211009</v>
      </c>
      <c r="BJ62" s="315">
        <f>+$D$3*BJ33*'B. Forpricemodel5'!$F21</f>
        <v>18.348623853211009</v>
      </c>
      <c r="BK62" s="315">
        <f>+$D$3*BK33*'B. Forpricemodel5'!$F21</f>
        <v>18.348623853211009</v>
      </c>
      <c r="BL62" s="315">
        <f>+$D$3*BL33*'B. Forpricemodel5'!$F21</f>
        <v>18.348623853211009</v>
      </c>
      <c r="BM62" s="315">
        <f>+$D$3*BM33*'B. Forpricemodel5'!$F21</f>
        <v>18.348623853211009</v>
      </c>
    </row>
    <row r="63" spans="1:65" ht="12" customHeight="1">
      <c r="A63" s="221" t="s">
        <v>628</v>
      </c>
      <c r="B63" s="13" t="s">
        <v>851</v>
      </c>
      <c r="C63" s="222">
        <f>+$C$3*C34*'B. Forpricemodel5'!$E22</f>
        <v>10</v>
      </c>
      <c r="D63" s="222">
        <f>+$D$3*D34*'B. Forpricemodel5'!$E22</f>
        <v>20</v>
      </c>
      <c r="E63" s="222">
        <f>+$D$3*E34*'B. Forpricemodel5'!$E22</f>
        <v>20</v>
      </c>
      <c r="F63" s="222">
        <f>+$D$3*F34*'B. Forpricemodel5'!$E22</f>
        <v>20</v>
      </c>
      <c r="G63" s="222">
        <f>+$D$3*G34*'B. Forpricemodel5'!$E22</f>
        <v>20</v>
      </c>
      <c r="H63" s="222">
        <f>+$D$3*H34*'B. Forpricemodel5'!$E22</f>
        <v>20</v>
      </c>
      <c r="I63" s="222">
        <f>+$D$3*I34*'B. Forpricemodel5'!$E22</f>
        <v>20</v>
      </c>
      <c r="J63" s="222">
        <f>+$D$3*J34*'B. Forpricemodel5'!$E22</f>
        <v>20</v>
      </c>
      <c r="K63" s="222">
        <f>+$D$3*K34*'B. Forpricemodel5'!$E22</f>
        <v>20</v>
      </c>
      <c r="L63" s="222">
        <f>+$D$3*L34*'B. Forpricemodel5'!$E22</f>
        <v>20</v>
      </c>
      <c r="M63" s="222">
        <f>+$D$3*M34*'B. Forpricemodel5'!$E22</f>
        <v>20</v>
      </c>
      <c r="N63" s="222">
        <f>+$D$3*N34*'B. Forpricemodel5'!$E22</f>
        <v>20</v>
      </c>
      <c r="O63" s="222">
        <f>+$D$3*O34*'B. Forpricemodel5'!$E22</f>
        <v>20</v>
      </c>
      <c r="P63" s="222">
        <f>+$D$3*P34*'B. Forpricemodel5'!$E22</f>
        <v>20</v>
      </c>
      <c r="Q63" s="222">
        <f>+$D$3*Q34*'B. Forpricemodel5'!$E22</f>
        <v>20</v>
      </c>
      <c r="R63" s="222">
        <f>+$D$3*R34*'B. Forpricemodel5'!$E22</f>
        <v>20</v>
      </c>
      <c r="S63" s="222">
        <f>+$D$3*S34*'B. Forpricemodel5'!$E22</f>
        <v>20</v>
      </c>
      <c r="T63" s="222">
        <f>+$D$3*T34*'B. Forpricemodel5'!$E22</f>
        <v>20</v>
      </c>
      <c r="U63" s="222">
        <f>+$D$3*U34*'B. Forpricemodel5'!$E22</f>
        <v>20</v>
      </c>
      <c r="V63" s="222">
        <f>+$D$3*V34*'B. Forpricemodel5'!$E22</f>
        <v>20</v>
      </c>
      <c r="W63" s="222">
        <f>+$D$3*W34*'B. Forpricemodel5'!$E22</f>
        <v>20</v>
      </c>
      <c r="X63" s="222">
        <f>+$D$3*X34*'B. Forpricemodel5'!$E22</f>
        <v>20</v>
      </c>
      <c r="Y63" s="222">
        <f>+$D$3*Y34*'B. Forpricemodel5'!$E22</f>
        <v>20</v>
      </c>
      <c r="Z63" s="222">
        <f>+$D$3*Z34*'B. Forpricemodel5'!$E22</f>
        <v>20</v>
      </c>
      <c r="AA63" s="222">
        <f>+$D$3*AA34*'B. Forpricemodel5'!$E22</f>
        <v>20</v>
      </c>
      <c r="AB63" s="222">
        <f>+$D$3*AB34*'B. Forpricemodel5'!$E22</f>
        <v>20</v>
      </c>
      <c r="AC63" s="222">
        <f>+$D$3*AC34*'B. Forpricemodel5'!$E22</f>
        <v>20</v>
      </c>
      <c r="AD63" s="222">
        <f>+$D$3*AD34*'B. Forpricemodel5'!$E22</f>
        <v>20</v>
      </c>
      <c r="AE63" s="222">
        <f>+$D$3*AE34*'B. Forpricemodel5'!$E22</f>
        <v>20</v>
      </c>
      <c r="AF63" s="222">
        <f>+$D$3*AF34*'B. Forpricemodel5'!$E22</f>
        <v>20</v>
      </c>
      <c r="AG63" s="222">
        <f>+$D$3*AG34*'B. Forpricemodel5'!$E22</f>
        <v>20</v>
      </c>
      <c r="AH63" s="117"/>
      <c r="AI63" s="315">
        <f>+$C$3*AI34*'B. Forpricemodel5'!$F22</f>
        <v>9.1743119266055047</v>
      </c>
      <c r="AJ63" s="315">
        <f>+$D$3*AJ34*'B. Forpricemodel5'!$F22</f>
        <v>18.348623853211009</v>
      </c>
      <c r="AK63" s="315">
        <f>+$D$3*AK34*'B. Forpricemodel5'!$F22</f>
        <v>18.348623853211009</v>
      </c>
      <c r="AL63" s="315">
        <f>+$D$3*AL34*'B. Forpricemodel5'!$F22</f>
        <v>18.348623853211009</v>
      </c>
      <c r="AM63" s="315">
        <f>+$D$3*AM34*'B. Forpricemodel5'!$F22</f>
        <v>18.348623853211009</v>
      </c>
      <c r="AN63" s="315">
        <f>+$D$3*AN34*'B. Forpricemodel5'!$F22</f>
        <v>18.348623853211009</v>
      </c>
      <c r="AO63" s="315">
        <f>+$D$3*AO34*'B. Forpricemodel5'!$F22</f>
        <v>18.348623853211009</v>
      </c>
      <c r="AP63" s="315">
        <f>+$D$3*AP34*'B. Forpricemodel5'!$F22</f>
        <v>18.348623853211009</v>
      </c>
      <c r="AQ63" s="315">
        <f>+$D$3*AQ34*'B. Forpricemodel5'!$F22</f>
        <v>18.348623853211009</v>
      </c>
      <c r="AR63" s="315">
        <f>+$D$3*AR34*'B. Forpricemodel5'!$F22</f>
        <v>18.348623853211009</v>
      </c>
      <c r="AS63" s="315">
        <f>+$D$3*AS34*'B. Forpricemodel5'!$F22</f>
        <v>18.348623853211009</v>
      </c>
      <c r="AT63" s="315">
        <f>+$D$3*AT34*'B. Forpricemodel5'!$F22</f>
        <v>18.348623853211009</v>
      </c>
      <c r="AU63" s="315">
        <f>+$D$3*AU34*'B. Forpricemodel5'!$F22</f>
        <v>18.348623853211009</v>
      </c>
      <c r="AV63" s="315">
        <f>+$D$3*AV34*'B. Forpricemodel5'!$F22</f>
        <v>18.348623853211009</v>
      </c>
      <c r="AW63" s="315">
        <f>+$D$3*AW34*'B. Forpricemodel5'!$F22</f>
        <v>18.348623853211009</v>
      </c>
      <c r="AX63" s="315">
        <f>+$D$3*AX34*'B. Forpricemodel5'!$F22</f>
        <v>18.348623853211009</v>
      </c>
      <c r="AY63" s="315">
        <f>+$D$3*AY34*'B. Forpricemodel5'!$F22</f>
        <v>18.348623853211009</v>
      </c>
      <c r="AZ63" s="315">
        <f>+$D$3*AZ34*'B. Forpricemodel5'!$F22</f>
        <v>18.348623853211009</v>
      </c>
      <c r="BA63" s="315">
        <f>+$D$3*BA34*'B. Forpricemodel5'!$F22</f>
        <v>18.348623853211009</v>
      </c>
      <c r="BB63" s="315">
        <f>+$D$3*BB34*'B. Forpricemodel5'!$F22</f>
        <v>18.348623853211009</v>
      </c>
      <c r="BC63" s="315">
        <f>+$D$3*BC34*'B. Forpricemodel5'!$F22</f>
        <v>18.348623853211009</v>
      </c>
      <c r="BD63" s="315">
        <f>+$D$3*BD34*'B. Forpricemodel5'!$F22</f>
        <v>18.348623853211009</v>
      </c>
      <c r="BE63" s="315">
        <f>+$D$3*BE34*'B. Forpricemodel5'!$F22</f>
        <v>18.348623853211009</v>
      </c>
      <c r="BF63" s="315">
        <f>+$D$3*BF34*'B. Forpricemodel5'!$F22</f>
        <v>18.348623853211009</v>
      </c>
      <c r="BG63" s="315">
        <f>+$D$3*BG34*'B. Forpricemodel5'!$F22</f>
        <v>18.348623853211009</v>
      </c>
      <c r="BH63" s="315">
        <f>+$D$3*BH34*'B. Forpricemodel5'!$F22</f>
        <v>18.348623853211009</v>
      </c>
      <c r="BI63" s="315">
        <f>+$D$3*BI34*'B. Forpricemodel5'!$F22</f>
        <v>18.348623853211009</v>
      </c>
      <c r="BJ63" s="315">
        <f>+$D$3*BJ34*'B. Forpricemodel5'!$F22</f>
        <v>18.348623853211009</v>
      </c>
      <c r="BK63" s="315">
        <f>+$D$3*BK34*'B. Forpricemodel5'!$F22</f>
        <v>18.348623853211009</v>
      </c>
      <c r="BL63" s="315">
        <f>+$D$3*BL34*'B. Forpricemodel5'!$F22</f>
        <v>18.348623853211009</v>
      </c>
      <c r="BM63" s="315">
        <f>+$D$3*BM34*'B. Forpricemodel5'!$F22</f>
        <v>18.348623853211009</v>
      </c>
    </row>
    <row r="64" spans="1:65" ht="12" customHeight="1">
      <c r="A64" s="221" t="s">
        <v>629</v>
      </c>
      <c r="B64" s="13" t="s">
        <v>851</v>
      </c>
      <c r="C64" s="222">
        <f>+$C$3*C35*'B. Forpricemodel5'!$E23</f>
        <v>20</v>
      </c>
      <c r="D64" s="222">
        <f>+$D$3*D35*'B. Forpricemodel5'!$E23</f>
        <v>40</v>
      </c>
      <c r="E64" s="222">
        <f>+$D$3*E35*'B. Forpricemodel5'!$E23</f>
        <v>40</v>
      </c>
      <c r="F64" s="222">
        <f>+$D$3*F35*'B. Forpricemodel5'!$E23</f>
        <v>40</v>
      </c>
      <c r="G64" s="222">
        <f>+$D$3*G35*'B. Forpricemodel5'!$E23</f>
        <v>40</v>
      </c>
      <c r="H64" s="222">
        <f>+$D$3*H35*'B. Forpricemodel5'!$E23</f>
        <v>40</v>
      </c>
      <c r="I64" s="222">
        <f>+$D$3*I35*'B. Forpricemodel5'!$E23</f>
        <v>40</v>
      </c>
      <c r="J64" s="222">
        <f>+$D$3*J35*'B. Forpricemodel5'!$E23</f>
        <v>40</v>
      </c>
      <c r="K64" s="222">
        <f>+$D$3*K35*'B. Forpricemodel5'!$E23</f>
        <v>40</v>
      </c>
      <c r="L64" s="222">
        <f>+$D$3*L35*'B. Forpricemodel5'!$E23</f>
        <v>40</v>
      </c>
      <c r="M64" s="222">
        <f>+$D$3*M35*'B. Forpricemodel5'!$E23</f>
        <v>40</v>
      </c>
      <c r="N64" s="222">
        <f>+$D$3*N35*'B. Forpricemodel5'!$E23</f>
        <v>40</v>
      </c>
      <c r="O64" s="222">
        <f>+$D$3*O35*'B. Forpricemodel5'!$E23</f>
        <v>40</v>
      </c>
      <c r="P64" s="222">
        <f>+$D$3*P35*'B. Forpricemodel5'!$E23</f>
        <v>40</v>
      </c>
      <c r="Q64" s="222">
        <f>+$D$3*Q35*'B. Forpricemodel5'!$E23</f>
        <v>40</v>
      </c>
      <c r="R64" s="222">
        <f>+$D$3*R35*'B. Forpricemodel5'!$E23</f>
        <v>40</v>
      </c>
      <c r="S64" s="222">
        <f>+$D$3*S35*'B. Forpricemodel5'!$E23</f>
        <v>40</v>
      </c>
      <c r="T64" s="222">
        <f>+$D$3*T35*'B. Forpricemodel5'!$E23</f>
        <v>40</v>
      </c>
      <c r="U64" s="222">
        <f>+$D$3*U35*'B. Forpricemodel5'!$E23</f>
        <v>40</v>
      </c>
      <c r="V64" s="222">
        <f>+$D$3*V35*'B. Forpricemodel5'!$E23</f>
        <v>40</v>
      </c>
      <c r="W64" s="222">
        <f>+$D$3*W35*'B. Forpricemodel5'!$E23</f>
        <v>40</v>
      </c>
      <c r="X64" s="222">
        <f>+$D$3*X35*'B. Forpricemodel5'!$E23</f>
        <v>40</v>
      </c>
      <c r="Y64" s="222">
        <f>+$D$3*Y35*'B. Forpricemodel5'!$E23</f>
        <v>40</v>
      </c>
      <c r="Z64" s="222">
        <f>+$D$3*Z35*'B. Forpricemodel5'!$E23</f>
        <v>40</v>
      </c>
      <c r="AA64" s="222">
        <f>+$D$3*AA35*'B. Forpricemodel5'!$E23</f>
        <v>40</v>
      </c>
      <c r="AB64" s="222">
        <f>+$D$3*AB35*'B. Forpricemodel5'!$E23</f>
        <v>40</v>
      </c>
      <c r="AC64" s="222">
        <f>+$D$3*AC35*'B. Forpricemodel5'!$E23</f>
        <v>40</v>
      </c>
      <c r="AD64" s="222">
        <f>+$D$3*AD35*'B. Forpricemodel5'!$E23</f>
        <v>40</v>
      </c>
      <c r="AE64" s="222">
        <f>+$D$3*AE35*'B. Forpricemodel5'!$E23</f>
        <v>40</v>
      </c>
      <c r="AF64" s="222">
        <f>+$D$3*AF35*'B. Forpricemodel5'!$E23</f>
        <v>40</v>
      </c>
      <c r="AG64" s="222">
        <f>+$D$3*AG35*'B. Forpricemodel5'!$E23</f>
        <v>40</v>
      </c>
      <c r="AH64" s="117"/>
      <c r="AI64" s="315">
        <f>+$C$3*AI35*'B. Forpricemodel5'!$F23</f>
        <v>18.348623853211009</v>
      </c>
      <c r="AJ64" s="315">
        <f>+$D$3*AJ35*'B. Forpricemodel5'!$F23</f>
        <v>36.697247706422019</v>
      </c>
      <c r="AK64" s="315">
        <f>+$D$3*AK35*'B. Forpricemodel5'!$F23</f>
        <v>36.697247706422019</v>
      </c>
      <c r="AL64" s="315">
        <f>+$D$3*AL35*'B. Forpricemodel5'!$F23</f>
        <v>36.697247706422019</v>
      </c>
      <c r="AM64" s="315">
        <f>+$D$3*AM35*'B. Forpricemodel5'!$F23</f>
        <v>36.697247706422019</v>
      </c>
      <c r="AN64" s="315">
        <f>+$D$3*AN35*'B. Forpricemodel5'!$F23</f>
        <v>36.697247706422019</v>
      </c>
      <c r="AO64" s="315">
        <f>+$D$3*AO35*'B. Forpricemodel5'!$F23</f>
        <v>36.697247706422019</v>
      </c>
      <c r="AP64" s="315">
        <f>+$D$3*AP35*'B. Forpricemodel5'!$F23</f>
        <v>36.697247706422019</v>
      </c>
      <c r="AQ64" s="315">
        <f>+$D$3*AQ35*'B. Forpricemodel5'!$F23</f>
        <v>36.697247706422019</v>
      </c>
      <c r="AR64" s="315">
        <f>+$D$3*AR35*'B. Forpricemodel5'!$F23</f>
        <v>36.697247706422019</v>
      </c>
      <c r="AS64" s="315">
        <f>+$D$3*AS35*'B. Forpricemodel5'!$F23</f>
        <v>36.697247706422019</v>
      </c>
      <c r="AT64" s="315">
        <f>+$D$3*AT35*'B. Forpricemodel5'!$F23</f>
        <v>36.697247706422019</v>
      </c>
      <c r="AU64" s="315">
        <f>+$D$3*AU35*'B. Forpricemodel5'!$F23</f>
        <v>36.697247706422019</v>
      </c>
      <c r="AV64" s="315">
        <f>+$D$3*AV35*'B. Forpricemodel5'!$F23</f>
        <v>36.697247706422019</v>
      </c>
      <c r="AW64" s="315">
        <f>+$D$3*AW35*'B. Forpricemodel5'!$F23</f>
        <v>36.697247706422019</v>
      </c>
      <c r="AX64" s="315">
        <f>+$D$3*AX35*'B. Forpricemodel5'!$F23</f>
        <v>36.697247706422019</v>
      </c>
      <c r="AY64" s="315">
        <f>+$D$3*AY35*'B. Forpricemodel5'!$F23</f>
        <v>36.697247706422019</v>
      </c>
      <c r="AZ64" s="315">
        <f>+$D$3*AZ35*'B. Forpricemodel5'!$F23</f>
        <v>36.697247706422019</v>
      </c>
      <c r="BA64" s="315">
        <f>+$D$3*BA35*'B. Forpricemodel5'!$F23</f>
        <v>36.697247706422019</v>
      </c>
      <c r="BB64" s="315">
        <f>+$D$3*BB35*'B. Forpricemodel5'!$F23</f>
        <v>36.697247706422019</v>
      </c>
      <c r="BC64" s="315">
        <f>+$D$3*BC35*'B. Forpricemodel5'!$F23</f>
        <v>36.697247706422019</v>
      </c>
      <c r="BD64" s="315">
        <f>+$D$3*BD35*'B. Forpricemodel5'!$F23</f>
        <v>36.697247706422019</v>
      </c>
      <c r="BE64" s="315">
        <f>+$D$3*BE35*'B. Forpricemodel5'!$F23</f>
        <v>36.697247706422019</v>
      </c>
      <c r="BF64" s="315">
        <f>+$D$3*BF35*'B. Forpricemodel5'!$F23</f>
        <v>36.697247706422019</v>
      </c>
      <c r="BG64" s="315">
        <f>+$D$3*BG35*'B. Forpricemodel5'!$F23</f>
        <v>36.697247706422019</v>
      </c>
      <c r="BH64" s="315">
        <f>+$D$3*BH35*'B. Forpricemodel5'!$F23</f>
        <v>36.697247706422019</v>
      </c>
      <c r="BI64" s="315">
        <f>+$D$3*BI35*'B. Forpricemodel5'!$F23</f>
        <v>36.697247706422019</v>
      </c>
      <c r="BJ64" s="315">
        <f>+$D$3*BJ35*'B. Forpricemodel5'!$F23</f>
        <v>36.697247706422019</v>
      </c>
      <c r="BK64" s="315">
        <f>+$D$3*BK35*'B. Forpricemodel5'!$F23</f>
        <v>36.697247706422019</v>
      </c>
      <c r="BL64" s="315">
        <f>+$D$3*BL35*'B. Forpricemodel5'!$F23</f>
        <v>36.697247706422019</v>
      </c>
      <c r="BM64" s="315">
        <f>+$D$3*BM35*'B. Forpricemodel5'!$F23</f>
        <v>36.697247706422019</v>
      </c>
    </row>
    <row r="65" spans="1:65" ht="12" customHeight="1">
      <c r="A65" s="221" t="s">
        <v>630</v>
      </c>
      <c r="C65" s="279">
        <f>SUM(C66:C71)</f>
        <v>146.30000000000001</v>
      </c>
      <c r="D65" s="279">
        <f t="shared" ref="D65:BM65" si="86">SUM(D66:D71)</f>
        <v>399</v>
      </c>
      <c r="E65" s="279">
        <f t="shared" si="86"/>
        <v>399</v>
      </c>
      <c r="F65" s="279">
        <f t="shared" si="86"/>
        <v>399</v>
      </c>
      <c r="G65" s="279">
        <f t="shared" si="86"/>
        <v>399</v>
      </c>
      <c r="H65" s="279">
        <f t="shared" si="86"/>
        <v>399</v>
      </c>
      <c r="I65" s="279">
        <f t="shared" si="86"/>
        <v>399</v>
      </c>
      <c r="J65" s="279">
        <f t="shared" si="86"/>
        <v>399</v>
      </c>
      <c r="K65" s="279">
        <f t="shared" si="86"/>
        <v>399</v>
      </c>
      <c r="L65" s="279">
        <f t="shared" si="86"/>
        <v>399</v>
      </c>
      <c r="M65" s="279">
        <f t="shared" si="86"/>
        <v>532</v>
      </c>
      <c r="N65" s="279">
        <f t="shared" si="86"/>
        <v>399</v>
      </c>
      <c r="O65" s="279">
        <f t="shared" si="86"/>
        <v>399</v>
      </c>
      <c r="P65" s="279">
        <f t="shared" si="86"/>
        <v>399</v>
      </c>
      <c r="Q65" s="279">
        <f t="shared" si="86"/>
        <v>399</v>
      </c>
      <c r="R65" s="279">
        <f t="shared" si="86"/>
        <v>558.6</v>
      </c>
      <c r="S65" s="279">
        <f t="shared" si="86"/>
        <v>399</v>
      </c>
      <c r="T65" s="279">
        <f t="shared" si="86"/>
        <v>399</v>
      </c>
      <c r="U65" s="279">
        <f t="shared" si="86"/>
        <v>399</v>
      </c>
      <c r="V65" s="279">
        <f t="shared" si="86"/>
        <v>399</v>
      </c>
      <c r="W65" s="279">
        <f t="shared" si="86"/>
        <v>558.6</v>
      </c>
      <c r="X65" s="279">
        <f t="shared" si="86"/>
        <v>399</v>
      </c>
      <c r="Y65" s="279">
        <f t="shared" si="86"/>
        <v>399</v>
      </c>
      <c r="Z65" s="279">
        <f t="shared" si="86"/>
        <v>399</v>
      </c>
      <c r="AA65" s="279">
        <f t="shared" si="86"/>
        <v>399</v>
      </c>
      <c r="AB65" s="279">
        <f t="shared" si="86"/>
        <v>558.6</v>
      </c>
      <c r="AC65" s="279">
        <f t="shared" si="86"/>
        <v>399</v>
      </c>
      <c r="AD65" s="279">
        <f t="shared" si="86"/>
        <v>399</v>
      </c>
      <c r="AE65" s="279">
        <f t="shared" si="86"/>
        <v>399</v>
      </c>
      <c r="AF65" s="279">
        <f t="shared" si="86"/>
        <v>399</v>
      </c>
      <c r="AG65" s="279">
        <f t="shared" si="86"/>
        <v>718.2</v>
      </c>
      <c r="AH65" s="279">
        <f t="shared" si="86"/>
        <v>0</v>
      </c>
      <c r="AI65" s="279">
        <f t="shared" si="86"/>
        <v>106.92675652487762</v>
      </c>
      <c r="AJ65" s="279">
        <f t="shared" si="86"/>
        <v>291.61842688602985</v>
      </c>
      <c r="AK65" s="279">
        <f t="shared" si="86"/>
        <v>291.61842688602985</v>
      </c>
      <c r="AL65" s="279">
        <f t="shared" si="86"/>
        <v>291.61842688602985</v>
      </c>
      <c r="AM65" s="279">
        <f t="shared" si="86"/>
        <v>291.61842688602985</v>
      </c>
      <c r="AN65" s="279">
        <f t="shared" si="86"/>
        <v>291.61842688602985</v>
      </c>
      <c r="AO65" s="279">
        <f t="shared" si="86"/>
        <v>291.61842688602985</v>
      </c>
      <c r="AP65" s="279">
        <f t="shared" si="86"/>
        <v>291.61842688602985</v>
      </c>
      <c r="AQ65" s="279">
        <f t="shared" si="86"/>
        <v>291.61842688602985</v>
      </c>
      <c r="AR65" s="279">
        <f t="shared" si="86"/>
        <v>291.61842688602985</v>
      </c>
      <c r="AS65" s="279">
        <f t="shared" si="86"/>
        <v>388.82456918137314</v>
      </c>
      <c r="AT65" s="279">
        <f t="shared" si="86"/>
        <v>291.61842688602985</v>
      </c>
      <c r="AU65" s="279">
        <f t="shared" si="86"/>
        <v>291.61842688602985</v>
      </c>
      <c r="AV65" s="279">
        <f t="shared" si="86"/>
        <v>291.61842688602985</v>
      </c>
      <c r="AW65" s="279">
        <f t="shared" si="86"/>
        <v>291.61842688602985</v>
      </c>
      <c r="AX65" s="279">
        <f t="shared" si="86"/>
        <v>408.2657976404418</v>
      </c>
      <c r="AY65" s="279">
        <f t="shared" si="86"/>
        <v>291.61842688602985</v>
      </c>
      <c r="AZ65" s="279">
        <f t="shared" si="86"/>
        <v>291.61842688602985</v>
      </c>
      <c r="BA65" s="279">
        <f t="shared" si="86"/>
        <v>291.61842688602985</v>
      </c>
      <c r="BB65" s="279">
        <f t="shared" si="86"/>
        <v>291.61842688602985</v>
      </c>
      <c r="BC65" s="279">
        <f t="shared" si="86"/>
        <v>408.2657976404418</v>
      </c>
      <c r="BD65" s="279">
        <f t="shared" si="86"/>
        <v>291.61842688602985</v>
      </c>
      <c r="BE65" s="279">
        <f t="shared" si="86"/>
        <v>291.61842688602985</v>
      </c>
      <c r="BF65" s="279">
        <f t="shared" si="86"/>
        <v>291.61842688602985</v>
      </c>
      <c r="BG65" s="279">
        <f t="shared" si="86"/>
        <v>291.61842688602985</v>
      </c>
      <c r="BH65" s="279">
        <f t="shared" si="86"/>
        <v>408.2657976404418</v>
      </c>
      <c r="BI65" s="279">
        <f t="shared" si="86"/>
        <v>291.61842688602985</v>
      </c>
      <c r="BJ65" s="279">
        <f t="shared" si="86"/>
        <v>291.61842688602985</v>
      </c>
      <c r="BK65" s="279">
        <f t="shared" si="86"/>
        <v>291.61842688602985</v>
      </c>
      <c r="BL65" s="279">
        <f t="shared" si="86"/>
        <v>291.61842688602985</v>
      </c>
      <c r="BM65" s="279">
        <f t="shared" si="86"/>
        <v>524.91316839485376</v>
      </c>
    </row>
    <row r="66" spans="1:65" ht="12" customHeight="1">
      <c r="A66" s="222" t="s">
        <v>632</v>
      </c>
      <c r="B66" s="13" t="s">
        <v>851</v>
      </c>
      <c r="C66" s="222">
        <f>+C37*$C$3*'B. Forpricemodel5'!$E26</f>
        <v>66.5</v>
      </c>
      <c r="D66" s="222">
        <f>+D37*$D$3*'B. Forpricemodel5'!$E26</f>
        <v>133</v>
      </c>
      <c r="E66" s="222">
        <f>+E37*$D$3*'B. Forpricemodel5'!$E26</f>
        <v>133</v>
      </c>
      <c r="F66" s="222">
        <f>+F37*$D$3*'B. Forpricemodel5'!$E26</f>
        <v>133</v>
      </c>
      <c r="G66" s="222">
        <f>+G37*$D$3*'B. Forpricemodel5'!$E26</f>
        <v>133</v>
      </c>
      <c r="H66" s="222">
        <f>+H37*$D$3*'B. Forpricemodel5'!$E26</f>
        <v>133</v>
      </c>
      <c r="I66" s="222">
        <f>+I37*$D$3*'B. Forpricemodel5'!$E26</f>
        <v>133</v>
      </c>
      <c r="J66" s="222">
        <f>+J37*$D$3*'B. Forpricemodel5'!$E26</f>
        <v>133</v>
      </c>
      <c r="K66" s="222">
        <f>+K37*$D$3*'B. Forpricemodel5'!$E26</f>
        <v>133</v>
      </c>
      <c r="L66" s="222">
        <f>+L37*$D$3*'B. Forpricemodel5'!$E26</f>
        <v>133</v>
      </c>
      <c r="M66" s="222">
        <f>+M37*$D$3*'B. Forpricemodel5'!$E26</f>
        <v>133</v>
      </c>
      <c r="N66" s="222">
        <f>+N37*$D$3*'B. Forpricemodel5'!$E26</f>
        <v>133</v>
      </c>
      <c r="O66" s="222">
        <f>+O37*$D$3*'B. Forpricemodel5'!$E26</f>
        <v>133</v>
      </c>
      <c r="P66" s="222">
        <f>+P37*$D$3*'B. Forpricemodel5'!$E26</f>
        <v>133</v>
      </c>
      <c r="Q66" s="222">
        <f>+Q37*$D$3*'B. Forpricemodel5'!$E26</f>
        <v>133</v>
      </c>
      <c r="R66" s="222">
        <f>+R37*$D$3*'B. Forpricemodel5'!$E26</f>
        <v>133</v>
      </c>
      <c r="S66" s="222">
        <f>+S37*$D$3*'B. Forpricemodel5'!$E26</f>
        <v>133</v>
      </c>
      <c r="T66" s="222">
        <f>+T37*$D$3*'B. Forpricemodel5'!$E26</f>
        <v>133</v>
      </c>
      <c r="U66" s="222">
        <f>+U37*$D$3*'B. Forpricemodel5'!$E26</f>
        <v>133</v>
      </c>
      <c r="V66" s="222">
        <f>+V37*$D$3*'B. Forpricemodel5'!$E26</f>
        <v>133</v>
      </c>
      <c r="W66" s="222">
        <f>+W37*$D$3*'B. Forpricemodel5'!$E26</f>
        <v>133</v>
      </c>
      <c r="X66" s="222">
        <f>+X37*$D$3*'B. Forpricemodel5'!$E26</f>
        <v>133</v>
      </c>
      <c r="Y66" s="222">
        <f>+Y37*$D$3*'B. Forpricemodel5'!$E26</f>
        <v>133</v>
      </c>
      <c r="Z66" s="222">
        <f>+Z37*$D$3*'B. Forpricemodel5'!$E26</f>
        <v>133</v>
      </c>
      <c r="AA66" s="222">
        <f>+AA37*$D$3*'B. Forpricemodel5'!$E26</f>
        <v>133</v>
      </c>
      <c r="AB66" s="222">
        <f>+AB37*$D$3*'B. Forpricemodel5'!$E26</f>
        <v>133</v>
      </c>
      <c r="AC66" s="222">
        <f>+AC37*$D$3*'B. Forpricemodel5'!$E26</f>
        <v>133</v>
      </c>
      <c r="AD66" s="222">
        <f>+AD37*$D$3*'B. Forpricemodel5'!$E26</f>
        <v>133</v>
      </c>
      <c r="AE66" s="222">
        <f>+AE37*$D$3*'B. Forpricemodel5'!$E26</f>
        <v>133</v>
      </c>
      <c r="AF66" s="222">
        <f>+AF37*$D$3*'B. Forpricemodel5'!$E26</f>
        <v>133</v>
      </c>
      <c r="AG66" s="222">
        <f>+AG37*$D$3*'B. Forpricemodel5'!$E26</f>
        <v>133</v>
      </c>
      <c r="AH66" s="222">
        <f>+AH37*$D$3*'B. Forpricemodel5'!$E26</f>
        <v>0</v>
      </c>
      <c r="AI66" s="315">
        <f>+AI37*$C$3*'B. Forpricemodel5'!$F26</f>
        <v>48.603071147671642</v>
      </c>
      <c r="AJ66" s="315">
        <f>+AJ37*$D$3*'B. Forpricemodel5'!$F26</f>
        <v>97.206142295343284</v>
      </c>
      <c r="AK66" s="315">
        <f>+AK37*$D$3*'B. Forpricemodel5'!$F26</f>
        <v>97.206142295343284</v>
      </c>
      <c r="AL66" s="315">
        <f>+AL37*$D$3*'B. Forpricemodel5'!$F26</f>
        <v>97.206142295343284</v>
      </c>
      <c r="AM66" s="315">
        <f>+AM37*$D$3*'B. Forpricemodel5'!$F26</f>
        <v>97.206142295343284</v>
      </c>
      <c r="AN66" s="315">
        <f>+AN37*$D$3*'B. Forpricemodel5'!$F26</f>
        <v>97.206142295343284</v>
      </c>
      <c r="AO66" s="315">
        <f>+AO37*$D$3*'B. Forpricemodel5'!$F26</f>
        <v>97.206142295343284</v>
      </c>
      <c r="AP66" s="315">
        <f>+AP37*$D$3*'B. Forpricemodel5'!$F26</f>
        <v>97.206142295343284</v>
      </c>
      <c r="AQ66" s="315">
        <f>+AQ37*$D$3*'B. Forpricemodel5'!$F26</f>
        <v>97.206142295343284</v>
      </c>
      <c r="AR66" s="315">
        <f>+AR37*$D$3*'B. Forpricemodel5'!$F26</f>
        <v>97.206142295343284</v>
      </c>
      <c r="AS66" s="315">
        <f>+AS37*$D$3*'B. Forpricemodel5'!$F26</f>
        <v>97.206142295343284</v>
      </c>
      <c r="AT66" s="315">
        <f>+AT37*$D$3*'B. Forpricemodel5'!$F26</f>
        <v>97.206142295343284</v>
      </c>
      <c r="AU66" s="315">
        <f>+AU37*$D$3*'B. Forpricemodel5'!$F26</f>
        <v>97.206142295343284</v>
      </c>
      <c r="AV66" s="315">
        <f>+AV37*$D$3*'B. Forpricemodel5'!$F26</f>
        <v>97.206142295343284</v>
      </c>
      <c r="AW66" s="315">
        <f>+AW37*$D$3*'B. Forpricemodel5'!$F26</f>
        <v>97.206142295343284</v>
      </c>
      <c r="AX66" s="315">
        <f>+AX37*$D$3*'B. Forpricemodel5'!$F26</f>
        <v>97.206142295343284</v>
      </c>
      <c r="AY66" s="315">
        <f>+AY37*$D$3*'B. Forpricemodel5'!$F26</f>
        <v>97.206142295343284</v>
      </c>
      <c r="AZ66" s="315">
        <f>+AZ37*$D$3*'B. Forpricemodel5'!$F26</f>
        <v>97.206142295343284</v>
      </c>
      <c r="BA66" s="315">
        <f>+BA37*$D$3*'B. Forpricemodel5'!$F26</f>
        <v>97.206142295343284</v>
      </c>
      <c r="BB66" s="315">
        <f>+BB37*$D$3*'B. Forpricemodel5'!$F26</f>
        <v>97.206142295343284</v>
      </c>
      <c r="BC66" s="315">
        <f>+BC37*$D$3*'B. Forpricemodel5'!$F26</f>
        <v>97.206142295343284</v>
      </c>
      <c r="BD66" s="315">
        <f>+BD37*$D$3*'B. Forpricemodel5'!$F26</f>
        <v>97.206142295343284</v>
      </c>
      <c r="BE66" s="315">
        <f>+BE37*$D$3*'B. Forpricemodel5'!$F26</f>
        <v>97.206142295343284</v>
      </c>
      <c r="BF66" s="315">
        <f>+BF37*$D$3*'B. Forpricemodel5'!$F26</f>
        <v>97.206142295343284</v>
      </c>
      <c r="BG66" s="315">
        <f>+BG37*$D$3*'B. Forpricemodel5'!$F26</f>
        <v>97.206142295343284</v>
      </c>
      <c r="BH66" s="315">
        <f>+BH37*$D$3*'B. Forpricemodel5'!$F26</f>
        <v>97.206142295343284</v>
      </c>
      <c r="BI66" s="315">
        <f>+BI37*$D$3*'B. Forpricemodel5'!$F26</f>
        <v>97.206142295343284</v>
      </c>
      <c r="BJ66" s="315">
        <f>+BJ37*$D$3*'B. Forpricemodel5'!$F26</f>
        <v>97.206142295343284</v>
      </c>
      <c r="BK66" s="315">
        <f>+BK37*$D$3*'B. Forpricemodel5'!$F26</f>
        <v>97.206142295343284</v>
      </c>
      <c r="BL66" s="315">
        <f>+BL37*$D$3*'B. Forpricemodel5'!$F26</f>
        <v>97.206142295343284</v>
      </c>
      <c r="BM66" s="315">
        <f>+BM37*$D$3*'B. Forpricemodel5'!$F26</f>
        <v>97.206142295343284</v>
      </c>
    </row>
    <row r="67" spans="1:65" ht="12" customHeight="1">
      <c r="A67" s="222" t="s">
        <v>633</v>
      </c>
      <c r="B67" s="13" t="s">
        <v>851</v>
      </c>
      <c r="C67" s="222">
        <f>+C38*$C$3*'B. Forpricemodel5'!$E27</f>
        <v>0</v>
      </c>
      <c r="D67" s="222">
        <f>+D38*$D$3*'B. Forpricemodel5'!$E27</f>
        <v>66.5</v>
      </c>
      <c r="E67" s="222">
        <f>+E38*$D$3*'B. Forpricemodel5'!$E27</f>
        <v>66.5</v>
      </c>
      <c r="F67" s="222">
        <f>+F38*$D$3*'B. Forpricemodel5'!$E27</f>
        <v>66.5</v>
      </c>
      <c r="G67" s="222">
        <f>+G38*$D$3*'B. Forpricemodel5'!$E27</f>
        <v>66.5</v>
      </c>
      <c r="H67" s="222">
        <f>+H38*$D$3*'B. Forpricemodel5'!$E27</f>
        <v>66.5</v>
      </c>
      <c r="I67" s="222">
        <f>+I38*$D$3*'B. Forpricemodel5'!$E27</f>
        <v>66.5</v>
      </c>
      <c r="J67" s="222">
        <f>+J38*$D$3*'B. Forpricemodel5'!$E27</f>
        <v>66.5</v>
      </c>
      <c r="K67" s="222">
        <f>+K38*$D$3*'B. Forpricemodel5'!$E27</f>
        <v>66.5</v>
      </c>
      <c r="L67" s="222">
        <f>+L38*$D$3*'B. Forpricemodel5'!$E27</f>
        <v>66.5</v>
      </c>
      <c r="M67" s="222">
        <f>+M38*$D$3*'B. Forpricemodel5'!$E27</f>
        <v>66.5</v>
      </c>
      <c r="N67" s="222">
        <f>+N38*$D$3*'B. Forpricemodel5'!$E27</f>
        <v>66.5</v>
      </c>
      <c r="O67" s="222">
        <f>+O38*$D$3*'B. Forpricemodel5'!$E27</f>
        <v>66.5</v>
      </c>
      <c r="P67" s="222">
        <f>+P38*$D$3*'B. Forpricemodel5'!$E27</f>
        <v>66.5</v>
      </c>
      <c r="Q67" s="222">
        <f>+Q38*$D$3*'B. Forpricemodel5'!$E27</f>
        <v>66.5</v>
      </c>
      <c r="R67" s="222">
        <f>+R38*$D$3*'B. Forpricemodel5'!$E27</f>
        <v>66.5</v>
      </c>
      <c r="S67" s="222">
        <f>+S38*$D$3*'B. Forpricemodel5'!$E27</f>
        <v>66.5</v>
      </c>
      <c r="T67" s="222">
        <f>+T38*$D$3*'B. Forpricemodel5'!$E27</f>
        <v>66.5</v>
      </c>
      <c r="U67" s="222">
        <f>+U38*$D$3*'B. Forpricemodel5'!$E27</f>
        <v>66.5</v>
      </c>
      <c r="V67" s="222">
        <f>+V38*$D$3*'B. Forpricemodel5'!$E27</f>
        <v>66.5</v>
      </c>
      <c r="W67" s="222">
        <f>+W38*$D$3*'B. Forpricemodel5'!$E27</f>
        <v>66.5</v>
      </c>
      <c r="X67" s="222">
        <f>+X38*$D$3*'B. Forpricemodel5'!$E27</f>
        <v>66.5</v>
      </c>
      <c r="Y67" s="222">
        <f>+Y38*$D$3*'B. Forpricemodel5'!$E27</f>
        <v>66.5</v>
      </c>
      <c r="Z67" s="222">
        <f>+Z38*$D$3*'B. Forpricemodel5'!$E27</f>
        <v>66.5</v>
      </c>
      <c r="AA67" s="222">
        <f>+AA38*$D$3*'B. Forpricemodel5'!$E27</f>
        <v>66.5</v>
      </c>
      <c r="AB67" s="222">
        <f>+AB38*$D$3*'B. Forpricemodel5'!$E27</f>
        <v>66.5</v>
      </c>
      <c r="AC67" s="222">
        <f>+AC38*$D$3*'B. Forpricemodel5'!$E27</f>
        <v>66.5</v>
      </c>
      <c r="AD67" s="222">
        <f>+AD38*$D$3*'B. Forpricemodel5'!$E27</f>
        <v>66.5</v>
      </c>
      <c r="AE67" s="222">
        <f>+AE38*$D$3*'B. Forpricemodel5'!$E27</f>
        <v>66.5</v>
      </c>
      <c r="AF67" s="222">
        <f>+AF38*$D$3*'B. Forpricemodel5'!$E27</f>
        <v>66.5</v>
      </c>
      <c r="AG67" s="222">
        <f>+AG38*$D$3*'B. Forpricemodel5'!$E27</f>
        <v>66.5</v>
      </c>
      <c r="AH67" s="117"/>
      <c r="AI67" s="315">
        <f>+AI38*$C$3*'B. Forpricemodel5'!$F27</f>
        <v>0</v>
      </c>
      <c r="AJ67" s="315">
        <f>+AJ38*$D$3*'B. Forpricemodel5'!$F27</f>
        <v>48.603071147671642</v>
      </c>
      <c r="AK67" s="315">
        <f>+AK38*$D$3*'B. Forpricemodel5'!$F27</f>
        <v>48.603071147671642</v>
      </c>
      <c r="AL67" s="315">
        <f>+AL38*$D$3*'B. Forpricemodel5'!$F27</f>
        <v>48.603071147671642</v>
      </c>
      <c r="AM67" s="315">
        <f>+AM38*$D$3*'B. Forpricemodel5'!$F27</f>
        <v>48.603071147671642</v>
      </c>
      <c r="AN67" s="315">
        <f>+AN38*$D$3*'B. Forpricemodel5'!$F27</f>
        <v>48.603071147671642</v>
      </c>
      <c r="AO67" s="315">
        <f>+AO38*$D$3*'B. Forpricemodel5'!$F27</f>
        <v>48.603071147671642</v>
      </c>
      <c r="AP67" s="315">
        <f>+AP38*$D$3*'B. Forpricemodel5'!$F27</f>
        <v>48.603071147671642</v>
      </c>
      <c r="AQ67" s="315">
        <f>+AQ38*$D$3*'B. Forpricemodel5'!$F27</f>
        <v>48.603071147671642</v>
      </c>
      <c r="AR67" s="315">
        <f>+AR38*$D$3*'B. Forpricemodel5'!$F27</f>
        <v>48.603071147671642</v>
      </c>
      <c r="AS67" s="315">
        <f>+AS38*$D$3*'B. Forpricemodel5'!$F27</f>
        <v>48.603071147671642</v>
      </c>
      <c r="AT67" s="315">
        <f>+AT38*$D$3*'B. Forpricemodel5'!$F27</f>
        <v>48.603071147671642</v>
      </c>
      <c r="AU67" s="315">
        <f>+AU38*$D$3*'B. Forpricemodel5'!$F27</f>
        <v>48.603071147671642</v>
      </c>
      <c r="AV67" s="315">
        <f>+AV38*$D$3*'B. Forpricemodel5'!$F27</f>
        <v>48.603071147671642</v>
      </c>
      <c r="AW67" s="315">
        <f>+AW38*$D$3*'B. Forpricemodel5'!$F27</f>
        <v>48.603071147671642</v>
      </c>
      <c r="AX67" s="315">
        <f>+AX38*$D$3*'B. Forpricemodel5'!$F27</f>
        <v>48.603071147671642</v>
      </c>
      <c r="AY67" s="315">
        <f>+AY38*$D$3*'B. Forpricemodel5'!$F27</f>
        <v>48.603071147671642</v>
      </c>
      <c r="AZ67" s="315">
        <f>+AZ38*$D$3*'B. Forpricemodel5'!$F27</f>
        <v>48.603071147671642</v>
      </c>
      <c r="BA67" s="315">
        <f>+BA38*$D$3*'B. Forpricemodel5'!$F27</f>
        <v>48.603071147671642</v>
      </c>
      <c r="BB67" s="315">
        <f>+BB38*$D$3*'B. Forpricemodel5'!$F27</f>
        <v>48.603071147671642</v>
      </c>
      <c r="BC67" s="315">
        <f>+BC38*$D$3*'B. Forpricemodel5'!$F27</f>
        <v>48.603071147671642</v>
      </c>
      <c r="BD67" s="315">
        <f>+BD38*$D$3*'B. Forpricemodel5'!$F27</f>
        <v>48.603071147671642</v>
      </c>
      <c r="BE67" s="315">
        <f>+BE38*$D$3*'B. Forpricemodel5'!$F27</f>
        <v>48.603071147671642</v>
      </c>
      <c r="BF67" s="315">
        <f>+BF38*$D$3*'B. Forpricemodel5'!$F27</f>
        <v>48.603071147671642</v>
      </c>
      <c r="BG67" s="315">
        <f>+BG38*$D$3*'B. Forpricemodel5'!$F27</f>
        <v>48.603071147671642</v>
      </c>
      <c r="BH67" s="315">
        <f>+BH38*$D$3*'B. Forpricemodel5'!$F27</f>
        <v>48.603071147671642</v>
      </c>
      <c r="BI67" s="315">
        <f>+BI38*$D$3*'B. Forpricemodel5'!$F27</f>
        <v>48.603071147671642</v>
      </c>
      <c r="BJ67" s="315">
        <f>+BJ38*$D$3*'B. Forpricemodel5'!$F27</f>
        <v>48.603071147671642</v>
      </c>
      <c r="BK67" s="315">
        <f>+BK38*$D$3*'B. Forpricemodel5'!$F27</f>
        <v>48.603071147671642</v>
      </c>
      <c r="BL67" s="315">
        <f>+BL38*$D$3*'B. Forpricemodel5'!$F27</f>
        <v>48.603071147671642</v>
      </c>
      <c r="BM67" s="315">
        <f>+BM38*$D$3*'B. Forpricemodel5'!$F27</f>
        <v>48.603071147671642</v>
      </c>
    </row>
    <row r="68" spans="1:65" ht="12" customHeight="1">
      <c r="A68" s="222" t="s">
        <v>683</v>
      </c>
      <c r="B68" s="13" t="s">
        <v>851</v>
      </c>
      <c r="C68" s="222">
        <f>+C39*$C$3*'B. Forpricemodel5'!$E28</f>
        <v>0</v>
      </c>
      <c r="D68" s="222">
        <f>+D39*$D$3*'B. Forpricemodel5'!$E28</f>
        <v>66.5</v>
      </c>
      <c r="E68" s="222">
        <f>+E39*$D$3*'B. Forpricemodel5'!$E28</f>
        <v>66.5</v>
      </c>
      <c r="F68" s="222">
        <f>+F39*$D$3*'B. Forpricemodel5'!$E28</f>
        <v>66.5</v>
      </c>
      <c r="G68" s="222">
        <f>+G39*$D$3*'B. Forpricemodel5'!$E28</f>
        <v>66.5</v>
      </c>
      <c r="H68" s="222">
        <f>+H39*$D$3*'B. Forpricemodel5'!$E28</f>
        <v>66.5</v>
      </c>
      <c r="I68" s="222">
        <f>+I39*$D$3*'B. Forpricemodel5'!$E28</f>
        <v>66.5</v>
      </c>
      <c r="J68" s="222">
        <f>+J39*$D$3*'B. Forpricemodel5'!$E28</f>
        <v>66.5</v>
      </c>
      <c r="K68" s="222">
        <f>+K39*$D$3*'B. Forpricemodel5'!$E28</f>
        <v>66.5</v>
      </c>
      <c r="L68" s="222">
        <f>+L39*$D$3*'B. Forpricemodel5'!$E28</f>
        <v>66.5</v>
      </c>
      <c r="M68" s="222">
        <f>+M39*$D$3*'B. Forpricemodel5'!$E28</f>
        <v>66.5</v>
      </c>
      <c r="N68" s="222">
        <f>+N39*$D$3*'B. Forpricemodel5'!$E28</f>
        <v>66.5</v>
      </c>
      <c r="O68" s="222">
        <f>+O39*$D$3*'B. Forpricemodel5'!$E28</f>
        <v>66.5</v>
      </c>
      <c r="P68" s="222">
        <f>+P39*$D$3*'B. Forpricemodel5'!$E28</f>
        <v>66.5</v>
      </c>
      <c r="Q68" s="222">
        <f>+Q39*$D$3*'B. Forpricemodel5'!$E28</f>
        <v>66.5</v>
      </c>
      <c r="R68" s="222">
        <f>+R39*$D$3*'B. Forpricemodel5'!$E28</f>
        <v>66.5</v>
      </c>
      <c r="S68" s="222">
        <f>+S39*$D$3*'B. Forpricemodel5'!$E28</f>
        <v>66.5</v>
      </c>
      <c r="T68" s="222">
        <f>+T39*$D$3*'B. Forpricemodel5'!$E28</f>
        <v>66.5</v>
      </c>
      <c r="U68" s="222">
        <f>+U39*$D$3*'B. Forpricemodel5'!$E28</f>
        <v>66.5</v>
      </c>
      <c r="V68" s="222">
        <f>+V39*$D$3*'B. Forpricemodel5'!$E28</f>
        <v>66.5</v>
      </c>
      <c r="W68" s="222">
        <f>+W39*$D$3*'B. Forpricemodel5'!$E28</f>
        <v>66.5</v>
      </c>
      <c r="X68" s="222">
        <f>+X39*$D$3*'B. Forpricemodel5'!$E28</f>
        <v>66.5</v>
      </c>
      <c r="Y68" s="222">
        <f>+Y39*$D$3*'B. Forpricemodel5'!$E28</f>
        <v>66.5</v>
      </c>
      <c r="Z68" s="222">
        <f>+Z39*$D$3*'B. Forpricemodel5'!$E28</f>
        <v>66.5</v>
      </c>
      <c r="AA68" s="222">
        <f>+AA39*$D$3*'B. Forpricemodel5'!$E28</f>
        <v>66.5</v>
      </c>
      <c r="AB68" s="222">
        <f>+AB39*$D$3*'B. Forpricemodel5'!$E28</f>
        <v>66.5</v>
      </c>
      <c r="AC68" s="222">
        <f>+AC39*$D$3*'B. Forpricemodel5'!$E28</f>
        <v>66.5</v>
      </c>
      <c r="AD68" s="222">
        <f>+AD39*$D$3*'B. Forpricemodel5'!$E28</f>
        <v>66.5</v>
      </c>
      <c r="AE68" s="222">
        <f>+AE39*$D$3*'B. Forpricemodel5'!$E28</f>
        <v>66.5</v>
      </c>
      <c r="AF68" s="222">
        <f>+AF39*$D$3*'B. Forpricemodel5'!$E28</f>
        <v>66.5</v>
      </c>
      <c r="AG68" s="222">
        <f>+AG39*$D$3*'B. Forpricemodel5'!$E28</f>
        <v>66.5</v>
      </c>
      <c r="AH68" s="117"/>
      <c r="AI68" s="315">
        <f>+AI39*$C$3*'B. Forpricemodel5'!$F28</f>
        <v>0</v>
      </c>
      <c r="AJ68" s="315">
        <f>+AJ39*$D$3*'B. Forpricemodel5'!$F28</f>
        <v>48.603071147671642</v>
      </c>
      <c r="AK68" s="315">
        <f>+AK39*$D$3*'B. Forpricemodel5'!$F28</f>
        <v>48.603071147671642</v>
      </c>
      <c r="AL68" s="315">
        <f>+AL39*$D$3*'B. Forpricemodel5'!$F28</f>
        <v>48.603071147671642</v>
      </c>
      <c r="AM68" s="315">
        <f>+AM39*$D$3*'B. Forpricemodel5'!$F28</f>
        <v>48.603071147671642</v>
      </c>
      <c r="AN68" s="315">
        <f>+AN39*$D$3*'B. Forpricemodel5'!$F28</f>
        <v>48.603071147671642</v>
      </c>
      <c r="AO68" s="315">
        <f>+AO39*$D$3*'B. Forpricemodel5'!$F28</f>
        <v>48.603071147671642</v>
      </c>
      <c r="AP68" s="315">
        <f>+AP39*$D$3*'B. Forpricemodel5'!$F28</f>
        <v>48.603071147671642</v>
      </c>
      <c r="AQ68" s="315">
        <f>+AQ39*$D$3*'B. Forpricemodel5'!$F28</f>
        <v>48.603071147671642</v>
      </c>
      <c r="AR68" s="315">
        <f>+AR39*$D$3*'B. Forpricemodel5'!$F28</f>
        <v>48.603071147671642</v>
      </c>
      <c r="AS68" s="315">
        <f>+AS39*$D$3*'B. Forpricemodel5'!$F28</f>
        <v>48.603071147671642</v>
      </c>
      <c r="AT68" s="315">
        <f>+AT39*$D$3*'B. Forpricemodel5'!$F28</f>
        <v>48.603071147671642</v>
      </c>
      <c r="AU68" s="315">
        <f>+AU39*$D$3*'B. Forpricemodel5'!$F28</f>
        <v>48.603071147671642</v>
      </c>
      <c r="AV68" s="315">
        <f>+AV39*$D$3*'B. Forpricemodel5'!$F28</f>
        <v>48.603071147671642</v>
      </c>
      <c r="AW68" s="315">
        <f>+AW39*$D$3*'B. Forpricemodel5'!$F28</f>
        <v>48.603071147671642</v>
      </c>
      <c r="AX68" s="315">
        <f>+AX39*$D$3*'B. Forpricemodel5'!$F28</f>
        <v>48.603071147671642</v>
      </c>
      <c r="AY68" s="315">
        <f>+AY39*$D$3*'B. Forpricemodel5'!$F28</f>
        <v>48.603071147671642</v>
      </c>
      <c r="AZ68" s="315">
        <f>+AZ39*$D$3*'B. Forpricemodel5'!$F28</f>
        <v>48.603071147671642</v>
      </c>
      <c r="BA68" s="315">
        <f>+BA39*$D$3*'B. Forpricemodel5'!$F28</f>
        <v>48.603071147671642</v>
      </c>
      <c r="BB68" s="315">
        <f>+BB39*$D$3*'B. Forpricemodel5'!$F28</f>
        <v>48.603071147671642</v>
      </c>
      <c r="BC68" s="315">
        <f>+BC39*$D$3*'B. Forpricemodel5'!$F28</f>
        <v>48.603071147671642</v>
      </c>
      <c r="BD68" s="315">
        <f>+BD39*$D$3*'B. Forpricemodel5'!$F28</f>
        <v>48.603071147671642</v>
      </c>
      <c r="BE68" s="315">
        <f>+BE39*$D$3*'B. Forpricemodel5'!$F28</f>
        <v>48.603071147671642</v>
      </c>
      <c r="BF68" s="315">
        <f>+BF39*$D$3*'B. Forpricemodel5'!$F28</f>
        <v>48.603071147671642</v>
      </c>
      <c r="BG68" s="315">
        <f>+BG39*$D$3*'B. Forpricemodel5'!$F28</f>
        <v>48.603071147671642</v>
      </c>
      <c r="BH68" s="315">
        <f>+BH39*$D$3*'B. Forpricemodel5'!$F28</f>
        <v>48.603071147671642</v>
      </c>
      <c r="BI68" s="315">
        <f>+BI39*$D$3*'B. Forpricemodel5'!$F28</f>
        <v>48.603071147671642</v>
      </c>
      <c r="BJ68" s="315">
        <f>+BJ39*$D$3*'B. Forpricemodel5'!$F28</f>
        <v>48.603071147671642</v>
      </c>
      <c r="BK68" s="315">
        <f>+BK39*$D$3*'B. Forpricemodel5'!$F28</f>
        <v>48.603071147671642</v>
      </c>
      <c r="BL68" s="315">
        <f>+BL39*$D$3*'B. Forpricemodel5'!$F28</f>
        <v>48.603071147671642</v>
      </c>
      <c r="BM68" s="315">
        <f>+BM39*$D$3*'B. Forpricemodel5'!$F28</f>
        <v>48.603071147671642</v>
      </c>
    </row>
    <row r="69" spans="1:65" ht="12" customHeight="1">
      <c r="A69" s="222" t="s">
        <v>634</v>
      </c>
      <c r="B69" s="13" t="s">
        <v>851</v>
      </c>
      <c r="C69" s="222">
        <f>+C40*$C$3*'B. Forpricemodel5'!$E29</f>
        <v>0</v>
      </c>
      <c r="D69" s="222">
        <f>+D40*$D$3*'B. Forpricemodel5'!$E29</f>
        <v>66.5</v>
      </c>
      <c r="E69" s="222">
        <f>+E40*$D$3*'B. Forpricemodel5'!$E29</f>
        <v>66.5</v>
      </c>
      <c r="F69" s="222">
        <f>+F40*$D$3*'B. Forpricemodel5'!$E29</f>
        <v>66.5</v>
      </c>
      <c r="G69" s="222">
        <f>+G40*$D$3*'B. Forpricemodel5'!$E29</f>
        <v>66.5</v>
      </c>
      <c r="H69" s="222">
        <f>+H40*$D$3*'B. Forpricemodel5'!$E29</f>
        <v>66.5</v>
      </c>
      <c r="I69" s="222">
        <f>+I40*$D$3*'B. Forpricemodel5'!$E29</f>
        <v>66.5</v>
      </c>
      <c r="J69" s="222">
        <f>+J40*$D$3*'B. Forpricemodel5'!$E29</f>
        <v>66.5</v>
      </c>
      <c r="K69" s="222">
        <f>+K40*$D$3*'B. Forpricemodel5'!$E29</f>
        <v>66.5</v>
      </c>
      <c r="L69" s="222">
        <f>+L40*$D$3*'B. Forpricemodel5'!$E29</f>
        <v>66.5</v>
      </c>
      <c r="M69" s="222">
        <f>+M40*$D$3*'B. Forpricemodel5'!$E29</f>
        <v>66.5</v>
      </c>
      <c r="N69" s="222">
        <f>+N40*$D$3*'B. Forpricemodel5'!$E29</f>
        <v>66.5</v>
      </c>
      <c r="O69" s="222">
        <f>+O40*$D$3*'B. Forpricemodel5'!$E29</f>
        <v>66.5</v>
      </c>
      <c r="P69" s="222">
        <f>+P40*$D$3*'B. Forpricemodel5'!$E29</f>
        <v>66.5</v>
      </c>
      <c r="Q69" s="222">
        <f>+Q40*$D$3*'B. Forpricemodel5'!$E29</f>
        <v>66.5</v>
      </c>
      <c r="R69" s="222">
        <f>+R40*$D$3*'B. Forpricemodel5'!$E29</f>
        <v>66.5</v>
      </c>
      <c r="S69" s="222">
        <f>+S40*$D$3*'B. Forpricemodel5'!$E29</f>
        <v>66.5</v>
      </c>
      <c r="T69" s="222">
        <f>+T40*$D$3*'B. Forpricemodel5'!$E29</f>
        <v>66.5</v>
      </c>
      <c r="U69" s="222">
        <f>+U40*$D$3*'B. Forpricemodel5'!$E29</f>
        <v>66.5</v>
      </c>
      <c r="V69" s="222">
        <f>+V40*$D$3*'B. Forpricemodel5'!$E29</f>
        <v>66.5</v>
      </c>
      <c r="W69" s="222">
        <f>+W40*$D$3*'B. Forpricemodel5'!$E29</f>
        <v>66.5</v>
      </c>
      <c r="X69" s="222">
        <f>+X40*$D$3*'B. Forpricemodel5'!$E29</f>
        <v>66.5</v>
      </c>
      <c r="Y69" s="222">
        <f>+Y40*$D$3*'B. Forpricemodel5'!$E29</f>
        <v>66.5</v>
      </c>
      <c r="Z69" s="222">
        <f>+Z40*$D$3*'B. Forpricemodel5'!$E29</f>
        <v>66.5</v>
      </c>
      <c r="AA69" s="222">
        <f>+AA40*$D$3*'B. Forpricemodel5'!$E29</f>
        <v>66.5</v>
      </c>
      <c r="AB69" s="222">
        <f>+AB40*$D$3*'B. Forpricemodel5'!$E29</f>
        <v>66.5</v>
      </c>
      <c r="AC69" s="222">
        <f>+AC40*$D$3*'B. Forpricemodel5'!$E29</f>
        <v>66.5</v>
      </c>
      <c r="AD69" s="222">
        <f>+AD40*$D$3*'B. Forpricemodel5'!$E29</f>
        <v>66.5</v>
      </c>
      <c r="AE69" s="222">
        <f>+AE40*$D$3*'B. Forpricemodel5'!$E29</f>
        <v>66.5</v>
      </c>
      <c r="AF69" s="222">
        <f>+AF40*$D$3*'B. Forpricemodel5'!$E29</f>
        <v>66.5</v>
      </c>
      <c r="AG69" s="222">
        <f>+AG40*$D$3*'B. Forpricemodel5'!$E29</f>
        <v>66.5</v>
      </c>
      <c r="AH69" s="117"/>
      <c r="AI69" s="315">
        <f>+AI40*$C$3*'B. Forpricemodel5'!$F29</f>
        <v>0</v>
      </c>
      <c r="AJ69" s="315">
        <f>+AJ40*$D$3*'B. Forpricemodel5'!$F29</f>
        <v>48.603071147671642</v>
      </c>
      <c r="AK69" s="315">
        <f>+AK40*$D$3*'B. Forpricemodel5'!$F29</f>
        <v>48.603071147671642</v>
      </c>
      <c r="AL69" s="315">
        <f>+AL40*$D$3*'B. Forpricemodel5'!$F29</f>
        <v>48.603071147671642</v>
      </c>
      <c r="AM69" s="315">
        <f>+AM40*$D$3*'B. Forpricemodel5'!$F29</f>
        <v>48.603071147671642</v>
      </c>
      <c r="AN69" s="315">
        <f>+AN40*$D$3*'B. Forpricemodel5'!$F29</f>
        <v>48.603071147671642</v>
      </c>
      <c r="AO69" s="315">
        <f>+AO40*$D$3*'B. Forpricemodel5'!$F29</f>
        <v>48.603071147671642</v>
      </c>
      <c r="AP69" s="315">
        <f>+AP40*$D$3*'B. Forpricemodel5'!$F29</f>
        <v>48.603071147671642</v>
      </c>
      <c r="AQ69" s="315">
        <f>+AQ40*$D$3*'B. Forpricemodel5'!$F29</f>
        <v>48.603071147671642</v>
      </c>
      <c r="AR69" s="315">
        <f>+AR40*$D$3*'B. Forpricemodel5'!$F29</f>
        <v>48.603071147671642</v>
      </c>
      <c r="AS69" s="315">
        <f>+AS40*$D$3*'B. Forpricemodel5'!$F29</f>
        <v>48.603071147671642</v>
      </c>
      <c r="AT69" s="315">
        <f>+AT40*$D$3*'B. Forpricemodel5'!$F29</f>
        <v>48.603071147671642</v>
      </c>
      <c r="AU69" s="315">
        <f>+AU40*$D$3*'B. Forpricemodel5'!$F29</f>
        <v>48.603071147671642</v>
      </c>
      <c r="AV69" s="315">
        <f>+AV40*$D$3*'B. Forpricemodel5'!$F29</f>
        <v>48.603071147671642</v>
      </c>
      <c r="AW69" s="315">
        <f>+AW40*$D$3*'B. Forpricemodel5'!$F29</f>
        <v>48.603071147671642</v>
      </c>
      <c r="AX69" s="315">
        <f>+AX40*$D$3*'B. Forpricemodel5'!$F29</f>
        <v>48.603071147671642</v>
      </c>
      <c r="AY69" s="315">
        <f>+AY40*$D$3*'B. Forpricemodel5'!$F29</f>
        <v>48.603071147671642</v>
      </c>
      <c r="AZ69" s="315">
        <f>+AZ40*$D$3*'B. Forpricemodel5'!$F29</f>
        <v>48.603071147671642</v>
      </c>
      <c r="BA69" s="315">
        <f>+BA40*$D$3*'B. Forpricemodel5'!$F29</f>
        <v>48.603071147671642</v>
      </c>
      <c r="BB69" s="315">
        <f>+BB40*$D$3*'B. Forpricemodel5'!$F29</f>
        <v>48.603071147671642</v>
      </c>
      <c r="BC69" s="315">
        <f>+BC40*$D$3*'B. Forpricemodel5'!$F29</f>
        <v>48.603071147671642</v>
      </c>
      <c r="BD69" s="315">
        <f>+BD40*$D$3*'B. Forpricemodel5'!$F29</f>
        <v>48.603071147671642</v>
      </c>
      <c r="BE69" s="315">
        <f>+BE40*$D$3*'B. Forpricemodel5'!$F29</f>
        <v>48.603071147671642</v>
      </c>
      <c r="BF69" s="315">
        <f>+BF40*$D$3*'B. Forpricemodel5'!$F29</f>
        <v>48.603071147671642</v>
      </c>
      <c r="BG69" s="315">
        <f>+BG40*$D$3*'B. Forpricemodel5'!$F29</f>
        <v>48.603071147671642</v>
      </c>
      <c r="BH69" s="315">
        <f>+BH40*$D$3*'B. Forpricemodel5'!$F29</f>
        <v>48.603071147671642</v>
      </c>
      <c r="BI69" s="315">
        <f>+BI40*$D$3*'B. Forpricemodel5'!$F29</f>
        <v>48.603071147671642</v>
      </c>
      <c r="BJ69" s="315">
        <f>+BJ40*$D$3*'B. Forpricemodel5'!$F29</f>
        <v>48.603071147671642</v>
      </c>
      <c r="BK69" s="315">
        <f>+BK40*$D$3*'B. Forpricemodel5'!$F29</f>
        <v>48.603071147671642</v>
      </c>
      <c r="BL69" s="315">
        <f>+BL40*$D$3*'B. Forpricemodel5'!$F29</f>
        <v>48.603071147671642</v>
      </c>
      <c r="BM69" s="315">
        <f>+BM40*$D$3*'B. Forpricemodel5'!$F29</f>
        <v>48.603071147671642</v>
      </c>
    </row>
    <row r="70" spans="1:65" ht="12" customHeight="1">
      <c r="A70" s="222" t="s">
        <v>635</v>
      </c>
      <c r="B70" s="13" t="s">
        <v>851</v>
      </c>
      <c r="C70" s="222">
        <f>+C41*$C$3*'B. Forpricemodel5'!$E30</f>
        <v>66.5</v>
      </c>
      <c r="D70" s="222">
        <f>+D41*$D$3*'B. Forpricemodel5'!$E30</f>
        <v>66.5</v>
      </c>
      <c r="E70" s="222">
        <f>+E41*$D$3*'B. Forpricemodel5'!$E30</f>
        <v>66.5</v>
      </c>
      <c r="F70" s="222">
        <f>+F41*$D$3*'B. Forpricemodel5'!$E30</f>
        <v>66.5</v>
      </c>
      <c r="G70" s="222">
        <f>+G41*$D$3*'B. Forpricemodel5'!$E30</f>
        <v>66.5</v>
      </c>
      <c r="H70" s="222">
        <f>+H41*$D$3*'B. Forpricemodel5'!$E30</f>
        <v>66.5</v>
      </c>
      <c r="I70" s="222">
        <f>+I41*$D$3*'B. Forpricemodel5'!$E30</f>
        <v>66.5</v>
      </c>
      <c r="J70" s="222">
        <f>+J41*$D$3*'B. Forpricemodel5'!$E30</f>
        <v>66.5</v>
      </c>
      <c r="K70" s="222">
        <f>+K41*$D$3*'B. Forpricemodel5'!$E30</f>
        <v>66.5</v>
      </c>
      <c r="L70" s="222">
        <f>+L41*$D$3*'B. Forpricemodel5'!$E30</f>
        <v>66.5</v>
      </c>
      <c r="M70" s="222">
        <f>+M41*$D$3*'B. Forpricemodel5'!$E30</f>
        <v>66.5</v>
      </c>
      <c r="N70" s="222">
        <f>+N41*$D$3*'B. Forpricemodel5'!$E30</f>
        <v>66.5</v>
      </c>
      <c r="O70" s="222">
        <f>+O41*$D$3*'B. Forpricemodel5'!$E30</f>
        <v>66.5</v>
      </c>
      <c r="P70" s="222">
        <f>+P41*$D$3*'B. Forpricemodel5'!$E30</f>
        <v>66.5</v>
      </c>
      <c r="Q70" s="222">
        <f>+Q41*$D$3*'B. Forpricemodel5'!$E30</f>
        <v>66.5</v>
      </c>
      <c r="R70" s="222">
        <f>+R41*$D$3*'B. Forpricemodel5'!$E30</f>
        <v>66.5</v>
      </c>
      <c r="S70" s="222">
        <f>+S41*$D$3*'B. Forpricemodel5'!$E30</f>
        <v>66.5</v>
      </c>
      <c r="T70" s="222">
        <f>+T41*$D$3*'B. Forpricemodel5'!$E30</f>
        <v>66.5</v>
      </c>
      <c r="U70" s="222">
        <f>+U41*$D$3*'B. Forpricemodel5'!$E30</f>
        <v>66.5</v>
      </c>
      <c r="V70" s="222">
        <f>+V41*$D$3*'B. Forpricemodel5'!$E30</f>
        <v>66.5</v>
      </c>
      <c r="W70" s="222">
        <f>+W41*$D$3*'B. Forpricemodel5'!$E30</f>
        <v>66.5</v>
      </c>
      <c r="X70" s="222">
        <f>+X41*$D$3*'B. Forpricemodel5'!$E30</f>
        <v>66.5</v>
      </c>
      <c r="Y70" s="222">
        <f>+Y41*$D$3*'B. Forpricemodel5'!$E30</f>
        <v>66.5</v>
      </c>
      <c r="Z70" s="222">
        <f>+Z41*$D$3*'B. Forpricemodel5'!$E30</f>
        <v>66.5</v>
      </c>
      <c r="AA70" s="222">
        <f>+AA41*$D$3*'B. Forpricemodel5'!$E30</f>
        <v>66.5</v>
      </c>
      <c r="AB70" s="222">
        <f>+AB41*$D$3*'B. Forpricemodel5'!$E30</f>
        <v>66.5</v>
      </c>
      <c r="AC70" s="222">
        <f>+AC41*$D$3*'B. Forpricemodel5'!$E30</f>
        <v>66.5</v>
      </c>
      <c r="AD70" s="222">
        <f>+AD41*$D$3*'B. Forpricemodel5'!$E30</f>
        <v>66.5</v>
      </c>
      <c r="AE70" s="222">
        <f>+AE41*$D$3*'B. Forpricemodel5'!$E30</f>
        <v>66.5</v>
      </c>
      <c r="AF70" s="222">
        <f>+AF41*$D$3*'B. Forpricemodel5'!$E30</f>
        <v>66.5</v>
      </c>
      <c r="AG70" s="222">
        <f>+AG41*$D$3*'B. Forpricemodel5'!$E30</f>
        <v>66.5</v>
      </c>
      <c r="AH70" s="117"/>
      <c r="AI70" s="315">
        <f>+AI41*$C$3*'B. Forpricemodel5'!$F30</f>
        <v>48.603071147671642</v>
      </c>
      <c r="AJ70" s="315">
        <f>+AJ41*$D$3*'B. Forpricemodel5'!$F30</f>
        <v>48.603071147671642</v>
      </c>
      <c r="AK70" s="315">
        <f>+AK41*$D$3*'B. Forpricemodel5'!$F30</f>
        <v>48.603071147671642</v>
      </c>
      <c r="AL70" s="315">
        <f>+AL41*$D$3*'B. Forpricemodel5'!$F30</f>
        <v>48.603071147671642</v>
      </c>
      <c r="AM70" s="315">
        <f>+AM41*$D$3*'B. Forpricemodel5'!$F30</f>
        <v>48.603071147671642</v>
      </c>
      <c r="AN70" s="315">
        <f>+AN41*$D$3*'B. Forpricemodel5'!$F30</f>
        <v>48.603071147671642</v>
      </c>
      <c r="AO70" s="315">
        <f>+AO41*$D$3*'B. Forpricemodel5'!$F30</f>
        <v>48.603071147671642</v>
      </c>
      <c r="AP70" s="315">
        <f>+AP41*$D$3*'B. Forpricemodel5'!$F30</f>
        <v>48.603071147671642</v>
      </c>
      <c r="AQ70" s="315">
        <f>+AQ41*$D$3*'B. Forpricemodel5'!$F30</f>
        <v>48.603071147671642</v>
      </c>
      <c r="AR70" s="315">
        <f>+AR41*$D$3*'B. Forpricemodel5'!$F30</f>
        <v>48.603071147671642</v>
      </c>
      <c r="AS70" s="315">
        <f>+AS41*$D$3*'B. Forpricemodel5'!$F30</f>
        <v>48.603071147671642</v>
      </c>
      <c r="AT70" s="315">
        <f>+AT41*$D$3*'B. Forpricemodel5'!$F30</f>
        <v>48.603071147671642</v>
      </c>
      <c r="AU70" s="315">
        <f>+AU41*$D$3*'B. Forpricemodel5'!$F30</f>
        <v>48.603071147671642</v>
      </c>
      <c r="AV70" s="315">
        <f>+AV41*$D$3*'B. Forpricemodel5'!$F30</f>
        <v>48.603071147671642</v>
      </c>
      <c r="AW70" s="315">
        <f>+AW41*$D$3*'B. Forpricemodel5'!$F30</f>
        <v>48.603071147671642</v>
      </c>
      <c r="AX70" s="315">
        <f>+AX41*$D$3*'B. Forpricemodel5'!$F30</f>
        <v>48.603071147671642</v>
      </c>
      <c r="AY70" s="315">
        <f>+AY41*$D$3*'B. Forpricemodel5'!$F30</f>
        <v>48.603071147671642</v>
      </c>
      <c r="AZ70" s="315">
        <f>+AZ41*$D$3*'B. Forpricemodel5'!$F30</f>
        <v>48.603071147671642</v>
      </c>
      <c r="BA70" s="315">
        <f>+BA41*$D$3*'B. Forpricemodel5'!$F30</f>
        <v>48.603071147671642</v>
      </c>
      <c r="BB70" s="315">
        <f>+BB41*$D$3*'B. Forpricemodel5'!$F30</f>
        <v>48.603071147671642</v>
      </c>
      <c r="BC70" s="315">
        <f>+BC41*$D$3*'B. Forpricemodel5'!$F30</f>
        <v>48.603071147671642</v>
      </c>
      <c r="BD70" s="315">
        <f>+BD41*$D$3*'B. Forpricemodel5'!$F30</f>
        <v>48.603071147671642</v>
      </c>
      <c r="BE70" s="315">
        <f>+BE41*$D$3*'B. Forpricemodel5'!$F30</f>
        <v>48.603071147671642</v>
      </c>
      <c r="BF70" s="315">
        <f>+BF41*$D$3*'B. Forpricemodel5'!$F30</f>
        <v>48.603071147671642</v>
      </c>
      <c r="BG70" s="315">
        <f>+BG41*$D$3*'B. Forpricemodel5'!$F30</f>
        <v>48.603071147671642</v>
      </c>
      <c r="BH70" s="315">
        <f>+BH41*$D$3*'B. Forpricemodel5'!$F30</f>
        <v>48.603071147671642</v>
      </c>
      <c r="BI70" s="315">
        <f>+BI41*$D$3*'B. Forpricemodel5'!$F30</f>
        <v>48.603071147671642</v>
      </c>
      <c r="BJ70" s="315">
        <f>+BJ41*$D$3*'B. Forpricemodel5'!$F30</f>
        <v>48.603071147671642</v>
      </c>
      <c r="BK70" s="315">
        <f>+BK41*$D$3*'B. Forpricemodel5'!$F30</f>
        <v>48.603071147671642</v>
      </c>
      <c r="BL70" s="315">
        <f>+BL41*$D$3*'B. Forpricemodel5'!$F30</f>
        <v>48.603071147671642</v>
      </c>
      <c r="BM70" s="315">
        <f>+BM41*$D$3*'B. Forpricemodel5'!$F30</f>
        <v>48.603071147671642</v>
      </c>
    </row>
    <row r="71" spans="1:65" ht="12" customHeight="1">
      <c r="A71" s="222" t="s">
        <v>684</v>
      </c>
      <c r="B71" s="13" t="s">
        <v>851</v>
      </c>
      <c r="C71" s="222">
        <f>+C42*$C$3*'B. Forpricemodel5'!$E31</f>
        <v>13.3</v>
      </c>
      <c r="D71" s="222">
        <f>+D42*$D$3*'B. Forpricemodel5'!$E31</f>
        <v>0</v>
      </c>
      <c r="E71" s="222">
        <f>+E42*$D$3*'B. Forpricemodel5'!$E31</f>
        <v>0</v>
      </c>
      <c r="F71" s="222">
        <f>+F42*$D$3*'B. Forpricemodel5'!$E31</f>
        <v>0</v>
      </c>
      <c r="G71" s="222">
        <f>+G42*$D$3*'B. Forpricemodel5'!$E31</f>
        <v>0</v>
      </c>
      <c r="H71" s="222">
        <f>+H42*$D$3*'B. Forpricemodel5'!$E31</f>
        <v>0</v>
      </c>
      <c r="I71" s="222">
        <f>+I42*$D$3*'B. Forpricemodel5'!$E31</f>
        <v>0</v>
      </c>
      <c r="J71" s="222">
        <f>+J42*$D$3*'B. Forpricemodel5'!$E31</f>
        <v>0</v>
      </c>
      <c r="K71" s="222">
        <f>+K42*$D$3*'B. Forpricemodel5'!$E31</f>
        <v>0</v>
      </c>
      <c r="L71" s="222">
        <f>+L42*$D$3*'B. Forpricemodel5'!$E31</f>
        <v>0</v>
      </c>
      <c r="M71" s="222">
        <f>+M42*$D$3*'B. Forpricemodel5'!$E31</f>
        <v>133</v>
      </c>
      <c r="N71" s="222">
        <f>+N42*$D$3*'B. Forpricemodel5'!$E31</f>
        <v>0</v>
      </c>
      <c r="O71" s="222">
        <f>+O42*$D$3*'B. Forpricemodel5'!$E31</f>
        <v>0</v>
      </c>
      <c r="P71" s="222">
        <f>+P42*$D$3*'B. Forpricemodel5'!$E31</f>
        <v>0</v>
      </c>
      <c r="Q71" s="222">
        <f>+Q42*$D$3*'B. Forpricemodel5'!$E31</f>
        <v>0</v>
      </c>
      <c r="R71" s="222">
        <f>+R42*$D$3*'B. Forpricemodel5'!$E31</f>
        <v>159.60000000000002</v>
      </c>
      <c r="S71" s="222">
        <f>+S42*$D$3*'B. Forpricemodel5'!$E31</f>
        <v>0</v>
      </c>
      <c r="T71" s="222">
        <f>+T42*$D$3*'B. Forpricemodel5'!$E31</f>
        <v>0</v>
      </c>
      <c r="U71" s="222">
        <f>+U42*$D$3*'B. Forpricemodel5'!$E31</f>
        <v>0</v>
      </c>
      <c r="V71" s="222">
        <f>+V42*$D$3*'B. Forpricemodel5'!$E31</f>
        <v>0</v>
      </c>
      <c r="W71" s="222">
        <f>+W42*$D$3*'B. Forpricemodel5'!$E31</f>
        <v>159.60000000000002</v>
      </c>
      <c r="X71" s="222">
        <f>+X42*$D$3*'B. Forpricemodel5'!$E31</f>
        <v>0</v>
      </c>
      <c r="Y71" s="222">
        <f>+Y42*$D$3*'B. Forpricemodel5'!$E31</f>
        <v>0</v>
      </c>
      <c r="Z71" s="222">
        <f>+Z42*$D$3*'B. Forpricemodel5'!$E31</f>
        <v>0</v>
      </c>
      <c r="AA71" s="222">
        <f>+AA42*$D$3*'B. Forpricemodel5'!$E31</f>
        <v>0</v>
      </c>
      <c r="AB71" s="222">
        <f>+AB42*$D$3*'B. Forpricemodel5'!$E31</f>
        <v>159.60000000000002</v>
      </c>
      <c r="AC71" s="222">
        <f>+AC42*$D$3*'B. Forpricemodel5'!$E31</f>
        <v>0</v>
      </c>
      <c r="AD71" s="222">
        <f>+AD42*$D$3*'B. Forpricemodel5'!$E31</f>
        <v>0</v>
      </c>
      <c r="AE71" s="222">
        <f>+AE42*$D$3*'B. Forpricemodel5'!$E31</f>
        <v>0</v>
      </c>
      <c r="AF71" s="222">
        <f>+AF42*$D$3*'B. Forpricemodel5'!$E31</f>
        <v>0</v>
      </c>
      <c r="AG71" s="222">
        <f>+AG42*$D$3*'B. Forpricemodel5'!$E31</f>
        <v>319.20000000000005</v>
      </c>
      <c r="AH71" s="123"/>
      <c r="AI71" s="315">
        <f>+AI42*$C$3*'B. Forpricemodel5'!$F31</f>
        <v>9.7206142295343287</v>
      </c>
      <c r="AJ71" s="315">
        <f>+AJ42*$D$3*'B. Forpricemodel5'!$F31</f>
        <v>0</v>
      </c>
      <c r="AK71" s="315">
        <f>+AK42*$D$3*'B. Forpricemodel5'!$F31</f>
        <v>0</v>
      </c>
      <c r="AL71" s="315">
        <f>+AL42*$D$3*'B. Forpricemodel5'!$F31</f>
        <v>0</v>
      </c>
      <c r="AM71" s="315">
        <f>+AM42*$D$3*'B. Forpricemodel5'!$F31</f>
        <v>0</v>
      </c>
      <c r="AN71" s="315">
        <f>+AN42*$D$3*'B. Forpricemodel5'!$F31</f>
        <v>0</v>
      </c>
      <c r="AO71" s="315">
        <f>+AO42*$D$3*'B. Forpricemodel5'!$F31</f>
        <v>0</v>
      </c>
      <c r="AP71" s="315">
        <f>+AP42*$D$3*'B. Forpricemodel5'!$F31</f>
        <v>0</v>
      </c>
      <c r="AQ71" s="315">
        <f>+AQ42*$D$3*'B. Forpricemodel5'!$F31</f>
        <v>0</v>
      </c>
      <c r="AR71" s="315">
        <f>+AR42*$D$3*'B. Forpricemodel5'!$F31</f>
        <v>0</v>
      </c>
      <c r="AS71" s="315">
        <f>+AS42*$D$3*'B. Forpricemodel5'!$F31</f>
        <v>97.206142295343284</v>
      </c>
      <c r="AT71" s="315">
        <f>+AT42*$D$3*'B. Forpricemodel5'!$F31</f>
        <v>0</v>
      </c>
      <c r="AU71" s="315">
        <f>+AU42*$D$3*'B. Forpricemodel5'!$F31</f>
        <v>0</v>
      </c>
      <c r="AV71" s="315">
        <f>+AV42*$D$3*'B. Forpricemodel5'!$F31</f>
        <v>0</v>
      </c>
      <c r="AW71" s="315">
        <f>+AW42*$D$3*'B. Forpricemodel5'!$F31</f>
        <v>0</v>
      </c>
      <c r="AX71" s="315">
        <f>+AX42*$D$3*'B. Forpricemodel5'!$F31</f>
        <v>116.64737075441195</v>
      </c>
      <c r="AY71" s="315">
        <f>+AY42*$D$3*'B. Forpricemodel5'!$F31</f>
        <v>0</v>
      </c>
      <c r="AZ71" s="315">
        <f>+AZ42*$D$3*'B. Forpricemodel5'!$F31</f>
        <v>0</v>
      </c>
      <c r="BA71" s="315">
        <f>+BA42*$D$3*'B. Forpricemodel5'!$F31</f>
        <v>0</v>
      </c>
      <c r="BB71" s="315">
        <f>+BB42*$D$3*'B. Forpricemodel5'!$F31</f>
        <v>0</v>
      </c>
      <c r="BC71" s="315">
        <f>+BC42*$D$3*'B. Forpricemodel5'!$F31</f>
        <v>116.64737075441195</v>
      </c>
      <c r="BD71" s="315">
        <f>+BD42*$D$3*'B. Forpricemodel5'!$F31</f>
        <v>0</v>
      </c>
      <c r="BE71" s="315">
        <f>+BE42*$D$3*'B. Forpricemodel5'!$F31</f>
        <v>0</v>
      </c>
      <c r="BF71" s="315">
        <f>+BF42*$D$3*'B. Forpricemodel5'!$F31</f>
        <v>0</v>
      </c>
      <c r="BG71" s="315">
        <f>+BG42*$D$3*'B. Forpricemodel5'!$F31</f>
        <v>0</v>
      </c>
      <c r="BH71" s="315">
        <f>+BH42*$D$3*'B. Forpricemodel5'!$F31</f>
        <v>116.64737075441195</v>
      </c>
      <c r="BI71" s="315">
        <f>+BI42*$D$3*'B. Forpricemodel5'!$F31</f>
        <v>0</v>
      </c>
      <c r="BJ71" s="315">
        <f>+BJ42*$D$3*'B. Forpricemodel5'!$F31</f>
        <v>0</v>
      </c>
      <c r="BK71" s="315">
        <f>+BK42*$D$3*'B. Forpricemodel5'!$F31</f>
        <v>0</v>
      </c>
      <c r="BL71" s="315">
        <f>+BL42*$D$3*'B. Forpricemodel5'!$F31</f>
        <v>0</v>
      </c>
      <c r="BM71" s="315">
        <f>+BM42*$D$3*'B. Forpricemodel5'!$F31</f>
        <v>233.2947415088239</v>
      </c>
    </row>
    <row r="72" spans="1:65" ht="12">
      <c r="A72" s="138" t="s">
        <v>854</v>
      </c>
      <c r="B72" s="96"/>
      <c r="C72" s="135">
        <f t="shared" ref="C72:AH72" si="87">+C55+C65</f>
        <v>176.3</v>
      </c>
      <c r="D72" s="135">
        <f t="shared" si="87"/>
        <v>979</v>
      </c>
      <c r="E72" s="135">
        <f t="shared" si="87"/>
        <v>579</v>
      </c>
      <c r="F72" s="135">
        <f t="shared" si="87"/>
        <v>579</v>
      </c>
      <c r="G72" s="135">
        <f t="shared" si="87"/>
        <v>579</v>
      </c>
      <c r="H72" s="135">
        <f t="shared" si="87"/>
        <v>579</v>
      </c>
      <c r="I72" s="135">
        <f t="shared" si="87"/>
        <v>579</v>
      </c>
      <c r="J72" s="135">
        <f t="shared" si="87"/>
        <v>579</v>
      </c>
      <c r="K72" s="135">
        <f t="shared" si="87"/>
        <v>579</v>
      </c>
      <c r="L72" s="135">
        <f t="shared" si="87"/>
        <v>579</v>
      </c>
      <c r="M72" s="135">
        <f t="shared" si="87"/>
        <v>712</v>
      </c>
      <c r="N72" s="135">
        <f t="shared" si="87"/>
        <v>579</v>
      </c>
      <c r="O72" s="135">
        <f t="shared" si="87"/>
        <v>579</v>
      </c>
      <c r="P72" s="135">
        <f t="shared" si="87"/>
        <v>579</v>
      </c>
      <c r="Q72" s="135">
        <f t="shared" si="87"/>
        <v>579</v>
      </c>
      <c r="R72" s="135">
        <f t="shared" si="87"/>
        <v>858.6</v>
      </c>
      <c r="S72" s="135">
        <f t="shared" si="87"/>
        <v>579</v>
      </c>
      <c r="T72" s="135">
        <f t="shared" si="87"/>
        <v>579</v>
      </c>
      <c r="U72" s="135">
        <f t="shared" si="87"/>
        <v>579</v>
      </c>
      <c r="V72" s="135">
        <f t="shared" si="87"/>
        <v>579</v>
      </c>
      <c r="W72" s="135">
        <f t="shared" si="87"/>
        <v>778.6</v>
      </c>
      <c r="X72" s="135">
        <f t="shared" si="87"/>
        <v>579</v>
      </c>
      <c r="Y72" s="135">
        <f t="shared" si="87"/>
        <v>579</v>
      </c>
      <c r="Z72" s="135">
        <f t="shared" si="87"/>
        <v>579</v>
      </c>
      <c r="AA72" s="135">
        <f t="shared" si="87"/>
        <v>579</v>
      </c>
      <c r="AB72" s="135">
        <f t="shared" si="87"/>
        <v>858.6</v>
      </c>
      <c r="AC72" s="135">
        <f t="shared" si="87"/>
        <v>579</v>
      </c>
      <c r="AD72" s="135">
        <f t="shared" si="87"/>
        <v>579</v>
      </c>
      <c r="AE72" s="135">
        <f t="shared" si="87"/>
        <v>579</v>
      </c>
      <c r="AF72" s="135">
        <f t="shared" si="87"/>
        <v>579</v>
      </c>
      <c r="AG72" s="135">
        <f t="shared" si="87"/>
        <v>1098.2</v>
      </c>
      <c r="AH72" s="135">
        <f t="shared" si="87"/>
        <v>0</v>
      </c>
      <c r="AI72" s="135">
        <f t="shared" ref="AI72:BM72" si="88">+AI55+AI65</f>
        <v>134.44969230469414</v>
      </c>
      <c r="AJ72" s="135">
        <f t="shared" si="88"/>
        <v>823.72851862914899</v>
      </c>
      <c r="AK72" s="135">
        <f t="shared" si="88"/>
        <v>456.75604156492898</v>
      </c>
      <c r="AL72" s="135">
        <f t="shared" si="88"/>
        <v>456.75604156492898</v>
      </c>
      <c r="AM72" s="135">
        <f t="shared" si="88"/>
        <v>456.75604156492898</v>
      </c>
      <c r="AN72" s="135">
        <f t="shared" si="88"/>
        <v>456.75604156492898</v>
      </c>
      <c r="AO72" s="135">
        <f t="shared" si="88"/>
        <v>456.75604156492898</v>
      </c>
      <c r="AP72" s="135">
        <f t="shared" si="88"/>
        <v>456.75604156492898</v>
      </c>
      <c r="AQ72" s="135">
        <f t="shared" si="88"/>
        <v>456.75604156492898</v>
      </c>
      <c r="AR72" s="135">
        <f t="shared" si="88"/>
        <v>456.75604156492898</v>
      </c>
      <c r="AS72" s="135">
        <f t="shared" si="88"/>
        <v>553.96218386027226</v>
      </c>
      <c r="AT72" s="135">
        <f t="shared" si="88"/>
        <v>456.75604156492898</v>
      </c>
      <c r="AU72" s="135">
        <f t="shared" si="88"/>
        <v>456.75604156492898</v>
      </c>
      <c r="AV72" s="135">
        <f t="shared" si="88"/>
        <v>456.75604156492898</v>
      </c>
      <c r="AW72" s="135">
        <f t="shared" si="88"/>
        <v>456.75604156492898</v>
      </c>
      <c r="AX72" s="135">
        <f t="shared" si="88"/>
        <v>683.49515543860684</v>
      </c>
      <c r="AY72" s="135">
        <f t="shared" si="88"/>
        <v>456.75604156492898</v>
      </c>
      <c r="AZ72" s="135">
        <f t="shared" si="88"/>
        <v>456.75604156492898</v>
      </c>
      <c r="BA72" s="135">
        <f t="shared" si="88"/>
        <v>456.75604156492898</v>
      </c>
      <c r="BB72" s="135">
        <f t="shared" si="88"/>
        <v>456.75604156492898</v>
      </c>
      <c r="BC72" s="135">
        <f t="shared" si="88"/>
        <v>610.10066002576286</v>
      </c>
      <c r="BD72" s="135">
        <f t="shared" si="88"/>
        <v>456.75604156492898</v>
      </c>
      <c r="BE72" s="135">
        <f t="shared" si="88"/>
        <v>456.75604156492898</v>
      </c>
      <c r="BF72" s="135">
        <f t="shared" si="88"/>
        <v>456.75604156492898</v>
      </c>
      <c r="BG72" s="135">
        <f t="shared" si="88"/>
        <v>456.75604156492898</v>
      </c>
      <c r="BH72" s="135">
        <f t="shared" si="88"/>
        <v>683.49515543860684</v>
      </c>
      <c r="BI72" s="135">
        <f t="shared" si="88"/>
        <v>456.75604156492898</v>
      </c>
      <c r="BJ72" s="135">
        <f t="shared" si="88"/>
        <v>456.75604156492898</v>
      </c>
      <c r="BK72" s="135">
        <f t="shared" si="88"/>
        <v>456.75604156492898</v>
      </c>
      <c r="BL72" s="135">
        <f t="shared" si="88"/>
        <v>456.75604156492898</v>
      </c>
      <c r="BM72" s="135">
        <f t="shared" si="88"/>
        <v>873.53702160586283</v>
      </c>
    </row>
    <row r="73" spans="1:65" ht="12">
      <c r="A73" s="138" t="s">
        <v>855</v>
      </c>
      <c r="B73" s="96"/>
      <c r="C73" s="135">
        <f t="shared" ref="C73:BM73" si="89">+C47-C72</f>
        <v>-172.94500000000002</v>
      </c>
      <c r="D73" s="135">
        <f t="shared" si="89"/>
        <v>-979</v>
      </c>
      <c r="E73" s="135">
        <f t="shared" si="89"/>
        <v>-579</v>
      </c>
      <c r="F73" s="135">
        <f t="shared" si="89"/>
        <v>-579</v>
      </c>
      <c r="G73" s="135">
        <f t="shared" si="89"/>
        <v>-579</v>
      </c>
      <c r="H73" s="135">
        <f t="shared" si="89"/>
        <v>-579</v>
      </c>
      <c r="I73" s="135">
        <f t="shared" si="89"/>
        <v>-579</v>
      </c>
      <c r="J73" s="135">
        <f t="shared" si="89"/>
        <v>-579</v>
      </c>
      <c r="K73" s="135">
        <f t="shared" si="89"/>
        <v>-579</v>
      </c>
      <c r="L73" s="135">
        <f t="shared" si="89"/>
        <v>-579</v>
      </c>
      <c r="M73" s="135">
        <f t="shared" si="89"/>
        <v>-712</v>
      </c>
      <c r="N73" s="135">
        <f t="shared" si="89"/>
        <v>-579</v>
      </c>
      <c r="O73" s="135">
        <f t="shared" si="89"/>
        <v>-579</v>
      </c>
      <c r="P73" s="135">
        <f t="shared" si="89"/>
        <v>-579</v>
      </c>
      <c r="Q73" s="135">
        <f t="shared" si="89"/>
        <v>-579</v>
      </c>
      <c r="R73" s="135">
        <f t="shared" si="89"/>
        <v>5891.4</v>
      </c>
      <c r="S73" s="135">
        <f t="shared" si="89"/>
        <v>-579</v>
      </c>
      <c r="T73" s="135">
        <f t="shared" si="89"/>
        <v>-579</v>
      </c>
      <c r="U73" s="135">
        <f t="shared" si="89"/>
        <v>-579</v>
      </c>
      <c r="V73" s="135">
        <f t="shared" si="89"/>
        <v>-579</v>
      </c>
      <c r="W73" s="135">
        <f t="shared" si="89"/>
        <v>5221.3999999999996</v>
      </c>
      <c r="X73" s="135">
        <f t="shared" si="89"/>
        <v>-579</v>
      </c>
      <c r="Y73" s="135">
        <f t="shared" si="89"/>
        <v>-579</v>
      </c>
      <c r="Z73" s="135">
        <f t="shared" si="89"/>
        <v>-579</v>
      </c>
      <c r="AA73" s="135">
        <f t="shared" si="89"/>
        <v>-579</v>
      </c>
      <c r="AB73" s="135">
        <f t="shared" si="89"/>
        <v>9941.4</v>
      </c>
      <c r="AC73" s="135">
        <f t="shared" si="89"/>
        <v>-579</v>
      </c>
      <c r="AD73" s="135">
        <f t="shared" si="89"/>
        <v>-579</v>
      </c>
      <c r="AE73" s="135">
        <f t="shared" si="89"/>
        <v>-579</v>
      </c>
      <c r="AF73" s="135">
        <f t="shared" si="89"/>
        <v>-579</v>
      </c>
      <c r="AG73" s="135">
        <f t="shared" si="89"/>
        <v>15651.8</v>
      </c>
      <c r="AH73" s="135" t="e">
        <f t="shared" si="89"/>
        <v>#REF!</v>
      </c>
      <c r="AI73" s="135">
        <f t="shared" si="89"/>
        <v>227.50328637745142</v>
      </c>
      <c r="AJ73" s="135">
        <f t="shared" si="89"/>
        <v>-823.72851862914899</v>
      </c>
      <c r="AK73" s="135">
        <f t="shared" si="89"/>
        <v>-456.75604156492898</v>
      </c>
      <c r="AL73" s="135">
        <f t="shared" si="89"/>
        <v>-456.75604156492898</v>
      </c>
      <c r="AM73" s="135">
        <f t="shared" si="89"/>
        <v>-456.75604156492898</v>
      </c>
      <c r="AN73" s="135">
        <f t="shared" si="89"/>
        <v>414.50647221026918</v>
      </c>
      <c r="AO73" s="135">
        <f t="shared" si="89"/>
        <v>414.50647221026918</v>
      </c>
      <c r="AP73" s="135">
        <f t="shared" si="89"/>
        <v>414.50647221026918</v>
      </c>
      <c r="AQ73" s="135">
        <f t="shared" si="89"/>
        <v>414.50647221026918</v>
      </c>
      <c r="AR73" s="135">
        <f t="shared" si="89"/>
        <v>414.50647221026918</v>
      </c>
      <c r="AS73" s="135">
        <f t="shared" si="89"/>
        <v>317.3003299149259</v>
      </c>
      <c r="AT73" s="135">
        <f t="shared" si="89"/>
        <v>414.50647221026918</v>
      </c>
      <c r="AU73" s="135">
        <f t="shared" si="89"/>
        <v>414.50647221026918</v>
      </c>
      <c r="AV73" s="135">
        <f t="shared" si="89"/>
        <v>414.50647221026918</v>
      </c>
      <c r="AW73" s="135">
        <f t="shared" si="89"/>
        <v>414.50647221026918</v>
      </c>
      <c r="AX73" s="135">
        <f t="shared" si="89"/>
        <v>7469.9807893484603</v>
      </c>
      <c r="AY73" s="135">
        <f t="shared" si="89"/>
        <v>414.50647221026918</v>
      </c>
      <c r="AZ73" s="135">
        <f t="shared" si="89"/>
        <v>414.50647221026918</v>
      </c>
      <c r="BA73" s="135">
        <f t="shared" si="89"/>
        <v>414.50647221026918</v>
      </c>
      <c r="BB73" s="135">
        <f t="shared" si="89"/>
        <v>414.50647221026918</v>
      </c>
      <c r="BC73" s="135">
        <f t="shared" si="89"/>
        <v>6734.2404590933202</v>
      </c>
      <c r="BD73" s="135">
        <f t="shared" si="89"/>
        <v>414.50647221026918</v>
      </c>
      <c r="BE73" s="135">
        <f t="shared" si="89"/>
        <v>414.50647221026918</v>
      </c>
      <c r="BF73" s="135">
        <f t="shared" si="89"/>
        <v>414.50647221026918</v>
      </c>
      <c r="BG73" s="135">
        <f t="shared" si="89"/>
        <v>414.50647221026918</v>
      </c>
      <c r="BH73" s="135">
        <f t="shared" si="89"/>
        <v>11839.308847955584</v>
      </c>
      <c r="BI73" s="135">
        <f t="shared" si="89"/>
        <v>414.50647221026918</v>
      </c>
      <c r="BJ73" s="135">
        <f t="shared" si="89"/>
        <v>414.50647221026918</v>
      </c>
      <c r="BK73" s="135">
        <f t="shared" si="89"/>
        <v>414.50647221026918</v>
      </c>
      <c r="BL73" s="135">
        <f t="shared" si="89"/>
        <v>414.50647221026918</v>
      </c>
      <c r="BM73" s="135">
        <f t="shared" si="89"/>
        <v>17197.140751645817</v>
      </c>
    </row>
    <row r="74" spans="1:65">
      <c r="A74" s="137" t="s">
        <v>856</v>
      </c>
      <c r="B74" s="96"/>
      <c r="C74" s="135"/>
      <c r="D74" s="135">
        <f t="shared" ref="D74:AH74" si="90">+D47-$C$47</f>
        <v>-3.355</v>
      </c>
      <c r="E74" s="135">
        <f t="shared" si="90"/>
        <v>-3.355</v>
      </c>
      <c r="F74" s="135">
        <f t="shared" si="90"/>
        <v>-3.355</v>
      </c>
      <c r="G74" s="135">
        <f t="shared" si="90"/>
        <v>-3.355</v>
      </c>
      <c r="H74" s="135">
        <f t="shared" si="90"/>
        <v>-3.355</v>
      </c>
      <c r="I74" s="135">
        <f t="shared" si="90"/>
        <v>-3.355</v>
      </c>
      <c r="J74" s="135">
        <f t="shared" si="90"/>
        <v>-3.355</v>
      </c>
      <c r="K74" s="135">
        <f t="shared" si="90"/>
        <v>-3.355</v>
      </c>
      <c r="L74" s="135">
        <f t="shared" si="90"/>
        <v>-3.355</v>
      </c>
      <c r="M74" s="135">
        <f t="shared" si="90"/>
        <v>-3.355</v>
      </c>
      <c r="N74" s="135">
        <f t="shared" si="90"/>
        <v>-3.355</v>
      </c>
      <c r="O74" s="135">
        <f t="shared" si="90"/>
        <v>-3.355</v>
      </c>
      <c r="P74" s="135">
        <f t="shared" si="90"/>
        <v>-3.355</v>
      </c>
      <c r="Q74" s="135">
        <f t="shared" si="90"/>
        <v>-3.355</v>
      </c>
      <c r="R74" s="135">
        <f t="shared" si="90"/>
        <v>6746.6450000000004</v>
      </c>
      <c r="S74" s="135">
        <f t="shared" si="90"/>
        <v>-3.355</v>
      </c>
      <c r="T74" s="135">
        <f t="shared" si="90"/>
        <v>-3.355</v>
      </c>
      <c r="U74" s="135">
        <f t="shared" si="90"/>
        <v>-3.355</v>
      </c>
      <c r="V74" s="135">
        <f t="shared" si="90"/>
        <v>-3.355</v>
      </c>
      <c r="W74" s="135">
        <f t="shared" si="90"/>
        <v>5996.6450000000004</v>
      </c>
      <c r="X74" s="135">
        <f t="shared" si="90"/>
        <v>-3.355</v>
      </c>
      <c r="Y74" s="135">
        <f t="shared" si="90"/>
        <v>-3.355</v>
      </c>
      <c r="Z74" s="135">
        <f t="shared" si="90"/>
        <v>-3.355</v>
      </c>
      <c r="AA74" s="135">
        <f t="shared" si="90"/>
        <v>-3.355</v>
      </c>
      <c r="AB74" s="135">
        <f t="shared" si="90"/>
        <v>10796.645</v>
      </c>
      <c r="AC74" s="135">
        <f t="shared" si="90"/>
        <v>-3.355</v>
      </c>
      <c r="AD74" s="135">
        <f t="shared" si="90"/>
        <v>-3.355</v>
      </c>
      <c r="AE74" s="135">
        <f t="shared" si="90"/>
        <v>-3.355</v>
      </c>
      <c r="AF74" s="135">
        <f t="shared" si="90"/>
        <v>-3.355</v>
      </c>
      <c r="AG74" s="135">
        <f t="shared" si="90"/>
        <v>16746.645</v>
      </c>
      <c r="AH74" s="135" t="e">
        <f t="shared" si="90"/>
        <v>#REF!</v>
      </c>
      <c r="AI74" s="135"/>
      <c r="AJ74" s="135">
        <f>+AJ47-$AI$47</f>
        <v>-361.95297868214556</v>
      </c>
      <c r="AK74" s="135">
        <f t="shared" ref="AK74:BM74" si="91">+AK47-$AI$47</f>
        <v>-361.95297868214556</v>
      </c>
      <c r="AL74" s="135">
        <f t="shared" si="91"/>
        <v>-361.95297868214556</v>
      </c>
      <c r="AM74" s="135">
        <f t="shared" si="91"/>
        <v>-361.95297868214556</v>
      </c>
      <c r="AN74" s="135">
        <f t="shared" si="91"/>
        <v>509.3095350930526</v>
      </c>
      <c r="AO74" s="135">
        <f t="shared" si="91"/>
        <v>509.3095350930526</v>
      </c>
      <c r="AP74" s="135">
        <f>+AP47-$AI$47</f>
        <v>509.3095350930526</v>
      </c>
      <c r="AQ74" s="135">
        <f t="shared" si="91"/>
        <v>509.3095350930526</v>
      </c>
      <c r="AR74" s="135">
        <f t="shared" si="91"/>
        <v>509.3095350930526</v>
      </c>
      <c r="AS74" s="135">
        <f>+AS47-$AI$47</f>
        <v>509.3095350930526</v>
      </c>
      <c r="AT74" s="135">
        <f t="shared" si="91"/>
        <v>509.3095350930526</v>
      </c>
      <c r="AU74" s="135">
        <f t="shared" si="91"/>
        <v>509.3095350930526</v>
      </c>
      <c r="AV74" s="135">
        <f t="shared" si="91"/>
        <v>509.3095350930526</v>
      </c>
      <c r="AW74" s="135">
        <f t="shared" si="91"/>
        <v>509.3095350930526</v>
      </c>
      <c r="AX74" s="135">
        <f t="shared" si="91"/>
        <v>7791.5229661049216</v>
      </c>
      <c r="AY74" s="135">
        <f t="shared" si="91"/>
        <v>509.3095350930526</v>
      </c>
      <c r="AZ74" s="135">
        <f t="shared" si="91"/>
        <v>509.3095350930526</v>
      </c>
      <c r="BA74" s="135">
        <f t="shared" si="91"/>
        <v>509.3095350930526</v>
      </c>
      <c r="BB74" s="135">
        <f t="shared" si="91"/>
        <v>509.3095350930526</v>
      </c>
      <c r="BC74" s="135">
        <f t="shared" si="91"/>
        <v>6982.3881404369367</v>
      </c>
      <c r="BD74" s="135">
        <f t="shared" si="91"/>
        <v>509.3095350930526</v>
      </c>
      <c r="BE74" s="135">
        <f t="shared" si="91"/>
        <v>509.3095350930526</v>
      </c>
      <c r="BF74" s="135">
        <f t="shared" si="91"/>
        <v>509.3095350930526</v>
      </c>
      <c r="BG74" s="135">
        <f t="shared" si="91"/>
        <v>509.3095350930526</v>
      </c>
      <c r="BH74" s="135">
        <f t="shared" si="91"/>
        <v>12160.851024712045</v>
      </c>
      <c r="BI74" s="135">
        <f t="shared" si="91"/>
        <v>509.3095350930526</v>
      </c>
      <c r="BJ74" s="135">
        <f t="shared" si="91"/>
        <v>509.3095350930526</v>
      </c>
      <c r="BK74" s="135">
        <f t="shared" si="91"/>
        <v>509.3095350930526</v>
      </c>
      <c r="BL74" s="135">
        <f t="shared" si="91"/>
        <v>509.3095350930526</v>
      </c>
      <c r="BM74" s="135">
        <f t="shared" si="91"/>
        <v>17708.724794569534</v>
      </c>
    </row>
    <row r="75" spans="1:65">
      <c r="A75" s="137" t="s">
        <v>857</v>
      </c>
      <c r="B75" s="96"/>
      <c r="C75" s="135"/>
      <c r="D75" s="135">
        <f>+D72-$C$72</f>
        <v>802.7</v>
      </c>
      <c r="E75" s="135">
        <f t="shared" ref="E75:AG75" si="92">+E72-$C$72</f>
        <v>402.7</v>
      </c>
      <c r="F75" s="135">
        <f t="shared" si="92"/>
        <v>402.7</v>
      </c>
      <c r="G75" s="135">
        <f t="shared" si="92"/>
        <v>402.7</v>
      </c>
      <c r="H75" s="135">
        <f t="shared" si="92"/>
        <v>402.7</v>
      </c>
      <c r="I75" s="135">
        <f t="shared" si="92"/>
        <v>402.7</v>
      </c>
      <c r="J75" s="135">
        <f t="shared" si="92"/>
        <v>402.7</v>
      </c>
      <c r="K75" s="135">
        <f t="shared" si="92"/>
        <v>402.7</v>
      </c>
      <c r="L75" s="135">
        <f t="shared" si="92"/>
        <v>402.7</v>
      </c>
      <c r="M75" s="135">
        <f t="shared" si="92"/>
        <v>535.70000000000005</v>
      </c>
      <c r="N75" s="135">
        <f t="shared" si="92"/>
        <v>402.7</v>
      </c>
      <c r="O75" s="135">
        <f t="shared" si="92"/>
        <v>402.7</v>
      </c>
      <c r="P75" s="135">
        <f t="shared" si="92"/>
        <v>402.7</v>
      </c>
      <c r="Q75" s="135">
        <f t="shared" si="92"/>
        <v>402.7</v>
      </c>
      <c r="R75" s="135">
        <f t="shared" si="92"/>
        <v>682.3</v>
      </c>
      <c r="S75" s="135">
        <f t="shared" si="92"/>
        <v>402.7</v>
      </c>
      <c r="T75" s="135">
        <f t="shared" si="92"/>
        <v>402.7</v>
      </c>
      <c r="U75" s="135">
        <f t="shared" si="92"/>
        <v>402.7</v>
      </c>
      <c r="V75" s="135">
        <f t="shared" si="92"/>
        <v>402.7</v>
      </c>
      <c r="W75" s="135">
        <f t="shared" si="92"/>
        <v>602.29999999999995</v>
      </c>
      <c r="X75" s="135">
        <f t="shared" si="92"/>
        <v>402.7</v>
      </c>
      <c r="Y75" s="135">
        <f t="shared" si="92"/>
        <v>402.7</v>
      </c>
      <c r="Z75" s="135">
        <f t="shared" si="92"/>
        <v>402.7</v>
      </c>
      <c r="AA75" s="135">
        <f t="shared" si="92"/>
        <v>402.7</v>
      </c>
      <c r="AB75" s="135">
        <f t="shared" si="92"/>
        <v>682.3</v>
      </c>
      <c r="AC75" s="135">
        <f t="shared" si="92"/>
        <v>402.7</v>
      </c>
      <c r="AD75" s="135">
        <f t="shared" si="92"/>
        <v>402.7</v>
      </c>
      <c r="AE75" s="135">
        <f t="shared" si="92"/>
        <v>402.7</v>
      </c>
      <c r="AF75" s="135">
        <f t="shared" si="92"/>
        <v>402.7</v>
      </c>
      <c r="AG75" s="135">
        <f t="shared" si="92"/>
        <v>921.90000000000009</v>
      </c>
      <c r="AH75" s="136"/>
      <c r="AI75" s="285"/>
      <c r="AJ75" s="285">
        <f>+AJ72-$AI$72</f>
        <v>689.27882632445483</v>
      </c>
      <c r="AK75" s="285">
        <f t="shared" ref="AK75:BM75" si="93">+AK72-$AI$72</f>
        <v>322.30634926023481</v>
      </c>
      <c r="AL75" s="285">
        <f t="shared" si="93"/>
        <v>322.30634926023481</v>
      </c>
      <c r="AM75" s="285">
        <f t="shared" si="93"/>
        <v>322.30634926023481</v>
      </c>
      <c r="AN75" s="285">
        <f t="shared" si="93"/>
        <v>322.30634926023481</v>
      </c>
      <c r="AO75" s="285">
        <f t="shared" si="93"/>
        <v>322.30634926023481</v>
      </c>
      <c r="AP75" s="285">
        <f t="shared" si="93"/>
        <v>322.30634926023481</v>
      </c>
      <c r="AQ75" s="285">
        <f t="shared" si="93"/>
        <v>322.30634926023481</v>
      </c>
      <c r="AR75" s="285">
        <f t="shared" si="93"/>
        <v>322.30634926023481</v>
      </c>
      <c r="AS75" s="285">
        <f t="shared" si="93"/>
        <v>419.51249155557809</v>
      </c>
      <c r="AT75" s="285">
        <f t="shared" si="93"/>
        <v>322.30634926023481</v>
      </c>
      <c r="AU75" s="285">
        <f t="shared" si="93"/>
        <v>322.30634926023481</v>
      </c>
      <c r="AV75" s="285">
        <f t="shared" si="93"/>
        <v>322.30634926023481</v>
      </c>
      <c r="AW75" s="285">
        <f t="shared" si="93"/>
        <v>322.30634926023481</v>
      </c>
      <c r="AX75" s="285">
        <f t="shared" si="93"/>
        <v>549.04546313391268</v>
      </c>
      <c r="AY75" s="285">
        <f t="shared" si="93"/>
        <v>322.30634926023481</v>
      </c>
      <c r="AZ75" s="285">
        <f t="shared" si="93"/>
        <v>322.30634926023481</v>
      </c>
      <c r="BA75" s="285">
        <f t="shared" si="93"/>
        <v>322.30634926023481</v>
      </c>
      <c r="BB75" s="285">
        <f t="shared" si="93"/>
        <v>322.30634926023481</v>
      </c>
      <c r="BC75" s="285">
        <f t="shared" si="93"/>
        <v>475.6509677210687</v>
      </c>
      <c r="BD75" s="285">
        <f t="shared" si="93"/>
        <v>322.30634926023481</v>
      </c>
      <c r="BE75" s="285">
        <f t="shared" si="93"/>
        <v>322.30634926023481</v>
      </c>
      <c r="BF75" s="285">
        <f t="shared" si="93"/>
        <v>322.30634926023481</v>
      </c>
      <c r="BG75" s="285">
        <f t="shared" si="93"/>
        <v>322.30634926023481</v>
      </c>
      <c r="BH75" s="285">
        <f t="shared" si="93"/>
        <v>549.04546313391268</v>
      </c>
      <c r="BI75" s="285">
        <f t="shared" si="93"/>
        <v>322.30634926023481</v>
      </c>
      <c r="BJ75" s="285">
        <f t="shared" si="93"/>
        <v>322.30634926023481</v>
      </c>
      <c r="BK75" s="285">
        <f t="shared" si="93"/>
        <v>322.30634926023481</v>
      </c>
      <c r="BL75" s="285">
        <f t="shared" si="93"/>
        <v>322.30634926023481</v>
      </c>
      <c r="BM75" s="285">
        <f t="shared" si="93"/>
        <v>739.08732930116867</v>
      </c>
    </row>
    <row r="76" spans="1:65">
      <c r="A76" s="137" t="s">
        <v>858</v>
      </c>
      <c r="B76" s="96"/>
      <c r="C76" s="135"/>
      <c r="D76" s="135">
        <f>+D74-D75</f>
        <v>-806.05500000000006</v>
      </c>
      <c r="E76" s="135">
        <f t="shared" ref="E76:AG76" si="94">+E74-E75</f>
        <v>-406.05500000000001</v>
      </c>
      <c r="F76" s="135">
        <f t="shared" si="94"/>
        <v>-406.05500000000001</v>
      </c>
      <c r="G76" s="135">
        <f t="shared" si="94"/>
        <v>-406.05500000000001</v>
      </c>
      <c r="H76" s="135">
        <f t="shared" si="94"/>
        <v>-406.05500000000001</v>
      </c>
      <c r="I76" s="135">
        <f t="shared" si="94"/>
        <v>-406.05500000000001</v>
      </c>
      <c r="J76" s="135">
        <f t="shared" si="94"/>
        <v>-406.05500000000001</v>
      </c>
      <c r="K76" s="135">
        <f t="shared" si="94"/>
        <v>-406.05500000000001</v>
      </c>
      <c r="L76" s="135">
        <f t="shared" si="94"/>
        <v>-406.05500000000001</v>
      </c>
      <c r="M76" s="135">
        <f t="shared" si="94"/>
        <v>-539.05500000000006</v>
      </c>
      <c r="N76" s="135">
        <f t="shared" si="94"/>
        <v>-406.05500000000001</v>
      </c>
      <c r="O76" s="135">
        <f t="shared" si="94"/>
        <v>-406.05500000000001</v>
      </c>
      <c r="P76" s="135">
        <f t="shared" si="94"/>
        <v>-406.05500000000001</v>
      </c>
      <c r="Q76" s="135">
        <f t="shared" si="94"/>
        <v>-406.05500000000001</v>
      </c>
      <c r="R76" s="135">
        <f t="shared" si="94"/>
        <v>6064.3450000000003</v>
      </c>
      <c r="S76" s="135">
        <f t="shared" si="94"/>
        <v>-406.05500000000001</v>
      </c>
      <c r="T76" s="135">
        <f t="shared" si="94"/>
        <v>-406.05500000000001</v>
      </c>
      <c r="U76" s="135">
        <f t="shared" si="94"/>
        <v>-406.05500000000001</v>
      </c>
      <c r="V76" s="135">
        <f t="shared" si="94"/>
        <v>-406.05500000000001</v>
      </c>
      <c r="W76" s="135">
        <f t="shared" si="94"/>
        <v>5394.3450000000003</v>
      </c>
      <c r="X76" s="135">
        <f t="shared" si="94"/>
        <v>-406.05500000000001</v>
      </c>
      <c r="Y76" s="135">
        <f t="shared" si="94"/>
        <v>-406.05500000000001</v>
      </c>
      <c r="Z76" s="135">
        <f t="shared" si="94"/>
        <v>-406.05500000000001</v>
      </c>
      <c r="AA76" s="135">
        <f t="shared" si="94"/>
        <v>-406.05500000000001</v>
      </c>
      <c r="AB76" s="135">
        <f t="shared" si="94"/>
        <v>10114.345000000001</v>
      </c>
      <c r="AC76" s="135">
        <f t="shared" si="94"/>
        <v>-406.05500000000001</v>
      </c>
      <c r="AD76" s="135">
        <f t="shared" si="94"/>
        <v>-406.05500000000001</v>
      </c>
      <c r="AE76" s="135">
        <f t="shared" si="94"/>
        <v>-406.05500000000001</v>
      </c>
      <c r="AF76" s="135">
        <f t="shared" si="94"/>
        <v>-406.05500000000001</v>
      </c>
      <c r="AG76" s="135">
        <f t="shared" si="94"/>
        <v>15824.745000000001</v>
      </c>
      <c r="AH76" s="136"/>
      <c r="AI76" s="285"/>
      <c r="AJ76" s="285">
        <f>+AJ74-AJ75</f>
        <v>-1051.2318050066003</v>
      </c>
      <c r="AK76" s="285">
        <f t="shared" ref="AK76:BM76" si="95">+AK74-AK75</f>
        <v>-684.25932794238042</v>
      </c>
      <c r="AL76" s="285">
        <f t="shared" si="95"/>
        <v>-684.25932794238042</v>
      </c>
      <c r="AM76" s="285">
        <f t="shared" si="95"/>
        <v>-684.25932794238042</v>
      </c>
      <c r="AN76" s="285">
        <f t="shared" si="95"/>
        <v>187.00318583281779</v>
      </c>
      <c r="AO76" s="285">
        <f t="shared" si="95"/>
        <v>187.00318583281779</v>
      </c>
      <c r="AP76" s="285">
        <f t="shared" si="95"/>
        <v>187.00318583281779</v>
      </c>
      <c r="AQ76" s="285">
        <f t="shared" si="95"/>
        <v>187.00318583281779</v>
      </c>
      <c r="AR76" s="285">
        <f t="shared" si="95"/>
        <v>187.00318583281779</v>
      </c>
      <c r="AS76" s="285">
        <f t="shared" si="95"/>
        <v>89.797043537474508</v>
      </c>
      <c r="AT76" s="285">
        <f t="shared" si="95"/>
        <v>187.00318583281779</v>
      </c>
      <c r="AU76" s="285">
        <f t="shared" si="95"/>
        <v>187.00318583281779</v>
      </c>
      <c r="AV76" s="285">
        <f t="shared" si="95"/>
        <v>187.00318583281779</v>
      </c>
      <c r="AW76" s="285">
        <f t="shared" si="95"/>
        <v>187.00318583281779</v>
      </c>
      <c r="AX76" s="285">
        <f t="shared" si="95"/>
        <v>7242.477502971009</v>
      </c>
      <c r="AY76" s="285">
        <f t="shared" si="95"/>
        <v>187.00318583281779</v>
      </c>
      <c r="AZ76" s="285">
        <f t="shared" si="95"/>
        <v>187.00318583281779</v>
      </c>
      <c r="BA76" s="285">
        <f t="shared" si="95"/>
        <v>187.00318583281779</v>
      </c>
      <c r="BB76" s="285">
        <f t="shared" si="95"/>
        <v>187.00318583281779</v>
      </c>
      <c r="BC76" s="285">
        <f t="shared" si="95"/>
        <v>6506.7371727158679</v>
      </c>
      <c r="BD76" s="285">
        <f t="shared" si="95"/>
        <v>187.00318583281779</v>
      </c>
      <c r="BE76" s="285">
        <f t="shared" si="95"/>
        <v>187.00318583281779</v>
      </c>
      <c r="BF76" s="285">
        <f t="shared" si="95"/>
        <v>187.00318583281779</v>
      </c>
      <c r="BG76" s="285">
        <f t="shared" si="95"/>
        <v>187.00318583281779</v>
      </c>
      <c r="BH76" s="285">
        <f t="shared" si="95"/>
        <v>11611.805561578132</v>
      </c>
      <c r="BI76" s="285">
        <f t="shared" si="95"/>
        <v>187.00318583281779</v>
      </c>
      <c r="BJ76" s="285">
        <f t="shared" si="95"/>
        <v>187.00318583281779</v>
      </c>
      <c r="BK76" s="285">
        <f t="shared" si="95"/>
        <v>187.00318583281779</v>
      </c>
      <c r="BL76" s="285">
        <f t="shared" si="95"/>
        <v>187.00318583281779</v>
      </c>
      <c r="BM76" s="285">
        <f t="shared" si="95"/>
        <v>16969.637465268366</v>
      </c>
    </row>
    <row r="77" spans="1:65">
      <c r="A77" s="139" t="s">
        <v>859</v>
      </c>
      <c r="B77" s="96"/>
      <c r="C77" s="140">
        <f t="shared" ref="C77:AH77" si="96">+C73/C36</f>
        <v>-15.722272727272729</v>
      </c>
      <c r="D77" s="140">
        <f t="shared" si="96"/>
        <v>-32.633333333333333</v>
      </c>
      <c r="E77" s="140">
        <f t="shared" si="96"/>
        <v>-19.3</v>
      </c>
      <c r="F77" s="140">
        <f t="shared" si="96"/>
        <v>-19.3</v>
      </c>
      <c r="G77" s="140">
        <f t="shared" si="96"/>
        <v>-19.3</v>
      </c>
      <c r="H77" s="140">
        <f t="shared" si="96"/>
        <v>-19.3</v>
      </c>
      <c r="I77" s="140">
        <f t="shared" si="96"/>
        <v>-19.3</v>
      </c>
      <c r="J77" s="140">
        <f t="shared" si="96"/>
        <v>-19.3</v>
      </c>
      <c r="K77" s="140">
        <f t="shared" si="96"/>
        <v>-19.3</v>
      </c>
      <c r="L77" s="140">
        <f t="shared" si="96"/>
        <v>-19.3</v>
      </c>
      <c r="M77" s="140">
        <f t="shared" si="96"/>
        <v>-17.8</v>
      </c>
      <c r="N77" s="140">
        <f t="shared" si="96"/>
        <v>-19.3</v>
      </c>
      <c r="O77" s="140">
        <f t="shared" si="96"/>
        <v>-19.3</v>
      </c>
      <c r="P77" s="140">
        <f t="shared" si="96"/>
        <v>-19.3</v>
      </c>
      <c r="Q77" s="140">
        <f t="shared" si="96"/>
        <v>-19.3</v>
      </c>
      <c r="R77" s="140">
        <f t="shared" si="96"/>
        <v>140.27142857142857</v>
      </c>
      <c r="S77" s="140">
        <f t="shared" si="96"/>
        <v>-19.3</v>
      </c>
      <c r="T77" s="140">
        <f t="shared" si="96"/>
        <v>-19.3</v>
      </c>
      <c r="U77" s="140">
        <f t="shared" si="96"/>
        <v>-19.3</v>
      </c>
      <c r="V77" s="140">
        <f t="shared" si="96"/>
        <v>-19.3</v>
      </c>
      <c r="W77" s="140">
        <f t="shared" si="96"/>
        <v>124.31904761904761</v>
      </c>
      <c r="X77" s="140">
        <f t="shared" si="96"/>
        <v>-19.3</v>
      </c>
      <c r="Y77" s="140">
        <f t="shared" si="96"/>
        <v>-19.3</v>
      </c>
      <c r="Z77" s="140">
        <f t="shared" si="96"/>
        <v>-19.3</v>
      </c>
      <c r="AA77" s="140">
        <f t="shared" si="96"/>
        <v>-19.3</v>
      </c>
      <c r="AB77" s="140">
        <f t="shared" si="96"/>
        <v>236.7</v>
      </c>
      <c r="AC77" s="140">
        <f t="shared" si="96"/>
        <v>-19.3</v>
      </c>
      <c r="AD77" s="140">
        <f t="shared" si="96"/>
        <v>-19.3</v>
      </c>
      <c r="AE77" s="140">
        <f t="shared" si="96"/>
        <v>-19.3</v>
      </c>
      <c r="AF77" s="140">
        <f t="shared" si="96"/>
        <v>-19.3</v>
      </c>
      <c r="AG77" s="140">
        <f t="shared" si="96"/>
        <v>289.84814814814814</v>
      </c>
      <c r="AH77" s="140" t="e">
        <f t="shared" si="96"/>
        <v>#REF!</v>
      </c>
      <c r="AI77" s="285">
        <f t="shared" ref="AI77:BM77" si="97">+AI73/AI36</f>
        <v>20.682116943404676</v>
      </c>
      <c r="AJ77" s="285">
        <f t="shared" si="97"/>
        <v>-27.4576172876383</v>
      </c>
      <c r="AK77" s="285">
        <f t="shared" si="97"/>
        <v>-15.225201385497632</v>
      </c>
      <c r="AL77" s="285">
        <f t="shared" si="97"/>
        <v>-15.225201385497632</v>
      </c>
      <c r="AM77" s="285">
        <f t="shared" si="97"/>
        <v>-15.225201385497632</v>
      </c>
      <c r="AN77" s="285">
        <f t="shared" si="97"/>
        <v>13.816882407008972</v>
      </c>
      <c r="AO77" s="285">
        <f t="shared" si="97"/>
        <v>13.816882407008972</v>
      </c>
      <c r="AP77" s="285">
        <f t="shared" si="97"/>
        <v>13.816882407008972</v>
      </c>
      <c r="AQ77" s="285">
        <f t="shared" si="97"/>
        <v>13.816882407008972</v>
      </c>
      <c r="AR77" s="285">
        <f t="shared" si="97"/>
        <v>13.816882407008972</v>
      </c>
      <c r="AS77" s="285">
        <f t="shared" si="97"/>
        <v>7.9325082478731472</v>
      </c>
      <c r="AT77" s="285">
        <f t="shared" si="97"/>
        <v>13.816882407008972</v>
      </c>
      <c r="AU77" s="285">
        <f t="shared" si="97"/>
        <v>13.816882407008972</v>
      </c>
      <c r="AV77" s="285">
        <f t="shared" si="97"/>
        <v>13.816882407008972</v>
      </c>
      <c r="AW77" s="285">
        <f t="shared" si="97"/>
        <v>13.816882407008972</v>
      </c>
      <c r="AX77" s="285">
        <f t="shared" si="97"/>
        <v>177.85668546067762</v>
      </c>
      <c r="AY77" s="285">
        <f t="shared" si="97"/>
        <v>13.816882407008972</v>
      </c>
      <c r="AZ77" s="285">
        <f t="shared" si="97"/>
        <v>13.816882407008972</v>
      </c>
      <c r="BA77" s="285">
        <f t="shared" si="97"/>
        <v>13.816882407008972</v>
      </c>
      <c r="BB77" s="285">
        <f t="shared" si="97"/>
        <v>13.816882407008972</v>
      </c>
      <c r="BC77" s="285">
        <f t="shared" si="97"/>
        <v>160.33905854984096</v>
      </c>
      <c r="BD77" s="285">
        <f t="shared" si="97"/>
        <v>13.816882407008972</v>
      </c>
      <c r="BE77" s="285">
        <f t="shared" si="97"/>
        <v>13.816882407008972</v>
      </c>
      <c r="BF77" s="285">
        <f t="shared" si="97"/>
        <v>13.816882407008972</v>
      </c>
      <c r="BG77" s="285">
        <f t="shared" si="97"/>
        <v>13.816882407008972</v>
      </c>
      <c r="BH77" s="285">
        <f t="shared" si="97"/>
        <v>281.88830590370441</v>
      </c>
      <c r="BI77" s="285">
        <f t="shared" si="97"/>
        <v>13.816882407008972</v>
      </c>
      <c r="BJ77" s="285">
        <f t="shared" si="97"/>
        <v>13.816882407008972</v>
      </c>
      <c r="BK77" s="285">
        <f t="shared" si="97"/>
        <v>13.816882407008972</v>
      </c>
      <c r="BL77" s="285">
        <f t="shared" si="97"/>
        <v>13.816882407008972</v>
      </c>
      <c r="BM77" s="285">
        <f t="shared" si="97"/>
        <v>318.46556947492252</v>
      </c>
    </row>
    <row r="78" spans="1:65">
      <c r="A78" s="98" t="s">
        <v>860</v>
      </c>
      <c r="B78" s="140">
        <f>NPV('A. Investment parameters'!$C$12,D76:AG76)</f>
        <v>1259.2718342547771</v>
      </c>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3"/>
      <c r="AI78" s="98" t="s">
        <v>861</v>
      </c>
      <c r="AJ78" s="142">
        <f>NPV('A. Investment parameters'!$C$13,AJ76:BM76)</f>
        <v>6738.7286392115575</v>
      </c>
      <c r="AK78" s="142"/>
      <c r="AL78" s="142"/>
      <c r="AM78" s="142"/>
      <c r="AN78" s="142"/>
      <c r="AO78" s="142"/>
      <c r="AP78" s="142"/>
      <c r="AQ78" s="142"/>
      <c r="AR78" s="142"/>
      <c r="AS78" s="142"/>
    </row>
    <row r="79" spans="1:65">
      <c r="A79" s="98" t="s">
        <v>862</v>
      </c>
      <c r="B79" s="381">
        <f>IRR(D76:AG76,'A. Investment parameters'!C12)</f>
        <v>0.10137533753274131</v>
      </c>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1"/>
      <c r="AI79" s="98" t="s">
        <v>863</v>
      </c>
      <c r="AJ79" s="380">
        <f>IRR(AJ76:BM76)</f>
        <v>0.15790791997832798</v>
      </c>
      <c r="AK79" s="140"/>
      <c r="AL79" s="140"/>
      <c r="AM79" s="140"/>
      <c r="AN79" s="140"/>
      <c r="AO79" s="140"/>
      <c r="AP79" s="140"/>
      <c r="AQ79" s="140"/>
      <c r="AR79" s="140"/>
      <c r="AS79" s="140"/>
    </row>
    <row r="80" spans="1:65">
      <c r="A80" s="98" t="s">
        <v>864</v>
      </c>
      <c r="B80" s="235">
        <f>NPV('A. Investment parameters'!$C$12,D74:AG74)</f>
        <v>6353.5086205854623</v>
      </c>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c r="AC80" s="144"/>
      <c r="AD80" s="144"/>
      <c r="AE80" s="144"/>
      <c r="AF80" s="144"/>
      <c r="AG80" s="144"/>
      <c r="AH80" s="145"/>
      <c r="AI80" s="98" t="s">
        <v>865</v>
      </c>
      <c r="AJ80" s="144">
        <f>NPV('A. Investment parameters'!$C$13,AJ74:BM74)</f>
        <v>11173.431599926445</v>
      </c>
      <c r="AK80" s="144"/>
      <c r="AL80" s="144"/>
      <c r="AM80" s="144"/>
      <c r="AN80" s="144"/>
      <c r="AO80" s="144"/>
      <c r="AP80" s="144"/>
      <c r="AQ80" s="144"/>
      <c r="AR80" s="144"/>
      <c r="AS80" s="144"/>
    </row>
    <row r="81" spans="1:45">
      <c r="A81" s="98" t="s">
        <v>866</v>
      </c>
      <c r="B81" s="235">
        <f>NPV('A. Investment parameters'!$C$12,D75:AG75)</f>
        <v>5094.2367863306854</v>
      </c>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144"/>
      <c r="AF81" s="144"/>
      <c r="AG81" s="144"/>
      <c r="AH81" s="145"/>
      <c r="AI81" s="98" t="s">
        <v>867</v>
      </c>
      <c r="AJ81" s="144">
        <f>NPV('A. Investment parameters'!$C$13,AJ75:BM75)</f>
        <v>4434.702960714887</v>
      </c>
      <c r="AK81" s="144"/>
      <c r="AL81" s="144"/>
      <c r="AM81" s="144"/>
      <c r="AN81" s="144"/>
      <c r="AO81" s="144"/>
      <c r="AP81" s="144"/>
      <c r="AQ81" s="144"/>
      <c r="AR81" s="144"/>
      <c r="AS81" s="144"/>
    </row>
    <row r="82" spans="1:45" ht="12.6" hidden="1" outlineLevel="2" thickBot="1">
      <c r="A82" s="146" t="s">
        <v>868</v>
      </c>
      <c r="B82" s="147"/>
      <c r="C82" s="147"/>
      <c r="D82" s="148"/>
      <c r="E82" s="148"/>
      <c r="F82" s="148"/>
      <c r="G82" s="148"/>
      <c r="H82" s="148"/>
      <c r="I82" s="148"/>
      <c r="J82" s="148"/>
      <c r="K82" s="147"/>
      <c r="L82" s="147"/>
      <c r="M82" s="147"/>
      <c r="N82" s="212"/>
      <c r="O82" s="212"/>
      <c r="P82" s="212"/>
      <c r="Q82" s="212"/>
      <c r="R82" s="212"/>
      <c r="S82" s="212"/>
      <c r="T82" s="212"/>
      <c r="U82" s="212"/>
      <c r="V82" s="212"/>
      <c r="W82" s="212"/>
      <c r="X82" s="212"/>
      <c r="Y82" s="212"/>
      <c r="Z82" s="212"/>
      <c r="AA82" s="212"/>
      <c r="AB82" s="212"/>
      <c r="AC82" s="212"/>
      <c r="AD82" s="212"/>
      <c r="AE82" s="212"/>
      <c r="AF82" s="212"/>
      <c r="AG82" s="212"/>
      <c r="AH82" s="149"/>
      <c r="AI82" s="146" t="s">
        <v>868</v>
      </c>
      <c r="AJ82" s="148"/>
      <c r="AK82" s="148"/>
      <c r="AL82" s="148"/>
      <c r="AM82" s="148"/>
      <c r="AN82" s="148"/>
      <c r="AO82" s="148"/>
      <c r="AP82" s="148"/>
      <c r="AQ82" s="147"/>
      <c r="AR82" s="147"/>
      <c r="AS82" s="147"/>
    </row>
    <row r="83" spans="1:45" hidden="1" outlineLevel="2">
      <c r="A83" s="150" t="s">
        <v>853</v>
      </c>
      <c r="B83" s="107" t="s">
        <v>850</v>
      </c>
      <c r="C83" s="151">
        <v>0</v>
      </c>
      <c r="D83" s="133" t="s">
        <v>869</v>
      </c>
      <c r="E83" s="133"/>
      <c r="F83" s="133"/>
      <c r="G83" s="133"/>
      <c r="H83" s="133"/>
      <c r="I83" s="133"/>
      <c r="J83" s="133"/>
      <c r="K83" s="131"/>
      <c r="L83" s="131"/>
      <c r="M83" s="131"/>
      <c r="N83" s="131"/>
      <c r="O83" s="131"/>
      <c r="P83" s="131"/>
      <c r="Q83" s="131"/>
      <c r="R83" s="131"/>
      <c r="S83" s="131"/>
      <c r="T83" s="131"/>
      <c r="U83" s="131"/>
      <c r="V83" s="131"/>
      <c r="W83" s="131"/>
      <c r="X83" s="131"/>
      <c r="Y83" s="131"/>
      <c r="Z83" s="131"/>
      <c r="AA83" s="131"/>
      <c r="AB83" s="131"/>
      <c r="AC83" s="131"/>
      <c r="AD83" s="131"/>
      <c r="AE83" s="131"/>
      <c r="AF83" s="131"/>
      <c r="AG83" s="131"/>
      <c r="AH83" s="149"/>
      <c r="AI83" s="150" t="s">
        <v>853</v>
      </c>
      <c r="AJ83" s="133" t="s">
        <v>869</v>
      </c>
      <c r="AK83" s="133"/>
      <c r="AL83" s="133"/>
      <c r="AM83" s="133"/>
      <c r="AN83" s="133"/>
      <c r="AO83" s="133"/>
      <c r="AP83" s="133"/>
      <c r="AQ83" s="131"/>
      <c r="AR83" s="131"/>
      <c r="AS83" s="131"/>
    </row>
    <row r="84" spans="1:45" hidden="1" outlineLevel="2">
      <c r="A84" s="150" t="s">
        <v>870</v>
      </c>
      <c r="B84" s="152" t="s">
        <v>871</v>
      </c>
      <c r="C84" s="153">
        <v>0.5</v>
      </c>
      <c r="D84" s="133"/>
      <c r="E84" s="133"/>
      <c r="F84" s="133"/>
      <c r="G84" s="133"/>
      <c r="H84" s="133"/>
      <c r="I84" s="133"/>
      <c r="J84" s="133"/>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49"/>
      <c r="AI84" s="150" t="s">
        <v>870</v>
      </c>
      <c r="AJ84" s="133"/>
      <c r="AK84" s="133"/>
      <c r="AL84" s="133"/>
      <c r="AM84" s="133"/>
      <c r="AN84" s="133"/>
      <c r="AO84" s="133"/>
      <c r="AP84" s="133"/>
      <c r="AQ84" s="131"/>
      <c r="AR84" s="131"/>
      <c r="AS84" s="131"/>
    </row>
    <row r="85" spans="1:45" hidden="1" outlineLevel="2">
      <c r="A85" s="150" t="s">
        <v>872</v>
      </c>
      <c r="B85" s="152" t="s">
        <v>871</v>
      </c>
      <c r="C85" s="154">
        <v>0.25</v>
      </c>
      <c r="D85" s="133"/>
      <c r="E85" s="133"/>
      <c r="F85" s="133"/>
      <c r="G85" s="133"/>
      <c r="H85" s="133"/>
      <c r="I85" s="133"/>
      <c r="J85" s="133"/>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49"/>
      <c r="AI85" s="150" t="s">
        <v>872</v>
      </c>
      <c r="AJ85" s="133"/>
      <c r="AK85" s="133"/>
      <c r="AL85" s="133"/>
      <c r="AM85" s="133"/>
      <c r="AN85" s="133"/>
      <c r="AO85" s="133"/>
      <c r="AP85" s="133"/>
      <c r="AQ85" s="131"/>
      <c r="AR85" s="131"/>
      <c r="AS85" s="131"/>
    </row>
    <row r="86" spans="1:45" hidden="1" outlineLevel="2">
      <c r="A86" s="150" t="s">
        <v>873</v>
      </c>
      <c r="B86" s="152" t="s">
        <v>559</v>
      </c>
      <c r="C86" s="155">
        <v>24</v>
      </c>
      <c r="D86" s="133"/>
      <c r="E86" s="133"/>
      <c r="F86" s="133"/>
      <c r="G86" s="133"/>
      <c r="H86" s="133"/>
      <c r="I86" s="133"/>
      <c r="J86" s="133"/>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49"/>
      <c r="AI86" s="150" t="s">
        <v>873</v>
      </c>
      <c r="AJ86" s="133"/>
      <c r="AK86" s="133"/>
      <c r="AL86" s="133"/>
      <c r="AM86" s="133"/>
      <c r="AN86" s="133"/>
      <c r="AO86" s="133"/>
      <c r="AP86" s="133"/>
      <c r="AQ86" s="131"/>
      <c r="AR86" s="131"/>
      <c r="AS86" s="131"/>
    </row>
    <row r="87" spans="1:45" hidden="1" outlineLevel="2">
      <c r="A87" s="150" t="s">
        <v>874</v>
      </c>
      <c r="B87" s="152" t="s">
        <v>559</v>
      </c>
      <c r="C87" s="156">
        <v>20</v>
      </c>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49"/>
      <c r="AI87" s="150" t="s">
        <v>874</v>
      </c>
      <c r="AJ87" s="131"/>
      <c r="AK87" s="131"/>
      <c r="AL87" s="131"/>
      <c r="AM87" s="131"/>
      <c r="AN87" s="131"/>
      <c r="AO87" s="131"/>
      <c r="AP87" s="131"/>
      <c r="AQ87" s="131"/>
      <c r="AR87" s="131"/>
      <c r="AS87" s="131"/>
    </row>
    <row r="88" spans="1:45" hidden="1" outlineLevel="2">
      <c r="A88" s="150" t="s">
        <v>875</v>
      </c>
      <c r="B88" s="107" t="s">
        <v>850</v>
      </c>
      <c r="C88" s="151">
        <f>(100-C87)*C83/100</f>
        <v>0</v>
      </c>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4"/>
      <c r="AI88" s="150" t="s">
        <v>875</v>
      </c>
      <c r="AJ88" s="133"/>
      <c r="AK88" s="133"/>
      <c r="AL88" s="133"/>
      <c r="AM88" s="133"/>
      <c r="AN88" s="133"/>
      <c r="AO88" s="133"/>
      <c r="AP88" s="133"/>
      <c r="AQ88" s="133"/>
      <c r="AR88" s="133"/>
      <c r="AS88" s="133"/>
    </row>
    <row r="89" spans="1:45" hidden="1" outlineLevel="2">
      <c r="A89" s="157"/>
      <c r="B89" s="108"/>
      <c r="C89" s="158"/>
      <c r="D89" s="614" t="s">
        <v>702</v>
      </c>
      <c r="E89" s="614"/>
      <c r="F89" s="614"/>
      <c r="G89" s="614"/>
      <c r="H89" s="614"/>
      <c r="I89" s="614"/>
      <c r="J89" s="614"/>
      <c r="K89" s="614"/>
      <c r="L89" s="614"/>
      <c r="M89" s="615"/>
      <c r="N89" s="108"/>
      <c r="O89" s="108"/>
      <c r="P89" s="108"/>
      <c r="Q89" s="108"/>
      <c r="R89" s="108"/>
      <c r="S89" s="108"/>
      <c r="T89" s="108"/>
      <c r="U89" s="108"/>
      <c r="V89" s="108"/>
      <c r="W89" s="108"/>
      <c r="X89" s="108"/>
      <c r="Y89" s="108"/>
      <c r="Z89" s="108"/>
      <c r="AA89" s="108"/>
      <c r="AB89" s="108"/>
      <c r="AC89" s="108"/>
      <c r="AD89" s="108"/>
      <c r="AE89" s="108"/>
      <c r="AF89" s="108"/>
      <c r="AG89" s="108"/>
      <c r="AH89" s="159"/>
      <c r="AI89" s="157"/>
      <c r="AJ89" s="614" t="s">
        <v>702</v>
      </c>
      <c r="AK89" s="614"/>
      <c r="AL89" s="614"/>
      <c r="AM89" s="614"/>
      <c r="AN89" s="614"/>
      <c r="AO89" s="614"/>
      <c r="AP89" s="614"/>
      <c r="AQ89" s="614"/>
      <c r="AR89" s="614"/>
      <c r="AS89" s="614"/>
    </row>
    <row r="90" spans="1:45" hidden="1" outlineLevel="2">
      <c r="A90" s="157"/>
      <c r="B90" s="108"/>
      <c r="C90" s="158"/>
      <c r="D90" s="160" t="s">
        <v>775</v>
      </c>
      <c r="E90" s="160" t="s">
        <v>776</v>
      </c>
      <c r="F90" s="160" t="s">
        <v>777</v>
      </c>
      <c r="G90" s="160" t="s">
        <v>778</v>
      </c>
      <c r="H90" s="160" t="s">
        <v>805</v>
      </c>
      <c r="I90" s="161" t="s">
        <v>780</v>
      </c>
      <c r="J90" s="161" t="s">
        <v>781</v>
      </c>
      <c r="K90" s="161" t="s">
        <v>782</v>
      </c>
      <c r="L90" s="161" t="s">
        <v>783</v>
      </c>
      <c r="M90" s="161" t="s">
        <v>784</v>
      </c>
      <c r="N90" s="182"/>
      <c r="O90" s="182"/>
      <c r="P90" s="182"/>
      <c r="Q90" s="182"/>
      <c r="R90" s="182"/>
      <c r="S90" s="182"/>
      <c r="T90" s="182"/>
      <c r="U90" s="182"/>
      <c r="V90" s="182"/>
      <c r="W90" s="182"/>
      <c r="X90" s="182"/>
      <c r="Y90" s="182"/>
      <c r="Z90" s="182"/>
      <c r="AA90" s="182"/>
      <c r="AB90" s="182"/>
      <c r="AC90" s="182"/>
      <c r="AD90" s="182"/>
      <c r="AE90" s="182"/>
      <c r="AF90" s="182"/>
      <c r="AG90" s="182"/>
      <c r="AH90" s="162"/>
      <c r="AI90" s="157"/>
      <c r="AJ90" s="160" t="s">
        <v>775</v>
      </c>
      <c r="AK90" s="160" t="s">
        <v>776</v>
      </c>
      <c r="AL90" s="160" t="s">
        <v>777</v>
      </c>
      <c r="AM90" s="160" t="s">
        <v>778</v>
      </c>
      <c r="AN90" s="160" t="s">
        <v>805</v>
      </c>
      <c r="AO90" s="161" t="s">
        <v>780</v>
      </c>
      <c r="AP90" s="161" t="s">
        <v>781</v>
      </c>
      <c r="AQ90" s="161" t="s">
        <v>782</v>
      </c>
      <c r="AR90" s="161" t="s">
        <v>783</v>
      </c>
      <c r="AS90" s="161" t="s">
        <v>784</v>
      </c>
    </row>
    <row r="91" spans="1:45" hidden="1" outlineLevel="2">
      <c r="A91" s="157" t="s">
        <v>876</v>
      </c>
      <c r="B91" s="108"/>
      <c r="C91" s="163">
        <f>SUM(D91:M91)</f>
        <v>0</v>
      </c>
      <c r="D91" s="164">
        <f>0.5*$C$88/($C$84-$C$85)</f>
        <v>0</v>
      </c>
      <c r="E91" s="164">
        <f>$C$88/($C$84-$C$85)</f>
        <v>0</v>
      </c>
      <c r="F91" s="164"/>
      <c r="G91" s="164"/>
      <c r="H91" s="164"/>
      <c r="I91" s="164"/>
      <c r="J91" s="164"/>
      <c r="K91" s="164"/>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6"/>
      <c r="AI91" s="157" t="s">
        <v>876</v>
      </c>
      <c r="AJ91" s="164">
        <f>0.5*$C$88/($C$84-$C$85)</f>
        <v>0</v>
      </c>
      <c r="AK91" s="164">
        <f>$C$88/($C$84-$C$85)</f>
        <v>0</v>
      </c>
      <c r="AL91" s="164"/>
      <c r="AM91" s="164"/>
      <c r="AN91" s="164"/>
      <c r="AO91" s="164"/>
      <c r="AP91" s="164"/>
      <c r="AQ91" s="164"/>
      <c r="AR91" s="165"/>
      <c r="AS91" s="165"/>
    </row>
    <row r="92" spans="1:45" hidden="1" outlineLevel="2">
      <c r="A92" s="157" t="s">
        <v>877</v>
      </c>
      <c r="B92" s="108"/>
      <c r="C92" s="163">
        <f>SUM(D92:H92)</f>
        <v>0</v>
      </c>
      <c r="D92" s="167">
        <f>0.5* $C$88*$C86/100</f>
        <v>0</v>
      </c>
      <c r="E92" s="167">
        <f>$C$88*$C86/100</f>
        <v>0</v>
      </c>
      <c r="F92" s="167"/>
      <c r="G92" s="167"/>
      <c r="H92" s="167">
        <v>0</v>
      </c>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8"/>
      <c r="AI92" s="157" t="s">
        <v>877</v>
      </c>
      <c r="AJ92" s="167">
        <f>0.5* $C$88*$C86/100</f>
        <v>0</v>
      </c>
      <c r="AK92" s="167">
        <f>$C$88*$C86/100</f>
        <v>0</v>
      </c>
      <c r="AL92" s="167"/>
      <c r="AM92" s="167"/>
      <c r="AN92" s="167">
        <v>0</v>
      </c>
      <c r="AO92" s="167"/>
      <c r="AP92" s="167"/>
      <c r="AQ92" s="167"/>
      <c r="AR92" s="167"/>
      <c r="AS92" s="167"/>
    </row>
    <row r="93" spans="1:45" hidden="1" outlineLevel="2">
      <c r="A93" s="157" t="s">
        <v>878</v>
      </c>
      <c r="B93" s="108"/>
      <c r="C93" s="163">
        <f>SUM(D93:H93)</f>
        <v>0</v>
      </c>
      <c r="D93" s="169">
        <f>D91+D92</f>
        <v>0</v>
      </c>
      <c r="E93" s="169">
        <f>E91+E92</f>
        <v>0</v>
      </c>
      <c r="F93" s="169">
        <f>F91+F92</f>
        <v>0</v>
      </c>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70"/>
      <c r="AI93" s="157" t="s">
        <v>878</v>
      </c>
      <c r="AJ93" s="169">
        <f>AJ91+AJ92</f>
        <v>0</v>
      </c>
      <c r="AK93" s="169">
        <f>AK91+AK92</f>
        <v>0</v>
      </c>
      <c r="AL93" s="169">
        <f>AL91+AL92</f>
        <v>0</v>
      </c>
      <c r="AM93" s="164"/>
      <c r="AN93" s="164"/>
      <c r="AO93" s="164"/>
      <c r="AP93" s="164"/>
      <c r="AQ93" s="164"/>
      <c r="AR93" s="164"/>
      <c r="AS93" s="164"/>
    </row>
    <row r="94" spans="1:45" hidden="1" outlineLevel="2">
      <c r="A94" s="157" t="s">
        <v>879</v>
      </c>
      <c r="B94" s="108"/>
      <c r="C94" s="158"/>
      <c r="D94" s="164">
        <f>$C88-D91</f>
        <v>0</v>
      </c>
      <c r="E94" s="164">
        <f>D94-E91</f>
        <v>0</v>
      </c>
      <c r="F94" s="164">
        <f>E94-F91</f>
        <v>0</v>
      </c>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70"/>
      <c r="AI94" s="157" t="s">
        <v>879</v>
      </c>
      <c r="AJ94" s="164">
        <f>$C88-AJ91</f>
        <v>0</v>
      </c>
      <c r="AK94" s="164">
        <f>AJ94-AK91</f>
        <v>0</v>
      </c>
      <c r="AL94" s="164">
        <f>AK94-AL91</f>
        <v>0</v>
      </c>
      <c r="AM94" s="164"/>
      <c r="AN94" s="164"/>
      <c r="AO94" s="164"/>
      <c r="AP94" s="164"/>
      <c r="AQ94" s="164"/>
      <c r="AR94" s="164"/>
      <c r="AS94" s="164"/>
    </row>
    <row r="95" spans="1:45" ht="12" hidden="1" outlineLevel="1" collapsed="1">
      <c r="A95" s="171" t="s">
        <v>880</v>
      </c>
      <c r="B95" s="172"/>
      <c r="C95" s="173"/>
      <c r="D95" s="173"/>
      <c r="E95" s="173"/>
      <c r="F95" s="173"/>
      <c r="G95" s="173"/>
      <c r="H95" s="173"/>
      <c r="I95" s="173"/>
      <c r="J95" s="173"/>
      <c r="K95" s="173"/>
      <c r="L95" s="173"/>
      <c r="M95" s="173"/>
      <c r="N95" s="213"/>
      <c r="O95" s="213"/>
      <c r="P95" s="213"/>
      <c r="Q95" s="213"/>
      <c r="R95" s="213"/>
      <c r="S95" s="213"/>
      <c r="T95" s="213"/>
      <c r="U95" s="213"/>
      <c r="V95" s="213"/>
      <c r="W95" s="213"/>
      <c r="X95" s="213"/>
      <c r="Y95" s="213"/>
      <c r="Z95" s="213"/>
      <c r="AA95" s="213"/>
      <c r="AB95" s="213"/>
      <c r="AC95" s="213"/>
      <c r="AD95" s="213"/>
      <c r="AE95" s="213"/>
      <c r="AF95" s="213"/>
      <c r="AG95" s="213"/>
      <c r="AH95" s="134"/>
      <c r="AI95" s="171" t="s">
        <v>880</v>
      </c>
      <c r="AJ95" s="173"/>
      <c r="AK95" s="173"/>
      <c r="AL95" s="173"/>
      <c r="AM95" s="173"/>
      <c r="AN95" s="173"/>
      <c r="AO95" s="173"/>
      <c r="AP95" s="173"/>
      <c r="AQ95" s="173"/>
      <c r="AR95" s="173"/>
      <c r="AS95" s="173"/>
    </row>
    <row r="96" spans="1:45" hidden="1" outlineLevel="1">
      <c r="A96" s="608" t="s">
        <v>772</v>
      </c>
      <c r="B96" s="131"/>
      <c r="C96" s="108" t="s">
        <v>773</v>
      </c>
      <c r="D96" s="611" t="s">
        <v>702</v>
      </c>
      <c r="E96" s="611"/>
      <c r="F96" s="611"/>
      <c r="G96" s="611"/>
      <c r="H96" s="611"/>
      <c r="I96" s="611"/>
      <c r="J96" s="611"/>
      <c r="K96" s="611"/>
      <c r="L96" s="611"/>
      <c r="M96" s="616"/>
      <c r="N96" s="107"/>
      <c r="O96" s="107"/>
      <c r="P96" s="107"/>
      <c r="Q96" s="107"/>
      <c r="R96" s="107"/>
      <c r="S96" s="107"/>
      <c r="T96" s="107"/>
      <c r="U96" s="107"/>
      <c r="V96" s="107"/>
      <c r="W96" s="107"/>
      <c r="X96" s="107"/>
      <c r="Y96" s="107"/>
      <c r="Z96" s="107"/>
      <c r="AA96" s="107"/>
      <c r="AB96" s="107"/>
      <c r="AC96" s="107"/>
      <c r="AD96" s="107"/>
      <c r="AE96" s="107"/>
      <c r="AF96" s="107"/>
      <c r="AG96" s="107"/>
      <c r="AH96" s="110"/>
      <c r="AI96" s="608" t="s">
        <v>772</v>
      </c>
      <c r="AJ96" s="611" t="s">
        <v>702</v>
      </c>
      <c r="AK96" s="611"/>
      <c r="AL96" s="611"/>
      <c r="AM96" s="611"/>
      <c r="AN96" s="611"/>
      <c r="AO96" s="611"/>
      <c r="AP96" s="611"/>
      <c r="AQ96" s="611"/>
      <c r="AR96" s="611"/>
      <c r="AS96" s="611"/>
    </row>
    <row r="97" spans="1:45" hidden="1" outlineLevel="1">
      <c r="A97" s="609"/>
      <c r="B97" s="132"/>
      <c r="C97" s="111" t="s">
        <v>774</v>
      </c>
      <c r="D97" s="160" t="s">
        <v>775</v>
      </c>
      <c r="E97" s="160" t="s">
        <v>776</v>
      </c>
      <c r="F97" s="160" t="s">
        <v>777</v>
      </c>
      <c r="G97" s="160" t="s">
        <v>778</v>
      </c>
      <c r="H97" s="160" t="s">
        <v>805</v>
      </c>
      <c r="I97" s="161" t="s">
        <v>780</v>
      </c>
      <c r="J97" s="161" t="s">
        <v>781</v>
      </c>
      <c r="K97" s="161" t="s">
        <v>782</v>
      </c>
      <c r="L97" s="161" t="s">
        <v>783</v>
      </c>
      <c r="M97" s="161" t="s">
        <v>784</v>
      </c>
      <c r="N97" s="182"/>
      <c r="O97" s="182"/>
      <c r="P97" s="182"/>
      <c r="Q97" s="182"/>
      <c r="R97" s="182"/>
      <c r="S97" s="182"/>
      <c r="T97" s="182"/>
      <c r="U97" s="182"/>
      <c r="V97" s="182"/>
      <c r="W97" s="182"/>
      <c r="X97" s="182"/>
      <c r="Y97" s="182"/>
      <c r="Z97" s="182"/>
      <c r="AA97" s="182"/>
      <c r="AB97" s="182"/>
      <c r="AC97" s="182"/>
      <c r="AD97" s="182"/>
      <c r="AE97" s="182"/>
      <c r="AF97" s="182"/>
      <c r="AG97" s="182"/>
      <c r="AH97" s="162"/>
      <c r="AI97" s="609"/>
      <c r="AJ97" s="160" t="s">
        <v>775</v>
      </c>
      <c r="AK97" s="160" t="s">
        <v>776</v>
      </c>
      <c r="AL97" s="160" t="s">
        <v>777</v>
      </c>
      <c r="AM97" s="160" t="s">
        <v>778</v>
      </c>
      <c r="AN97" s="160" t="s">
        <v>805</v>
      </c>
      <c r="AO97" s="161" t="s">
        <v>780</v>
      </c>
      <c r="AP97" s="161" t="s">
        <v>781</v>
      </c>
      <c r="AQ97" s="161" t="s">
        <v>782</v>
      </c>
      <c r="AR97" s="161" t="s">
        <v>783</v>
      </c>
      <c r="AS97" s="161" t="s">
        <v>784</v>
      </c>
    </row>
    <row r="98" spans="1:45" hidden="1" outlineLevel="1">
      <c r="A98" s="174" t="s">
        <v>881</v>
      </c>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49"/>
      <c r="AI98" s="174" t="s">
        <v>881</v>
      </c>
      <c r="AJ98" s="131"/>
      <c r="AK98" s="131"/>
      <c r="AL98" s="131"/>
      <c r="AM98" s="131"/>
      <c r="AN98" s="131"/>
      <c r="AO98" s="131"/>
      <c r="AP98" s="131"/>
      <c r="AQ98" s="131"/>
      <c r="AR98" s="131"/>
      <c r="AS98" s="131"/>
    </row>
    <row r="99" spans="1:45" hidden="1" outlineLevel="1">
      <c r="A99" s="175" t="s">
        <v>882</v>
      </c>
      <c r="B99" s="131"/>
      <c r="C99" s="133">
        <f t="shared" ref="C99:M99" si="98">+C47</f>
        <v>3.355</v>
      </c>
      <c r="D99" s="133">
        <f t="shared" si="98"/>
        <v>0</v>
      </c>
      <c r="E99" s="133">
        <f t="shared" si="98"/>
        <v>0</v>
      </c>
      <c r="F99" s="133">
        <f t="shared" si="98"/>
        <v>0</v>
      </c>
      <c r="G99" s="133">
        <f t="shared" si="98"/>
        <v>0</v>
      </c>
      <c r="H99" s="133">
        <f t="shared" si="98"/>
        <v>0</v>
      </c>
      <c r="I99" s="133">
        <f t="shared" si="98"/>
        <v>0</v>
      </c>
      <c r="J99" s="133">
        <f t="shared" si="98"/>
        <v>0</v>
      </c>
      <c r="K99" s="133">
        <f t="shared" si="98"/>
        <v>0</v>
      </c>
      <c r="L99" s="133">
        <f t="shared" si="98"/>
        <v>0</v>
      </c>
      <c r="M99" s="133">
        <f t="shared" si="98"/>
        <v>0</v>
      </c>
      <c r="N99" s="133"/>
      <c r="O99" s="133"/>
      <c r="P99" s="133"/>
      <c r="Q99" s="133"/>
      <c r="R99" s="133"/>
      <c r="S99" s="133"/>
      <c r="T99" s="133"/>
      <c r="U99" s="133"/>
      <c r="V99" s="133"/>
      <c r="W99" s="133"/>
      <c r="X99" s="133"/>
      <c r="Y99" s="133"/>
      <c r="Z99" s="133"/>
      <c r="AA99" s="133"/>
      <c r="AB99" s="133"/>
      <c r="AC99" s="133"/>
      <c r="AD99" s="133"/>
      <c r="AE99" s="133"/>
      <c r="AF99" s="133"/>
      <c r="AG99" s="133"/>
      <c r="AH99" s="134"/>
      <c r="AI99" s="175" t="s">
        <v>882</v>
      </c>
      <c r="AJ99" s="133">
        <f t="shared" ref="AJ99:AS99" si="99">+AJ47</f>
        <v>0</v>
      </c>
      <c r="AK99" s="133">
        <f t="shared" si="99"/>
        <v>0</v>
      </c>
      <c r="AL99" s="133">
        <f t="shared" si="99"/>
        <v>0</v>
      </c>
      <c r="AM99" s="133">
        <f t="shared" si="99"/>
        <v>0</v>
      </c>
      <c r="AN99" s="133">
        <f t="shared" si="99"/>
        <v>871.26251377519816</v>
      </c>
      <c r="AO99" s="133">
        <f t="shared" si="99"/>
        <v>871.26251377519816</v>
      </c>
      <c r="AP99" s="133">
        <f t="shared" si="99"/>
        <v>871.26251377519816</v>
      </c>
      <c r="AQ99" s="133">
        <f t="shared" si="99"/>
        <v>871.26251377519816</v>
      </c>
      <c r="AR99" s="133">
        <f t="shared" si="99"/>
        <v>871.26251377519816</v>
      </c>
      <c r="AS99" s="133">
        <f t="shared" si="99"/>
        <v>871.26251377519816</v>
      </c>
    </row>
    <row r="100" spans="1:45" hidden="1" outlineLevel="1">
      <c r="A100" s="175" t="s">
        <v>883</v>
      </c>
      <c r="B100" s="131"/>
      <c r="C100" s="131"/>
      <c r="D100" s="151">
        <f>C91</f>
        <v>0</v>
      </c>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76"/>
      <c r="AI100" s="175" t="s">
        <v>883</v>
      </c>
      <c r="AJ100" s="151" t="str">
        <f>AI91</f>
        <v>Principal Repayments</v>
      </c>
      <c r="AK100" s="151"/>
      <c r="AL100" s="151"/>
      <c r="AM100" s="151"/>
      <c r="AN100" s="151"/>
      <c r="AO100" s="151"/>
      <c r="AP100" s="151"/>
      <c r="AQ100" s="151"/>
      <c r="AR100" s="151"/>
      <c r="AS100" s="151"/>
    </row>
    <row r="101" spans="1:45" hidden="1" outlineLevel="1">
      <c r="A101" s="175" t="s">
        <v>884</v>
      </c>
      <c r="B101" s="131"/>
      <c r="C101" s="132"/>
      <c r="D101" s="177">
        <f>C83*C87/100</f>
        <v>0</v>
      </c>
      <c r="E101" s="177"/>
      <c r="F101" s="177"/>
      <c r="G101" s="177"/>
      <c r="H101" s="177"/>
      <c r="I101" s="177"/>
      <c r="J101" s="177"/>
      <c r="K101" s="177"/>
      <c r="L101" s="177"/>
      <c r="M101" s="177"/>
      <c r="N101" s="151"/>
      <c r="O101" s="151"/>
      <c r="P101" s="151"/>
      <c r="Q101" s="151"/>
      <c r="R101" s="151"/>
      <c r="S101" s="151"/>
      <c r="T101" s="151"/>
      <c r="U101" s="151"/>
      <c r="V101" s="151"/>
      <c r="W101" s="151"/>
      <c r="X101" s="151"/>
      <c r="Y101" s="151"/>
      <c r="Z101" s="151"/>
      <c r="AA101" s="151"/>
      <c r="AB101" s="151"/>
      <c r="AC101" s="151"/>
      <c r="AD101" s="151"/>
      <c r="AE101" s="151"/>
      <c r="AF101" s="151"/>
      <c r="AG101" s="151"/>
      <c r="AH101" s="176"/>
      <c r="AI101" s="175" t="s">
        <v>884</v>
      </c>
      <c r="AJ101" s="177" t="e">
        <f>AI83*AI87/100</f>
        <v>#VALUE!</v>
      </c>
      <c r="AK101" s="177"/>
      <c r="AL101" s="177"/>
      <c r="AM101" s="177"/>
      <c r="AN101" s="177"/>
      <c r="AO101" s="177"/>
      <c r="AP101" s="177"/>
      <c r="AQ101" s="177"/>
      <c r="AR101" s="177"/>
      <c r="AS101" s="177"/>
    </row>
    <row r="102" spans="1:45" ht="12" hidden="1" outlineLevel="1">
      <c r="A102" s="178" t="s">
        <v>885</v>
      </c>
      <c r="B102" s="132"/>
      <c r="C102" s="132">
        <f>SUM(C99:C101)</f>
        <v>3.355</v>
      </c>
      <c r="D102" s="177">
        <f t="shared" ref="D102:M102" si="100">SUM(D99:D101)</f>
        <v>0</v>
      </c>
      <c r="E102" s="177">
        <f t="shared" si="100"/>
        <v>0</v>
      </c>
      <c r="F102" s="177">
        <f t="shared" si="100"/>
        <v>0</v>
      </c>
      <c r="G102" s="177">
        <f t="shared" si="100"/>
        <v>0</v>
      </c>
      <c r="H102" s="177">
        <f t="shared" si="100"/>
        <v>0</v>
      </c>
      <c r="I102" s="177">
        <f t="shared" si="100"/>
        <v>0</v>
      </c>
      <c r="J102" s="177">
        <f t="shared" si="100"/>
        <v>0</v>
      </c>
      <c r="K102" s="177">
        <f t="shared" si="100"/>
        <v>0</v>
      </c>
      <c r="L102" s="177">
        <f t="shared" si="100"/>
        <v>0</v>
      </c>
      <c r="M102" s="177">
        <f t="shared" si="100"/>
        <v>0</v>
      </c>
      <c r="N102" s="151"/>
      <c r="O102" s="151"/>
      <c r="P102" s="151"/>
      <c r="Q102" s="151"/>
      <c r="R102" s="151"/>
      <c r="S102" s="151"/>
      <c r="T102" s="151"/>
      <c r="U102" s="151"/>
      <c r="V102" s="151"/>
      <c r="W102" s="151"/>
      <c r="X102" s="151"/>
      <c r="Y102" s="151"/>
      <c r="Z102" s="151"/>
      <c r="AA102" s="151"/>
      <c r="AB102" s="151"/>
      <c r="AC102" s="151"/>
      <c r="AD102" s="151"/>
      <c r="AE102" s="151"/>
      <c r="AF102" s="151"/>
      <c r="AG102" s="151"/>
      <c r="AH102" s="176"/>
      <c r="AI102" s="178" t="s">
        <v>885</v>
      </c>
      <c r="AJ102" s="179" t="e">
        <f t="shared" ref="AJ102:AS102" si="101">SUM(AJ99:AJ101)</f>
        <v>#VALUE!</v>
      </c>
      <c r="AK102" s="179">
        <f t="shared" si="101"/>
        <v>0</v>
      </c>
      <c r="AL102" s="179">
        <f t="shared" si="101"/>
        <v>0</v>
      </c>
      <c r="AM102" s="179">
        <f t="shared" si="101"/>
        <v>0</v>
      </c>
      <c r="AN102" s="179">
        <f t="shared" si="101"/>
        <v>871.26251377519816</v>
      </c>
      <c r="AO102" s="179">
        <f t="shared" si="101"/>
        <v>871.26251377519816</v>
      </c>
      <c r="AP102" s="179">
        <f t="shared" si="101"/>
        <v>871.26251377519816</v>
      </c>
      <c r="AQ102" s="179">
        <f t="shared" si="101"/>
        <v>871.26251377519816</v>
      </c>
      <c r="AR102" s="179">
        <f t="shared" si="101"/>
        <v>871.26251377519816</v>
      </c>
      <c r="AS102" s="179">
        <f t="shared" si="101"/>
        <v>871.26251377519816</v>
      </c>
    </row>
    <row r="103" spans="1:45" hidden="1" outlineLevel="1">
      <c r="A103" s="174" t="s">
        <v>886</v>
      </c>
      <c r="B103" s="131"/>
      <c r="C103" s="13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74" t="s">
        <v>886</v>
      </c>
      <c r="AJ103" s="151"/>
      <c r="AK103" s="151"/>
      <c r="AL103" s="151"/>
      <c r="AM103" s="151"/>
      <c r="AN103" s="151"/>
      <c r="AO103" s="151"/>
      <c r="AP103" s="151"/>
      <c r="AQ103" s="151"/>
      <c r="AR103" s="151"/>
      <c r="AS103" s="151"/>
    </row>
    <row r="104" spans="1:45" hidden="1" outlineLevel="1">
      <c r="A104" s="131" t="s">
        <v>887</v>
      </c>
      <c r="B104" s="131"/>
      <c r="C104" s="133">
        <f t="shared" ref="C104:M104" si="102">+C72</f>
        <v>176.3</v>
      </c>
      <c r="D104" s="133">
        <f t="shared" si="102"/>
        <v>979</v>
      </c>
      <c r="E104" s="133">
        <f t="shared" si="102"/>
        <v>579</v>
      </c>
      <c r="F104" s="133">
        <f t="shared" si="102"/>
        <v>579</v>
      </c>
      <c r="G104" s="133">
        <f t="shared" si="102"/>
        <v>579</v>
      </c>
      <c r="H104" s="133">
        <f t="shared" si="102"/>
        <v>579</v>
      </c>
      <c r="I104" s="133">
        <f t="shared" si="102"/>
        <v>579</v>
      </c>
      <c r="J104" s="133">
        <f t="shared" si="102"/>
        <v>579</v>
      </c>
      <c r="K104" s="133">
        <f t="shared" si="102"/>
        <v>579</v>
      </c>
      <c r="L104" s="133">
        <f t="shared" si="102"/>
        <v>579</v>
      </c>
      <c r="M104" s="133">
        <f t="shared" si="102"/>
        <v>712</v>
      </c>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4"/>
      <c r="AI104" s="131" t="s">
        <v>887</v>
      </c>
      <c r="AJ104" s="133">
        <f t="shared" ref="AJ104:AS104" si="103">+AJ72</f>
        <v>823.72851862914899</v>
      </c>
      <c r="AK104" s="133">
        <f t="shared" si="103"/>
        <v>456.75604156492898</v>
      </c>
      <c r="AL104" s="133">
        <f t="shared" si="103"/>
        <v>456.75604156492898</v>
      </c>
      <c r="AM104" s="133">
        <f t="shared" si="103"/>
        <v>456.75604156492898</v>
      </c>
      <c r="AN104" s="133">
        <f t="shared" si="103"/>
        <v>456.75604156492898</v>
      </c>
      <c r="AO104" s="133">
        <f t="shared" si="103"/>
        <v>456.75604156492898</v>
      </c>
      <c r="AP104" s="133">
        <f t="shared" si="103"/>
        <v>456.75604156492898</v>
      </c>
      <c r="AQ104" s="133">
        <f t="shared" si="103"/>
        <v>456.75604156492898</v>
      </c>
      <c r="AR104" s="133">
        <f t="shared" si="103"/>
        <v>456.75604156492898</v>
      </c>
      <c r="AS104" s="133">
        <f t="shared" si="103"/>
        <v>553.96218386027226</v>
      </c>
    </row>
    <row r="105" spans="1:45" hidden="1" outlineLevel="1">
      <c r="A105" s="180" t="s">
        <v>888</v>
      </c>
      <c r="B105" s="131"/>
      <c r="C105" s="13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80" t="s">
        <v>888</v>
      </c>
      <c r="AJ105" s="151"/>
      <c r="AK105" s="151"/>
      <c r="AL105" s="151"/>
      <c r="AM105" s="151"/>
      <c r="AN105" s="151"/>
      <c r="AO105" s="151"/>
      <c r="AP105" s="151"/>
      <c r="AQ105" s="151"/>
      <c r="AR105" s="151"/>
      <c r="AS105" s="151"/>
    </row>
    <row r="106" spans="1:45" hidden="1" outlineLevel="1">
      <c r="A106" s="181" t="s">
        <v>889</v>
      </c>
      <c r="B106" s="131"/>
      <c r="C106" s="131"/>
      <c r="D106" s="133">
        <f t="shared" ref="D106:M106" si="104">D91</f>
        <v>0</v>
      </c>
      <c r="E106" s="133">
        <f t="shared" si="104"/>
        <v>0</v>
      </c>
      <c r="F106" s="133">
        <f t="shared" si="104"/>
        <v>0</v>
      </c>
      <c r="G106" s="133">
        <f t="shared" si="104"/>
        <v>0</v>
      </c>
      <c r="H106" s="133">
        <f t="shared" si="104"/>
        <v>0</v>
      </c>
      <c r="I106" s="133">
        <f t="shared" si="104"/>
        <v>0</v>
      </c>
      <c r="J106" s="133">
        <f t="shared" si="104"/>
        <v>0</v>
      </c>
      <c r="K106" s="133">
        <f t="shared" si="104"/>
        <v>0</v>
      </c>
      <c r="L106" s="133">
        <f t="shared" si="104"/>
        <v>0</v>
      </c>
      <c r="M106" s="133">
        <f t="shared" si="104"/>
        <v>0</v>
      </c>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4"/>
      <c r="AI106" s="181" t="s">
        <v>889</v>
      </c>
      <c r="AJ106" s="133">
        <f t="shared" ref="AJ106:AS106" si="105">AJ91</f>
        <v>0</v>
      </c>
      <c r="AK106" s="133">
        <f t="shared" si="105"/>
        <v>0</v>
      </c>
      <c r="AL106" s="133">
        <f t="shared" si="105"/>
        <v>0</v>
      </c>
      <c r="AM106" s="133">
        <f t="shared" si="105"/>
        <v>0</v>
      </c>
      <c r="AN106" s="133">
        <f t="shared" si="105"/>
        <v>0</v>
      </c>
      <c r="AO106" s="133">
        <f t="shared" si="105"/>
        <v>0</v>
      </c>
      <c r="AP106" s="133">
        <f t="shared" si="105"/>
        <v>0</v>
      </c>
      <c r="AQ106" s="133">
        <f t="shared" si="105"/>
        <v>0</v>
      </c>
      <c r="AR106" s="133">
        <f t="shared" si="105"/>
        <v>0</v>
      </c>
      <c r="AS106" s="133">
        <f t="shared" si="105"/>
        <v>0</v>
      </c>
    </row>
    <row r="107" spans="1:45" hidden="1" outlineLevel="1">
      <c r="A107" s="180" t="s">
        <v>890</v>
      </c>
      <c r="B107" s="131"/>
      <c r="C107" s="13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1"/>
      <c r="AG107" s="151"/>
      <c r="AH107" s="176"/>
      <c r="AI107" s="180" t="s">
        <v>890</v>
      </c>
      <c r="AJ107" s="151"/>
      <c r="AK107" s="151"/>
      <c r="AL107" s="151"/>
      <c r="AM107" s="151"/>
      <c r="AN107" s="151"/>
      <c r="AO107" s="151"/>
      <c r="AP107" s="151"/>
      <c r="AQ107" s="151"/>
      <c r="AR107" s="151"/>
      <c r="AS107" s="151"/>
    </row>
    <row r="108" spans="1:45" hidden="1" outlineLevel="1">
      <c r="A108" s="181" t="s">
        <v>889</v>
      </c>
      <c r="B108" s="131"/>
      <c r="C108" s="132"/>
      <c r="D108" s="179">
        <f t="shared" ref="D108:M108" si="106">D92</f>
        <v>0</v>
      </c>
      <c r="E108" s="179">
        <f t="shared" si="106"/>
        <v>0</v>
      </c>
      <c r="F108" s="179">
        <f t="shared" si="106"/>
        <v>0</v>
      </c>
      <c r="G108" s="179">
        <f t="shared" si="106"/>
        <v>0</v>
      </c>
      <c r="H108" s="179">
        <f t="shared" si="106"/>
        <v>0</v>
      </c>
      <c r="I108" s="179">
        <f t="shared" si="106"/>
        <v>0</v>
      </c>
      <c r="J108" s="179">
        <f t="shared" si="106"/>
        <v>0</v>
      </c>
      <c r="K108" s="179">
        <f t="shared" si="106"/>
        <v>0</v>
      </c>
      <c r="L108" s="179">
        <f t="shared" si="106"/>
        <v>0</v>
      </c>
      <c r="M108" s="179">
        <f t="shared" si="106"/>
        <v>0</v>
      </c>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4"/>
      <c r="AI108" s="181" t="s">
        <v>889</v>
      </c>
      <c r="AJ108" s="179">
        <f t="shared" ref="AJ108:AS108" si="107">AJ92</f>
        <v>0</v>
      </c>
      <c r="AK108" s="179">
        <f t="shared" si="107"/>
        <v>0</v>
      </c>
      <c r="AL108" s="179">
        <f t="shared" si="107"/>
        <v>0</v>
      </c>
      <c r="AM108" s="179">
        <f t="shared" si="107"/>
        <v>0</v>
      </c>
      <c r="AN108" s="179">
        <f t="shared" si="107"/>
        <v>0</v>
      </c>
      <c r="AO108" s="179">
        <f t="shared" si="107"/>
        <v>0</v>
      </c>
      <c r="AP108" s="179">
        <f t="shared" si="107"/>
        <v>0</v>
      </c>
      <c r="AQ108" s="179">
        <f t="shared" si="107"/>
        <v>0</v>
      </c>
      <c r="AR108" s="179">
        <f t="shared" si="107"/>
        <v>0</v>
      </c>
      <c r="AS108" s="179">
        <f t="shared" si="107"/>
        <v>0</v>
      </c>
    </row>
    <row r="109" spans="1:45" ht="12" hidden="1" outlineLevel="1">
      <c r="A109" s="178" t="s">
        <v>891</v>
      </c>
      <c r="B109" s="132"/>
      <c r="C109" s="179">
        <f>SUM(C104:C108)</f>
        <v>176.3</v>
      </c>
      <c r="D109" s="179">
        <f>SUM(D104:D108)</f>
        <v>979</v>
      </c>
      <c r="E109" s="179">
        <f t="shared" ref="E109:M109" si="108">SUM(E104:E108)</f>
        <v>579</v>
      </c>
      <c r="F109" s="179">
        <f t="shared" si="108"/>
        <v>579</v>
      </c>
      <c r="G109" s="179">
        <f t="shared" si="108"/>
        <v>579</v>
      </c>
      <c r="H109" s="179">
        <f t="shared" si="108"/>
        <v>579</v>
      </c>
      <c r="I109" s="179">
        <f t="shared" si="108"/>
        <v>579</v>
      </c>
      <c r="J109" s="179">
        <f t="shared" si="108"/>
        <v>579</v>
      </c>
      <c r="K109" s="179">
        <f t="shared" si="108"/>
        <v>579</v>
      </c>
      <c r="L109" s="179">
        <f t="shared" si="108"/>
        <v>579</v>
      </c>
      <c r="M109" s="179">
        <f t="shared" si="108"/>
        <v>712</v>
      </c>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4"/>
      <c r="AI109" s="178" t="s">
        <v>891</v>
      </c>
      <c r="AJ109" s="179">
        <f>SUM(AJ104:AJ108)</f>
        <v>823.72851862914899</v>
      </c>
      <c r="AK109" s="179">
        <f t="shared" ref="AK109:AS109" si="109">SUM(AK104:AK108)</f>
        <v>456.75604156492898</v>
      </c>
      <c r="AL109" s="179">
        <f t="shared" si="109"/>
        <v>456.75604156492898</v>
      </c>
      <c r="AM109" s="179">
        <f t="shared" si="109"/>
        <v>456.75604156492898</v>
      </c>
      <c r="AN109" s="179">
        <f t="shared" si="109"/>
        <v>456.75604156492898</v>
      </c>
      <c r="AO109" s="179">
        <f t="shared" si="109"/>
        <v>456.75604156492898</v>
      </c>
      <c r="AP109" s="179">
        <f t="shared" si="109"/>
        <v>456.75604156492898</v>
      </c>
      <c r="AQ109" s="179">
        <f t="shared" si="109"/>
        <v>456.75604156492898</v>
      </c>
      <c r="AR109" s="179">
        <f t="shared" si="109"/>
        <v>456.75604156492898</v>
      </c>
      <c r="AS109" s="179">
        <f t="shared" si="109"/>
        <v>553.96218386027226</v>
      </c>
    </row>
    <row r="110" spans="1:45" ht="12" hidden="1" outlineLevel="1">
      <c r="A110" s="113" t="s">
        <v>892</v>
      </c>
      <c r="B110" s="131"/>
      <c r="C110" s="133">
        <f>C102-C109</f>
        <v>-172.94500000000002</v>
      </c>
      <c r="D110" s="133">
        <f>D102-D109</f>
        <v>-979</v>
      </c>
      <c r="E110" s="133">
        <f t="shared" ref="E110:M110" si="110">E102-E109</f>
        <v>-579</v>
      </c>
      <c r="F110" s="133">
        <f t="shared" si="110"/>
        <v>-579</v>
      </c>
      <c r="G110" s="133">
        <f t="shared" si="110"/>
        <v>-579</v>
      </c>
      <c r="H110" s="133">
        <f t="shared" si="110"/>
        <v>-579</v>
      </c>
      <c r="I110" s="133">
        <f t="shared" si="110"/>
        <v>-579</v>
      </c>
      <c r="J110" s="133">
        <f t="shared" si="110"/>
        <v>-579</v>
      </c>
      <c r="K110" s="133">
        <f t="shared" si="110"/>
        <v>-579</v>
      </c>
      <c r="L110" s="133">
        <f t="shared" si="110"/>
        <v>-579</v>
      </c>
      <c r="M110" s="133">
        <f t="shared" si="110"/>
        <v>-712</v>
      </c>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4"/>
      <c r="AI110" s="113" t="s">
        <v>892</v>
      </c>
      <c r="AJ110" s="133" t="e">
        <f>AJ102-AJ109</f>
        <v>#VALUE!</v>
      </c>
      <c r="AK110" s="133">
        <f t="shared" ref="AK110:AS110" si="111">AK102-AK109</f>
        <v>-456.75604156492898</v>
      </c>
      <c r="AL110" s="133">
        <f t="shared" si="111"/>
        <v>-456.75604156492898</v>
      </c>
      <c r="AM110" s="133">
        <f t="shared" si="111"/>
        <v>-456.75604156492898</v>
      </c>
      <c r="AN110" s="133">
        <f t="shared" si="111"/>
        <v>414.50647221026918</v>
      </c>
      <c r="AO110" s="133">
        <f t="shared" si="111"/>
        <v>414.50647221026918</v>
      </c>
      <c r="AP110" s="133">
        <f t="shared" si="111"/>
        <v>414.50647221026918</v>
      </c>
      <c r="AQ110" s="133">
        <f t="shared" si="111"/>
        <v>414.50647221026918</v>
      </c>
      <c r="AR110" s="133">
        <f t="shared" si="111"/>
        <v>414.50647221026918</v>
      </c>
      <c r="AS110" s="133">
        <f t="shared" si="111"/>
        <v>317.3003299149259</v>
      </c>
    </row>
    <row r="111" spans="1:45" hidden="1" outlineLevel="1">
      <c r="A111" s="131" t="s">
        <v>893</v>
      </c>
      <c r="B111" s="131">
        <v>0</v>
      </c>
      <c r="C111" s="132"/>
      <c r="D111" s="177">
        <f>IF(D110&gt;0,$B$111*(D110)/100,0)</f>
        <v>0</v>
      </c>
      <c r="E111" s="177">
        <f t="shared" ref="E111:M111" si="112">IF(E110&gt;0,$B$111*(E110)/100,0)</f>
        <v>0</v>
      </c>
      <c r="F111" s="177">
        <f t="shared" si="112"/>
        <v>0</v>
      </c>
      <c r="G111" s="177">
        <f t="shared" si="112"/>
        <v>0</v>
      </c>
      <c r="H111" s="177">
        <f t="shared" si="112"/>
        <v>0</v>
      </c>
      <c r="I111" s="177">
        <f t="shared" si="112"/>
        <v>0</v>
      </c>
      <c r="J111" s="177">
        <f t="shared" si="112"/>
        <v>0</v>
      </c>
      <c r="K111" s="177">
        <f t="shared" si="112"/>
        <v>0</v>
      </c>
      <c r="L111" s="177">
        <f t="shared" si="112"/>
        <v>0</v>
      </c>
      <c r="M111" s="177">
        <f t="shared" si="112"/>
        <v>0</v>
      </c>
      <c r="N111" s="151"/>
      <c r="O111" s="151"/>
      <c r="P111" s="151"/>
      <c r="Q111" s="151"/>
      <c r="R111" s="151"/>
      <c r="S111" s="151"/>
      <c r="T111" s="151"/>
      <c r="U111" s="151"/>
      <c r="V111" s="151"/>
      <c r="W111" s="151"/>
      <c r="X111" s="151"/>
      <c r="Y111" s="151"/>
      <c r="Z111" s="151"/>
      <c r="AA111" s="151"/>
      <c r="AB111" s="151"/>
      <c r="AC111" s="151"/>
      <c r="AD111" s="151"/>
      <c r="AE111" s="151"/>
      <c r="AF111" s="151"/>
      <c r="AG111" s="151"/>
      <c r="AH111" s="176"/>
      <c r="AI111" s="131" t="s">
        <v>893</v>
      </c>
      <c r="AJ111" s="177" t="e">
        <f>IF(AJ110&gt;0,$B$111*(AJ110)/100,0)</f>
        <v>#VALUE!</v>
      </c>
      <c r="AK111" s="177">
        <f t="shared" ref="AK111:AS111" si="113">IF(AK110&gt;0,$B$111*(AK110)/100,0)</f>
        <v>0</v>
      </c>
      <c r="AL111" s="177">
        <f t="shared" si="113"/>
        <v>0</v>
      </c>
      <c r="AM111" s="177">
        <f t="shared" si="113"/>
        <v>0</v>
      </c>
      <c r="AN111" s="177">
        <f t="shared" si="113"/>
        <v>0</v>
      </c>
      <c r="AO111" s="177">
        <f t="shared" si="113"/>
        <v>0</v>
      </c>
      <c r="AP111" s="177">
        <f t="shared" si="113"/>
        <v>0</v>
      </c>
      <c r="AQ111" s="177">
        <f t="shared" si="113"/>
        <v>0</v>
      </c>
      <c r="AR111" s="177">
        <f t="shared" si="113"/>
        <v>0</v>
      </c>
      <c r="AS111" s="177">
        <f t="shared" si="113"/>
        <v>0</v>
      </c>
    </row>
    <row r="112" spans="1:45" ht="12" hidden="1" outlineLevel="1">
      <c r="A112" s="113" t="s">
        <v>894</v>
      </c>
      <c r="B112" s="131"/>
      <c r="C112" s="151">
        <f>C110-C111</f>
        <v>-172.94500000000002</v>
      </c>
      <c r="D112" s="151">
        <f>D110-D111</f>
        <v>-979</v>
      </c>
      <c r="E112" s="151">
        <f t="shared" ref="E112:M112" si="114">E110-E111</f>
        <v>-579</v>
      </c>
      <c r="F112" s="151">
        <f t="shared" si="114"/>
        <v>-579</v>
      </c>
      <c r="G112" s="133">
        <f t="shared" si="114"/>
        <v>-579</v>
      </c>
      <c r="H112" s="133">
        <f t="shared" si="114"/>
        <v>-579</v>
      </c>
      <c r="I112" s="133">
        <f t="shared" si="114"/>
        <v>-579</v>
      </c>
      <c r="J112" s="133">
        <f t="shared" si="114"/>
        <v>-579</v>
      </c>
      <c r="K112" s="133">
        <f t="shared" si="114"/>
        <v>-579</v>
      </c>
      <c r="L112" s="133">
        <f t="shared" si="114"/>
        <v>-579</v>
      </c>
      <c r="M112" s="133">
        <f t="shared" si="114"/>
        <v>-712</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4"/>
      <c r="AI112" s="113" t="s">
        <v>894</v>
      </c>
      <c r="AJ112" s="151" t="e">
        <f>AJ110-AJ111</f>
        <v>#VALUE!</v>
      </c>
      <c r="AK112" s="151">
        <f t="shared" ref="AK112:AS112" si="115">AK110-AK111</f>
        <v>-456.75604156492898</v>
      </c>
      <c r="AL112" s="151">
        <f t="shared" si="115"/>
        <v>-456.75604156492898</v>
      </c>
      <c r="AM112" s="133">
        <f t="shared" si="115"/>
        <v>-456.75604156492898</v>
      </c>
      <c r="AN112" s="133">
        <f t="shared" si="115"/>
        <v>414.50647221026918</v>
      </c>
      <c r="AO112" s="133">
        <f t="shared" si="115"/>
        <v>414.50647221026918</v>
      </c>
      <c r="AP112" s="133">
        <f t="shared" si="115"/>
        <v>414.50647221026918</v>
      </c>
      <c r="AQ112" s="133">
        <f t="shared" si="115"/>
        <v>414.50647221026918</v>
      </c>
      <c r="AR112" s="133">
        <f t="shared" si="115"/>
        <v>414.50647221026918</v>
      </c>
      <c r="AS112" s="133">
        <f t="shared" si="115"/>
        <v>317.3003299149259</v>
      </c>
    </row>
    <row r="113" spans="1:45" ht="12" hidden="1" outlineLevel="1">
      <c r="A113" s="113"/>
      <c r="B113" s="131"/>
      <c r="C113" s="13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c r="AC113" s="151"/>
      <c r="AD113" s="151"/>
      <c r="AE113" s="151"/>
      <c r="AF113" s="151"/>
      <c r="AG113" s="151"/>
      <c r="AH113" s="176"/>
      <c r="AI113" s="113"/>
      <c r="AJ113" s="151"/>
      <c r="AK113" s="151"/>
      <c r="AL113" s="151"/>
      <c r="AM113" s="151"/>
      <c r="AN113" s="151"/>
      <c r="AO113" s="151"/>
      <c r="AP113" s="151"/>
      <c r="AQ113" s="151"/>
      <c r="AR113" s="151"/>
      <c r="AS113" s="151"/>
    </row>
    <row r="114" spans="1:45" hidden="1" outlineLevel="1">
      <c r="A114" s="175" t="s">
        <v>895</v>
      </c>
      <c r="B114" s="131"/>
      <c r="C114" s="131"/>
      <c r="D114" s="151">
        <f>D99-$C$99</f>
        <v>-3.355</v>
      </c>
      <c r="E114" s="151">
        <f t="shared" ref="E114:M114" si="116">E99-$C$99</f>
        <v>-3.355</v>
      </c>
      <c r="F114" s="151">
        <f t="shared" si="116"/>
        <v>-3.355</v>
      </c>
      <c r="G114" s="151">
        <f t="shared" si="116"/>
        <v>-3.355</v>
      </c>
      <c r="H114" s="151">
        <f t="shared" si="116"/>
        <v>-3.355</v>
      </c>
      <c r="I114" s="151">
        <f t="shared" si="116"/>
        <v>-3.355</v>
      </c>
      <c r="J114" s="151">
        <f t="shared" si="116"/>
        <v>-3.355</v>
      </c>
      <c r="K114" s="151">
        <f t="shared" si="116"/>
        <v>-3.355</v>
      </c>
      <c r="L114" s="151">
        <f t="shared" si="116"/>
        <v>-3.355</v>
      </c>
      <c r="M114" s="151">
        <f t="shared" si="116"/>
        <v>-3.355</v>
      </c>
      <c r="N114" s="151"/>
      <c r="O114" s="151"/>
      <c r="P114" s="151"/>
      <c r="Q114" s="151"/>
      <c r="R114" s="151"/>
      <c r="S114" s="151"/>
      <c r="T114" s="151"/>
      <c r="U114" s="151"/>
      <c r="V114" s="151"/>
      <c r="W114" s="151"/>
      <c r="X114" s="151"/>
      <c r="Y114" s="151"/>
      <c r="Z114" s="151"/>
      <c r="AA114" s="151"/>
      <c r="AB114" s="151"/>
      <c r="AC114" s="151"/>
      <c r="AD114" s="151"/>
      <c r="AE114" s="151"/>
      <c r="AF114" s="151"/>
      <c r="AG114" s="151"/>
      <c r="AH114" s="176"/>
      <c r="AI114" s="175" t="s">
        <v>895</v>
      </c>
      <c r="AJ114" s="151">
        <f>AJ99-$C$99</f>
        <v>-3.355</v>
      </c>
      <c r="AK114" s="151">
        <f t="shared" ref="AK114:AS114" si="117">AK99-$C$99</f>
        <v>-3.355</v>
      </c>
      <c r="AL114" s="151">
        <f t="shared" si="117"/>
        <v>-3.355</v>
      </c>
      <c r="AM114" s="151">
        <f t="shared" si="117"/>
        <v>-3.355</v>
      </c>
      <c r="AN114" s="151">
        <f t="shared" si="117"/>
        <v>867.90751377519814</v>
      </c>
      <c r="AO114" s="151">
        <f t="shared" si="117"/>
        <v>867.90751377519814</v>
      </c>
      <c r="AP114" s="151">
        <f t="shared" si="117"/>
        <v>867.90751377519814</v>
      </c>
      <c r="AQ114" s="151">
        <f t="shared" si="117"/>
        <v>867.90751377519814</v>
      </c>
      <c r="AR114" s="151">
        <f t="shared" si="117"/>
        <v>867.90751377519814</v>
      </c>
      <c r="AS114" s="151">
        <f t="shared" si="117"/>
        <v>867.90751377519814</v>
      </c>
    </row>
    <row r="115" spans="1:45" hidden="1" outlineLevel="1">
      <c r="A115" s="175"/>
      <c r="B115" s="182" t="s">
        <v>896</v>
      </c>
      <c r="C115" s="151">
        <f>NPV(0.1,D114:M114)</f>
        <v>-20.6150226396392</v>
      </c>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c r="AC115" s="151"/>
      <c r="AD115" s="151"/>
      <c r="AE115" s="151"/>
      <c r="AF115" s="151"/>
      <c r="AG115" s="151"/>
      <c r="AH115" s="176"/>
      <c r="AI115" s="175"/>
      <c r="AJ115" s="151"/>
      <c r="AK115" s="151"/>
      <c r="AL115" s="151"/>
      <c r="AM115" s="151"/>
      <c r="AN115" s="151"/>
      <c r="AO115" s="151"/>
      <c r="AP115" s="151"/>
      <c r="AQ115" s="151"/>
      <c r="AR115" s="151"/>
      <c r="AS115" s="151"/>
    </row>
    <row r="116" spans="1:45" hidden="1" outlineLevel="1">
      <c r="A116" s="131" t="s">
        <v>897</v>
      </c>
      <c r="B116" s="131"/>
      <c r="C116" s="183"/>
      <c r="D116" s="151">
        <f>D102-$C$102</f>
        <v>-3.355</v>
      </c>
      <c r="E116" s="151">
        <f t="shared" ref="E116:M116" si="118">E102-$C$102</f>
        <v>-3.355</v>
      </c>
      <c r="F116" s="151">
        <f t="shared" si="118"/>
        <v>-3.355</v>
      </c>
      <c r="G116" s="151">
        <f t="shared" si="118"/>
        <v>-3.355</v>
      </c>
      <c r="H116" s="151">
        <f t="shared" si="118"/>
        <v>-3.355</v>
      </c>
      <c r="I116" s="151">
        <f t="shared" si="118"/>
        <v>-3.355</v>
      </c>
      <c r="J116" s="151">
        <f t="shared" si="118"/>
        <v>-3.355</v>
      </c>
      <c r="K116" s="151">
        <f t="shared" si="118"/>
        <v>-3.355</v>
      </c>
      <c r="L116" s="151">
        <f t="shared" si="118"/>
        <v>-3.355</v>
      </c>
      <c r="M116" s="151">
        <f t="shared" si="118"/>
        <v>-3.355</v>
      </c>
      <c r="N116" s="151"/>
      <c r="O116" s="151"/>
      <c r="P116" s="151"/>
      <c r="Q116" s="151"/>
      <c r="R116" s="151"/>
      <c r="S116" s="151"/>
      <c r="T116" s="151"/>
      <c r="U116" s="151"/>
      <c r="V116" s="151"/>
      <c r="W116" s="151"/>
      <c r="X116" s="151"/>
      <c r="Y116" s="151"/>
      <c r="Z116" s="151"/>
      <c r="AA116" s="151"/>
      <c r="AB116" s="151"/>
      <c r="AC116" s="151"/>
      <c r="AD116" s="151"/>
      <c r="AE116" s="151"/>
      <c r="AF116" s="151"/>
      <c r="AG116" s="151"/>
      <c r="AH116" s="176"/>
      <c r="AI116" s="131" t="s">
        <v>897</v>
      </c>
      <c r="AJ116" s="151" t="e">
        <f>AJ102-$C$102</f>
        <v>#VALUE!</v>
      </c>
      <c r="AK116" s="151">
        <f t="shared" ref="AK116:AS116" si="119">AK102-$C$102</f>
        <v>-3.355</v>
      </c>
      <c r="AL116" s="151">
        <f t="shared" si="119"/>
        <v>-3.355</v>
      </c>
      <c r="AM116" s="151">
        <f t="shared" si="119"/>
        <v>-3.355</v>
      </c>
      <c r="AN116" s="151">
        <f t="shared" si="119"/>
        <v>867.90751377519814</v>
      </c>
      <c r="AO116" s="151">
        <f t="shared" si="119"/>
        <v>867.90751377519814</v>
      </c>
      <c r="AP116" s="151">
        <f t="shared" si="119"/>
        <v>867.90751377519814</v>
      </c>
      <c r="AQ116" s="151">
        <f t="shared" si="119"/>
        <v>867.90751377519814</v>
      </c>
      <c r="AR116" s="151">
        <f t="shared" si="119"/>
        <v>867.90751377519814</v>
      </c>
      <c r="AS116" s="151">
        <f t="shared" si="119"/>
        <v>867.90751377519814</v>
      </c>
    </row>
    <row r="117" spans="1:45" hidden="1" outlineLevel="1">
      <c r="A117" s="175"/>
      <c r="B117" s="182" t="s">
        <v>896</v>
      </c>
      <c r="C117" s="151">
        <f>NPV(0.1,D116:M116)</f>
        <v>-20.6150226396392</v>
      </c>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c r="AC117" s="151"/>
      <c r="AD117" s="151"/>
      <c r="AE117" s="151"/>
      <c r="AF117" s="151"/>
      <c r="AG117" s="151"/>
      <c r="AH117" s="176"/>
      <c r="AI117" s="175"/>
      <c r="AJ117" s="151"/>
      <c r="AK117" s="151"/>
      <c r="AL117" s="151"/>
      <c r="AM117" s="151"/>
      <c r="AN117" s="151"/>
      <c r="AO117" s="151"/>
      <c r="AP117" s="151"/>
      <c r="AQ117" s="151"/>
      <c r="AR117" s="151"/>
      <c r="AS117" s="151"/>
    </row>
    <row r="118" spans="1:45" hidden="1" outlineLevel="1">
      <c r="A118" s="131" t="s">
        <v>898</v>
      </c>
      <c r="B118" s="131"/>
      <c r="C118" s="183"/>
      <c r="D118" s="151">
        <f>D104-$C$104</f>
        <v>802.7</v>
      </c>
      <c r="E118" s="151">
        <f>E104-$C$104</f>
        <v>402.7</v>
      </c>
      <c r="F118" s="151">
        <f t="shared" ref="F118:M118" si="120">F104-$C$104</f>
        <v>402.7</v>
      </c>
      <c r="G118" s="151">
        <f t="shared" si="120"/>
        <v>402.7</v>
      </c>
      <c r="H118" s="151">
        <f t="shared" si="120"/>
        <v>402.7</v>
      </c>
      <c r="I118" s="151">
        <f t="shared" si="120"/>
        <v>402.7</v>
      </c>
      <c r="J118" s="151">
        <f t="shared" si="120"/>
        <v>402.7</v>
      </c>
      <c r="K118" s="151">
        <f t="shared" si="120"/>
        <v>402.7</v>
      </c>
      <c r="L118" s="151">
        <f t="shared" si="120"/>
        <v>402.7</v>
      </c>
      <c r="M118" s="151">
        <f t="shared" si="120"/>
        <v>535.70000000000005</v>
      </c>
      <c r="N118" s="151"/>
      <c r="O118" s="151"/>
      <c r="P118" s="151"/>
      <c r="Q118" s="151"/>
      <c r="R118" s="151"/>
      <c r="S118" s="151"/>
      <c r="T118" s="151"/>
      <c r="U118" s="151"/>
      <c r="V118" s="151"/>
      <c r="W118" s="151"/>
      <c r="X118" s="151"/>
      <c r="Y118" s="151"/>
      <c r="Z118" s="151"/>
      <c r="AA118" s="151"/>
      <c r="AB118" s="151"/>
      <c r="AC118" s="151"/>
      <c r="AD118" s="151"/>
      <c r="AE118" s="151"/>
      <c r="AF118" s="151"/>
      <c r="AG118" s="151"/>
      <c r="AH118" s="176"/>
      <c r="AI118" s="131" t="s">
        <v>898</v>
      </c>
      <c r="AJ118" s="151">
        <f>AJ104-$C$104</f>
        <v>647.42851862914904</v>
      </c>
      <c r="AK118" s="151">
        <f t="shared" ref="AK118:AS118" si="121">AK104-$C$104</f>
        <v>280.45604156492897</v>
      </c>
      <c r="AL118" s="151">
        <f t="shared" si="121"/>
        <v>280.45604156492897</v>
      </c>
      <c r="AM118" s="151">
        <f t="shared" si="121"/>
        <v>280.45604156492897</v>
      </c>
      <c r="AN118" s="151">
        <f t="shared" si="121"/>
        <v>280.45604156492897</v>
      </c>
      <c r="AO118" s="151">
        <f t="shared" si="121"/>
        <v>280.45604156492897</v>
      </c>
      <c r="AP118" s="151">
        <f t="shared" si="121"/>
        <v>280.45604156492897</v>
      </c>
      <c r="AQ118" s="151">
        <f t="shared" si="121"/>
        <v>280.45604156492897</v>
      </c>
      <c r="AR118" s="151">
        <f t="shared" si="121"/>
        <v>280.45604156492897</v>
      </c>
      <c r="AS118" s="151">
        <f t="shared" si="121"/>
        <v>377.66218386027225</v>
      </c>
    </row>
    <row r="119" spans="1:45" hidden="1" outlineLevel="1">
      <c r="A119" s="175"/>
      <c r="B119" s="182" t="s">
        <v>896</v>
      </c>
      <c r="C119" s="151">
        <f>NPV(0.1,D118:M118)</f>
        <v>2889.3307945977658</v>
      </c>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76"/>
      <c r="AI119" s="175"/>
      <c r="AJ119" s="151"/>
      <c r="AK119" s="151"/>
      <c r="AL119" s="151"/>
      <c r="AM119" s="151"/>
      <c r="AN119" s="151"/>
      <c r="AO119" s="151"/>
      <c r="AP119" s="151"/>
      <c r="AQ119" s="151"/>
      <c r="AR119" s="151"/>
      <c r="AS119" s="151"/>
    </row>
    <row r="120" spans="1:45" hidden="1" outlineLevel="1">
      <c r="A120" s="175" t="s">
        <v>899</v>
      </c>
      <c r="B120" s="182"/>
      <c r="C120" s="183"/>
      <c r="D120" s="151">
        <f>C83</f>
        <v>0</v>
      </c>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c r="AC120" s="151"/>
      <c r="AD120" s="151"/>
      <c r="AE120" s="151"/>
      <c r="AF120" s="151"/>
      <c r="AG120" s="151"/>
      <c r="AH120" s="176"/>
      <c r="AI120" s="175" t="s">
        <v>899</v>
      </c>
      <c r="AJ120" s="151" t="str">
        <f>AI83</f>
        <v>Investments</v>
      </c>
      <c r="AK120" s="151"/>
      <c r="AL120" s="151"/>
      <c r="AM120" s="151"/>
      <c r="AN120" s="151"/>
      <c r="AO120" s="151"/>
      <c r="AP120" s="151"/>
      <c r="AQ120" s="151"/>
      <c r="AR120" s="151"/>
      <c r="AS120" s="151"/>
    </row>
    <row r="121" spans="1:45" hidden="1" outlineLevel="1">
      <c r="A121" s="175"/>
      <c r="B121" s="182" t="s">
        <v>896</v>
      </c>
      <c r="C121" s="151">
        <f>NPV(0.1,D120:M120)</f>
        <v>0</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76"/>
      <c r="AI121" s="175"/>
      <c r="AJ121" s="151"/>
      <c r="AK121" s="151"/>
      <c r="AL121" s="151"/>
      <c r="AM121" s="151"/>
      <c r="AN121" s="151"/>
      <c r="AO121" s="151"/>
      <c r="AP121" s="151"/>
      <c r="AQ121" s="151"/>
      <c r="AR121" s="151"/>
      <c r="AS121" s="151"/>
    </row>
    <row r="122" spans="1:45" hidden="1" outlineLevel="1">
      <c r="A122" s="131" t="s">
        <v>900</v>
      </c>
      <c r="B122" s="131"/>
      <c r="C122" s="183"/>
      <c r="D122" s="151">
        <f>D109-$C$109</f>
        <v>802.7</v>
      </c>
      <c r="E122" s="151">
        <f t="shared" ref="E122:M122" si="122">E109-$C$109</f>
        <v>402.7</v>
      </c>
      <c r="F122" s="151">
        <f t="shared" si="122"/>
        <v>402.7</v>
      </c>
      <c r="G122" s="151">
        <f t="shared" si="122"/>
        <v>402.7</v>
      </c>
      <c r="H122" s="151">
        <f t="shared" si="122"/>
        <v>402.7</v>
      </c>
      <c r="I122" s="151">
        <f t="shared" si="122"/>
        <v>402.7</v>
      </c>
      <c r="J122" s="151">
        <f t="shared" si="122"/>
        <v>402.7</v>
      </c>
      <c r="K122" s="151">
        <f t="shared" si="122"/>
        <v>402.7</v>
      </c>
      <c r="L122" s="151">
        <f t="shared" si="122"/>
        <v>402.7</v>
      </c>
      <c r="M122" s="151">
        <f t="shared" si="122"/>
        <v>535.70000000000005</v>
      </c>
      <c r="N122" s="151"/>
      <c r="O122" s="151"/>
      <c r="P122" s="151"/>
      <c r="Q122" s="151"/>
      <c r="R122" s="151"/>
      <c r="S122" s="151"/>
      <c r="T122" s="151"/>
      <c r="U122" s="151"/>
      <c r="V122" s="151"/>
      <c r="W122" s="151"/>
      <c r="X122" s="151"/>
      <c r="Y122" s="151"/>
      <c r="Z122" s="151"/>
      <c r="AA122" s="151"/>
      <c r="AB122" s="151"/>
      <c r="AC122" s="151"/>
      <c r="AD122" s="151"/>
      <c r="AE122" s="151"/>
      <c r="AF122" s="151"/>
      <c r="AG122" s="151"/>
      <c r="AH122" s="176"/>
      <c r="AI122" s="131" t="s">
        <v>900</v>
      </c>
      <c r="AJ122" s="151">
        <f>AJ109-$C$109</f>
        <v>647.42851862914904</v>
      </c>
      <c r="AK122" s="151">
        <f t="shared" ref="AK122:AS122" si="123">AK109-$C$109</f>
        <v>280.45604156492897</v>
      </c>
      <c r="AL122" s="151">
        <f t="shared" si="123"/>
        <v>280.45604156492897</v>
      </c>
      <c r="AM122" s="151">
        <f t="shared" si="123"/>
        <v>280.45604156492897</v>
      </c>
      <c r="AN122" s="151">
        <f t="shared" si="123"/>
        <v>280.45604156492897</v>
      </c>
      <c r="AO122" s="151">
        <f t="shared" si="123"/>
        <v>280.45604156492897</v>
      </c>
      <c r="AP122" s="151">
        <f t="shared" si="123"/>
        <v>280.45604156492897</v>
      </c>
      <c r="AQ122" s="151">
        <f t="shared" si="123"/>
        <v>280.45604156492897</v>
      </c>
      <c r="AR122" s="151">
        <f t="shared" si="123"/>
        <v>280.45604156492897</v>
      </c>
      <c r="AS122" s="151">
        <f t="shared" si="123"/>
        <v>377.66218386027225</v>
      </c>
    </row>
    <row r="123" spans="1:45" hidden="1" outlineLevel="1">
      <c r="A123" s="131"/>
      <c r="B123" s="182" t="s">
        <v>896</v>
      </c>
      <c r="C123" s="151">
        <f>NPV(0.1,D122:M122)</f>
        <v>2889.3307945977658</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76"/>
      <c r="AI123" s="131"/>
      <c r="AJ123" s="151"/>
      <c r="AK123" s="151"/>
      <c r="AL123" s="151"/>
      <c r="AM123" s="151"/>
      <c r="AN123" s="151"/>
      <c r="AO123" s="151"/>
      <c r="AP123" s="151"/>
      <c r="AQ123" s="151"/>
      <c r="AR123" s="151"/>
      <c r="AS123" s="151"/>
    </row>
    <row r="124" spans="1:45" ht="12" hidden="1" outlineLevel="1">
      <c r="A124" s="113" t="s">
        <v>901</v>
      </c>
      <c r="B124" s="131"/>
      <c r="C124" s="183"/>
      <c r="D124" s="151">
        <f>+D112-$C$112</f>
        <v>-806.05499999999995</v>
      </c>
      <c r="E124" s="151">
        <f t="shared" ref="E124:M124" si="124">+E112-$C$112</f>
        <v>-406.05499999999995</v>
      </c>
      <c r="F124" s="151">
        <f t="shared" si="124"/>
        <v>-406.05499999999995</v>
      </c>
      <c r="G124" s="151">
        <f t="shared" si="124"/>
        <v>-406.05499999999995</v>
      </c>
      <c r="H124" s="151">
        <f t="shared" si="124"/>
        <v>-406.05499999999995</v>
      </c>
      <c r="I124" s="151">
        <f t="shared" si="124"/>
        <v>-406.05499999999995</v>
      </c>
      <c r="J124" s="151">
        <f t="shared" si="124"/>
        <v>-406.05499999999995</v>
      </c>
      <c r="K124" s="151">
        <f t="shared" si="124"/>
        <v>-406.05499999999995</v>
      </c>
      <c r="L124" s="151">
        <f t="shared" si="124"/>
        <v>-406.05499999999995</v>
      </c>
      <c r="M124" s="151">
        <f t="shared" si="124"/>
        <v>-539.05499999999995</v>
      </c>
      <c r="N124" s="151"/>
      <c r="O124" s="151"/>
      <c r="P124" s="151"/>
      <c r="Q124" s="151"/>
      <c r="R124" s="151"/>
      <c r="S124" s="151"/>
      <c r="T124" s="151"/>
      <c r="U124" s="151"/>
      <c r="V124" s="151"/>
      <c r="W124" s="151"/>
      <c r="X124" s="151"/>
      <c r="Y124" s="151"/>
      <c r="Z124" s="151"/>
      <c r="AA124" s="151"/>
      <c r="AB124" s="151"/>
      <c r="AC124" s="151"/>
      <c r="AD124" s="151"/>
      <c r="AE124" s="151"/>
      <c r="AF124" s="151"/>
      <c r="AG124" s="151"/>
      <c r="AH124" s="176"/>
      <c r="AI124" s="113" t="s">
        <v>901</v>
      </c>
      <c r="AJ124" s="151" t="e">
        <f>+AJ112-$C$112</f>
        <v>#VALUE!</v>
      </c>
      <c r="AK124" s="151">
        <f t="shared" ref="AK124:AS124" si="125">+AK112-$C$112</f>
        <v>-283.81104156492893</v>
      </c>
      <c r="AL124" s="151">
        <f t="shared" si="125"/>
        <v>-283.81104156492893</v>
      </c>
      <c r="AM124" s="151">
        <f t="shared" si="125"/>
        <v>-283.81104156492893</v>
      </c>
      <c r="AN124" s="151">
        <f t="shared" si="125"/>
        <v>587.45147221026923</v>
      </c>
      <c r="AO124" s="151">
        <f t="shared" si="125"/>
        <v>587.45147221026923</v>
      </c>
      <c r="AP124" s="151">
        <f t="shared" si="125"/>
        <v>587.45147221026923</v>
      </c>
      <c r="AQ124" s="151">
        <f t="shared" si="125"/>
        <v>587.45147221026923</v>
      </c>
      <c r="AR124" s="151">
        <f t="shared" si="125"/>
        <v>587.45147221026923</v>
      </c>
      <c r="AS124" s="151">
        <f t="shared" si="125"/>
        <v>490.24532991492595</v>
      </c>
    </row>
    <row r="125" spans="1:45" hidden="1" outlineLevel="1">
      <c r="A125" s="131"/>
      <c r="B125" s="182" t="s">
        <v>896</v>
      </c>
      <c r="C125" s="151">
        <f>NPV(0.1,D124:M124)</f>
        <v>-2909.9458172374048</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76"/>
      <c r="AI125" s="131"/>
      <c r="AJ125" s="151"/>
      <c r="AK125" s="151"/>
      <c r="AL125" s="151"/>
      <c r="AM125" s="151"/>
      <c r="AN125" s="151"/>
      <c r="AO125" s="151"/>
      <c r="AP125" s="151"/>
      <c r="AQ125" s="151"/>
      <c r="AR125" s="151"/>
      <c r="AS125" s="151"/>
    </row>
    <row r="126" spans="1:45" hidden="1" outlineLevel="1">
      <c r="A126" s="131"/>
      <c r="B126" s="182" t="s">
        <v>761</v>
      </c>
      <c r="C126" s="184" t="e">
        <f>IRR(D124:M124,0.1)</f>
        <v>#NUM!</v>
      </c>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G126" s="131"/>
      <c r="AH126" s="149"/>
      <c r="AI126" s="131"/>
      <c r="AJ126" s="131"/>
      <c r="AK126" s="131"/>
      <c r="AL126" s="131"/>
      <c r="AM126" s="131"/>
      <c r="AN126" s="131"/>
      <c r="AO126" s="131"/>
      <c r="AP126" s="131"/>
      <c r="AQ126" s="131"/>
      <c r="AR126" s="131"/>
      <c r="AS126" s="131"/>
    </row>
    <row r="127" spans="1:45" ht="12" hidden="1" outlineLevel="1">
      <c r="A127" s="185" t="s">
        <v>902</v>
      </c>
      <c r="B127" s="186" t="s">
        <v>903</v>
      </c>
      <c r="C127" s="187" t="s">
        <v>904</v>
      </c>
      <c r="D127" s="188" t="s">
        <v>559</v>
      </c>
      <c r="E127" s="133"/>
      <c r="F127" s="133"/>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G127" s="131"/>
      <c r="AH127" s="149"/>
      <c r="AI127" s="185" t="s">
        <v>902</v>
      </c>
      <c r="AJ127" s="187" t="s">
        <v>904</v>
      </c>
      <c r="AK127" s="188" t="s">
        <v>559</v>
      </c>
      <c r="AL127" s="133"/>
      <c r="AM127" s="131"/>
      <c r="AN127" s="131"/>
      <c r="AO127" s="131"/>
      <c r="AP127" s="131"/>
      <c r="AQ127" s="131"/>
      <c r="AR127" s="131"/>
      <c r="AS127" s="131"/>
    </row>
    <row r="128" spans="1:45" ht="12" hidden="1" outlineLevel="1">
      <c r="A128" s="189"/>
      <c r="B128" s="190" t="s">
        <v>398</v>
      </c>
      <c r="C128" s="191" t="s">
        <v>398</v>
      </c>
      <c r="D128" s="192" t="s">
        <v>905</v>
      </c>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31"/>
      <c r="AH128" s="149"/>
      <c r="AI128" s="189"/>
      <c r="AJ128" s="193" t="s">
        <v>398</v>
      </c>
      <c r="AK128" s="192" t="s">
        <v>905</v>
      </c>
      <c r="AL128" s="131"/>
      <c r="AM128" s="131"/>
      <c r="AN128" s="131"/>
      <c r="AO128" s="131"/>
      <c r="AP128" s="131"/>
      <c r="AQ128" s="131"/>
      <c r="AR128" s="131"/>
      <c r="AS128" s="131"/>
    </row>
    <row r="129" spans="1:45" hidden="1" outlineLevel="1">
      <c r="A129" s="194" t="s">
        <v>906</v>
      </c>
      <c r="B129" s="195">
        <f>+C115</f>
        <v>-20.6150226396392</v>
      </c>
      <c r="C129" s="196">
        <f>+B129-$C$125</f>
        <v>2889.3307945977654</v>
      </c>
      <c r="D129" s="197">
        <f>-$C$129/B129</f>
        <v>140.15656665067499</v>
      </c>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98"/>
      <c r="AI129" s="194" t="s">
        <v>906</v>
      </c>
      <c r="AJ129" s="196" t="e">
        <f>+AI129-$C$125</f>
        <v>#VALUE!</v>
      </c>
      <c r="AK129" s="197" t="e">
        <f>-$C$129/AI129</f>
        <v>#VALUE!</v>
      </c>
      <c r="AL129" s="131"/>
      <c r="AM129" s="131"/>
      <c r="AN129" s="131"/>
      <c r="AO129" s="131"/>
      <c r="AP129" s="131"/>
      <c r="AQ129" s="131"/>
      <c r="AR129" s="131"/>
      <c r="AS129" s="131"/>
    </row>
    <row r="130" spans="1:45" ht="12" hidden="1" outlineLevel="1">
      <c r="A130" s="199" t="s">
        <v>907</v>
      </c>
      <c r="B130" s="200">
        <f>+C117</f>
        <v>-20.6150226396392</v>
      </c>
      <c r="C130" s="201">
        <f>+B130-$C$125</f>
        <v>2889.3307945977654</v>
      </c>
      <c r="D130" s="202">
        <f>-$C$129/B130</f>
        <v>140.15656665067499</v>
      </c>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G130" s="131"/>
      <c r="AH130" s="198"/>
      <c r="AI130" s="199" t="s">
        <v>907</v>
      </c>
      <c r="AJ130" s="201" t="e">
        <f>+AI130-$C$125</f>
        <v>#VALUE!</v>
      </c>
      <c r="AK130" s="202" t="e">
        <f>-$C$129/AI130</f>
        <v>#VALUE!</v>
      </c>
      <c r="AL130" s="131"/>
      <c r="AM130" s="131"/>
      <c r="AN130" s="131"/>
      <c r="AO130" s="131"/>
      <c r="AP130" s="131"/>
      <c r="AQ130" s="131"/>
      <c r="AR130" s="131"/>
      <c r="AS130" s="131"/>
    </row>
    <row r="131" spans="1:45" hidden="1" outlineLevel="1">
      <c r="A131" s="203" t="s">
        <v>898</v>
      </c>
      <c r="B131" s="200">
        <f>+C119</f>
        <v>2889.3307945977658</v>
      </c>
      <c r="C131" s="201">
        <f>+B131-$C$125</f>
        <v>5799.2766118351701</v>
      </c>
      <c r="D131" s="202">
        <f>-$C$129/B131</f>
        <v>-0.99999999999999989</v>
      </c>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98"/>
      <c r="AI131" s="203" t="s">
        <v>898</v>
      </c>
      <c r="AJ131" s="201" t="e">
        <f>+AI131-$C$125</f>
        <v>#VALUE!</v>
      </c>
      <c r="AK131" s="202" t="e">
        <f>-$C$129/AI131</f>
        <v>#VALUE!</v>
      </c>
      <c r="AL131" s="131"/>
      <c r="AM131" s="131"/>
      <c r="AN131" s="131"/>
      <c r="AO131" s="131"/>
      <c r="AP131" s="131"/>
      <c r="AQ131" s="131"/>
      <c r="AR131" s="131"/>
      <c r="AS131" s="131"/>
    </row>
    <row r="132" spans="1:45" hidden="1" outlineLevel="1">
      <c r="A132" s="203" t="s">
        <v>899</v>
      </c>
      <c r="B132" s="200">
        <f>+C121</f>
        <v>0</v>
      </c>
      <c r="C132" s="201">
        <f>+B132-$C$125</f>
        <v>2909.9458172374048</v>
      </c>
      <c r="D132" s="202" t="e">
        <f>-$C$129/B132</f>
        <v>#DIV/0!</v>
      </c>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98"/>
      <c r="AI132" s="203" t="s">
        <v>899</v>
      </c>
      <c r="AJ132" s="201" t="e">
        <f>+AI132-$C$125</f>
        <v>#VALUE!</v>
      </c>
      <c r="AK132" s="202" t="e">
        <f>-$C$129/AI132</f>
        <v>#VALUE!</v>
      </c>
      <c r="AL132" s="131"/>
      <c r="AM132" s="131"/>
      <c r="AN132" s="131"/>
      <c r="AO132" s="131"/>
      <c r="AP132" s="131"/>
      <c r="AQ132" s="131"/>
      <c r="AR132" s="131"/>
      <c r="AS132" s="131"/>
    </row>
    <row r="133" spans="1:45" ht="12" hidden="1" outlineLevel="1">
      <c r="A133" s="204" t="s">
        <v>908</v>
      </c>
      <c r="B133" s="205">
        <f>C123</f>
        <v>2889.3307945977658</v>
      </c>
      <c r="C133" s="206">
        <f>+B133-$C$125</f>
        <v>5799.2766118351701</v>
      </c>
      <c r="D133" s="207">
        <f>-$C$129/B133</f>
        <v>-0.99999999999999989</v>
      </c>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98"/>
      <c r="AI133" s="204" t="s">
        <v>908</v>
      </c>
      <c r="AJ133" s="206" t="e">
        <f>+AI133-$C$125</f>
        <v>#VALUE!</v>
      </c>
      <c r="AK133" s="207" t="e">
        <f>-$C$129/AI133</f>
        <v>#VALUE!</v>
      </c>
      <c r="AL133" s="131"/>
      <c r="AM133" s="131"/>
      <c r="AN133" s="131"/>
      <c r="AO133" s="131"/>
      <c r="AP133" s="131"/>
      <c r="AQ133" s="131"/>
      <c r="AR133" s="131"/>
      <c r="AS133" s="131"/>
    </row>
    <row r="134" spans="1:45" collapsed="1">
      <c r="A134" s="124" t="s">
        <v>82</v>
      </c>
      <c r="B134" s="236">
        <f>+B80/B81</f>
        <v>1.2471953870761894</v>
      </c>
      <c r="D134" s="208"/>
      <c r="AI134" s="124" t="s">
        <v>82</v>
      </c>
      <c r="AJ134" s="322">
        <f>+AJ80/AJ81</f>
        <v>2.5195445329500163</v>
      </c>
    </row>
    <row r="135" spans="1:45">
      <c r="A135" s="124" t="s">
        <v>909</v>
      </c>
      <c r="B135" s="237">
        <f>+-(B78/B80)*100%</f>
        <v>-0.19820101135531912</v>
      </c>
      <c r="AI135" s="124" t="s">
        <v>909</v>
      </c>
      <c r="AJ135" s="237">
        <f>+-(AJ78/AJ80)*100%</f>
        <v>-0.60310286763252918</v>
      </c>
    </row>
    <row r="136" spans="1:45">
      <c r="A136" s="124" t="s">
        <v>910</v>
      </c>
      <c r="B136" s="237">
        <f>+(B78/B81)</f>
        <v>0.24719538707618943</v>
      </c>
      <c r="AI136" s="124" t="s">
        <v>910</v>
      </c>
      <c r="AJ136" s="237">
        <f>+(AJ78/AJ81)</f>
        <v>1.5195445329500163</v>
      </c>
    </row>
  </sheetData>
  <mergeCells count="13">
    <mergeCell ref="A5:A6"/>
    <mergeCell ref="D5:W5"/>
    <mergeCell ref="AJ5:AS5"/>
    <mergeCell ref="D43:M43"/>
    <mergeCell ref="A44:A45"/>
    <mergeCell ref="D44:AG44"/>
    <mergeCell ref="AJ44:BM44"/>
    <mergeCell ref="D89:M89"/>
    <mergeCell ref="AJ89:AS89"/>
    <mergeCell ref="A96:A97"/>
    <mergeCell ref="D96:M96"/>
    <mergeCell ref="AI96:AI97"/>
    <mergeCell ref="AJ96:AS9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05E68-7207-41EC-95E2-3A3EA456B326}">
  <sheetPr codeName="Sheet41"/>
  <dimension ref="A1:AE25"/>
  <sheetViews>
    <sheetView topLeftCell="A2" workbookViewId="0">
      <selection activeCell="C26" sqref="C26"/>
    </sheetView>
  </sheetViews>
  <sheetFormatPr defaultRowHeight="14.45"/>
  <cols>
    <col min="1" max="1" width="34.7109375" customWidth="1"/>
    <col min="2" max="2" width="10.140625" bestFit="1" customWidth="1"/>
    <col min="3" max="3" width="9.7109375" customWidth="1"/>
    <col min="4" max="4" width="10.28515625" customWidth="1"/>
    <col min="5" max="5" width="9.28515625" customWidth="1"/>
    <col min="6" max="6" width="14.42578125" customWidth="1"/>
    <col min="7" max="7" width="16.42578125" customWidth="1"/>
    <col min="8" max="8" width="16.28515625" customWidth="1"/>
  </cols>
  <sheetData>
    <row r="1" spans="1:31">
      <c r="A1" s="54" t="s">
        <v>917</v>
      </c>
    </row>
    <row r="2" spans="1:31" ht="57.6">
      <c r="A2" s="287" t="s">
        <v>918</v>
      </c>
      <c r="B2" s="287" t="s">
        <v>919</v>
      </c>
      <c r="C2" s="287" t="s">
        <v>920</v>
      </c>
      <c r="D2" s="287" t="s">
        <v>921</v>
      </c>
      <c r="E2" s="287" t="s">
        <v>922</v>
      </c>
      <c r="F2" s="287" t="s">
        <v>923</v>
      </c>
      <c r="G2" s="287" t="s">
        <v>924</v>
      </c>
      <c r="H2" s="287" t="s">
        <v>925</v>
      </c>
      <c r="I2" s="287" t="s">
        <v>926</v>
      </c>
    </row>
    <row r="3" spans="1:31">
      <c r="A3" s="231" t="s">
        <v>676</v>
      </c>
      <c r="B3" s="286">
        <v>0.3</v>
      </c>
      <c r="C3" s="229">
        <v>60</v>
      </c>
      <c r="D3" s="229">
        <v>25</v>
      </c>
      <c r="E3" s="229">
        <v>25</v>
      </c>
      <c r="F3" s="319">
        <v>1</v>
      </c>
      <c r="G3" s="229">
        <f>+C3*F3</f>
        <v>60</v>
      </c>
      <c r="H3" s="292">
        <f>+G3/E3</f>
        <v>2.4</v>
      </c>
      <c r="I3" s="229">
        <v>150</v>
      </c>
    </row>
    <row r="4" spans="1:31">
      <c r="A4" s="231" t="s">
        <v>678</v>
      </c>
      <c r="B4" s="286">
        <v>0.2</v>
      </c>
      <c r="C4" s="229">
        <v>40</v>
      </c>
      <c r="D4" s="229">
        <v>30</v>
      </c>
      <c r="E4" s="229">
        <v>30</v>
      </c>
      <c r="F4" s="319">
        <v>1.25</v>
      </c>
      <c r="G4" s="229">
        <f t="shared" ref="G4:G6" si="0">+C4*F4</f>
        <v>50</v>
      </c>
      <c r="H4" s="292">
        <f t="shared" ref="H4:H6" si="1">+G4/E4</f>
        <v>1.6666666666666667</v>
      </c>
      <c r="I4" s="229">
        <v>250</v>
      </c>
    </row>
    <row r="5" spans="1:31">
      <c r="A5" s="231" t="s">
        <v>604</v>
      </c>
      <c r="B5" s="286">
        <v>0.3</v>
      </c>
      <c r="C5" s="229">
        <v>60</v>
      </c>
      <c r="D5" s="229">
        <v>15</v>
      </c>
      <c r="E5" s="229">
        <v>15</v>
      </c>
      <c r="F5" s="319">
        <v>0.75</v>
      </c>
      <c r="G5" s="229">
        <f t="shared" si="0"/>
        <v>45</v>
      </c>
      <c r="H5" s="292">
        <f t="shared" si="1"/>
        <v>3</v>
      </c>
      <c r="I5" s="229">
        <v>150</v>
      </c>
    </row>
    <row r="6" spans="1:31">
      <c r="A6" s="231" t="s">
        <v>607</v>
      </c>
      <c r="B6" s="286">
        <v>0.2</v>
      </c>
      <c r="C6" s="229">
        <v>40</v>
      </c>
      <c r="D6" s="229">
        <v>20</v>
      </c>
      <c r="E6" s="229">
        <v>20</v>
      </c>
      <c r="F6" s="319">
        <v>0.6</v>
      </c>
      <c r="G6" s="229">
        <f t="shared" si="0"/>
        <v>24</v>
      </c>
      <c r="H6" s="292">
        <f t="shared" si="1"/>
        <v>1.2</v>
      </c>
      <c r="I6" s="229">
        <v>80</v>
      </c>
    </row>
    <row r="7" spans="1:31">
      <c r="A7" s="231" t="s">
        <v>290</v>
      </c>
      <c r="B7" s="286">
        <v>1</v>
      </c>
      <c r="C7" s="229">
        <f>SUM(C3:C6)</f>
        <v>200</v>
      </c>
      <c r="D7" s="229"/>
      <c r="E7" s="229"/>
      <c r="F7" s="2"/>
      <c r="G7" s="231">
        <f>SUM(G3:G6)</f>
        <v>179</v>
      </c>
      <c r="H7" s="231">
        <v>0.85</v>
      </c>
      <c r="I7" s="229"/>
    </row>
    <row r="9" spans="1:31">
      <c r="A9" s="221" t="s">
        <v>927</v>
      </c>
    </row>
    <row r="10" spans="1:31">
      <c r="A10" s="290" t="s">
        <v>918</v>
      </c>
      <c r="B10" s="595" t="s">
        <v>359</v>
      </c>
      <c r="C10" s="595"/>
      <c r="D10" s="595"/>
      <c r="E10" s="595"/>
      <c r="F10" s="595"/>
      <c r="G10" s="595"/>
      <c r="H10" s="595"/>
      <c r="I10" s="595"/>
      <c r="J10" s="595"/>
      <c r="K10" s="595"/>
      <c r="L10" s="595"/>
      <c r="M10" s="595"/>
      <c r="N10" s="595"/>
      <c r="O10" s="595"/>
      <c r="P10" s="595"/>
      <c r="Q10" s="595"/>
      <c r="R10" s="595"/>
      <c r="S10" s="595"/>
      <c r="T10" s="595"/>
      <c r="U10" s="595"/>
      <c r="V10" s="595"/>
      <c r="W10" s="595"/>
      <c r="X10" s="595"/>
      <c r="Y10" s="595"/>
      <c r="Z10" s="595"/>
      <c r="AA10" s="595"/>
      <c r="AB10" s="595"/>
      <c r="AC10" s="595"/>
      <c r="AD10" s="595"/>
      <c r="AE10" s="595"/>
    </row>
    <row r="11" spans="1:31">
      <c r="A11" s="290"/>
      <c r="B11" s="289">
        <v>1</v>
      </c>
      <c r="C11" s="289">
        <v>2</v>
      </c>
      <c r="D11" s="289">
        <v>3</v>
      </c>
      <c r="E11" s="289">
        <v>4</v>
      </c>
      <c r="F11" s="289">
        <v>5</v>
      </c>
      <c r="G11" s="289">
        <v>6</v>
      </c>
      <c r="H11" s="289">
        <v>7</v>
      </c>
      <c r="I11" s="289">
        <v>8</v>
      </c>
      <c r="J11" s="289">
        <v>9</v>
      </c>
      <c r="K11" s="289">
        <v>10</v>
      </c>
      <c r="L11" s="289">
        <v>11</v>
      </c>
      <c r="M11" s="289">
        <v>12</v>
      </c>
      <c r="N11" s="289">
        <v>13</v>
      </c>
      <c r="O11" s="289">
        <v>14</v>
      </c>
      <c r="P11" s="318">
        <v>15</v>
      </c>
      <c r="Q11" s="289">
        <v>16</v>
      </c>
      <c r="R11" s="289">
        <v>17</v>
      </c>
      <c r="S11" s="289">
        <v>18</v>
      </c>
      <c r="T11" s="289">
        <v>19</v>
      </c>
      <c r="U11" s="289">
        <v>20</v>
      </c>
      <c r="V11" s="289">
        <v>21</v>
      </c>
      <c r="W11" s="289">
        <v>22</v>
      </c>
      <c r="X11" s="289">
        <v>23</v>
      </c>
      <c r="Y11" s="289">
        <v>24</v>
      </c>
      <c r="Z11" s="289">
        <v>25</v>
      </c>
      <c r="AA11" s="289">
        <v>26</v>
      </c>
      <c r="AB11" s="289">
        <v>27</v>
      </c>
      <c r="AC11" s="289">
        <v>28</v>
      </c>
      <c r="AD11" s="289">
        <v>29</v>
      </c>
      <c r="AE11" s="318">
        <v>30</v>
      </c>
    </row>
    <row r="12" spans="1:31">
      <c r="A12" s="231" t="s">
        <v>676</v>
      </c>
      <c r="B12" s="2">
        <v>0</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96">
        <f>+G3</f>
        <v>60</v>
      </c>
      <c r="AA12" s="2">
        <v>0</v>
      </c>
      <c r="AB12" s="2">
        <v>0</v>
      </c>
      <c r="AC12" s="2">
        <v>0</v>
      </c>
      <c r="AD12" s="2">
        <v>0</v>
      </c>
      <c r="AE12" s="296">
        <v>0</v>
      </c>
    </row>
    <row r="13" spans="1:31">
      <c r="A13" s="231" t="s">
        <v>678</v>
      </c>
      <c r="B13" s="2">
        <v>0</v>
      </c>
      <c r="C13" s="2">
        <v>0</v>
      </c>
      <c r="D13" s="2">
        <v>0</v>
      </c>
      <c r="E13" s="2">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0</v>
      </c>
      <c r="AA13" s="2">
        <v>0</v>
      </c>
      <c r="AB13" s="2">
        <v>0</v>
      </c>
      <c r="AC13" s="2">
        <v>0</v>
      </c>
      <c r="AD13" s="2">
        <v>0</v>
      </c>
      <c r="AE13" s="296">
        <f>+G4</f>
        <v>50</v>
      </c>
    </row>
    <row r="14" spans="1:31">
      <c r="A14" s="231" t="s">
        <v>604</v>
      </c>
      <c r="B14" s="2">
        <v>0</v>
      </c>
      <c r="C14" s="2">
        <v>0</v>
      </c>
      <c r="D14" s="2">
        <v>0</v>
      </c>
      <c r="E14" s="2">
        <v>0</v>
      </c>
      <c r="F14" s="2">
        <v>0</v>
      </c>
      <c r="G14" s="2">
        <v>0</v>
      </c>
      <c r="H14" s="2">
        <v>0</v>
      </c>
      <c r="I14" s="2">
        <v>0</v>
      </c>
      <c r="J14" s="2">
        <v>0</v>
      </c>
      <c r="K14" s="2">
        <v>0</v>
      </c>
      <c r="L14" s="2">
        <v>0</v>
      </c>
      <c r="M14" s="2">
        <v>0</v>
      </c>
      <c r="N14" s="2">
        <v>0</v>
      </c>
      <c r="O14" s="2">
        <v>0</v>
      </c>
      <c r="P14" s="2">
        <f>+G5</f>
        <v>45</v>
      </c>
      <c r="Q14" s="2">
        <v>0</v>
      </c>
      <c r="R14" s="2">
        <v>0</v>
      </c>
      <c r="S14" s="2">
        <v>0</v>
      </c>
      <c r="T14" s="2">
        <v>0</v>
      </c>
      <c r="U14" s="2">
        <v>0</v>
      </c>
      <c r="V14" s="2">
        <v>0</v>
      </c>
      <c r="W14" s="2">
        <v>0</v>
      </c>
      <c r="X14" s="2">
        <v>0</v>
      </c>
      <c r="Y14" s="2">
        <v>0</v>
      </c>
      <c r="Z14" s="2">
        <v>0</v>
      </c>
      <c r="AA14" s="2">
        <v>0</v>
      </c>
      <c r="AB14" s="2">
        <v>0</v>
      </c>
      <c r="AC14" s="2">
        <v>0</v>
      </c>
      <c r="AD14" s="2">
        <v>0</v>
      </c>
      <c r="AE14" s="2">
        <f>+G5</f>
        <v>45</v>
      </c>
    </row>
    <row r="15" spans="1:31">
      <c r="A15" s="231" t="s">
        <v>607</v>
      </c>
      <c r="B15" s="2">
        <v>0</v>
      </c>
      <c r="C15" s="2">
        <v>0</v>
      </c>
      <c r="D15" s="2">
        <v>0</v>
      </c>
      <c r="E15" s="2">
        <v>0</v>
      </c>
      <c r="F15" s="2">
        <v>0</v>
      </c>
      <c r="G15" s="2">
        <v>0</v>
      </c>
      <c r="H15" s="2">
        <v>0</v>
      </c>
      <c r="I15" s="2">
        <v>0</v>
      </c>
      <c r="J15" s="2">
        <v>0</v>
      </c>
      <c r="K15" s="2">
        <v>0</v>
      </c>
      <c r="L15" s="2">
        <v>0</v>
      </c>
      <c r="M15" s="2">
        <v>0</v>
      </c>
      <c r="N15" s="2">
        <v>0</v>
      </c>
      <c r="O15" s="2">
        <v>0</v>
      </c>
      <c r="P15" s="2">
        <v>0</v>
      </c>
      <c r="Q15" s="2">
        <v>0</v>
      </c>
      <c r="R15" s="2">
        <v>0</v>
      </c>
      <c r="S15" s="2">
        <v>0</v>
      </c>
      <c r="T15" s="2">
        <v>0</v>
      </c>
      <c r="U15" s="2">
        <f>+G6</f>
        <v>24</v>
      </c>
      <c r="V15" s="2">
        <v>0</v>
      </c>
      <c r="W15" s="2">
        <v>0</v>
      </c>
      <c r="X15" s="2">
        <v>0</v>
      </c>
      <c r="Y15" s="2">
        <v>0</v>
      </c>
      <c r="Z15" s="2">
        <v>0</v>
      </c>
      <c r="AA15" s="2">
        <v>0</v>
      </c>
      <c r="AB15" s="2">
        <v>0</v>
      </c>
      <c r="AC15" s="2">
        <v>0</v>
      </c>
      <c r="AD15" s="2">
        <v>0</v>
      </c>
      <c r="AE15" s="2">
        <v>0</v>
      </c>
    </row>
    <row r="16" spans="1:31">
      <c r="A16" s="231" t="s">
        <v>290</v>
      </c>
      <c r="B16" s="2">
        <f>SUM(B12:B15)</f>
        <v>0</v>
      </c>
      <c r="C16" s="2">
        <f t="shared" ref="C16:AE16" si="2">SUM(C12:C15)</f>
        <v>0</v>
      </c>
      <c r="D16" s="2">
        <f t="shared" si="2"/>
        <v>0</v>
      </c>
      <c r="E16" s="2">
        <f t="shared" si="2"/>
        <v>0</v>
      </c>
      <c r="F16" s="2">
        <f t="shared" si="2"/>
        <v>0</v>
      </c>
      <c r="G16" s="2">
        <f t="shared" si="2"/>
        <v>0</v>
      </c>
      <c r="H16" s="2">
        <f t="shared" si="2"/>
        <v>0</v>
      </c>
      <c r="I16" s="2">
        <f t="shared" si="2"/>
        <v>0</v>
      </c>
      <c r="J16" s="2">
        <f t="shared" si="2"/>
        <v>0</v>
      </c>
      <c r="K16" s="2">
        <f t="shared" si="2"/>
        <v>0</v>
      </c>
      <c r="L16" s="2">
        <f t="shared" si="2"/>
        <v>0</v>
      </c>
      <c r="M16" s="2">
        <f t="shared" si="2"/>
        <v>0</v>
      </c>
      <c r="N16" s="2">
        <f t="shared" si="2"/>
        <v>0</v>
      </c>
      <c r="O16" s="2">
        <f t="shared" si="2"/>
        <v>0</v>
      </c>
      <c r="P16" s="2">
        <f t="shared" si="2"/>
        <v>45</v>
      </c>
      <c r="Q16" s="2">
        <f t="shared" si="2"/>
        <v>0</v>
      </c>
      <c r="R16" s="2">
        <f t="shared" si="2"/>
        <v>0</v>
      </c>
      <c r="S16" s="2">
        <f t="shared" si="2"/>
        <v>0</v>
      </c>
      <c r="T16" s="2">
        <f t="shared" si="2"/>
        <v>0</v>
      </c>
      <c r="U16" s="2">
        <f t="shared" si="2"/>
        <v>24</v>
      </c>
      <c r="V16" s="2">
        <f t="shared" si="2"/>
        <v>0</v>
      </c>
      <c r="W16" s="2">
        <f t="shared" si="2"/>
        <v>0</v>
      </c>
      <c r="X16" s="2">
        <f t="shared" si="2"/>
        <v>0</v>
      </c>
      <c r="Y16" s="2">
        <f t="shared" si="2"/>
        <v>0</v>
      </c>
      <c r="Z16" s="2">
        <f t="shared" si="2"/>
        <v>60</v>
      </c>
      <c r="AA16" s="2">
        <f t="shared" si="2"/>
        <v>0</v>
      </c>
      <c r="AB16" s="2">
        <f t="shared" si="2"/>
        <v>0</v>
      </c>
      <c r="AC16" s="2">
        <f t="shared" si="2"/>
        <v>0</v>
      </c>
      <c r="AD16" s="2">
        <f t="shared" si="2"/>
        <v>0</v>
      </c>
      <c r="AE16" s="2">
        <f t="shared" si="2"/>
        <v>95</v>
      </c>
    </row>
    <row r="17" spans="1:31">
      <c r="A17" s="221"/>
    </row>
    <row r="18" spans="1:31">
      <c r="A18" s="221" t="s">
        <v>928</v>
      </c>
    </row>
    <row r="19" spans="1:31">
      <c r="A19" s="290" t="s">
        <v>918</v>
      </c>
      <c r="B19" s="595" t="s">
        <v>359</v>
      </c>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595"/>
    </row>
    <row r="20" spans="1:31">
      <c r="A20" s="290"/>
      <c r="B20" s="289">
        <v>1</v>
      </c>
      <c r="C20" s="289">
        <v>2</v>
      </c>
      <c r="D20" s="289">
        <v>3</v>
      </c>
      <c r="E20" s="289">
        <v>4</v>
      </c>
      <c r="F20" s="289">
        <v>5</v>
      </c>
      <c r="G20" s="289">
        <v>6</v>
      </c>
      <c r="H20" s="289">
        <v>7</v>
      </c>
      <c r="I20" s="289">
        <v>8</v>
      </c>
      <c r="J20" s="289">
        <v>9</v>
      </c>
      <c r="K20" s="289">
        <v>10</v>
      </c>
      <c r="L20" s="289">
        <v>11</v>
      </c>
      <c r="M20" s="289">
        <v>12</v>
      </c>
      <c r="N20" s="289">
        <v>13</v>
      </c>
      <c r="O20" s="289">
        <v>14</v>
      </c>
      <c r="P20" s="289">
        <v>15</v>
      </c>
      <c r="Q20" s="289">
        <v>16</v>
      </c>
      <c r="R20" s="289">
        <v>17</v>
      </c>
      <c r="S20" s="289">
        <v>18</v>
      </c>
      <c r="T20" s="289">
        <v>19</v>
      </c>
      <c r="U20" s="289">
        <v>20</v>
      </c>
      <c r="V20" s="289">
        <v>21</v>
      </c>
      <c r="W20" s="289">
        <v>22</v>
      </c>
      <c r="X20" s="289">
        <v>23</v>
      </c>
      <c r="Y20" s="289">
        <v>24</v>
      </c>
      <c r="Z20" s="289">
        <v>25</v>
      </c>
      <c r="AA20" s="289">
        <v>26</v>
      </c>
      <c r="AB20" s="289">
        <v>27</v>
      </c>
      <c r="AC20" s="289">
        <v>28</v>
      </c>
      <c r="AD20" s="289">
        <v>29</v>
      </c>
      <c r="AE20" s="289">
        <v>30</v>
      </c>
    </row>
    <row r="21" spans="1:31">
      <c r="A21" s="231" t="s">
        <v>676</v>
      </c>
      <c r="B21" s="2">
        <f>+B12*$I3</f>
        <v>0</v>
      </c>
      <c r="C21" s="2">
        <f t="shared" ref="C21:AE24" si="3">+C12*$I3</f>
        <v>0</v>
      </c>
      <c r="D21" s="2">
        <f t="shared" si="3"/>
        <v>0</v>
      </c>
      <c r="E21" s="2">
        <f t="shared" si="3"/>
        <v>0</v>
      </c>
      <c r="F21" s="2">
        <f t="shared" si="3"/>
        <v>0</v>
      </c>
      <c r="G21" s="2">
        <f t="shared" si="3"/>
        <v>0</v>
      </c>
      <c r="H21" s="2">
        <f t="shared" si="3"/>
        <v>0</v>
      </c>
      <c r="I21" s="2">
        <f t="shared" si="3"/>
        <v>0</v>
      </c>
      <c r="J21" s="2">
        <f t="shared" si="3"/>
        <v>0</v>
      </c>
      <c r="K21" s="2">
        <f t="shared" si="3"/>
        <v>0</v>
      </c>
      <c r="L21" s="2">
        <f t="shared" si="3"/>
        <v>0</v>
      </c>
      <c r="M21" s="2">
        <f t="shared" si="3"/>
        <v>0</v>
      </c>
      <c r="N21" s="2">
        <f t="shared" si="3"/>
        <v>0</v>
      </c>
      <c r="O21" s="2">
        <f t="shared" si="3"/>
        <v>0</v>
      </c>
      <c r="P21" s="2">
        <f t="shared" si="3"/>
        <v>0</v>
      </c>
      <c r="Q21" s="2">
        <f t="shared" si="3"/>
        <v>0</v>
      </c>
      <c r="R21" s="2">
        <f t="shared" si="3"/>
        <v>0</v>
      </c>
      <c r="S21" s="2">
        <f t="shared" si="3"/>
        <v>0</v>
      </c>
      <c r="T21" s="2">
        <f t="shared" si="3"/>
        <v>0</v>
      </c>
      <c r="U21" s="2">
        <f t="shared" si="3"/>
        <v>0</v>
      </c>
      <c r="V21" s="2">
        <f t="shared" si="3"/>
        <v>0</v>
      </c>
      <c r="W21" s="2">
        <f t="shared" si="3"/>
        <v>0</v>
      </c>
      <c r="X21" s="2">
        <f t="shared" si="3"/>
        <v>0</v>
      </c>
      <c r="Y21" s="2">
        <f t="shared" si="3"/>
        <v>0</v>
      </c>
      <c r="Z21" s="2">
        <f t="shared" si="3"/>
        <v>9000</v>
      </c>
      <c r="AA21" s="2">
        <f t="shared" si="3"/>
        <v>0</v>
      </c>
      <c r="AB21" s="2">
        <f t="shared" si="3"/>
        <v>0</v>
      </c>
      <c r="AC21" s="2">
        <f t="shared" si="3"/>
        <v>0</v>
      </c>
      <c r="AD21" s="2">
        <f t="shared" si="3"/>
        <v>0</v>
      </c>
      <c r="AE21" s="2">
        <f t="shared" si="3"/>
        <v>0</v>
      </c>
    </row>
    <row r="22" spans="1:31">
      <c r="A22" s="231" t="s">
        <v>678</v>
      </c>
      <c r="B22" s="2">
        <f t="shared" ref="B22:Q24" si="4">+B13*$I4</f>
        <v>0</v>
      </c>
      <c r="C22" s="2">
        <f t="shared" si="4"/>
        <v>0</v>
      </c>
      <c r="D22" s="2">
        <f t="shared" si="4"/>
        <v>0</v>
      </c>
      <c r="E22" s="2">
        <f t="shared" si="4"/>
        <v>0</v>
      </c>
      <c r="F22" s="2">
        <f t="shared" si="4"/>
        <v>0</v>
      </c>
      <c r="G22" s="2">
        <f t="shared" si="4"/>
        <v>0</v>
      </c>
      <c r="H22" s="2">
        <f t="shared" si="4"/>
        <v>0</v>
      </c>
      <c r="I22" s="2">
        <f t="shared" si="4"/>
        <v>0</v>
      </c>
      <c r="J22" s="2">
        <f t="shared" si="4"/>
        <v>0</v>
      </c>
      <c r="K22" s="2">
        <f t="shared" si="4"/>
        <v>0</v>
      </c>
      <c r="L22" s="2">
        <f t="shared" si="4"/>
        <v>0</v>
      </c>
      <c r="M22" s="2">
        <f t="shared" si="4"/>
        <v>0</v>
      </c>
      <c r="N22" s="2">
        <f t="shared" si="4"/>
        <v>0</v>
      </c>
      <c r="O22" s="2">
        <f t="shared" si="4"/>
        <v>0</v>
      </c>
      <c r="P22" s="2">
        <f t="shared" si="4"/>
        <v>0</v>
      </c>
      <c r="Q22" s="2">
        <f t="shared" si="4"/>
        <v>0</v>
      </c>
      <c r="R22" s="2">
        <f t="shared" si="3"/>
        <v>0</v>
      </c>
      <c r="S22" s="2">
        <f t="shared" si="3"/>
        <v>0</v>
      </c>
      <c r="T22" s="2">
        <f t="shared" si="3"/>
        <v>0</v>
      </c>
      <c r="U22" s="2">
        <f t="shared" si="3"/>
        <v>0</v>
      </c>
      <c r="V22" s="2">
        <f t="shared" si="3"/>
        <v>0</v>
      </c>
      <c r="W22" s="2">
        <f t="shared" si="3"/>
        <v>0</v>
      </c>
      <c r="X22" s="2">
        <f t="shared" si="3"/>
        <v>0</v>
      </c>
      <c r="Y22" s="2">
        <f t="shared" si="3"/>
        <v>0</v>
      </c>
      <c r="Z22" s="2">
        <f t="shared" si="3"/>
        <v>0</v>
      </c>
      <c r="AA22" s="2">
        <f t="shared" si="3"/>
        <v>0</v>
      </c>
      <c r="AB22" s="2">
        <f t="shared" si="3"/>
        <v>0</v>
      </c>
      <c r="AC22" s="2">
        <f t="shared" si="3"/>
        <v>0</v>
      </c>
      <c r="AD22" s="2">
        <f t="shared" si="3"/>
        <v>0</v>
      </c>
      <c r="AE22" s="2">
        <f t="shared" si="3"/>
        <v>12500</v>
      </c>
    </row>
    <row r="23" spans="1:31">
      <c r="A23" s="231" t="s">
        <v>604</v>
      </c>
      <c r="B23" s="2">
        <f t="shared" si="4"/>
        <v>0</v>
      </c>
      <c r="C23" s="2">
        <f t="shared" si="3"/>
        <v>0</v>
      </c>
      <c r="D23" s="2">
        <f t="shared" si="3"/>
        <v>0</v>
      </c>
      <c r="E23" s="2">
        <f t="shared" si="3"/>
        <v>0</v>
      </c>
      <c r="F23" s="2">
        <f t="shared" si="3"/>
        <v>0</v>
      </c>
      <c r="G23" s="2">
        <f t="shared" si="3"/>
        <v>0</v>
      </c>
      <c r="H23" s="2">
        <f t="shared" si="3"/>
        <v>0</v>
      </c>
      <c r="I23" s="2">
        <f t="shared" si="3"/>
        <v>0</v>
      </c>
      <c r="J23" s="2">
        <f t="shared" si="3"/>
        <v>0</v>
      </c>
      <c r="K23" s="2">
        <f t="shared" si="3"/>
        <v>0</v>
      </c>
      <c r="L23" s="2">
        <f t="shared" si="3"/>
        <v>0</v>
      </c>
      <c r="M23" s="2">
        <f t="shared" si="3"/>
        <v>0</v>
      </c>
      <c r="N23" s="2">
        <f t="shared" si="3"/>
        <v>0</v>
      </c>
      <c r="O23" s="2">
        <f t="shared" si="3"/>
        <v>0</v>
      </c>
      <c r="P23" s="2">
        <f t="shared" si="3"/>
        <v>6750</v>
      </c>
      <c r="Q23" s="2">
        <f t="shared" si="3"/>
        <v>0</v>
      </c>
      <c r="R23" s="2">
        <f t="shared" si="3"/>
        <v>0</v>
      </c>
      <c r="S23" s="2">
        <f t="shared" si="3"/>
        <v>0</v>
      </c>
      <c r="T23" s="2">
        <f t="shared" si="3"/>
        <v>0</v>
      </c>
      <c r="U23" s="2">
        <f t="shared" si="3"/>
        <v>0</v>
      </c>
      <c r="V23" s="2">
        <f t="shared" si="3"/>
        <v>0</v>
      </c>
      <c r="W23" s="2">
        <f t="shared" si="3"/>
        <v>0</v>
      </c>
      <c r="X23" s="2">
        <f t="shared" si="3"/>
        <v>0</v>
      </c>
      <c r="Y23" s="2">
        <f t="shared" si="3"/>
        <v>0</v>
      </c>
      <c r="Z23" s="2">
        <f t="shared" si="3"/>
        <v>0</v>
      </c>
      <c r="AA23" s="2">
        <f t="shared" si="3"/>
        <v>0</v>
      </c>
      <c r="AB23" s="2">
        <f t="shared" si="3"/>
        <v>0</v>
      </c>
      <c r="AC23" s="2">
        <f t="shared" si="3"/>
        <v>0</v>
      </c>
      <c r="AD23" s="2">
        <f t="shared" si="3"/>
        <v>0</v>
      </c>
      <c r="AE23" s="2">
        <f t="shared" si="3"/>
        <v>6750</v>
      </c>
    </row>
    <row r="24" spans="1:31">
      <c r="A24" s="231" t="s">
        <v>607</v>
      </c>
      <c r="B24" s="2">
        <f t="shared" si="4"/>
        <v>0</v>
      </c>
      <c r="C24" s="2">
        <f t="shared" si="3"/>
        <v>0</v>
      </c>
      <c r="D24" s="2">
        <f t="shared" si="3"/>
        <v>0</v>
      </c>
      <c r="E24" s="2">
        <f t="shared" si="3"/>
        <v>0</v>
      </c>
      <c r="F24" s="2">
        <f t="shared" si="3"/>
        <v>0</v>
      </c>
      <c r="G24" s="2">
        <f t="shared" si="3"/>
        <v>0</v>
      </c>
      <c r="H24" s="2">
        <f t="shared" si="3"/>
        <v>0</v>
      </c>
      <c r="I24" s="2">
        <f t="shared" si="3"/>
        <v>0</v>
      </c>
      <c r="J24" s="2">
        <f t="shared" si="3"/>
        <v>0</v>
      </c>
      <c r="K24" s="2">
        <f t="shared" si="3"/>
        <v>0</v>
      </c>
      <c r="L24" s="2">
        <f t="shared" si="3"/>
        <v>0</v>
      </c>
      <c r="M24" s="2">
        <f t="shared" si="3"/>
        <v>0</v>
      </c>
      <c r="N24" s="2">
        <f t="shared" si="3"/>
        <v>0</v>
      </c>
      <c r="O24" s="2">
        <f t="shared" si="3"/>
        <v>0</v>
      </c>
      <c r="P24" s="2">
        <f t="shared" si="3"/>
        <v>0</v>
      </c>
      <c r="Q24" s="2">
        <f t="shared" si="3"/>
        <v>0</v>
      </c>
      <c r="R24" s="2">
        <f t="shared" si="3"/>
        <v>0</v>
      </c>
      <c r="S24" s="2">
        <f t="shared" si="3"/>
        <v>0</v>
      </c>
      <c r="T24" s="2">
        <f t="shared" si="3"/>
        <v>0</v>
      </c>
      <c r="U24" s="2">
        <f t="shared" si="3"/>
        <v>1920</v>
      </c>
      <c r="V24" s="2">
        <f t="shared" si="3"/>
        <v>0</v>
      </c>
      <c r="W24" s="2">
        <f t="shared" si="3"/>
        <v>0</v>
      </c>
      <c r="X24" s="2">
        <f t="shared" si="3"/>
        <v>0</v>
      </c>
      <c r="Y24" s="2">
        <f t="shared" si="3"/>
        <v>0</v>
      </c>
      <c r="Z24" s="2">
        <f t="shared" si="3"/>
        <v>0</v>
      </c>
      <c r="AA24" s="2">
        <f t="shared" si="3"/>
        <v>0</v>
      </c>
      <c r="AB24" s="2">
        <f t="shared" si="3"/>
        <v>0</v>
      </c>
      <c r="AC24" s="2">
        <f t="shared" si="3"/>
        <v>0</v>
      </c>
      <c r="AD24" s="2">
        <f t="shared" si="3"/>
        <v>0</v>
      </c>
      <c r="AE24" s="2">
        <f t="shared" si="3"/>
        <v>0</v>
      </c>
    </row>
    <row r="25" spans="1:31">
      <c r="A25" s="231" t="s">
        <v>290</v>
      </c>
      <c r="B25" s="2">
        <f t="shared" ref="B25:AE25" si="5">SUM(B21:B24)</f>
        <v>0</v>
      </c>
      <c r="C25" s="2">
        <f t="shared" si="5"/>
        <v>0</v>
      </c>
      <c r="D25" s="2">
        <f t="shared" si="5"/>
        <v>0</v>
      </c>
      <c r="E25" s="2">
        <f t="shared" si="5"/>
        <v>0</v>
      </c>
      <c r="F25" s="2">
        <f t="shared" si="5"/>
        <v>0</v>
      </c>
      <c r="G25" s="2">
        <f t="shared" si="5"/>
        <v>0</v>
      </c>
      <c r="H25" s="2">
        <f t="shared" si="5"/>
        <v>0</v>
      </c>
      <c r="I25" s="2">
        <f t="shared" si="5"/>
        <v>0</v>
      </c>
      <c r="J25" s="2">
        <f t="shared" si="5"/>
        <v>0</v>
      </c>
      <c r="K25" s="2">
        <f t="shared" si="5"/>
        <v>0</v>
      </c>
      <c r="L25" s="2">
        <f t="shared" si="5"/>
        <v>0</v>
      </c>
      <c r="M25" s="2">
        <f t="shared" si="5"/>
        <v>0</v>
      </c>
      <c r="N25" s="2">
        <f t="shared" si="5"/>
        <v>0</v>
      </c>
      <c r="O25" s="2">
        <f t="shared" si="5"/>
        <v>0</v>
      </c>
      <c r="P25" s="2">
        <f t="shared" si="5"/>
        <v>6750</v>
      </c>
      <c r="Q25" s="2">
        <f t="shared" si="5"/>
        <v>0</v>
      </c>
      <c r="R25" s="2">
        <f t="shared" si="5"/>
        <v>0</v>
      </c>
      <c r="S25" s="2">
        <f t="shared" si="5"/>
        <v>0</v>
      </c>
      <c r="T25" s="2">
        <f t="shared" si="5"/>
        <v>0</v>
      </c>
      <c r="U25" s="2">
        <f t="shared" si="5"/>
        <v>1920</v>
      </c>
      <c r="V25" s="2">
        <f t="shared" si="5"/>
        <v>0</v>
      </c>
      <c r="W25" s="2">
        <f t="shared" si="5"/>
        <v>0</v>
      </c>
      <c r="X25" s="2">
        <f t="shared" si="5"/>
        <v>0</v>
      </c>
      <c r="Y25" s="2">
        <f t="shared" si="5"/>
        <v>0</v>
      </c>
      <c r="Z25" s="2">
        <f t="shared" si="5"/>
        <v>9000</v>
      </c>
      <c r="AA25" s="2">
        <f t="shared" si="5"/>
        <v>0</v>
      </c>
      <c r="AB25" s="2">
        <f t="shared" si="5"/>
        <v>0</v>
      </c>
      <c r="AC25" s="2">
        <f t="shared" si="5"/>
        <v>0</v>
      </c>
      <c r="AD25" s="2">
        <f t="shared" si="5"/>
        <v>0</v>
      </c>
      <c r="AE25" s="2">
        <f t="shared" si="5"/>
        <v>19250</v>
      </c>
    </row>
  </sheetData>
  <mergeCells count="2">
    <mergeCell ref="B10:AE10"/>
    <mergeCell ref="B19:AE19"/>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86166-0116-4799-AE6E-2F8E084005DF}">
  <sheetPr codeName="Sheet42"/>
  <dimension ref="A1:AR93"/>
  <sheetViews>
    <sheetView workbookViewId="0">
      <selection activeCell="H91" sqref="H91"/>
    </sheetView>
  </sheetViews>
  <sheetFormatPr defaultRowHeight="14.45"/>
  <cols>
    <col min="1" max="1" width="28.5703125" customWidth="1"/>
    <col min="2" max="2" width="21.7109375" bestFit="1" customWidth="1"/>
    <col min="3" max="3" width="18.2851562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hectares'!C10</f>
        <v>2062</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v>
      </c>
      <c r="C6" s="252"/>
      <c r="D6" s="2">
        <f>+$B$5*$B$6*D5</f>
        <v>63.872847524303765</v>
      </c>
      <c r="E6" s="2">
        <f t="shared" ref="E6:J6" si="0">+$B$5*$B$6*E5</f>
        <v>173.65212455211974</v>
      </c>
      <c r="F6" s="2">
        <f t="shared" si="0"/>
        <v>422.7087392276739</v>
      </c>
      <c r="G6" s="2">
        <f t="shared" si="0"/>
        <v>432.28394682477438</v>
      </c>
      <c r="H6" s="2">
        <f t="shared" si="0"/>
        <v>375.35527245002123</v>
      </c>
      <c r="I6" s="2">
        <f t="shared" si="0"/>
        <v>356.85501442399794</v>
      </c>
      <c r="J6" s="2">
        <f t="shared" si="0"/>
        <v>31.072054997109142</v>
      </c>
    </row>
    <row r="7" spans="1:34">
      <c r="A7" s="254" t="s">
        <v>290</v>
      </c>
      <c r="B7" s="251">
        <f>SUM(D7:J7)</f>
        <v>1855.8</v>
      </c>
      <c r="C7" s="3">
        <f t="shared" ref="C7" si="1">+C5*$B$6</f>
        <v>0.9</v>
      </c>
      <c r="D7" s="251">
        <f>SUM(D6)</f>
        <v>63.872847524303765</v>
      </c>
      <c r="E7" s="251">
        <f t="shared" ref="E7:J7" si="2">SUM(E6)</f>
        <v>173.65212455211974</v>
      </c>
      <c r="F7" s="251">
        <f t="shared" si="2"/>
        <v>422.7087392276739</v>
      </c>
      <c r="G7" s="251">
        <f t="shared" si="2"/>
        <v>432.28394682477438</v>
      </c>
      <c r="H7" s="251">
        <f t="shared" si="2"/>
        <v>375.35527245002123</v>
      </c>
      <c r="I7" s="251">
        <f t="shared" si="2"/>
        <v>356.85501442399794</v>
      </c>
      <c r="J7" s="251">
        <f t="shared" si="2"/>
        <v>31.072054997109142</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0</v>
      </c>
      <c r="C12" s="260">
        <f t="shared" si="3"/>
        <v>0</v>
      </c>
      <c r="D12" s="260">
        <f t="shared" si="3"/>
        <v>0</v>
      </c>
      <c r="E12" s="260">
        <f t="shared" si="3"/>
        <v>0</v>
      </c>
      <c r="F12" s="260">
        <f t="shared" si="3"/>
        <v>0</v>
      </c>
      <c r="G12" s="260">
        <f t="shared" si="3"/>
        <v>0</v>
      </c>
      <c r="H12" s="260">
        <f t="shared" si="3"/>
        <v>0</v>
      </c>
      <c r="I12" s="260">
        <f t="shared" si="3"/>
        <v>0</v>
      </c>
      <c r="J12" s="260">
        <f t="shared" si="3"/>
        <v>0</v>
      </c>
      <c r="K12" s="260">
        <f t="shared" si="3"/>
        <v>0</v>
      </c>
      <c r="L12" s="260">
        <f t="shared" si="3"/>
        <v>0</v>
      </c>
      <c r="M12" s="260">
        <f t="shared" si="3"/>
        <v>0</v>
      </c>
      <c r="N12" s="260">
        <f t="shared" si="3"/>
        <v>0</v>
      </c>
      <c r="O12" s="260">
        <f t="shared" si="3"/>
        <v>0</v>
      </c>
      <c r="P12" s="260">
        <f t="shared" si="3"/>
        <v>597131.28329283488</v>
      </c>
      <c r="Q12" s="260">
        <f t="shared" si="3"/>
        <v>1623430.2994066295</v>
      </c>
      <c r="R12" s="260">
        <f t="shared" si="3"/>
        <v>3951798.3258547164</v>
      </c>
      <c r="S12" s="260">
        <f t="shared" si="3"/>
        <v>4041314.5478781094</v>
      </c>
      <c r="T12" s="260">
        <f t="shared" si="3"/>
        <v>3509102.6033171359</v>
      </c>
      <c r="U12" s="260">
        <f t="shared" si="3"/>
        <v>3866931.6790233147</v>
      </c>
      <c r="V12" s="260">
        <f t="shared" si="3"/>
        <v>1733534.0291823391</v>
      </c>
      <c r="W12" s="260">
        <f t="shared" si="3"/>
        <v>3512709.6229819702</v>
      </c>
      <c r="X12" s="260">
        <f t="shared" si="3"/>
        <v>3592279.5981138749</v>
      </c>
      <c r="Y12" s="260">
        <f t="shared" si="3"/>
        <v>3119202.3140596766</v>
      </c>
      <c r="Z12" s="260">
        <f t="shared" si="3"/>
        <v>3920875.2231319584</v>
      </c>
      <c r="AA12" s="260">
        <f t="shared" si="3"/>
        <v>2855697.2560765841</v>
      </c>
      <c r="AB12" s="260">
        <f t="shared" si="3"/>
        <v>6322877.3213675451</v>
      </c>
      <c r="AC12" s="260">
        <f t="shared" si="3"/>
        <v>6466103.2766049746</v>
      </c>
      <c r="AD12" s="260">
        <f t="shared" si="3"/>
        <v>5614564.1653074166</v>
      </c>
      <c r="AE12" s="260">
        <f t="shared" si="3"/>
        <v>6819607.5272586029</v>
      </c>
      <c r="AF12" s="261">
        <f>+NPV('A. Investment parameters'!$C$12, B12:AE12)</f>
        <v>9840800.0608503819</v>
      </c>
      <c r="AG12" s="261">
        <f>+NPV('A. Investment parameters'!$C$12, B12:U12)</f>
        <v>4240839.1108798189</v>
      </c>
      <c r="AH12" s="261">
        <f>+NPV('A. Investment parameters'!$C$12, B12:K12)</f>
        <v>0</v>
      </c>
    </row>
    <row r="13" spans="1:34">
      <c r="A13" s="541" t="s">
        <v>170</v>
      </c>
      <c r="B13">
        <f>+$D$7*'Model 7. EFA'!D74</f>
        <v>0</v>
      </c>
      <c r="C13">
        <f>+$D$7*'Model 7. EFA'!E74</f>
        <v>0</v>
      </c>
      <c r="D13">
        <f>+$D$7*'Model 7. EFA'!F74</f>
        <v>0</v>
      </c>
      <c r="E13">
        <f>+$D$7*'Model 7. EFA'!G74</f>
        <v>0</v>
      </c>
      <c r="F13">
        <f>+$D$7*'Model 7. EFA'!H74</f>
        <v>0</v>
      </c>
      <c r="G13">
        <f>+$D$7*'Model 7. EFA'!I74</f>
        <v>0</v>
      </c>
      <c r="H13">
        <f>+$D$7*'Model 7. EFA'!J74</f>
        <v>0</v>
      </c>
      <c r="I13">
        <f>+$D$7*'Model 7. EFA'!K74</f>
        <v>0</v>
      </c>
      <c r="J13">
        <f>+$D$7*'Model 7. EFA'!L74</f>
        <v>0</v>
      </c>
      <c r="K13">
        <f>+$D$7*'Model 7. EFA'!M74</f>
        <v>0</v>
      </c>
      <c r="L13">
        <f>+$D$7*'Model 7. EFA'!N74</f>
        <v>0</v>
      </c>
      <c r="M13">
        <f>+$D$7*'Model 7. EFA'!O74</f>
        <v>0</v>
      </c>
      <c r="N13">
        <f>+$D$7*'Model 7. EFA'!P74</f>
        <v>0</v>
      </c>
      <c r="O13">
        <f>+$D$7*'Model 7. EFA'!Q74</f>
        <v>0</v>
      </c>
      <c r="P13">
        <f>+$D$7*'Model 7. EFA'!R74</f>
        <v>597131.28329283488</v>
      </c>
      <c r="Q13">
        <f>+$D$7*'Model 7. EFA'!S74</f>
        <v>0</v>
      </c>
      <c r="R13">
        <f>+$D$7*'Model 7. EFA'!T74</f>
        <v>0</v>
      </c>
      <c r="S13">
        <f>+$D$7*'Model 7. EFA'!U74</f>
        <v>0</v>
      </c>
      <c r="T13">
        <f>+$D$7*'Model 7. EFA'!V74</f>
        <v>0</v>
      </c>
      <c r="U13">
        <f>+$D$7*'Model 7. EFA'!W74</f>
        <v>530783.3629269643</v>
      </c>
      <c r="V13">
        <f>+$D$7*'Model 7. EFA'!X74</f>
        <v>0</v>
      </c>
      <c r="W13">
        <f>+$D$7*'Model 7. EFA'!Y74</f>
        <v>0</v>
      </c>
      <c r="X13">
        <f>+$D$7*'Model 7. EFA'!Z74</f>
        <v>0</v>
      </c>
      <c r="Y13">
        <f>+$D$7*'Model 7. EFA'!AA74</f>
        <v>0</v>
      </c>
      <c r="Z13">
        <f>+$D$7*'Model 7. EFA'!AB74</f>
        <v>955410.05326853564</v>
      </c>
      <c r="AA13">
        <f>+$D$7*'Model 7. EFA'!AC74</f>
        <v>0</v>
      </c>
      <c r="AB13">
        <f>+$D$7*'Model 7. EFA'!AD74</f>
        <v>0</v>
      </c>
      <c r="AC13">
        <f>+$D$7*'Model 7. EFA'!AE74</f>
        <v>0</v>
      </c>
      <c r="AD13">
        <f>+$D$7*'Model 7. EFA'!AF74</f>
        <v>0</v>
      </c>
      <c r="AE13">
        <f>+$D$7*'Model 7. EFA'!AG74</f>
        <v>1481770.2215044419</v>
      </c>
      <c r="AF13" s="261"/>
      <c r="AG13" s="261"/>
      <c r="AH13" s="261"/>
    </row>
    <row r="14" spans="1:34">
      <c r="A14" s="541" t="s">
        <v>171</v>
      </c>
      <c r="C14" s="1">
        <f>+$E$7*'Model 7. EFA'!D74</f>
        <v>0</v>
      </c>
      <c r="D14" s="1">
        <f>+$E$7*'Model 7. EFA'!E74</f>
        <v>0</v>
      </c>
      <c r="E14" s="1">
        <f>+$E$7*'Model 7. EFA'!F74</f>
        <v>0</v>
      </c>
      <c r="F14" s="1">
        <f>+$E$7*'Model 7. EFA'!G74</f>
        <v>0</v>
      </c>
      <c r="G14" s="1">
        <f>+$E$7*'Model 7. EFA'!H74</f>
        <v>0</v>
      </c>
      <c r="H14" s="1">
        <f>+$E$7*'Model 7. EFA'!I74</f>
        <v>0</v>
      </c>
      <c r="I14" s="1">
        <f>+$E$7*'Model 7. EFA'!J74</f>
        <v>0</v>
      </c>
      <c r="J14" s="1">
        <f>+$E$7*'Model 7. EFA'!K74</f>
        <v>0</v>
      </c>
      <c r="K14" s="1">
        <f>+$E$7*'Model 7. EFA'!L74</f>
        <v>0</v>
      </c>
      <c r="L14" s="1">
        <f>+$E$7*'Model 7. EFA'!M74</f>
        <v>0</v>
      </c>
      <c r="M14" s="1">
        <f>+$E$7*'Model 7. EFA'!N74</f>
        <v>0</v>
      </c>
      <c r="N14" s="1">
        <f>+$E$7*'Model 7. EFA'!O74</f>
        <v>0</v>
      </c>
      <c r="O14" s="1">
        <f>+$E$7*'Model 7. EFA'!P74</f>
        <v>0</v>
      </c>
      <c r="P14" s="1">
        <f>+$E$7*'Model 7. EFA'!Q74</f>
        <v>0</v>
      </c>
      <c r="Q14" s="1">
        <f>+$E$7*'Model 7. EFA'!R74</f>
        <v>1623430.2994066295</v>
      </c>
      <c r="R14" s="1">
        <f>+$E$7*'Model 7. EFA'!S74</f>
        <v>0</v>
      </c>
      <c r="S14" s="1">
        <f>+$E$7*'Model 7. EFA'!T74</f>
        <v>0</v>
      </c>
      <c r="T14" s="1">
        <f>+$E$7*'Model 7. EFA'!U74</f>
        <v>0</v>
      </c>
      <c r="U14" s="1">
        <f>+$E$7*'Model 7. EFA'!V74</f>
        <v>0</v>
      </c>
      <c r="V14" s="1">
        <f>+$E$7*'Model 7. EFA'!W74</f>
        <v>1443049.155028115</v>
      </c>
      <c r="W14" s="1">
        <f>+$E$7*'Model 7. EFA'!X74</f>
        <v>0</v>
      </c>
      <c r="X14" s="1">
        <f>+$E$7*'Model 7. EFA'!Y74</f>
        <v>0</v>
      </c>
      <c r="Y14" s="1">
        <f>+$E$7*'Model 7. EFA'!Z74</f>
        <v>0</v>
      </c>
      <c r="Z14" s="1">
        <f>+$E$7*'Model 7. EFA'!AA74</f>
        <v>0</v>
      </c>
      <c r="AA14" s="1">
        <f>+$E$7*'Model 7. EFA'!AB74</f>
        <v>2597488.479050607</v>
      </c>
      <c r="AB14" s="1">
        <f>+$E$7*'Model 7. EFA'!AC74</f>
        <v>0</v>
      </c>
      <c r="AC14" s="1">
        <f>+$E$7*'Model 7. EFA'!AD74</f>
        <v>0</v>
      </c>
      <c r="AD14" s="1">
        <f>+$E$7*'Model 7. EFA'!AE74</f>
        <v>0</v>
      </c>
      <c r="AE14" s="1">
        <f>+$E$7*'Model 7. EFA'!AF74</f>
        <v>0</v>
      </c>
      <c r="AF14" s="261"/>
      <c r="AG14" s="261"/>
      <c r="AH14" s="261"/>
    </row>
    <row r="15" spans="1:34">
      <c r="A15" s="541" t="s">
        <v>172</v>
      </c>
      <c r="D15">
        <f>+$F$7*'Model 7. EFA'!D74</f>
        <v>0</v>
      </c>
      <c r="E15">
        <f>+$F$7*'Model 7. EFA'!E74</f>
        <v>0</v>
      </c>
      <c r="F15">
        <f>+$F$7*'Model 7. EFA'!F74</f>
        <v>0</v>
      </c>
      <c r="G15">
        <f>+$F$7*'Model 7. EFA'!G74</f>
        <v>0</v>
      </c>
      <c r="H15">
        <f>+$F$7*'Model 7. EFA'!H74</f>
        <v>0</v>
      </c>
      <c r="I15">
        <f>+$F$7*'Model 7. EFA'!I74</f>
        <v>0</v>
      </c>
      <c r="J15">
        <f>+$F$7*'Model 7. EFA'!J74</f>
        <v>0</v>
      </c>
      <c r="K15">
        <f>+$F$7*'Model 7. EFA'!K74</f>
        <v>0</v>
      </c>
      <c r="L15">
        <f>+$F$7*'Model 7. EFA'!L74</f>
        <v>0</v>
      </c>
      <c r="M15">
        <f>+$F$7*'Model 7. EFA'!M74</f>
        <v>0</v>
      </c>
      <c r="N15">
        <f>+$F$7*'Model 7. EFA'!N74</f>
        <v>0</v>
      </c>
      <c r="O15">
        <f>+$F$7*'Model 7. EFA'!O74</f>
        <v>0</v>
      </c>
      <c r="P15">
        <f>+$F$7*'Model 7. EFA'!P74</f>
        <v>0</v>
      </c>
      <c r="Q15">
        <f>+$F$7*'Model 7. EFA'!Q74</f>
        <v>0</v>
      </c>
      <c r="R15">
        <f>+$F$7*'Model 7. EFA'!R74</f>
        <v>3951798.3258547164</v>
      </c>
      <c r="S15">
        <f>+$F$7*'Model 7. EFA'!S74</f>
        <v>0</v>
      </c>
      <c r="T15">
        <f>+$F$7*'Model 7. EFA'!T74</f>
        <v>0</v>
      </c>
      <c r="U15">
        <f>+$F$7*'Model 7. EFA'!U74</f>
        <v>0</v>
      </c>
      <c r="V15">
        <f>+$F$7*'Model 7. EFA'!V74</f>
        <v>0</v>
      </c>
      <c r="W15">
        <f>+$F$7*'Model 7. EFA'!W74</f>
        <v>3512709.6229819702</v>
      </c>
      <c r="X15">
        <f>+$F$7*'Model 7. EFA'!X74</f>
        <v>0</v>
      </c>
      <c r="Y15">
        <f>+$F$7*'Model 7. EFA'!Y74</f>
        <v>0</v>
      </c>
      <c r="Z15">
        <f>+$F$7*'Model 7. EFA'!Z74</f>
        <v>0</v>
      </c>
      <c r="AA15">
        <f>+$F$7*'Model 7. EFA'!AA74</f>
        <v>0</v>
      </c>
      <c r="AB15">
        <f>+$F$7*'Model 7. EFA'!AB74</f>
        <v>6322877.3213675451</v>
      </c>
      <c r="AC15">
        <f>+$F$7*'Model 7. EFA'!AC74</f>
        <v>0</v>
      </c>
      <c r="AD15">
        <f>+$F$7*'Model 7. EFA'!AD74</f>
        <v>0</v>
      </c>
      <c r="AE15">
        <f>+$F$7*'Model 7. EFA'!AE74</f>
        <v>0</v>
      </c>
      <c r="AF15" s="261"/>
      <c r="AG15" s="261"/>
      <c r="AH15" s="261"/>
    </row>
    <row r="16" spans="1:34">
      <c r="A16" s="541" t="s">
        <v>173</v>
      </c>
      <c r="E16">
        <f>+$G$7*'Model 7. EFA'!D74</f>
        <v>0</v>
      </c>
      <c r="F16">
        <f>+$G$7*'Model 7. EFA'!E74</f>
        <v>0</v>
      </c>
      <c r="G16">
        <f>+$G$7*'Model 7. EFA'!F74</f>
        <v>0</v>
      </c>
      <c r="H16">
        <f>+$G$7*'Model 7. EFA'!G74</f>
        <v>0</v>
      </c>
      <c r="I16">
        <f>+$G$7*'Model 7. EFA'!H74</f>
        <v>0</v>
      </c>
      <c r="J16">
        <f>+$G$7*'Model 7. EFA'!I74</f>
        <v>0</v>
      </c>
      <c r="K16">
        <f>+$G$7*'Model 7. EFA'!J74</f>
        <v>0</v>
      </c>
      <c r="L16">
        <f>+$G$7*'Model 7. EFA'!K74</f>
        <v>0</v>
      </c>
      <c r="M16">
        <f>+$G$7*'Model 7. EFA'!L74</f>
        <v>0</v>
      </c>
      <c r="N16">
        <f>+$G$7*'Model 7. EFA'!M74</f>
        <v>0</v>
      </c>
      <c r="O16">
        <f>+$G$7*'Model 7. EFA'!N74</f>
        <v>0</v>
      </c>
      <c r="P16">
        <f>+$G$7*'Model 7. EFA'!O74</f>
        <v>0</v>
      </c>
      <c r="Q16">
        <f>+$G$7*'Model 7. EFA'!P74</f>
        <v>0</v>
      </c>
      <c r="R16">
        <f>+$G$7*'Model 7. EFA'!Q74</f>
        <v>0</v>
      </c>
      <c r="S16">
        <f>+$G$7*'Model 7. EFA'!R74</f>
        <v>4041314.5478781094</v>
      </c>
      <c r="T16">
        <f>+$G$7*'Model 7. EFA'!S74</f>
        <v>0</v>
      </c>
      <c r="U16">
        <f>+$G$7*'Model 7. EFA'!T74</f>
        <v>0</v>
      </c>
      <c r="V16">
        <f>+$G$7*'Model 7. EFA'!U74</f>
        <v>0</v>
      </c>
      <c r="W16">
        <f>+$G$7*'Model 7. EFA'!V74</f>
        <v>0</v>
      </c>
      <c r="X16">
        <f>+$G$7*'Model 7. EFA'!W74</f>
        <v>3592279.5981138749</v>
      </c>
      <c r="Y16">
        <f>+$G$7*'Model 7. EFA'!X74</f>
        <v>0</v>
      </c>
      <c r="Z16">
        <f>+$G$7*'Model 7. EFA'!Y74</f>
        <v>0</v>
      </c>
      <c r="AA16">
        <f>+$G$7*'Model 7. EFA'!Z74</f>
        <v>0</v>
      </c>
      <c r="AB16">
        <f>+$G$7*'Model 7. EFA'!AA74</f>
        <v>0</v>
      </c>
      <c r="AC16">
        <f>+$G$7*'Model 7. EFA'!AB74</f>
        <v>6466103.2766049746</v>
      </c>
      <c r="AD16">
        <f>+$G$7*'Model 7. EFA'!AC74</f>
        <v>0</v>
      </c>
      <c r="AE16">
        <f>+$G$7*'Model 7. EFA'!AD74</f>
        <v>0</v>
      </c>
      <c r="AF16" s="261"/>
      <c r="AG16" s="261"/>
      <c r="AH16" s="261"/>
    </row>
    <row r="17" spans="1:34">
      <c r="A17" s="541" t="s">
        <v>174</v>
      </c>
      <c r="F17">
        <f>+$H$7*'Model 7. EFA'!D74</f>
        <v>0</v>
      </c>
      <c r="G17">
        <f>+$H$7*'Model 7. EFA'!E74</f>
        <v>0</v>
      </c>
      <c r="H17">
        <f>+$H$7*'Model 7. EFA'!F74</f>
        <v>0</v>
      </c>
      <c r="I17">
        <f>+$H$7*'Model 7. EFA'!G74</f>
        <v>0</v>
      </c>
      <c r="J17">
        <f>+$H$7*'Model 7. EFA'!H74</f>
        <v>0</v>
      </c>
      <c r="K17">
        <f>+$H$7*'Model 7. EFA'!I74</f>
        <v>0</v>
      </c>
      <c r="L17">
        <f>+$H$7*'Model 7. EFA'!J74</f>
        <v>0</v>
      </c>
      <c r="M17">
        <f>+$H$7*'Model 7. EFA'!K74</f>
        <v>0</v>
      </c>
      <c r="N17">
        <f>+$H$7*'Model 7. EFA'!L74</f>
        <v>0</v>
      </c>
      <c r="O17">
        <f>+$H$7*'Model 7. EFA'!M74</f>
        <v>0</v>
      </c>
      <c r="P17">
        <f>+$H$7*'Model 7. EFA'!N74</f>
        <v>0</v>
      </c>
      <c r="Q17">
        <f>+$H$7*'Model 7. EFA'!O74</f>
        <v>0</v>
      </c>
      <c r="R17">
        <f>+$H$7*'Model 7. EFA'!P74</f>
        <v>0</v>
      </c>
      <c r="S17">
        <f>+$H$7*'Model 7. EFA'!Q74</f>
        <v>0</v>
      </c>
      <c r="T17">
        <f>+$H$7*'Model 7. EFA'!R74</f>
        <v>3509102.6033171359</v>
      </c>
      <c r="U17">
        <f>+$H$7*'Model 7. EFA'!S74</f>
        <v>0</v>
      </c>
      <c r="V17">
        <f>+$H$7*'Model 7. EFA'!T74</f>
        <v>0</v>
      </c>
      <c r="W17">
        <f>+$H$7*'Model 7. EFA'!U74</f>
        <v>0</v>
      </c>
      <c r="X17">
        <f>+$H$7*'Model 7. EFA'!V74</f>
        <v>0</v>
      </c>
      <c r="Y17">
        <f>+$H$7*'Model 7. EFA'!W74</f>
        <v>3119202.3140596766</v>
      </c>
      <c r="Z17">
        <f>+$H$7*'Model 7. EFA'!X74</f>
        <v>0</v>
      </c>
      <c r="AA17">
        <f>+$H$7*'Model 7. EFA'!Y74</f>
        <v>0</v>
      </c>
      <c r="AB17">
        <f>+$H$7*'Model 7. EFA'!Z74</f>
        <v>0</v>
      </c>
      <c r="AC17">
        <f>+$H$7*'Model 7. EFA'!AA74</f>
        <v>0</v>
      </c>
      <c r="AD17">
        <f>+$H$7*'Model 7. EFA'!AB74</f>
        <v>5614564.1653074166</v>
      </c>
      <c r="AE17">
        <f>+$H$7*'Model 7. EFA'!AC74</f>
        <v>0</v>
      </c>
      <c r="AF17" s="261"/>
      <c r="AG17" s="261"/>
      <c r="AH17" s="261"/>
    </row>
    <row r="18" spans="1:34">
      <c r="A18" s="541" t="s">
        <v>175</v>
      </c>
      <c r="G18">
        <f>+$I$7*'Model 7. EFA'!D74</f>
        <v>0</v>
      </c>
      <c r="H18">
        <f>+$I$7*'Model 7. EFA'!E74</f>
        <v>0</v>
      </c>
      <c r="I18">
        <f>+$I$7*'Model 7. EFA'!F74</f>
        <v>0</v>
      </c>
      <c r="J18">
        <f>+$I$7*'Model 7. EFA'!G74</f>
        <v>0</v>
      </c>
      <c r="K18">
        <f>+$I$7*'Model 7. EFA'!H74</f>
        <v>0</v>
      </c>
      <c r="L18">
        <f>+$I$7*'Model 7. EFA'!I74</f>
        <v>0</v>
      </c>
      <c r="M18">
        <f>+$I$7*'Model 7. EFA'!J74</f>
        <v>0</v>
      </c>
      <c r="N18">
        <f>+$I$7*'Model 7. EFA'!K74</f>
        <v>0</v>
      </c>
      <c r="O18">
        <f>+$I$7*'Model 7. EFA'!L74</f>
        <v>0</v>
      </c>
      <c r="P18">
        <f>+$I$7*'Model 7. EFA'!M74</f>
        <v>0</v>
      </c>
      <c r="Q18">
        <f>+$I$7*'Model 7. EFA'!N74</f>
        <v>0</v>
      </c>
      <c r="R18">
        <f>+$I$7*'Model 7. EFA'!O74</f>
        <v>0</v>
      </c>
      <c r="S18">
        <f>+$I$7*'Model 7. EFA'!P74</f>
        <v>0</v>
      </c>
      <c r="T18">
        <f>+$I$7*'Model 7. EFA'!Q74</f>
        <v>0</v>
      </c>
      <c r="U18">
        <f>+$I$7*'Model 7. EFA'!R74</f>
        <v>3336148.3160963506</v>
      </c>
      <c r="V18">
        <f>+$I$7*'Model 7. EFA'!S74</f>
        <v>0</v>
      </c>
      <c r="W18">
        <f>+$I$7*'Model 7. EFA'!T74</f>
        <v>0</v>
      </c>
      <c r="X18">
        <f>+$I$7*'Model 7. EFA'!U74</f>
        <v>0</v>
      </c>
      <c r="Y18">
        <f>+$I$7*'Model 7. EFA'!V74</f>
        <v>0</v>
      </c>
      <c r="Z18">
        <f>+$I$7*'Model 7. EFA'!W74</f>
        <v>2965465.1698634229</v>
      </c>
      <c r="AA18">
        <f>+$I$7*'Model 7. EFA'!X74</f>
        <v>0</v>
      </c>
      <c r="AB18">
        <f>+$I$7*'Model 7. EFA'!Y74</f>
        <v>0</v>
      </c>
      <c r="AC18">
        <f>+$I$7*'Model 7. EFA'!Z74</f>
        <v>0</v>
      </c>
      <c r="AD18">
        <f>+$I$7*'Model 7. EFA'!AA74</f>
        <v>0</v>
      </c>
      <c r="AE18">
        <f>+$I$7*'Model 7. EFA'!AB74</f>
        <v>5337837.3057541605</v>
      </c>
      <c r="AF18" s="261"/>
      <c r="AG18" s="261"/>
      <c r="AH18" s="261"/>
    </row>
    <row r="19" spans="1:34">
      <c r="A19" s="541" t="s">
        <v>176</v>
      </c>
      <c r="H19">
        <f>+$J7*'Model 7. EFA'!D74</f>
        <v>0</v>
      </c>
      <c r="I19">
        <f>+$J7*'Model 7. EFA'!E74</f>
        <v>0</v>
      </c>
      <c r="J19">
        <f>+$J7*'Model 7. EFA'!F74</f>
        <v>0</v>
      </c>
      <c r="K19">
        <f>+$J7*'Model 7. EFA'!G74</f>
        <v>0</v>
      </c>
      <c r="L19">
        <f>+$J7*'Model 7. EFA'!H74</f>
        <v>0</v>
      </c>
      <c r="M19">
        <f>+$J7*'Model 7. EFA'!I74</f>
        <v>0</v>
      </c>
      <c r="N19">
        <f>+$J7*'Model 7. EFA'!J74</f>
        <v>0</v>
      </c>
      <c r="O19">
        <f>+$J7*'Model 7. EFA'!K74</f>
        <v>0</v>
      </c>
      <c r="P19">
        <f>+$J7*'Model 7. EFA'!L74</f>
        <v>0</v>
      </c>
      <c r="Q19">
        <f>+$J7*'Model 7. EFA'!M74</f>
        <v>0</v>
      </c>
      <c r="R19">
        <f>+$J7*'Model 7. EFA'!N74</f>
        <v>0</v>
      </c>
      <c r="S19">
        <f>+$J7*'Model 7. EFA'!O74</f>
        <v>0</v>
      </c>
      <c r="T19">
        <f>+$J7*'Model 7. EFA'!P74</f>
        <v>0</v>
      </c>
      <c r="U19">
        <f>+$J7*'Model 7. EFA'!Q74</f>
        <v>0</v>
      </c>
      <c r="V19">
        <f>+$J7*'Model 7. EFA'!R74</f>
        <v>290484.87415422406</v>
      </c>
      <c r="W19">
        <f>+$J7*'Model 7. EFA'!S74</f>
        <v>0</v>
      </c>
      <c r="X19">
        <f>+$J7*'Model 7. EFA'!T74</f>
        <v>0</v>
      </c>
      <c r="Y19">
        <f>+$J7*'Model 7. EFA'!U74</f>
        <v>0</v>
      </c>
      <c r="Z19">
        <f>+$J7*'Model 7. EFA'!V74</f>
        <v>0</v>
      </c>
      <c r="AA19">
        <f>+$J7*'Model 7. EFA'!W74</f>
        <v>258208.77702597697</v>
      </c>
      <c r="AB19">
        <f>+$J7*'Model 7. EFA'!X74</f>
        <v>0</v>
      </c>
      <c r="AC19">
        <f>+$J7*'Model 7. EFA'!Y74</f>
        <v>0</v>
      </c>
      <c r="AD19">
        <f>+$J7*'Model 7. EFA'!Z74</f>
        <v>0</v>
      </c>
      <c r="AE19">
        <f>+$J7*'Model 7. EFA'!AA74</f>
        <v>0</v>
      </c>
      <c r="AF19" s="261"/>
      <c r="AG19" s="261"/>
      <c r="AH19" s="261"/>
    </row>
    <row r="20" spans="1:34">
      <c r="A20" s="259" t="s">
        <v>177</v>
      </c>
      <c r="B20" s="259">
        <f t="shared" ref="B20:U20" si="4">SUM(B21:B27)</f>
        <v>66076.460763892246</v>
      </c>
      <c r="C20" s="259">
        <f t="shared" si="4"/>
        <v>210461.77177964445</v>
      </c>
      <c r="D20" s="259">
        <f t="shared" si="4"/>
        <v>551897.98975790304</v>
      </c>
      <c r="E20" s="259">
        <f t="shared" si="4"/>
        <v>765760.50869445619</v>
      </c>
      <c r="F20" s="259">
        <f t="shared" si="4"/>
        <v>915444.7993967277</v>
      </c>
      <c r="G20" s="259">
        <f t="shared" si="4"/>
        <v>1077415.2014259419</v>
      </c>
      <c r="H20" s="259">
        <f t="shared" si="4"/>
        <v>912575.27435840445</v>
      </c>
      <c r="I20" s="259">
        <f t="shared" si="4"/>
        <v>895423.50000000023</v>
      </c>
      <c r="J20" s="259">
        <f t="shared" si="4"/>
        <v>895423.50000000023</v>
      </c>
      <c r="K20" s="259">
        <f t="shared" si="4"/>
        <v>908166.13308109879</v>
      </c>
      <c r="L20" s="259">
        <f t="shared" si="4"/>
        <v>930067.09884814802</v>
      </c>
      <c r="M20" s="259">
        <f t="shared" si="4"/>
        <v>979753.89347592113</v>
      </c>
      <c r="N20" s="259">
        <f t="shared" si="4"/>
        <v>981664.14739154256</v>
      </c>
      <c r="O20" s="259">
        <f t="shared" si="4"/>
        <v>970306.87685377942</v>
      </c>
      <c r="P20" s="259">
        <f t="shared" si="4"/>
        <v>989961.60114772071</v>
      </c>
      <c r="Q20" s="259">
        <f t="shared" si="4"/>
        <v>965092.22649572301</v>
      </c>
      <c r="R20" s="259">
        <f t="shared" si="4"/>
        <v>1049923.544187715</v>
      </c>
      <c r="S20" s="259">
        <f t="shared" si="4"/>
        <v>1053423.2825644552</v>
      </c>
      <c r="T20" s="259">
        <f t="shared" si="4"/>
        <v>1032615.852080483</v>
      </c>
      <c r="U20" s="259">
        <f t="shared" si="4"/>
        <v>1045622.6540807434</v>
      </c>
      <c r="V20" s="259">
        <f t="shared" ref="V20:AE20" si="5">SUM(V21:V27)</f>
        <v>960525.66865032457</v>
      </c>
      <c r="W20" s="259">
        <f t="shared" si="5"/>
        <v>1026251.8547909651</v>
      </c>
      <c r="X20" s="259">
        <f t="shared" si="5"/>
        <v>1029215.3815422677</v>
      </c>
      <c r="Y20" s="259">
        <f t="shared" si="5"/>
        <v>1011595.9568232817</v>
      </c>
      <c r="Z20" s="259">
        <f t="shared" si="5"/>
        <v>1029215.6527343604</v>
      </c>
      <c r="AA20" s="259">
        <f t="shared" si="5"/>
        <v>968510.15254540509</v>
      </c>
      <c r="AB20" s="259">
        <f t="shared" si="5"/>
        <v>1049923.544187715</v>
      </c>
      <c r="AC20" s="259">
        <f t="shared" si="5"/>
        <v>1053423.2825644552</v>
      </c>
      <c r="AD20" s="259">
        <f t="shared" si="5"/>
        <v>1032615.852080483</v>
      </c>
      <c r="AE20" s="259">
        <f t="shared" si="5"/>
        <v>1068968.1798508763</v>
      </c>
      <c r="AF20" s="261">
        <f>+NPV('A. Investment parameters'!$C$12, B20:AE20)</f>
        <v>8779768.3657326512</v>
      </c>
      <c r="AG20" s="261">
        <f>+NPV('A. Investment parameters'!$C$12, B20:U20)</f>
        <v>7379604.6874833005</v>
      </c>
      <c r="AH20" s="261">
        <f>+NPV('A. Investment parameters'!$C$12, B20:K20)</f>
        <v>4379766.4101541415</v>
      </c>
    </row>
    <row r="21" spans="1:34">
      <c r="A21" s="541" t="s">
        <v>170</v>
      </c>
      <c r="B21">
        <f>+$D$7*'Model 7. EFA'!D75</f>
        <v>66076.460763892246</v>
      </c>
      <c r="C21">
        <f>+$D$7*'Model 7. EFA'!E75</f>
        <v>30818.648930476567</v>
      </c>
      <c r="D21">
        <f>+$D$7*'Model 7. EFA'!F75</f>
        <v>30818.648930476567</v>
      </c>
      <c r="E21">
        <f>+$D$7*'Model 7. EFA'!G75</f>
        <v>30818.648930476567</v>
      </c>
      <c r="F21">
        <f>+$D$7*'Model 7. EFA'!H75</f>
        <v>30818.648930476567</v>
      </c>
      <c r="G21">
        <f>+$D$7*'Model 7. EFA'!I75</f>
        <v>30818.648930476567</v>
      </c>
      <c r="H21">
        <f>+$D$7*'Model 7. EFA'!J75</f>
        <v>30818.648930476567</v>
      </c>
      <c r="I21">
        <f>+$D$7*'Model 7. EFA'!K75</f>
        <v>30818.648930476567</v>
      </c>
      <c r="J21">
        <f>+$D$7*'Model 7. EFA'!L75</f>
        <v>30818.648930476567</v>
      </c>
      <c r="K21">
        <f>+$D$7*'Model 7. EFA'!M75</f>
        <v>43561.282011575167</v>
      </c>
      <c r="L21">
        <f>+$D$7*'Model 7. EFA'!N75</f>
        <v>30818.648930476567</v>
      </c>
      <c r="M21">
        <f>+$D$7*'Model 7. EFA'!O75</f>
        <v>30818.648930476567</v>
      </c>
      <c r="N21">
        <f>+$D$7*'Model 7. EFA'!P75</f>
        <v>30818.648930476567</v>
      </c>
      <c r="O21">
        <f>+$D$7*'Model 7. EFA'!Q75</f>
        <v>30818.648930476567</v>
      </c>
      <c r="P21">
        <f>+$D$7*'Model 7. EFA'!R75</f>
        <v>54164.17470060959</v>
      </c>
      <c r="Q21">
        <f>+$D$7*'Model 7. EFA'!S75</f>
        <v>30818.648930476567</v>
      </c>
      <c r="R21">
        <f>+$D$7*'Model 7. EFA'!T75</f>
        <v>30818.648930476567</v>
      </c>
      <c r="S21">
        <f>+$D$7*'Model 7. EFA'!U75</f>
        <v>30818.648930476567</v>
      </c>
      <c r="T21">
        <f>+$D$7*'Model 7. EFA'!V75</f>
        <v>30818.648930476567</v>
      </c>
      <c r="U21">
        <f>+$D$7*'Model 7. EFA'!W75</f>
        <v>50587.295239248582</v>
      </c>
      <c r="V21">
        <f>+$D$7*'Model 7. EFA'!X75</f>
        <v>30818.648930476567</v>
      </c>
      <c r="W21">
        <f>+$D$7*'Model 7. EFA'!Y75</f>
        <v>30818.648930476567</v>
      </c>
      <c r="X21">
        <f>+$D$7*'Model 7. EFA'!Z75</f>
        <v>30818.648930476567</v>
      </c>
      <c r="Y21">
        <f>+$D$7*'Model 7. EFA'!AA75</f>
        <v>30818.648930476567</v>
      </c>
      <c r="Z21">
        <f>+$D$7*'Model 7. EFA'!AB75</f>
        <v>54164.17470060959</v>
      </c>
      <c r="AA21">
        <f>+$D$7*'Model 7. EFA'!AC75</f>
        <v>30818.648930476567</v>
      </c>
      <c r="AB21">
        <f>+$D$7*'Model 7. EFA'!AD75</f>
        <v>30818.648930476567</v>
      </c>
      <c r="AC21">
        <f>+$D$7*'Model 7. EFA'!AE75</f>
        <v>30818.648930476567</v>
      </c>
      <c r="AD21">
        <f>+$D$7*'Model 7. EFA'!AF75</f>
        <v>30818.648930476567</v>
      </c>
      <c r="AE21">
        <f>+$D$7*'Model 7. EFA'!AG75</f>
        <v>73932.821009381601</v>
      </c>
      <c r="AF21" s="261"/>
      <c r="AG21" s="261"/>
      <c r="AH21" s="261"/>
    </row>
    <row r="22" spans="1:34">
      <c r="A22" s="541" t="s">
        <v>171</v>
      </c>
      <c r="C22">
        <f>+$E$7*'Model 7. EFA'!D75</f>
        <v>179643.12284916788</v>
      </c>
      <c r="D22">
        <f>+$E$7*'Model 7. EFA'!E75</f>
        <v>83787.150096397774</v>
      </c>
      <c r="E22">
        <f>+$E$7*'Model 7. EFA'!F75</f>
        <v>83787.150096397774</v>
      </c>
      <c r="F22">
        <f>+$E$7*'Model 7. EFA'!G75</f>
        <v>83787.150096397774</v>
      </c>
      <c r="G22">
        <f>+$E$7*'Model 7. EFA'!H75</f>
        <v>83787.150096397774</v>
      </c>
      <c r="H22">
        <f>+$E$7*'Model 7. EFA'!I75</f>
        <v>83787.150096397774</v>
      </c>
      <c r="I22">
        <f>+$E$7*'Model 7. EFA'!J75</f>
        <v>83787.150096397774</v>
      </c>
      <c r="J22">
        <f>+$E$7*'Model 7. EFA'!K75</f>
        <v>83787.150096397774</v>
      </c>
      <c r="K22">
        <f>+$E$7*'Model 7. EFA'!L75</f>
        <v>83787.150096397774</v>
      </c>
      <c r="L22">
        <f>+$E$7*'Model 7. EFA'!M75</f>
        <v>118430.74894454566</v>
      </c>
      <c r="M22">
        <f>+$E$7*'Model 7. EFA'!N75</f>
        <v>83787.150096397774</v>
      </c>
      <c r="N22">
        <f>+$E$7*'Model 7. EFA'!O75</f>
        <v>83787.150096397774</v>
      </c>
      <c r="O22">
        <f>+$E$7*'Model 7. EFA'!P75</f>
        <v>83787.150096397774</v>
      </c>
      <c r="P22">
        <f>+$E$7*'Model 7. EFA'!Q75</f>
        <v>83787.150096397774</v>
      </c>
      <c r="Q22">
        <f>+$E$7*'Model 7. EFA'!R75</f>
        <v>147257.00162019755</v>
      </c>
      <c r="R22">
        <f>+$E$7*'Model 7. EFA'!S75</f>
        <v>83787.150096397774</v>
      </c>
      <c r="S22">
        <f>+$E$7*'Model 7. EFA'!T75</f>
        <v>83787.150096397774</v>
      </c>
      <c r="T22">
        <f>+$E$7*'Model 7. EFA'!U75</f>
        <v>83787.150096397774</v>
      </c>
      <c r="U22">
        <f>+$E$7*'Model 7. EFA'!V75</f>
        <v>83787.150096397774</v>
      </c>
      <c r="V22">
        <f>+$E$7*'Model 7. EFA'!W75</f>
        <v>137532.48264527883</v>
      </c>
      <c r="W22">
        <f>+$E$7*'Model 7. EFA'!X75</f>
        <v>83787.150096397774</v>
      </c>
      <c r="X22">
        <f>+$E$7*'Model 7. EFA'!Y75</f>
        <v>83787.150096397774</v>
      </c>
      <c r="Y22">
        <f>+$E$7*'Model 7. EFA'!Z75</f>
        <v>83787.150096397774</v>
      </c>
      <c r="Z22">
        <f>+$E$7*'Model 7. EFA'!AA75</f>
        <v>83787.150096397774</v>
      </c>
      <c r="AA22">
        <f>+$E$7*'Model 7. EFA'!AB75</f>
        <v>147257.00162019755</v>
      </c>
      <c r="AB22">
        <f>+$E$7*'Model 7. EFA'!AC75</f>
        <v>83787.150096397774</v>
      </c>
      <c r="AC22">
        <f>+$E$7*'Model 7. EFA'!AD75</f>
        <v>83787.150096397774</v>
      </c>
      <c r="AD22">
        <f>+$E$7*'Model 7. EFA'!AE75</f>
        <v>83787.150096397774</v>
      </c>
      <c r="AE22">
        <f>+$E$7*'Model 7. EFA'!AF75</f>
        <v>83787.150096397774</v>
      </c>
      <c r="AF22" s="261"/>
      <c r="AG22" s="261"/>
      <c r="AH22" s="261"/>
    </row>
    <row r="23" spans="1:34">
      <c r="A23" s="541" t="s">
        <v>172</v>
      </c>
      <c r="D23">
        <f>+$F$7*'Model 7. EFA'!D75</f>
        <v>437292.19073102868</v>
      </c>
      <c r="E23">
        <f>+$F$7*'Model 7. EFA'!E75</f>
        <v>203956.96667735267</v>
      </c>
      <c r="F23">
        <f>+$F$7*'Model 7. EFA'!F75</f>
        <v>203956.96667735267</v>
      </c>
      <c r="G23">
        <f>+$F$7*'Model 7. EFA'!G75</f>
        <v>203956.96667735267</v>
      </c>
      <c r="H23">
        <f>+$F$7*'Model 7. EFA'!H75</f>
        <v>203956.96667735267</v>
      </c>
      <c r="I23">
        <f>+$F$7*'Model 7. EFA'!I75</f>
        <v>203956.96667735267</v>
      </c>
      <c r="J23">
        <f>+$F$7*'Model 7. EFA'!J75</f>
        <v>203956.96667735267</v>
      </c>
      <c r="K23">
        <f>+$F$7*'Model 7. EFA'!K75</f>
        <v>203956.96667735267</v>
      </c>
      <c r="L23">
        <f>+$F$7*'Model 7. EFA'!L75</f>
        <v>203956.96667735267</v>
      </c>
      <c r="M23">
        <f>+$F$7*'Model 7. EFA'!M75</f>
        <v>288287.36015327362</v>
      </c>
      <c r="N23">
        <f>+$F$7*'Model 7. EFA'!N75</f>
        <v>203956.96667735267</v>
      </c>
      <c r="O23">
        <f>+$F$7*'Model 7. EFA'!O75</f>
        <v>203956.96667735267</v>
      </c>
      <c r="P23">
        <f>+$F$7*'Model 7. EFA'!P75</f>
        <v>203956.96667735267</v>
      </c>
      <c r="Q23">
        <f>+$F$7*'Model 7. EFA'!Q75</f>
        <v>203956.96667735267</v>
      </c>
      <c r="R23">
        <f>+$F$7*'Model 7. EFA'!R75</f>
        <v>358457.01086506748</v>
      </c>
      <c r="S23">
        <f>+$F$7*'Model 7. EFA'!S75</f>
        <v>203956.96667735267</v>
      </c>
      <c r="T23">
        <f>+$F$7*'Model 7. EFA'!T75</f>
        <v>203956.96667735267</v>
      </c>
      <c r="U23">
        <f>+$F$7*'Model 7. EFA'!U75</f>
        <v>203956.96667735267</v>
      </c>
      <c r="V23">
        <f>+$F$7*'Model 7. EFA'!V75</f>
        <v>203956.96667735267</v>
      </c>
      <c r="W23">
        <f>+$F$7*'Model 7. EFA'!W75</f>
        <v>334785.32146831771</v>
      </c>
      <c r="X23">
        <f>+$F$7*'Model 7. EFA'!X75</f>
        <v>203956.96667735267</v>
      </c>
      <c r="Y23">
        <f>+$F$7*'Model 7. EFA'!Y75</f>
        <v>203956.96667735267</v>
      </c>
      <c r="Z23">
        <f>+$F$7*'Model 7. EFA'!Z75</f>
        <v>203956.96667735267</v>
      </c>
      <c r="AA23">
        <f>+$F$7*'Model 7. EFA'!AA75</f>
        <v>203956.96667735267</v>
      </c>
      <c r="AB23">
        <f>+$F$7*'Model 7. EFA'!AB75</f>
        <v>358457.01086506748</v>
      </c>
      <c r="AC23">
        <f>+$F$7*'Model 7. EFA'!AC75</f>
        <v>203956.96667735267</v>
      </c>
      <c r="AD23">
        <f>+$F$7*'Model 7. EFA'!AD75</f>
        <v>203956.96667735267</v>
      </c>
      <c r="AE23">
        <f>+$F$7*'Model 7. EFA'!AE75</f>
        <v>203956.96667735267</v>
      </c>
      <c r="AF23" s="261"/>
      <c r="AG23" s="261"/>
      <c r="AH23" s="261"/>
    </row>
    <row r="24" spans="1:34">
      <c r="A24" s="541" t="s">
        <v>173</v>
      </c>
      <c r="E24">
        <f>+$G$7*'Model 7. EFA'!D75</f>
        <v>447197.7429902291</v>
      </c>
      <c r="F24">
        <f>+$G$7*'Model 7. EFA'!E75</f>
        <v>208577.00434295365</v>
      </c>
      <c r="G24">
        <f>+$G$7*'Model 7. EFA'!F75</f>
        <v>208577.00434295365</v>
      </c>
      <c r="H24">
        <f>+$G$7*'Model 7. EFA'!G75</f>
        <v>208577.00434295365</v>
      </c>
      <c r="I24">
        <f>+$G$7*'Model 7. EFA'!H75</f>
        <v>208577.00434295365</v>
      </c>
      <c r="J24">
        <f>+$G$7*'Model 7. EFA'!I75</f>
        <v>208577.00434295365</v>
      </c>
      <c r="K24">
        <f>+$G$7*'Model 7. EFA'!J75</f>
        <v>208577.00434295365</v>
      </c>
      <c r="L24">
        <f>+$G$7*'Model 7. EFA'!K75</f>
        <v>208577.00434295365</v>
      </c>
      <c r="M24">
        <f>+$G$7*'Model 7. EFA'!L75</f>
        <v>208577.00434295365</v>
      </c>
      <c r="N24">
        <f>+$G$7*'Model 7. EFA'!M75</f>
        <v>294817.65173449612</v>
      </c>
      <c r="O24">
        <f>+$G$7*'Model 7. EFA'!N75</f>
        <v>208577.00434295365</v>
      </c>
      <c r="P24">
        <f>+$G$7*'Model 7. EFA'!O75</f>
        <v>208577.00434295365</v>
      </c>
      <c r="Q24">
        <f>+$G$7*'Model 7. EFA'!P75</f>
        <v>208577.00434295365</v>
      </c>
      <c r="R24">
        <f>+$G$7*'Model 7. EFA'!Q75</f>
        <v>208577.00434295365</v>
      </c>
      <c r="S24">
        <f>+$G$7*'Model 7. EFA'!R75</f>
        <v>366576.78690740868</v>
      </c>
      <c r="T24">
        <f>+$G$7*'Model 7. EFA'!S75</f>
        <v>208577.00434295365</v>
      </c>
      <c r="U24">
        <f>+$G$7*'Model 7. EFA'!T75</f>
        <v>208577.00434295365</v>
      </c>
      <c r="V24">
        <f>+$G$7*'Model 7. EFA'!U75</f>
        <v>208577.00434295365</v>
      </c>
      <c r="W24">
        <f>+$G$7*'Model 7. EFA'!V75</f>
        <v>208577.00434295365</v>
      </c>
      <c r="X24">
        <f>+$G$7*'Model 7. EFA'!W75</f>
        <v>342368.8858852213</v>
      </c>
      <c r="Y24">
        <f>+$G$7*'Model 7. EFA'!X75</f>
        <v>208577.00434295365</v>
      </c>
      <c r="Z24">
        <f>+$G$7*'Model 7. EFA'!Y75</f>
        <v>208577.00434295365</v>
      </c>
      <c r="AA24">
        <f>+$G$7*'Model 7. EFA'!Z75</f>
        <v>208577.00434295365</v>
      </c>
      <c r="AB24">
        <f>+$G$7*'Model 7. EFA'!AA75</f>
        <v>208577.00434295365</v>
      </c>
      <c r="AC24">
        <f>+$G$7*'Model 7. EFA'!AB75</f>
        <v>366576.78690740868</v>
      </c>
      <c r="AD24">
        <f>+$G$7*'Model 7. EFA'!AC75</f>
        <v>208577.00434295365</v>
      </c>
      <c r="AE24">
        <f>+$G$7*'Model 7. EFA'!AD75</f>
        <v>208577.00434295365</v>
      </c>
      <c r="AF24" s="261"/>
      <c r="AG24" s="261"/>
      <c r="AH24" s="261"/>
    </row>
    <row r="25" spans="1:34">
      <c r="A25" s="541" t="s">
        <v>174</v>
      </c>
      <c r="F25">
        <f>+$H$7*'Model 7. EFA'!D75</f>
        <v>388305.02934954694</v>
      </c>
      <c r="G25">
        <f>+$H$7*'Model 7. EFA'!E75</f>
        <v>181108.91895713523</v>
      </c>
      <c r="H25">
        <f>+$H$7*'Model 7. EFA'!F75</f>
        <v>181108.91895713523</v>
      </c>
      <c r="I25">
        <f>+$H$7*'Model 7. EFA'!G75</f>
        <v>181108.91895713523</v>
      </c>
      <c r="J25">
        <f>+$H$7*'Model 7. EFA'!H75</f>
        <v>181108.91895713523</v>
      </c>
      <c r="K25">
        <f>+$H$7*'Model 7. EFA'!I75</f>
        <v>181108.91895713523</v>
      </c>
      <c r="L25">
        <f>+$H$7*'Model 7. EFA'!J75</f>
        <v>181108.91895713523</v>
      </c>
      <c r="M25">
        <f>+$H$7*'Model 7. EFA'!K75</f>
        <v>181108.91895713523</v>
      </c>
      <c r="N25">
        <f>+$H$7*'Model 7. EFA'!L75</f>
        <v>181108.91895713523</v>
      </c>
      <c r="O25">
        <f>+$H$7*'Model 7. EFA'!M75</f>
        <v>255992.29581091448</v>
      </c>
      <c r="P25">
        <f>+$H$7*'Model 7. EFA'!N75</f>
        <v>181108.91895713523</v>
      </c>
      <c r="Q25">
        <f>+$H$7*'Model 7. EFA'!O75</f>
        <v>181108.91895713523</v>
      </c>
      <c r="R25">
        <f>+$H$7*'Model 7. EFA'!P75</f>
        <v>181108.91895713523</v>
      </c>
      <c r="S25">
        <f>+$H$7*'Model 7. EFA'!Q75</f>
        <v>181108.91895713523</v>
      </c>
      <c r="T25">
        <f>+$H$7*'Model 7. EFA'!R75</f>
        <v>318301.27103761799</v>
      </c>
      <c r="U25">
        <f>+$H$7*'Model 7. EFA'!S75</f>
        <v>181108.91895713523</v>
      </c>
      <c r="V25">
        <f>+$H$7*'Model 7. EFA'!T75</f>
        <v>181108.91895713523</v>
      </c>
      <c r="W25">
        <f>+$H$7*'Model 7. EFA'!U75</f>
        <v>181108.91895713523</v>
      </c>
      <c r="X25">
        <f>+$H$7*'Model 7. EFA'!V75</f>
        <v>181108.91895713523</v>
      </c>
      <c r="Y25">
        <f>+$H$7*'Model 7. EFA'!W75</f>
        <v>297281.37578041683</v>
      </c>
      <c r="Z25">
        <f>+$H$7*'Model 7. EFA'!X75</f>
        <v>181108.91895713523</v>
      </c>
      <c r="AA25">
        <f>+$H$7*'Model 7. EFA'!Y75</f>
        <v>181108.91895713523</v>
      </c>
      <c r="AB25">
        <f>+$H$7*'Model 7. EFA'!Z75</f>
        <v>181108.91895713523</v>
      </c>
      <c r="AC25">
        <f>+$H$7*'Model 7. EFA'!AA75</f>
        <v>181108.91895713523</v>
      </c>
      <c r="AD25">
        <f>+$H$7*'Model 7. EFA'!AB75</f>
        <v>318301.27103761799</v>
      </c>
      <c r="AE25">
        <f>+$H$7*'Model 7. EFA'!AC75</f>
        <v>181108.91895713523</v>
      </c>
      <c r="AF25" s="261"/>
      <c r="AG25" s="261"/>
      <c r="AH25" s="261"/>
    </row>
    <row r="26" spans="1:34">
      <c r="A26" s="541" t="s">
        <v>175</v>
      </c>
      <c r="G26">
        <f>+$I$7*'Model 7. EFA'!D75</f>
        <v>369166.5124216259</v>
      </c>
      <c r="H26">
        <f>+$I$7*'Model 7. EFA'!E75</f>
        <v>172182.54445957902</v>
      </c>
      <c r="I26">
        <f>+$I$7*'Model 7. EFA'!F75</f>
        <v>172182.54445957902</v>
      </c>
      <c r="J26">
        <f>+$I$7*'Model 7. EFA'!G75</f>
        <v>172182.54445957902</v>
      </c>
      <c r="K26">
        <f>+$I$7*'Model 7. EFA'!H75</f>
        <v>172182.54445957902</v>
      </c>
      <c r="L26">
        <f>+$I$7*'Model 7. EFA'!I75</f>
        <v>172182.54445957902</v>
      </c>
      <c r="M26">
        <f>+$I$7*'Model 7. EFA'!J75</f>
        <v>172182.54445957902</v>
      </c>
      <c r="N26">
        <f>+$I$7*'Model 7. EFA'!K75</f>
        <v>172182.54445957902</v>
      </c>
      <c r="O26">
        <f>+$I$7*'Model 7. EFA'!L75</f>
        <v>172182.54445957902</v>
      </c>
      <c r="P26">
        <f>+$I$7*'Model 7. EFA'!M75</f>
        <v>243375.1198371666</v>
      </c>
      <c r="Q26">
        <f>+$I$7*'Model 7. EFA'!N75</f>
        <v>172182.54445957902</v>
      </c>
      <c r="R26">
        <f>+$I$7*'Model 7. EFA'!O75</f>
        <v>172182.54445957902</v>
      </c>
      <c r="S26">
        <f>+$I$7*'Model 7. EFA'!P75</f>
        <v>172182.54445957902</v>
      </c>
      <c r="T26">
        <f>+$I$7*'Model 7. EFA'!Q75</f>
        <v>172182.54445957902</v>
      </c>
      <c r="U26">
        <f>+$I$7*'Model 7. EFA'!R75</f>
        <v>302613.05223155027</v>
      </c>
      <c r="V26">
        <f>+$I$7*'Model 7. EFA'!S75</f>
        <v>172182.54445957902</v>
      </c>
      <c r="W26">
        <f>+$I$7*'Model 7. EFA'!T75</f>
        <v>172182.54445957902</v>
      </c>
      <c r="X26">
        <f>+$I$7*'Model 7. EFA'!U75</f>
        <v>172182.54445957902</v>
      </c>
      <c r="Y26">
        <f>+$I$7*'Model 7. EFA'!V75</f>
        <v>172182.54445957902</v>
      </c>
      <c r="Z26">
        <f>+$I$7*'Model 7. EFA'!W75</f>
        <v>282629.17142380634</v>
      </c>
      <c r="AA26">
        <f>+$I$7*'Model 7. EFA'!X75</f>
        <v>172182.54445957902</v>
      </c>
      <c r="AB26">
        <f>+$I$7*'Model 7. EFA'!Y75</f>
        <v>172182.54445957902</v>
      </c>
      <c r="AC26">
        <f>+$I$7*'Model 7. EFA'!Z75</f>
        <v>172182.54445957902</v>
      </c>
      <c r="AD26">
        <f>+$I$7*'Model 7. EFA'!AA75</f>
        <v>172182.54445957902</v>
      </c>
      <c r="AE26">
        <f>+$I$7*'Model 7. EFA'!AB75</f>
        <v>302613.05223155027</v>
      </c>
      <c r="AF26" s="261"/>
      <c r="AG26" s="261"/>
      <c r="AH26" s="261"/>
    </row>
    <row r="27" spans="1:34">
      <c r="A27" s="541" t="s">
        <v>176</v>
      </c>
      <c r="H27">
        <f>+$J7*'Model 7. EFA'!D75</f>
        <v>32144.040894509406</v>
      </c>
      <c r="I27">
        <f>+$J7*'Model 7. EFA'!E75</f>
        <v>14992.26653610516</v>
      </c>
      <c r="J27">
        <f>+$J7*'Model 7. EFA'!F75</f>
        <v>14992.26653610516</v>
      </c>
      <c r="K27">
        <f>+$J7*'Model 7. EFA'!G75</f>
        <v>14992.26653610516</v>
      </c>
      <c r="L27">
        <f>+$J7*'Model 7. EFA'!H75</f>
        <v>14992.26653610516</v>
      </c>
      <c r="M27">
        <f>+$J7*'Model 7. EFA'!I75</f>
        <v>14992.26653610516</v>
      </c>
      <c r="N27">
        <f>+$J7*'Model 7. EFA'!J75</f>
        <v>14992.26653610516</v>
      </c>
      <c r="O27">
        <f>+$J7*'Model 7. EFA'!K75</f>
        <v>14992.26653610516</v>
      </c>
      <c r="P27">
        <f>+$J7*'Model 7. EFA'!L75</f>
        <v>14992.26653610516</v>
      </c>
      <c r="Q27">
        <f>+$J7*'Model 7. EFA'!M75</f>
        <v>21191.141508028435</v>
      </c>
      <c r="R27">
        <f>+$J7*'Model 7. EFA'!N75</f>
        <v>14992.26653610516</v>
      </c>
      <c r="S27">
        <f>+$J7*'Model 7. EFA'!O75</f>
        <v>14992.26653610516</v>
      </c>
      <c r="T27">
        <f>+$J7*'Model 7. EFA'!P75</f>
        <v>14992.26653610516</v>
      </c>
      <c r="U27">
        <f>+$J7*'Model 7. EFA'!Q75</f>
        <v>14992.26653610516</v>
      </c>
      <c r="V27">
        <f>+$J7*'Model 7. EFA'!R75</f>
        <v>26349.102637548553</v>
      </c>
      <c r="W27">
        <f>+$J7*'Model 7. EFA'!S75</f>
        <v>14992.26653610516</v>
      </c>
      <c r="X27">
        <f>+$J7*'Model 7. EFA'!T75</f>
        <v>14992.26653610516</v>
      </c>
      <c r="Y27">
        <f>+$J7*'Model 7. EFA'!U75</f>
        <v>14992.26653610516</v>
      </c>
      <c r="Z27">
        <f>+$J7*'Model 7. EFA'!V75</f>
        <v>14992.26653610516</v>
      </c>
      <c r="AA27">
        <f>+$J7*'Model 7. EFA'!W75</f>
        <v>24609.067557710441</v>
      </c>
      <c r="AB27">
        <f>+$J7*'Model 7. EFA'!X75</f>
        <v>14992.26653610516</v>
      </c>
      <c r="AC27">
        <f>+$J7*'Model 7. EFA'!Y75</f>
        <v>14992.26653610516</v>
      </c>
      <c r="AD27">
        <f>+$J7*'Model 7. EFA'!Z75</f>
        <v>14992.26653610516</v>
      </c>
      <c r="AE27">
        <f>+$J7*'Model 7. EFA'!AA75</f>
        <v>14992.26653610516</v>
      </c>
      <c r="AF27" s="261"/>
      <c r="AG27" s="261"/>
      <c r="AH27" s="261"/>
    </row>
    <row r="28" spans="1:34">
      <c r="A28" s="259" t="s">
        <v>178</v>
      </c>
      <c r="B28" s="259">
        <f t="shared" ref="B28:U28" si="6">SUM(B29:B35)</f>
        <v>9619.8716223091378</v>
      </c>
      <c r="C28" s="259">
        <f t="shared" si="6"/>
        <v>26153.697695988816</v>
      </c>
      <c r="D28" s="259">
        <f t="shared" si="6"/>
        <v>63664.044466642845</v>
      </c>
      <c r="E28" s="259">
        <f t="shared" si="6"/>
        <v>65106.163792949956</v>
      </c>
      <c r="F28" s="259">
        <f t="shared" si="6"/>
        <v>56532.152137919482</v>
      </c>
      <c r="G28" s="259">
        <f t="shared" si="6"/>
        <v>53745.833473760656</v>
      </c>
      <c r="H28" s="259">
        <f t="shared" si="6"/>
        <v>4679.7534742722</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203302.66084691344</v>
      </c>
      <c r="AG28" s="261">
        <f>+NPV('A. Investment parameters'!$C$12, B28:U28)</f>
        <v>203302.66084691344</v>
      </c>
      <c r="AH28" s="261">
        <f>+NPV('A. Investment parameters'!$C$12, B28:K28)</f>
        <v>203302.66084691344</v>
      </c>
    </row>
    <row r="29" spans="1:34">
      <c r="A29" s="541" t="s">
        <v>170</v>
      </c>
      <c r="B29">
        <f>+'A.6 Beneficiary hectares'!$F$9*'A.4b BudgetSimpl '!B$47</f>
        <v>9619.8716223091378</v>
      </c>
      <c r="AF29" s="261"/>
      <c r="AG29" s="261"/>
      <c r="AH29" s="261"/>
    </row>
    <row r="30" spans="1:34">
      <c r="A30" s="541" t="s">
        <v>171</v>
      </c>
      <c r="C30">
        <f>+'A.6 Beneficiary hectares'!$F$9*'A.4b BudgetSimpl '!C$47</f>
        <v>26153.697695988816</v>
      </c>
      <c r="AF30" s="261"/>
      <c r="AG30" s="261"/>
      <c r="AH30" s="261"/>
    </row>
    <row r="31" spans="1:34">
      <c r="A31" s="541" t="s">
        <v>172</v>
      </c>
      <c r="D31">
        <f>+'A.6 Beneficiary hectares'!$F$9*'A.4b BudgetSimpl '!D$47</f>
        <v>63664.044466642845</v>
      </c>
      <c r="AF31" s="261"/>
      <c r="AG31" s="261"/>
      <c r="AH31" s="261"/>
    </row>
    <row r="32" spans="1:34">
      <c r="A32" s="541" t="s">
        <v>173</v>
      </c>
      <c r="E32">
        <f>+'A.6 Beneficiary hectares'!$F$9*'A.4b BudgetSimpl '!E$47</f>
        <v>65106.163792949956</v>
      </c>
      <c r="AF32" s="261"/>
      <c r="AG32" s="261"/>
      <c r="AH32" s="261"/>
    </row>
    <row r="33" spans="1:34">
      <c r="A33" s="541" t="s">
        <v>174</v>
      </c>
      <c r="F33">
        <f>+'A.6 Beneficiary hectares'!$F$9*'A.4b BudgetSimpl '!F$47</f>
        <v>56532.152137919482</v>
      </c>
      <c r="AF33" s="261"/>
      <c r="AG33" s="261"/>
      <c r="AH33" s="261"/>
    </row>
    <row r="34" spans="1:34">
      <c r="A34" s="541" t="s">
        <v>175</v>
      </c>
      <c r="G34">
        <f>+'A.6 Beneficiary hectares'!$F$9*'A.4b BudgetSimpl '!G$47</f>
        <v>53745.833473760656</v>
      </c>
      <c r="AF34" s="261"/>
      <c r="AG34" s="261"/>
      <c r="AH34" s="261"/>
    </row>
    <row r="35" spans="1:34">
      <c r="A35" s="541" t="s">
        <v>176</v>
      </c>
      <c r="H35">
        <f>+'A.6 Beneficiary hectares'!$F$9*'A.4b BudgetSimpl '!H$47</f>
        <v>4679.7534742722</v>
      </c>
      <c r="AF35" s="261"/>
      <c r="AG35" s="261"/>
      <c r="AH35" s="261"/>
    </row>
    <row r="36" spans="1:34">
      <c r="A36" s="259" t="s">
        <v>179</v>
      </c>
      <c r="B36" s="259">
        <f t="shared" ref="B36:U36" si="8">SUM(B37:B43)</f>
        <v>3006.3526235823419</v>
      </c>
      <c r="C36" s="259">
        <f t="shared" si="8"/>
        <v>7839.6317975454267</v>
      </c>
      <c r="D36" s="259">
        <f t="shared" si="8"/>
        <v>8177.2463361621049</v>
      </c>
      <c r="E36" s="259">
        <f t="shared" si="8"/>
        <v>6616.1311992609035</v>
      </c>
      <c r="F36" s="259">
        <f t="shared" si="8"/>
        <v>6413.5408497292274</v>
      </c>
      <c r="G36" s="259">
        <f t="shared" si="8"/>
        <v>5691.8313146771889</v>
      </c>
      <c r="H36" s="259">
        <f t="shared" si="8"/>
        <v>6543.5008657898979</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32398.459204115265</v>
      </c>
      <c r="AG36" s="261">
        <f>+NPV('A. Investment parameters'!$C$12, B36:U36)</f>
        <v>32398.459204115265</v>
      </c>
      <c r="AH36" s="261">
        <f>+NPV('A. Investment parameters'!$C$12, B36:K36)</f>
        <v>32398.459204115265</v>
      </c>
    </row>
    <row r="37" spans="1:34">
      <c r="A37" s="541" t="s">
        <v>170</v>
      </c>
      <c r="B37">
        <f>+('A.6 Beneficiary hectares'!$G$9+'A.6 Beneficiary hectares'!$H$9)*'A.4b BudgetSimpl '!B$48</f>
        <v>3006.3526235823419</v>
      </c>
      <c r="AF37" s="261"/>
      <c r="AG37" s="261"/>
      <c r="AH37" s="261"/>
    </row>
    <row r="38" spans="1:34">
      <c r="A38" s="541" t="s">
        <v>171</v>
      </c>
      <c r="C38">
        <f>+('A.6 Beneficiary hectares'!$G$9+'A.6 Beneficiary hectares'!$H$9)*'A.4b BudgetSimpl '!C$48</f>
        <v>7839.6317975454267</v>
      </c>
      <c r="AF38" s="261"/>
      <c r="AG38" s="261"/>
      <c r="AH38" s="261"/>
    </row>
    <row r="39" spans="1:34">
      <c r="A39" s="541" t="s">
        <v>172</v>
      </c>
      <c r="D39">
        <f>+('A.6 Beneficiary hectares'!$G$9+'A.6 Beneficiary hectares'!$H$9)*'A.4b BudgetSimpl '!D$48</f>
        <v>8177.2463361621049</v>
      </c>
      <c r="AF39" s="261"/>
      <c r="AG39" s="261"/>
      <c r="AH39" s="261"/>
    </row>
    <row r="40" spans="1:34">
      <c r="A40" s="541" t="s">
        <v>173</v>
      </c>
      <c r="E40">
        <f>+('A.6 Beneficiary hectares'!$G$9+'A.6 Beneficiary hectares'!$H$9)*'A.4b BudgetSimpl '!E$48</f>
        <v>6616.1311992609035</v>
      </c>
      <c r="AF40" s="261"/>
      <c r="AG40" s="261"/>
      <c r="AH40" s="261"/>
    </row>
    <row r="41" spans="1:34">
      <c r="A41" s="541" t="s">
        <v>174</v>
      </c>
      <c r="F41">
        <f>+('A.6 Beneficiary hectares'!$G$9+'A.6 Beneficiary hectares'!$H$9)*'A.4b BudgetSimpl '!F$48</f>
        <v>6413.5408497292274</v>
      </c>
      <c r="AF41" s="261"/>
      <c r="AG41" s="261"/>
      <c r="AH41" s="261"/>
    </row>
    <row r="42" spans="1:34">
      <c r="A42" s="541" t="s">
        <v>175</v>
      </c>
      <c r="G42">
        <f>+('A.6 Beneficiary hectares'!$G$9+'A.6 Beneficiary hectares'!$H$9)*'A.4b BudgetSimpl '!G$48</f>
        <v>5691.8313146771889</v>
      </c>
      <c r="AF42" s="261"/>
      <c r="AG42" s="261"/>
      <c r="AH42" s="261"/>
    </row>
    <row r="43" spans="1:34">
      <c r="A43" s="541" t="s">
        <v>176</v>
      </c>
      <c r="H43">
        <f>+('A.6 Beneficiary hectares'!$G$9+'A.6 Beneficiary hectares'!$H$9)*'A.4b BudgetSimpl '!H$48</f>
        <v>6543.5008657898979</v>
      </c>
      <c r="AF43" s="261"/>
      <c r="AG43" s="261"/>
      <c r="AH43" s="261"/>
    </row>
    <row r="44" spans="1:34">
      <c r="A44" s="259" t="s">
        <v>180</v>
      </c>
      <c r="B44" s="262">
        <f t="shared" ref="B44:AE44" si="10">+B12-B20-B28-B36</f>
        <v>-78702.685009783716</v>
      </c>
      <c r="C44" s="262">
        <f t="shared" si="10"/>
        <v>-244455.10127317868</v>
      </c>
      <c r="D44" s="262">
        <f t="shared" si="10"/>
        <v>-623739.28056070802</v>
      </c>
      <c r="E44" s="262">
        <f t="shared" si="10"/>
        <v>-837482.80368666712</v>
      </c>
      <c r="F44" s="262">
        <f t="shared" si="10"/>
        <v>-978390.49238437635</v>
      </c>
      <c r="G44" s="262">
        <f t="shared" si="10"/>
        <v>-1136852.8662143797</v>
      </c>
      <c r="H44" s="262">
        <f t="shared" si="10"/>
        <v>-923798.5286984666</v>
      </c>
      <c r="I44" s="262">
        <f t="shared" si="10"/>
        <v>-895423.50000000023</v>
      </c>
      <c r="J44" s="262">
        <f t="shared" si="10"/>
        <v>-895423.50000000023</v>
      </c>
      <c r="K44" s="262">
        <f t="shared" si="10"/>
        <v>-908166.13308109879</v>
      </c>
      <c r="L44" s="262">
        <f t="shared" si="10"/>
        <v>-930067.09884814802</v>
      </c>
      <c r="M44" s="262">
        <f t="shared" si="10"/>
        <v>-979753.89347592113</v>
      </c>
      <c r="N44" s="262">
        <f t="shared" si="10"/>
        <v>-981664.14739154256</v>
      </c>
      <c r="O44" s="262">
        <f t="shared" si="10"/>
        <v>-970306.87685377942</v>
      </c>
      <c r="P44" s="262">
        <f t="shared" si="10"/>
        <v>-392830.31785488583</v>
      </c>
      <c r="Q44" s="262">
        <f t="shared" si="10"/>
        <v>658338.07291090651</v>
      </c>
      <c r="R44" s="262">
        <f t="shared" si="10"/>
        <v>2901874.7816670015</v>
      </c>
      <c r="S44" s="262">
        <f t="shared" si="10"/>
        <v>2987891.2653136542</v>
      </c>
      <c r="T44" s="262">
        <f t="shared" si="10"/>
        <v>2476486.751236653</v>
      </c>
      <c r="U44" s="262">
        <f t="shared" si="10"/>
        <v>2821309.0249425713</v>
      </c>
      <c r="V44" s="262">
        <f t="shared" si="10"/>
        <v>773008.36053201451</v>
      </c>
      <c r="W44" s="262">
        <f t="shared" si="10"/>
        <v>2486457.7681910051</v>
      </c>
      <c r="X44" s="262">
        <f t="shared" si="10"/>
        <v>2563064.2165716072</v>
      </c>
      <c r="Y44" s="262">
        <f t="shared" si="10"/>
        <v>2107606.3572363947</v>
      </c>
      <c r="Z44" s="262">
        <f t="shared" si="10"/>
        <v>2891659.5703975977</v>
      </c>
      <c r="AA44" s="262">
        <f t="shared" si="10"/>
        <v>1887187.103531179</v>
      </c>
      <c r="AB44" s="262">
        <f t="shared" si="10"/>
        <v>5272953.7771798298</v>
      </c>
      <c r="AC44" s="262">
        <f t="shared" si="10"/>
        <v>5412679.994040519</v>
      </c>
      <c r="AD44" s="262">
        <f t="shared" si="10"/>
        <v>4581948.3132269336</v>
      </c>
      <c r="AE44" s="262">
        <f t="shared" si="10"/>
        <v>5750639.3474077266</v>
      </c>
      <c r="AF44" s="261">
        <f>+NPV('A. Investment parameters'!$C$12, B44:AE44)</f>
        <v>825330.57506670267</v>
      </c>
      <c r="AG44" s="261">
        <f>+NPV('A. Investment parameters'!$C$12, B44:U44)</f>
        <v>-3374466.6966545111</v>
      </c>
      <c r="AH44" s="261">
        <f>+NPV('A. Investment parameters'!$C$12, B44:K44)</f>
        <v>-4615467.5302051697</v>
      </c>
    </row>
    <row r="45" spans="1:34">
      <c r="A45" s="15" t="s">
        <v>181</v>
      </c>
      <c r="B45" s="263">
        <f>+B44</f>
        <v>-78702.685009783716</v>
      </c>
      <c r="C45" s="59">
        <f>+B45+C44</f>
        <v>-323157.78628296242</v>
      </c>
      <c r="D45" s="59">
        <f t="shared" ref="D45:AE45" si="11">+C45+D44</f>
        <v>-946897.06684367044</v>
      </c>
      <c r="E45" s="59">
        <f t="shared" si="11"/>
        <v>-1784379.8705303376</v>
      </c>
      <c r="F45" s="59">
        <f t="shared" si="11"/>
        <v>-2762770.362914714</v>
      </c>
      <c r="G45" s="59">
        <f t="shared" si="11"/>
        <v>-3899623.2291290937</v>
      </c>
      <c r="H45" s="59">
        <f t="shared" si="11"/>
        <v>-4823421.7578275604</v>
      </c>
      <c r="I45" s="59">
        <f t="shared" si="11"/>
        <v>-5718845.2578275604</v>
      </c>
      <c r="J45" s="59">
        <f t="shared" si="11"/>
        <v>-6614268.7578275604</v>
      </c>
      <c r="K45" s="59">
        <f t="shared" si="11"/>
        <v>-7522434.8909086594</v>
      </c>
      <c r="L45" s="59">
        <f t="shared" si="11"/>
        <v>-8452501.9897568077</v>
      </c>
      <c r="M45" s="59">
        <f t="shared" si="11"/>
        <v>-9432255.8832327295</v>
      </c>
      <c r="N45" s="59">
        <f t="shared" si="11"/>
        <v>-10413920.030624272</v>
      </c>
      <c r="O45" s="59">
        <f t="shared" si="11"/>
        <v>-11384226.907478051</v>
      </c>
      <c r="P45" s="59">
        <f t="shared" si="11"/>
        <v>-11777057.225332936</v>
      </c>
      <c r="Q45" s="59">
        <f t="shared" si="11"/>
        <v>-11118719.15242203</v>
      </c>
      <c r="R45" s="59">
        <f t="shared" si="11"/>
        <v>-8216844.370755028</v>
      </c>
      <c r="S45" s="59">
        <f t="shared" si="11"/>
        <v>-5228953.1054413738</v>
      </c>
      <c r="T45" s="59">
        <f t="shared" si="11"/>
        <v>-2752466.3542047208</v>
      </c>
      <c r="U45" s="59">
        <f t="shared" si="11"/>
        <v>68842.67073785048</v>
      </c>
      <c r="V45" s="59">
        <f t="shared" si="11"/>
        <v>841851.03126986499</v>
      </c>
      <c r="W45" s="59">
        <f t="shared" si="11"/>
        <v>3328308.7994608702</v>
      </c>
      <c r="X45" s="59">
        <f t="shared" si="11"/>
        <v>5891373.0160324778</v>
      </c>
      <c r="Y45" s="59">
        <f t="shared" si="11"/>
        <v>7998979.3732688725</v>
      </c>
      <c r="Z45" s="59">
        <f t="shared" si="11"/>
        <v>10890638.943666469</v>
      </c>
      <c r="AA45" s="59">
        <f t="shared" si="11"/>
        <v>12777826.047197647</v>
      </c>
      <c r="AB45" s="59">
        <f t="shared" si="11"/>
        <v>18050779.824377477</v>
      </c>
      <c r="AC45" s="59">
        <f t="shared" si="11"/>
        <v>23463459.818417996</v>
      </c>
      <c r="AD45" s="59">
        <f t="shared" si="11"/>
        <v>28045408.131644931</v>
      </c>
      <c r="AE45" s="59">
        <f t="shared" si="11"/>
        <v>33796047.479052655</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0</v>
      </c>
      <c r="C51" s="260">
        <f t="shared" si="12"/>
        <v>0</v>
      </c>
      <c r="D51" s="260">
        <f t="shared" si="12"/>
        <v>0</v>
      </c>
      <c r="E51" s="260">
        <f t="shared" si="12"/>
        <v>0</v>
      </c>
      <c r="F51" s="260">
        <f t="shared" si="12"/>
        <v>0</v>
      </c>
      <c r="G51" s="260">
        <f t="shared" si="12"/>
        <v>0</v>
      </c>
      <c r="H51" s="260">
        <f t="shared" si="12"/>
        <v>0</v>
      </c>
      <c r="I51" s="260">
        <f t="shared" si="12"/>
        <v>55650.017696004841</v>
      </c>
      <c r="J51" s="260">
        <f t="shared" si="12"/>
        <v>206946.60425568849</v>
      </c>
      <c r="K51" s="260">
        <f t="shared" si="12"/>
        <v>575236.88298993639</v>
      </c>
      <c r="L51" s="260">
        <f t="shared" si="12"/>
        <v>951869.68116515339</v>
      </c>
      <c r="M51" s="260">
        <f t="shared" si="12"/>
        <v>1278902.6593987332</v>
      </c>
      <c r="N51" s="260">
        <f t="shared" si="12"/>
        <v>1589817.0563190703</v>
      </c>
      <c r="O51" s="260">
        <f t="shared" si="12"/>
        <v>1616888.9730640128</v>
      </c>
      <c r="P51" s="260">
        <f t="shared" si="12"/>
        <v>2214020.2563568475</v>
      </c>
      <c r="Q51" s="260">
        <f t="shared" si="12"/>
        <v>3240319.2724706419</v>
      </c>
      <c r="R51" s="260">
        <f t="shared" si="12"/>
        <v>5568687.2989187287</v>
      </c>
      <c r="S51" s="260">
        <f t="shared" si="12"/>
        <v>5658203.5209421227</v>
      </c>
      <c r="T51" s="260">
        <f t="shared" si="12"/>
        <v>5125991.5763811497</v>
      </c>
      <c r="U51" s="260">
        <f t="shared" si="12"/>
        <v>5483820.652087328</v>
      </c>
      <c r="V51" s="260">
        <f t="shared" ref="V51:AE51" si="13">SUM(V52:V58)</f>
        <v>3350423.0022463519</v>
      </c>
      <c r="W51" s="260">
        <f t="shared" si="13"/>
        <v>5129598.596045983</v>
      </c>
      <c r="X51" s="260">
        <f t="shared" si="13"/>
        <v>5209168.5711778877</v>
      </c>
      <c r="Y51" s="260">
        <f t="shared" si="13"/>
        <v>4736091.2871236904</v>
      </c>
      <c r="Z51" s="260">
        <f t="shared" si="13"/>
        <v>5537764.1961959722</v>
      </c>
      <c r="AA51" s="260">
        <f t="shared" si="13"/>
        <v>4472586.2291405965</v>
      </c>
      <c r="AB51" s="260">
        <f t="shared" si="13"/>
        <v>7939766.2944315579</v>
      </c>
      <c r="AC51" s="260">
        <f t="shared" si="13"/>
        <v>8082992.2496689875</v>
      </c>
      <c r="AD51" s="260">
        <f t="shared" si="13"/>
        <v>7231453.1383714303</v>
      </c>
      <c r="AE51" s="260">
        <f t="shared" si="13"/>
        <v>8380846.4826266104</v>
      </c>
      <c r="AF51" s="261">
        <f>+NPV('A. Investment parameters'!$C$13, B51:AE51)</f>
        <v>19723231.105884377</v>
      </c>
      <c r="AG51" s="261">
        <f>+NPV('A. Investment parameters'!$C$13, B51:U51)</f>
        <v>10270874.933409005</v>
      </c>
      <c r="AH51" s="261">
        <f>+NPV('A. Investment parameters'!$C$13, B51:K51)</f>
        <v>421995.17092795973</v>
      </c>
    </row>
    <row r="52" spans="1:34">
      <c r="A52" s="541" t="s">
        <v>170</v>
      </c>
      <c r="B52">
        <f>+$D$7*'Model 7. EFA'!AJ74</f>
        <v>0</v>
      </c>
      <c r="C52">
        <f>+$D$7*'Model 7. EFA'!AK74</f>
        <v>0</v>
      </c>
      <c r="D52">
        <f>+$D$7*'Model 7. EFA'!AL74</f>
        <v>0</v>
      </c>
      <c r="E52">
        <f>+$D$7*'Model 7. EFA'!AM74</f>
        <v>0</v>
      </c>
      <c r="F52">
        <f>+$D$7*'Model 7. EFA'!AN74</f>
        <v>0</v>
      </c>
      <c r="G52">
        <f>+$D$7*'Model 7. EFA'!AO74</f>
        <v>0</v>
      </c>
      <c r="H52">
        <f>+$D$7*'Model 7. EFA'!AP74</f>
        <v>0</v>
      </c>
      <c r="I52">
        <f>+$D$7*'Model 7. EFA'!AQ74</f>
        <v>55650.017696004841</v>
      </c>
      <c r="J52">
        <f>+$D$7*'Model 7. EFA'!AR74</f>
        <v>55650.017696004841</v>
      </c>
      <c r="K52">
        <f>+$D$7*'Model 7. EFA'!AS74</f>
        <v>55650.017696004841</v>
      </c>
      <c r="L52">
        <f>+$D$7*'Model 7. EFA'!AT74</f>
        <v>55650.017696004841</v>
      </c>
      <c r="M52">
        <f>+$D$7*'Model 7. EFA'!AU74</f>
        <v>55650.017696004841</v>
      </c>
      <c r="N52">
        <f>+$D$7*'Model 7. EFA'!AV74</f>
        <v>55650.017696004841</v>
      </c>
      <c r="O52">
        <f>+$D$7*'Model 7. EFA'!AW74</f>
        <v>55650.017696004841</v>
      </c>
      <c r="P52">
        <f>+$D$7*'Model 7. EFA'!AX74</f>
        <v>652781.30098883971</v>
      </c>
      <c r="Q52">
        <f>+$D$7*'Model 7. EFA'!AY74</f>
        <v>55650.017696004841</v>
      </c>
      <c r="R52">
        <f>+$D$7*'Model 7. EFA'!AZ74</f>
        <v>55650.017696004841</v>
      </c>
      <c r="S52">
        <f>+$D$7*'Model 7. EFA'!BA74</f>
        <v>55650.017696004841</v>
      </c>
      <c r="T52">
        <f>+$D$7*'Model 7. EFA'!BB74</f>
        <v>55650.017696004841</v>
      </c>
      <c r="U52">
        <f>+$D$7*'Model 7. EFA'!BC74</f>
        <v>586433.38062296913</v>
      </c>
      <c r="V52">
        <f>+$D$7*'Model 7. EFA'!BD74</f>
        <v>55650.017696004841</v>
      </c>
      <c r="W52">
        <f>+$D$7*'Model 7. EFA'!BE74</f>
        <v>55650.017696004841</v>
      </c>
      <c r="X52">
        <f>+$D$7*'Model 7. EFA'!BF74</f>
        <v>55650.017696004841</v>
      </c>
      <c r="Y52">
        <f>+$D$7*'Model 7. EFA'!BG74</f>
        <v>55650.017696004841</v>
      </c>
      <c r="Z52">
        <f>+$D$7*'Model 7. EFA'!BH74</f>
        <v>1011060.0709645405</v>
      </c>
      <c r="AA52">
        <f>+$D$7*'Model 7. EFA'!BI74</f>
        <v>55650.017696004841</v>
      </c>
      <c r="AB52">
        <f>+$D$7*'Model 7. EFA'!BJ74</f>
        <v>55650.017696004841</v>
      </c>
      <c r="AC52">
        <f>+$D$7*'Model 7. EFA'!BK74</f>
        <v>55650.017696004841</v>
      </c>
      <c r="AD52">
        <f>+$D$7*'Model 7. EFA'!BL74</f>
        <v>55650.017696004841</v>
      </c>
      <c r="AE52">
        <f>+$D$7*'Model 7. EFA'!BM74</f>
        <v>1481770.2215044419</v>
      </c>
      <c r="AF52" s="261"/>
      <c r="AG52" s="261"/>
      <c r="AH52" s="261"/>
    </row>
    <row r="53" spans="1:34">
      <c r="A53" s="541" t="s">
        <v>171</v>
      </c>
      <c r="C53" s="1">
        <f>+$E$7*'Model 7. EFA'!AJ74</f>
        <v>0</v>
      </c>
      <c r="D53" s="1">
        <f>+$E$7*'Model 7. EFA'!AK74</f>
        <v>0</v>
      </c>
      <c r="E53" s="1">
        <f>+$E$7*'Model 7. EFA'!AL74</f>
        <v>0</v>
      </c>
      <c r="F53" s="1">
        <f>+$E$7*'Model 7. EFA'!AM74</f>
        <v>0</v>
      </c>
      <c r="G53" s="1">
        <f>+$E$7*'Model 7. EFA'!AN74</f>
        <v>0</v>
      </c>
      <c r="H53" s="1">
        <f>+$E$7*'Model 7. EFA'!AO74</f>
        <v>0</v>
      </c>
      <c r="I53" s="1">
        <f>+$E$7*'Model 7. EFA'!AP74</f>
        <v>0</v>
      </c>
      <c r="J53" s="1">
        <f>+$E$7*'Model 7. EFA'!AQ74</f>
        <v>151296.58655968367</v>
      </c>
      <c r="K53" s="1">
        <f>+$E$7*'Model 7. EFA'!AR74</f>
        <v>151296.58655968367</v>
      </c>
      <c r="L53" s="1">
        <f>+$E$7*'Model 7. EFA'!AS74</f>
        <v>151296.58655968367</v>
      </c>
      <c r="M53" s="1">
        <f>+$E$7*'Model 7. EFA'!AT74</f>
        <v>151296.58655968367</v>
      </c>
      <c r="N53" s="1">
        <f>+$E$7*'Model 7. EFA'!AU74</f>
        <v>151296.58655968367</v>
      </c>
      <c r="O53" s="1">
        <f>+$E$7*'Model 7. EFA'!AV74</f>
        <v>151296.58655968367</v>
      </c>
      <c r="P53" s="1">
        <f>+$E$7*'Model 7. EFA'!AW74</f>
        <v>151296.58655968367</v>
      </c>
      <c r="Q53" s="1">
        <f>+$E$7*'Model 7. EFA'!AX74</f>
        <v>1774726.8859663131</v>
      </c>
      <c r="R53" s="1">
        <f>+$E$7*'Model 7. EFA'!AY74</f>
        <v>151296.58655968367</v>
      </c>
      <c r="S53" s="1">
        <f>+$E$7*'Model 7. EFA'!AZ74</f>
        <v>151296.58655968367</v>
      </c>
      <c r="T53" s="1">
        <f>+$E$7*'Model 7. EFA'!BA74</f>
        <v>151296.58655968367</v>
      </c>
      <c r="U53" s="1">
        <f>+$E$7*'Model 7. EFA'!BB74</f>
        <v>151296.58655968367</v>
      </c>
      <c r="V53" s="1">
        <f>+$E$7*'Model 7. EFA'!BC74</f>
        <v>1594345.7415877988</v>
      </c>
      <c r="W53" s="1">
        <f>+$E$7*'Model 7. EFA'!BD74</f>
        <v>151296.58655968367</v>
      </c>
      <c r="X53" s="1">
        <f>+$E$7*'Model 7. EFA'!BE74</f>
        <v>151296.58655968367</v>
      </c>
      <c r="Y53" s="1">
        <f>+$E$7*'Model 7. EFA'!BF74</f>
        <v>151296.58655968367</v>
      </c>
      <c r="Z53" s="1">
        <f>+$E$7*'Model 7. EFA'!BG74</f>
        <v>151296.58655968367</v>
      </c>
      <c r="AA53" s="1">
        <f>+$E$7*'Model 7. EFA'!BH74</f>
        <v>2748785.0656102905</v>
      </c>
      <c r="AB53" s="1">
        <f>+$E$7*'Model 7. EFA'!BI74</f>
        <v>151296.58655968367</v>
      </c>
      <c r="AC53" s="1">
        <f>+$E$7*'Model 7. EFA'!BJ74</f>
        <v>151296.58655968367</v>
      </c>
      <c r="AD53" s="1">
        <f>+$E$7*'Model 7. EFA'!BK74</f>
        <v>151296.58655968367</v>
      </c>
      <c r="AE53" s="1">
        <f>+$E$7*'Model 7. EFA'!BL74</f>
        <v>151296.58655968367</v>
      </c>
      <c r="AF53" s="261"/>
      <c r="AG53" s="261"/>
      <c r="AH53" s="261"/>
    </row>
    <row r="54" spans="1:34">
      <c r="A54" s="541" t="s">
        <v>172</v>
      </c>
      <c r="D54" s="1">
        <f>+$F$7*'Model 7. EFA'!AJ74</f>
        <v>0</v>
      </c>
      <c r="E54" s="1">
        <f>+$F$7*'Model 7. EFA'!AK74</f>
        <v>0</v>
      </c>
      <c r="F54" s="1">
        <f>+$F$7*'Model 7. EFA'!AL74</f>
        <v>0</v>
      </c>
      <c r="G54" s="1">
        <f>+$F$7*'Model 7. EFA'!AM74</f>
        <v>0</v>
      </c>
      <c r="H54" s="1">
        <f>+$F$7*'Model 7. EFA'!AN74</f>
        <v>0</v>
      </c>
      <c r="I54" s="1">
        <f>+$F$7*'Model 7. EFA'!AO74</f>
        <v>0</v>
      </c>
      <c r="J54" s="1">
        <f>+$F$7*'Model 7. EFA'!AP74</f>
        <v>0</v>
      </c>
      <c r="K54" s="1">
        <f>+$F$7*'Model 7. EFA'!AQ74</f>
        <v>368290.2787342479</v>
      </c>
      <c r="L54" s="1">
        <f>+$F$7*'Model 7. EFA'!AR74</f>
        <v>368290.2787342479</v>
      </c>
      <c r="M54" s="1">
        <f>+$F$7*'Model 7. EFA'!AS74</f>
        <v>368290.2787342479</v>
      </c>
      <c r="N54" s="1">
        <f>+$F$7*'Model 7. EFA'!AT74</f>
        <v>368290.2787342479</v>
      </c>
      <c r="O54" s="1">
        <f>+$F$7*'Model 7. EFA'!AU74</f>
        <v>368290.2787342479</v>
      </c>
      <c r="P54" s="1">
        <f>+$F$7*'Model 7. EFA'!AV74</f>
        <v>368290.2787342479</v>
      </c>
      <c r="Q54" s="1">
        <f>+$F$7*'Model 7. EFA'!AW74</f>
        <v>368290.2787342479</v>
      </c>
      <c r="R54" s="1">
        <f>+$F$7*'Model 7. EFA'!AX74</f>
        <v>4320088.604588964</v>
      </c>
      <c r="S54" s="1">
        <f>+$F$7*'Model 7. EFA'!AY74</f>
        <v>368290.2787342479</v>
      </c>
      <c r="T54" s="1">
        <f>+$F$7*'Model 7. EFA'!AZ74</f>
        <v>368290.2787342479</v>
      </c>
      <c r="U54" s="1">
        <f>+$F$7*'Model 7. EFA'!BA74</f>
        <v>368290.2787342479</v>
      </c>
      <c r="V54" s="1">
        <f>+$F$7*'Model 7. EFA'!BB74</f>
        <v>368290.2787342479</v>
      </c>
      <c r="W54" s="1">
        <f>+$F$7*'Model 7. EFA'!BC74</f>
        <v>3880999.9017162183</v>
      </c>
      <c r="X54" s="1">
        <f>+$F$7*'Model 7. EFA'!BD74</f>
        <v>368290.2787342479</v>
      </c>
      <c r="Y54" s="1">
        <f>+$F$7*'Model 7. EFA'!BE74</f>
        <v>368290.2787342479</v>
      </c>
      <c r="Z54" s="1">
        <f>+$F$7*'Model 7. EFA'!BF74</f>
        <v>368290.2787342479</v>
      </c>
      <c r="AA54" s="1">
        <f>+$F$7*'Model 7. EFA'!BG74</f>
        <v>368290.2787342479</v>
      </c>
      <c r="AB54" s="1">
        <f>+$F$7*'Model 7. EFA'!BH74</f>
        <v>6691167.6001017932</v>
      </c>
      <c r="AC54" s="1">
        <f>+$F$7*'Model 7. EFA'!BI74</f>
        <v>368290.2787342479</v>
      </c>
      <c r="AD54" s="1">
        <f>+$F$7*'Model 7. EFA'!BJ74</f>
        <v>368290.2787342479</v>
      </c>
      <c r="AE54" s="1">
        <f>+$F$7*'Model 7. EFA'!BK74</f>
        <v>368290.2787342479</v>
      </c>
      <c r="AF54" s="261"/>
      <c r="AG54" s="261"/>
      <c r="AH54" s="261"/>
    </row>
    <row r="55" spans="1:34">
      <c r="A55" s="541" t="s">
        <v>173</v>
      </c>
      <c r="E55" s="1">
        <f>+$G$7*'Model 7. EFA'!AJ74</f>
        <v>0</v>
      </c>
      <c r="F55" s="1">
        <f>+$G$7*'Model 7. EFA'!AK74</f>
        <v>0</v>
      </c>
      <c r="G55" s="1">
        <f>+$G$7*'Model 7. EFA'!AL74</f>
        <v>0</v>
      </c>
      <c r="H55" s="1">
        <f>+$G$7*'Model 7. EFA'!AM74</f>
        <v>0</v>
      </c>
      <c r="I55" s="1">
        <f>+$G$7*'Model 7. EFA'!AN74</f>
        <v>0</v>
      </c>
      <c r="J55" s="1">
        <f>+$G$7*'Model 7. EFA'!AO74</f>
        <v>0</v>
      </c>
      <c r="K55" s="1">
        <f>+$G$7*'Model 7. EFA'!AP74</f>
        <v>0</v>
      </c>
      <c r="L55" s="1">
        <f>+$G$7*'Model 7. EFA'!AQ74</f>
        <v>376632.798175217</v>
      </c>
      <c r="M55" s="1">
        <f>+$G$7*'Model 7. EFA'!AR74</f>
        <v>376632.798175217</v>
      </c>
      <c r="N55" s="1">
        <f>+$G$7*'Model 7. EFA'!AS74</f>
        <v>376632.798175217</v>
      </c>
      <c r="O55" s="1">
        <f>+$G$7*'Model 7. EFA'!AT74</f>
        <v>376632.798175217</v>
      </c>
      <c r="P55" s="1">
        <f>+$G$7*'Model 7. EFA'!AU74</f>
        <v>376632.798175217</v>
      </c>
      <c r="Q55" s="1">
        <f>+$G$7*'Model 7. EFA'!AV74</f>
        <v>376632.798175217</v>
      </c>
      <c r="R55" s="1">
        <f>+$G$7*'Model 7. EFA'!AW74</f>
        <v>376632.798175217</v>
      </c>
      <c r="S55" s="1">
        <f>+$G$7*'Model 7. EFA'!AX74</f>
        <v>4417947.3460533265</v>
      </c>
      <c r="T55" s="1">
        <f>+$G$7*'Model 7. EFA'!AY74</f>
        <v>376632.798175217</v>
      </c>
      <c r="U55" s="1">
        <f>+$G$7*'Model 7. EFA'!AZ74</f>
        <v>376632.798175217</v>
      </c>
      <c r="V55" s="1">
        <f>+$G$7*'Model 7. EFA'!BA74</f>
        <v>376632.798175217</v>
      </c>
      <c r="W55" s="1">
        <f>+$G$7*'Model 7. EFA'!BB74</f>
        <v>376632.798175217</v>
      </c>
      <c r="X55" s="1">
        <f>+$G$7*'Model 7. EFA'!BC74</f>
        <v>3968912.396289092</v>
      </c>
      <c r="Y55" s="1">
        <f>+$G$7*'Model 7. EFA'!BD74</f>
        <v>376632.798175217</v>
      </c>
      <c r="Z55" s="1">
        <f>+$G$7*'Model 7. EFA'!BE74</f>
        <v>376632.798175217</v>
      </c>
      <c r="AA55" s="1">
        <f>+$G$7*'Model 7. EFA'!BF74</f>
        <v>376632.798175217</v>
      </c>
      <c r="AB55" s="1">
        <f>+$G$7*'Model 7. EFA'!BG74</f>
        <v>376632.798175217</v>
      </c>
      <c r="AC55" s="1">
        <f>+$G$7*'Model 7. EFA'!BH74</f>
        <v>6842736.0747801913</v>
      </c>
      <c r="AD55" s="1">
        <f>+$G$7*'Model 7. EFA'!BI74</f>
        <v>376632.798175217</v>
      </c>
      <c r="AE55" s="1">
        <f>+$G$7*'Model 7. EFA'!BJ74</f>
        <v>376632.798175217</v>
      </c>
      <c r="AF55" s="261"/>
      <c r="AG55" s="261"/>
      <c r="AH55" s="261"/>
    </row>
    <row r="56" spans="1:34">
      <c r="A56" s="541" t="s">
        <v>174</v>
      </c>
      <c r="F56" s="1">
        <f>+$H$7*'Model 7. EFA'!AJ74</f>
        <v>0</v>
      </c>
      <c r="G56" s="1">
        <f>+$H$7*'Model 7. EFA'!AK74</f>
        <v>0</v>
      </c>
      <c r="H56" s="1">
        <f>+$H$7*'Model 7. EFA'!AL74</f>
        <v>0</v>
      </c>
      <c r="I56" s="1">
        <f>+$H$7*'Model 7. EFA'!AM74</f>
        <v>0</v>
      </c>
      <c r="J56" s="1">
        <f>+$H$7*'Model 7. EFA'!AN74</f>
        <v>0</v>
      </c>
      <c r="K56" s="1">
        <f>+$H$7*'Model 7. EFA'!AO74</f>
        <v>0</v>
      </c>
      <c r="L56" s="1">
        <f>+$H$7*'Model 7. EFA'!AP74</f>
        <v>0</v>
      </c>
      <c r="M56" s="1">
        <f>+$H$7*'Model 7. EFA'!AQ74</f>
        <v>327032.9782335799</v>
      </c>
      <c r="N56" s="1">
        <f>+$H$7*'Model 7. EFA'!AR74</f>
        <v>327032.9782335799</v>
      </c>
      <c r="O56" s="1">
        <f>+$H$7*'Model 7. EFA'!AS74</f>
        <v>327032.9782335799</v>
      </c>
      <c r="P56" s="1">
        <f>+$H$7*'Model 7. EFA'!AT74</f>
        <v>327032.9782335799</v>
      </c>
      <c r="Q56" s="1">
        <f>+$H$7*'Model 7. EFA'!AU74</f>
        <v>327032.9782335799</v>
      </c>
      <c r="R56" s="1">
        <f>+$H$7*'Model 7. EFA'!AV74</f>
        <v>327032.9782335799</v>
      </c>
      <c r="S56" s="1">
        <f>+$H$7*'Model 7. EFA'!AW74</f>
        <v>327032.9782335799</v>
      </c>
      <c r="T56" s="1">
        <f>+$H$7*'Model 7. EFA'!AX74</f>
        <v>3836135.581550716</v>
      </c>
      <c r="U56" s="1">
        <f>+$H$7*'Model 7. EFA'!AY74</f>
        <v>327032.9782335799</v>
      </c>
      <c r="V56" s="1">
        <f>+$H$7*'Model 7. EFA'!AZ74</f>
        <v>327032.9782335799</v>
      </c>
      <c r="W56" s="1">
        <f>+$H$7*'Model 7. EFA'!BA74</f>
        <v>327032.9782335799</v>
      </c>
      <c r="X56" s="1">
        <f>+$H$7*'Model 7. EFA'!BB74</f>
        <v>327032.9782335799</v>
      </c>
      <c r="Y56" s="1">
        <f>+$H$7*'Model 7. EFA'!BC74</f>
        <v>3446235.2922932566</v>
      </c>
      <c r="Z56" s="1">
        <f>+$H$7*'Model 7. EFA'!BD74</f>
        <v>327032.9782335799</v>
      </c>
      <c r="AA56" s="1">
        <f>+$H$7*'Model 7. EFA'!BE74</f>
        <v>327032.9782335799</v>
      </c>
      <c r="AB56" s="1">
        <f>+$H$7*'Model 7. EFA'!BF74</f>
        <v>327032.9782335799</v>
      </c>
      <c r="AC56" s="1">
        <f>+$H$7*'Model 7. EFA'!BG74</f>
        <v>327032.9782335799</v>
      </c>
      <c r="AD56" s="1">
        <f>+$H$7*'Model 7. EFA'!BH74</f>
        <v>5941597.1435409971</v>
      </c>
      <c r="AE56" s="1">
        <f>+$H$7*'Model 7. EFA'!BI74</f>
        <v>327032.9782335799</v>
      </c>
      <c r="AF56" s="261"/>
      <c r="AG56" s="261"/>
      <c r="AH56" s="261"/>
    </row>
    <row r="57" spans="1:34">
      <c r="A57" s="541" t="s">
        <v>175</v>
      </c>
      <c r="G57" s="1">
        <f>+$I$7*'Model 7. EFA'!AJ74</f>
        <v>0</v>
      </c>
      <c r="H57" s="1">
        <f>+$I$7*'Model 7. EFA'!AK74</f>
        <v>0</v>
      </c>
      <c r="I57" s="1">
        <f>+$I$7*'Model 7. EFA'!AL74</f>
        <v>0</v>
      </c>
      <c r="J57" s="1">
        <f>+$I$7*'Model 7. EFA'!AM74</f>
        <v>0</v>
      </c>
      <c r="K57" s="1">
        <f>+$I$7*'Model 7. EFA'!AN74</f>
        <v>0</v>
      </c>
      <c r="L57" s="1">
        <f>+$I$7*'Model 7. EFA'!AO74</f>
        <v>0</v>
      </c>
      <c r="M57" s="1">
        <f>+$I$7*'Model 7. EFA'!AP74</f>
        <v>0</v>
      </c>
      <c r="N57" s="1">
        <f>+$I$7*'Model 7. EFA'!AQ74</f>
        <v>310914.39692033705</v>
      </c>
      <c r="O57" s="1">
        <f>+$I$7*'Model 7. EFA'!AR74</f>
        <v>310914.39692033705</v>
      </c>
      <c r="P57" s="1">
        <f>+$I$7*'Model 7. EFA'!AS74</f>
        <v>310914.39692033705</v>
      </c>
      <c r="Q57" s="1">
        <f>+$I$7*'Model 7. EFA'!AT74</f>
        <v>310914.39692033705</v>
      </c>
      <c r="R57" s="1">
        <f>+$I$7*'Model 7. EFA'!AU74</f>
        <v>310914.39692033705</v>
      </c>
      <c r="S57" s="1">
        <f>+$I$7*'Model 7. EFA'!AV74</f>
        <v>310914.39692033705</v>
      </c>
      <c r="T57" s="1">
        <f>+$I$7*'Model 7. EFA'!AW74</f>
        <v>310914.39692033705</v>
      </c>
      <c r="U57" s="1">
        <f>+$I$7*'Model 7. EFA'!AX74</f>
        <v>3647062.7130166879</v>
      </c>
      <c r="V57" s="1">
        <f>+$I$7*'Model 7. EFA'!AY74</f>
        <v>310914.39692033705</v>
      </c>
      <c r="W57" s="1">
        <f>+$I$7*'Model 7. EFA'!AZ74</f>
        <v>310914.39692033705</v>
      </c>
      <c r="X57" s="1">
        <f>+$I$7*'Model 7. EFA'!BA74</f>
        <v>310914.39692033705</v>
      </c>
      <c r="Y57" s="1">
        <f>+$I$7*'Model 7. EFA'!BB74</f>
        <v>310914.39692033705</v>
      </c>
      <c r="Z57" s="1">
        <f>+$I$7*'Model 7. EFA'!BC74</f>
        <v>3276379.5667837602</v>
      </c>
      <c r="AA57" s="1">
        <f>+$I$7*'Model 7. EFA'!BD74</f>
        <v>310914.39692033705</v>
      </c>
      <c r="AB57" s="1">
        <f>+$I$7*'Model 7. EFA'!BE74</f>
        <v>310914.39692033705</v>
      </c>
      <c r="AC57" s="1">
        <f>+$I$7*'Model 7. EFA'!BF74</f>
        <v>310914.39692033705</v>
      </c>
      <c r="AD57" s="1">
        <f>+$I$7*'Model 7. EFA'!BG74</f>
        <v>310914.39692033705</v>
      </c>
      <c r="AE57" s="1">
        <f>+$I$7*'Model 7. EFA'!BH74</f>
        <v>5648751.7026744979</v>
      </c>
      <c r="AF57" s="261"/>
      <c r="AG57" s="261"/>
      <c r="AH57" s="261"/>
    </row>
    <row r="58" spans="1:34">
      <c r="A58" s="541" t="s">
        <v>176</v>
      </c>
      <c r="H58" s="1">
        <f>+$J$7*'Model 7. EFA'!AJ74</f>
        <v>0</v>
      </c>
      <c r="I58" s="1">
        <f>+$J$7*'Model 7. EFA'!AK74</f>
        <v>0</v>
      </c>
      <c r="J58" s="1">
        <f>+$J$7*'Model 7. EFA'!AL74</f>
        <v>0</v>
      </c>
      <c r="K58" s="1">
        <f>+$J$7*'Model 7. EFA'!AM74</f>
        <v>0</v>
      </c>
      <c r="L58" s="1">
        <f>+$J$7*'Model 7. EFA'!AN74</f>
        <v>0</v>
      </c>
      <c r="M58" s="1">
        <f>+$J$7*'Model 7. EFA'!AO74</f>
        <v>0</v>
      </c>
      <c r="N58" s="1">
        <f>+$J$7*'Model 7. EFA'!AP74</f>
        <v>0</v>
      </c>
      <c r="O58" s="1">
        <f>+$J$7*'Model 7. EFA'!AQ74</f>
        <v>27071.916744942519</v>
      </c>
      <c r="P58" s="1">
        <f>+$J$7*'Model 7. EFA'!AR74</f>
        <v>27071.916744942519</v>
      </c>
      <c r="Q58" s="1">
        <f>+$J$7*'Model 7. EFA'!AS74</f>
        <v>27071.916744942519</v>
      </c>
      <c r="R58" s="1">
        <f>+$J$7*'Model 7. EFA'!AT74</f>
        <v>27071.916744942519</v>
      </c>
      <c r="S58" s="1">
        <f>+$J$7*'Model 7. EFA'!AU74</f>
        <v>27071.916744942519</v>
      </c>
      <c r="T58" s="1">
        <f>+$J$7*'Model 7. EFA'!AV74</f>
        <v>27071.916744942519</v>
      </c>
      <c r="U58" s="1">
        <f>+$J$7*'Model 7. EFA'!AW74</f>
        <v>27071.916744942519</v>
      </c>
      <c r="V58" s="1">
        <f>+$J$7*'Model 7. EFA'!AX74</f>
        <v>317556.7908991666</v>
      </c>
      <c r="W58" s="1">
        <f>+$J$7*'Model 7. EFA'!AY74</f>
        <v>27071.916744942519</v>
      </c>
      <c r="X58" s="1">
        <f>+$J$7*'Model 7. EFA'!AZ74</f>
        <v>27071.916744942519</v>
      </c>
      <c r="Y58" s="1">
        <f>+$J$7*'Model 7. EFA'!BA74</f>
        <v>27071.916744942519</v>
      </c>
      <c r="Z58" s="1">
        <f>+$J$7*'Model 7. EFA'!BB74</f>
        <v>27071.916744942519</v>
      </c>
      <c r="AA58" s="1">
        <f>+$J$7*'Model 7. EFA'!BC74</f>
        <v>285280.69377091952</v>
      </c>
      <c r="AB58" s="1">
        <f>+$J$7*'Model 7. EFA'!BD74</f>
        <v>27071.916744942519</v>
      </c>
      <c r="AC58" s="1">
        <f>+$J$7*'Model 7. EFA'!BE74</f>
        <v>27071.916744942519</v>
      </c>
      <c r="AD58" s="1">
        <f>+$J$7*'Model 7. EFA'!BF74</f>
        <v>27071.916744942519</v>
      </c>
      <c r="AE58" s="1">
        <f>+$J$7*'Model 7. EFA'!BG74</f>
        <v>27071.916744942519</v>
      </c>
      <c r="AF58" s="261"/>
      <c r="AG58" s="261"/>
      <c r="AH58" s="261"/>
    </row>
    <row r="59" spans="1:34">
      <c r="A59" s="259" t="s">
        <v>177</v>
      </c>
      <c r="B59" s="259">
        <f t="shared" ref="B59:U59" si="14">SUM(B60:B66)</f>
        <v>56658.540526499528</v>
      </c>
      <c r="C59" s="259">
        <f t="shared" si="14"/>
        <v>178350.39775491733</v>
      </c>
      <c r="D59" s="259">
        <f t="shared" si="14"/>
        <v>465373.79329576541</v>
      </c>
      <c r="E59" s="259">
        <f t="shared" si="14"/>
        <v>634763.14290631958</v>
      </c>
      <c r="F59" s="259">
        <f t="shared" si="14"/>
        <v>748804.69908154313</v>
      </c>
      <c r="G59" s="259">
        <f t="shared" si="14"/>
        <v>875265.49757278501</v>
      </c>
      <c r="H59" s="259">
        <f t="shared" si="14"/>
        <v>722108.79108603823</v>
      </c>
      <c r="I59" s="259">
        <f t="shared" si="14"/>
        <v>706373.21828016278</v>
      </c>
      <c r="J59" s="259">
        <f t="shared" si="14"/>
        <v>706373.21828016278</v>
      </c>
      <c r="K59" s="259">
        <f t="shared" si="14"/>
        <v>715686.46793804702</v>
      </c>
      <c r="L59" s="259">
        <f t="shared" si="14"/>
        <v>731693.2979738157</v>
      </c>
      <c r="M59" s="259">
        <f t="shared" si="14"/>
        <v>768008.04706243833</v>
      </c>
      <c r="N59" s="259">
        <f t="shared" si="14"/>
        <v>769404.2005507251</v>
      </c>
      <c r="O59" s="259">
        <f t="shared" si="14"/>
        <v>761103.47531778889</v>
      </c>
      <c r="P59" s="259">
        <f t="shared" si="14"/>
        <v>777446.64138975868</v>
      </c>
      <c r="Q59" s="259">
        <f t="shared" si="14"/>
        <v>762669.99324516009</v>
      </c>
      <c r="R59" s="259">
        <f t="shared" si="14"/>
        <v>832383.87340353348</v>
      </c>
      <c r="S59" s="259">
        <f t="shared" si="14"/>
        <v>835238.26951669983</v>
      </c>
      <c r="T59" s="259">
        <f t="shared" si="14"/>
        <v>818267.67277348018</v>
      </c>
      <c r="U59" s="259">
        <f t="shared" si="14"/>
        <v>828511.8275668436</v>
      </c>
      <c r="V59" s="259">
        <f t="shared" ref="V59:AE59" si="15">SUM(V60:V66)</f>
        <v>758480.4906347025</v>
      </c>
      <c r="W59" s="259">
        <f t="shared" si="15"/>
        <v>810666.72716798342</v>
      </c>
      <c r="X59" s="259">
        <f t="shared" si="15"/>
        <v>813029.186010106</v>
      </c>
      <c r="Y59" s="259">
        <f t="shared" si="15"/>
        <v>798983.36519806623</v>
      </c>
      <c r="Z59" s="259">
        <f t="shared" si="15"/>
        <v>813459.53275364847</v>
      </c>
      <c r="AA59" s="259">
        <f t="shared" si="15"/>
        <v>765805.70521734538</v>
      </c>
      <c r="AB59" s="259">
        <f t="shared" si="15"/>
        <v>832383.87340353348</v>
      </c>
      <c r="AC59" s="259">
        <f t="shared" si="15"/>
        <v>835238.26951669983</v>
      </c>
      <c r="AD59" s="259">
        <f t="shared" si="15"/>
        <v>818267.67277348018</v>
      </c>
      <c r="AE59" s="259">
        <f t="shared" si="15"/>
        <v>847552.50171008066</v>
      </c>
      <c r="AF59" s="261">
        <f>+NPV('A. Investment parameters'!$C$13, B59:AE59)</f>
        <v>7687903.2325016698</v>
      </c>
      <c r="AG59" s="261">
        <f>+NPV('A. Investment parameters'!$C$13, B59:U59)</f>
        <v>6355289.0172748072</v>
      </c>
      <c r="AH59" s="261">
        <f>+NPV('A. Investment parameters'!$C$13, B59:K59)</f>
        <v>3713595.8627051888</v>
      </c>
    </row>
    <row r="60" spans="1:34">
      <c r="A60" s="541" t="s">
        <v>170</v>
      </c>
      <c r="B60">
        <f>+$D$7*'Model 7. EFA'!AJ75</f>
        <v>56658.540526499528</v>
      </c>
      <c r="C60">
        <f>+$D$7*'Model 7. EFA'!AK75</f>
        <v>24311.924165567718</v>
      </c>
      <c r="D60">
        <f>+$D$7*'Model 7. EFA'!AL75</f>
        <v>24311.924165567718</v>
      </c>
      <c r="E60">
        <f>+$D$7*'Model 7. EFA'!AM75</f>
        <v>24311.924165567718</v>
      </c>
      <c r="F60">
        <f>+$D$7*'Model 7. EFA'!AN75</f>
        <v>24311.924165567718</v>
      </c>
      <c r="G60">
        <f>+$D$7*'Model 7. EFA'!AO75</f>
        <v>24311.924165567718</v>
      </c>
      <c r="H60">
        <f>+$D$7*'Model 7. EFA'!AP75</f>
        <v>24311.924165567718</v>
      </c>
      <c r="I60">
        <f>+$D$7*'Model 7. EFA'!AQ75</f>
        <v>24311.924165567718</v>
      </c>
      <c r="J60">
        <f>+$D$7*'Model 7. EFA'!AR75</f>
        <v>24311.924165567718</v>
      </c>
      <c r="K60">
        <f>+$D$7*'Model 7. EFA'!AS75</f>
        <v>33625.173823452067</v>
      </c>
      <c r="L60">
        <f>+$D$7*'Model 7. EFA'!AT75</f>
        <v>24311.924165567718</v>
      </c>
      <c r="M60">
        <f>+$D$7*'Model 7. EFA'!AU75</f>
        <v>24311.924165567718</v>
      </c>
      <c r="N60">
        <f>+$D$7*'Model 7. EFA'!AV75</f>
        <v>24311.924165567718</v>
      </c>
      <c r="O60">
        <f>+$D$7*'Model 7. EFA'!AW75</f>
        <v>24311.924165567718</v>
      </c>
      <c r="P60">
        <f>+$D$7*'Model 7. EFA'!AX75</f>
        <v>43352.598308804751</v>
      </c>
      <c r="Q60">
        <f>+$D$7*'Model 7. EFA'!AY75</f>
        <v>24311.924165567718</v>
      </c>
      <c r="R60">
        <f>+$D$7*'Model 7. EFA'!AZ75</f>
        <v>24311.924165567718</v>
      </c>
      <c r="S60">
        <f>+$D$7*'Model 7. EFA'!BA75</f>
        <v>24311.924165567718</v>
      </c>
      <c r="T60">
        <f>+$D$7*'Model 7. EFA'!BB75</f>
        <v>24311.924165567718</v>
      </c>
      <c r="U60">
        <f>+$D$7*'Model 7. EFA'!BC75</f>
        <v>40071.057518565292</v>
      </c>
      <c r="V60">
        <f>+$D$7*'Model 7. EFA'!BD75</f>
        <v>24311.924165567718</v>
      </c>
      <c r="W60">
        <f>+$D$7*'Model 7. EFA'!BE75</f>
        <v>24311.924165567718</v>
      </c>
      <c r="X60">
        <f>+$D$7*'Model 7. EFA'!BF75</f>
        <v>24311.924165567718</v>
      </c>
      <c r="Y60">
        <f>+$D$7*'Model 7. EFA'!BG75</f>
        <v>24311.924165567718</v>
      </c>
      <c r="Z60">
        <f>+$D$7*'Model 7. EFA'!BH75</f>
        <v>43352.598308804751</v>
      </c>
      <c r="AA60">
        <f>+$D$7*'Model 7. EFA'!BI75</f>
        <v>24311.924165567718</v>
      </c>
      <c r="AB60">
        <f>+$D$7*'Model 7. EFA'!BJ75</f>
        <v>24311.924165567718</v>
      </c>
      <c r="AC60">
        <f>+$D$7*'Model 7. EFA'!BK75</f>
        <v>24311.924165567718</v>
      </c>
      <c r="AD60">
        <f>+$D$7*'Model 7. EFA'!BL75</f>
        <v>24311.924165567718</v>
      </c>
      <c r="AE60">
        <f>+$D$7*'Model 7. EFA'!BM75</f>
        <v>59111.731661802332</v>
      </c>
      <c r="AF60" s="261"/>
      <c r="AG60" s="261"/>
      <c r="AH60" s="261"/>
    </row>
    <row r="61" spans="1:34">
      <c r="A61" s="541" t="s">
        <v>171</v>
      </c>
      <c r="C61" s="1">
        <f>+$E$7*'Model 7. EFA'!AJ75</f>
        <v>154038.47358934963</v>
      </c>
      <c r="D61" s="1">
        <f>+$E$7*'Model 7. EFA'!AK75</f>
        <v>66097.214183138523</v>
      </c>
      <c r="E61" s="1">
        <f>+$E$7*'Model 7. EFA'!AL75</f>
        <v>66097.214183138523</v>
      </c>
      <c r="F61" s="1">
        <f>+$E$7*'Model 7. EFA'!AM75</f>
        <v>66097.214183138523</v>
      </c>
      <c r="G61" s="1">
        <f>+$E$7*'Model 7. EFA'!AN75</f>
        <v>66097.214183138523</v>
      </c>
      <c r="H61" s="1">
        <f>+$E$7*'Model 7. EFA'!AO75</f>
        <v>66097.214183138523</v>
      </c>
      <c r="I61" s="1">
        <f>+$E$7*'Model 7. EFA'!AP75</f>
        <v>66097.214183138523</v>
      </c>
      <c r="J61" s="1">
        <f>+$E$7*'Model 7. EFA'!AQ75</f>
        <v>66097.214183138523</v>
      </c>
      <c r="K61" s="1">
        <f>+$E$7*'Model 7. EFA'!AR75</f>
        <v>66097.214183138523</v>
      </c>
      <c r="L61" s="1">
        <f>+$E$7*'Model 7. EFA'!AS75</f>
        <v>91417.293876791548</v>
      </c>
      <c r="M61" s="1">
        <f>+$E$7*'Model 7. EFA'!AT75</f>
        <v>66097.214183138523</v>
      </c>
      <c r="N61" s="1">
        <f>+$E$7*'Model 7. EFA'!AU75</f>
        <v>66097.214183138523</v>
      </c>
      <c r="O61" s="1">
        <f>+$E$7*'Model 7. EFA'!AV75</f>
        <v>66097.214183138523</v>
      </c>
      <c r="P61" s="1">
        <f>+$E$7*'Model 7. EFA'!AW75</f>
        <v>66097.214183138523</v>
      </c>
      <c r="Q61" s="1">
        <f>+$E$7*'Model 7. EFA'!AX75</f>
        <v>117863.39724894924</v>
      </c>
      <c r="R61" s="1">
        <f>+$E$7*'Model 7. EFA'!AY75</f>
        <v>66097.214183138523</v>
      </c>
      <c r="S61" s="1">
        <f>+$E$7*'Model 7. EFA'!AZ75</f>
        <v>66097.214183138523</v>
      </c>
      <c r="T61" s="1">
        <f>+$E$7*'Model 7. EFA'!BA75</f>
        <v>66097.214183138523</v>
      </c>
      <c r="U61" s="1">
        <f>+$E$7*'Model 7. EFA'!BB75</f>
        <v>66097.214183138523</v>
      </c>
      <c r="V61" s="1">
        <f>+$E$7*'Model 7. EFA'!BC75</f>
        <v>108941.82020773942</v>
      </c>
      <c r="W61" s="1">
        <f>+$E$7*'Model 7. EFA'!BD75</f>
        <v>66097.214183138523</v>
      </c>
      <c r="X61" s="1">
        <f>+$E$7*'Model 7. EFA'!BE75</f>
        <v>66097.214183138523</v>
      </c>
      <c r="Y61" s="1">
        <f>+$E$7*'Model 7. EFA'!BF75</f>
        <v>66097.214183138523</v>
      </c>
      <c r="Z61" s="1">
        <f>+$E$7*'Model 7. EFA'!BG75</f>
        <v>66097.214183138523</v>
      </c>
      <c r="AA61" s="1">
        <f>+$E$7*'Model 7. EFA'!BH75</f>
        <v>117863.39724894924</v>
      </c>
      <c r="AB61" s="1">
        <f>+$E$7*'Model 7. EFA'!BI75</f>
        <v>66097.214183138523</v>
      </c>
      <c r="AC61" s="1">
        <f>+$E$7*'Model 7. EFA'!BJ75</f>
        <v>66097.214183138523</v>
      </c>
      <c r="AD61" s="1">
        <f>+$E$7*'Model 7. EFA'!BK75</f>
        <v>66097.214183138523</v>
      </c>
      <c r="AE61" s="1">
        <f>+$E$7*'Model 7. EFA'!BL75</f>
        <v>66097.214183138523</v>
      </c>
      <c r="AF61" s="261"/>
      <c r="AG61" s="261"/>
      <c r="AH61" s="261"/>
    </row>
    <row r="62" spans="1:34">
      <c r="A62" s="541" t="s">
        <v>172</v>
      </c>
      <c r="D62" s="1">
        <f>+$F$7*'Model 7. EFA'!AJ75</f>
        <v>374964.65494705917</v>
      </c>
      <c r="E62" s="1">
        <f>+$F$7*'Model 7. EFA'!AK75</f>
        <v>160895.64205377846</v>
      </c>
      <c r="F62" s="1">
        <f>+$F$7*'Model 7. EFA'!AL75</f>
        <v>160895.64205377846</v>
      </c>
      <c r="G62" s="1">
        <f>+$F$7*'Model 7. EFA'!AM75</f>
        <v>160895.64205377846</v>
      </c>
      <c r="H62" s="1">
        <f>+$F$7*'Model 7. EFA'!AN75</f>
        <v>160895.64205377846</v>
      </c>
      <c r="I62" s="1">
        <f>+$F$7*'Model 7. EFA'!AO75</f>
        <v>160895.64205377846</v>
      </c>
      <c r="J62" s="1">
        <f>+$F$7*'Model 7. EFA'!AP75</f>
        <v>160895.64205377846</v>
      </c>
      <c r="K62" s="1">
        <f>+$F$7*'Model 7. EFA'!AQ75</f>
        <v>160895.64205377846</v>
      </c>
      <c r="L62" s="1">
        <f>+$F$7*'Model 7. EFA'!AR75</f>
        <v>160895.64205377846</v>
      </c>
      <c r="M62" s="1">
        <f>+$F$7*'Model 7. EFA'!AS75</f>
        <v>222530.47083605404</v>
      </c>
      <c r="N62" s="1">
        <f>+$F$7*'Model 7. EFA'!AT75</f>
        <v>160895.64205377846</v>
      </c>
      <c r="O62" s="1">
        <f>+$F$7*'Model 7. EFA'!AU75</f>
        <v>160895.64205377846</v>
      </c>
      <c r="P62" s="1">
        <f>+$F$7*'Model 7. EFA'!AV75</f>
        <v>160895.64205377846</v>
      </c>
      <c r="Q62" s="1">
        <f>+$F$7*'Model 7. EFA'!AW75</f>
        <v>160895.64205377846</v>
      </c>
      <c r="R62" s="1">
        <f>+$F$7*'Model 7. EFA'!AX75</f>
        <v>286906.29717714933</v>
      </c>
      <c r="S62" s="1">
        <f>+$F$7*'Model 7. EFA'!AY75</f>
        <v>160895.64205377846</v>
      </c>
      <c r="T62" s="1">
        <f>+$F$7*'Model 7. EFA'!AZ75</f>
        <v>160895.64205377846</v>
      </c>
      <c r="U62" s="1">
        <f>+$F$7*'Model 7. EFA'!BA75</f>
        <v>160895.64205377846</v>
      </c>
      <c r="V62" s="1">
        <f>+$F$7*'Model 7. EFA'!BB75</f>
        <v>160895.64205377846</v>
      </c>
      <c r="W62" s="1">
        <f>+$F$7*'Model 7. EFA'!BC75</f>
        <v>265189.15094159916</v>
      </c>
      <c r="X62" s="1">
        <f>+$F$7*'Model 7. EFA'!BD75</f>
        <v>160895.64205377846</v>
      </c>
      <c r="Y62" s="1">
        <f>+$F$7*'Model 7. EFA'!BE75</f>
        <v>160895.64205377846</v>
      </c>
      <c r="Z62" s="1">
        <f>+$F$7*'Model 7. EFA'!BF75</f>
        <v>160895.64205377846</v>
      </c>
      <c r="AA62" s="1">
        <f>+$F$7*'Model 7. EFA'!BG75</f>
        <v>160895.64205377846</v>
      </c>
      <c r="AB62" s="1">
        <f>+$F$7*'Model 7. EFA'!BH75</f>
        <v>286906.29717714933</v>
      </c>
      <c r="AC62" s="1">
        <f>+$F$7*'Model 7. EFA'!BI75</f>
        <v>160895.64205377846</v>
      </c>
      <c r="AD62" s="1">
        <f>+$F$7*'Model 7. EFA'!BJ75</f>
        <v>160895.64205377846</v>
      </c>
      <c r="AE62" s="1">
        <f>+$F$7*'Model 7. EFA'!BK75</f>
        <v>160895.64205377846</v>
      </c>
      <c r="AF62" s="261"/>
      <c r="AG62" s="261"/>
      <c r="AH62" s="261"/>
    </row>
    <row r="63" spans="1:34">
      <c r="A63" s="541" t="s">
        <v>173</v>
      </c>
      <c r="E63" s="1">
        <f>+$G$7*'Model 7. EFA'!AJ75</f>
        <v>383458.36250383488</v>
      </c>
      <c r="F63" s="1">
        <f>+$G$7*'Model 7. EFA'!AK75</f>
        <v>164540.25365312348</v>
      </c>
      <c r="G63" s="1">
        <f>+$G$7*'Model 7. EFA'!AL75</f>
        <v>164540.25365312348</v>
      </c>
      <c r="H63" s="1">
        <f>+$G$7*'Model 7. EFA'!AM75</f>
        <v>164540.25365312348</v>
      </c>
      <c r="I63" s="1">
        <f>+$G$7*'Model 7. EFA'!AN75</f>
        <v>164540.25365312348</v>
      </c>
      <c r="J63" s="1">
        <f>+$G$7*'Model 7. EFA'!AO75</f>
        <v>164540.25365312348</v>
      </c>
      <c r="K63" s="1">
        <f>+$G$7*'Model 7. EFA'!AP75</f>
        <v>164540.25365312348</v>
      </c>
      <c r="L63" s="1">
        <f>+$G$7*'Model 7. EFA'!AQ75</f>
        <v>164540.25365312348</v>
      </c>
      <c r="M63" s="1">
        <f>+$G$7*'Model 7. EFA'!AR75</f>
        <v>164540.25365312348</v>
      </c>
      <c r="N63" s="1">
        <f>+$G$7*'Model 7. EFA'!AS75</f>
        <v>227571.23592368589</v>
      </c>
      <c r="O63" s="1">
        <f>+$G$7*'Model 7. EFA'!AT75</f>
        <v>164540.25365312348</v>
      </c>
      <c r="P63" s="1">
        <f>+$G$7*'Model 7. EFA'!AU75</f>
        <v>164540.25365312348</v>
      </c>
      <c r="Q63" s="1">
        <f>+$G$7*'Model 7. EFA'!AV75</f>
        <v>164540.25365312348</v>
      </c>
      <c r="R63" s="1">
        <f>+$G$7*'Model 7. EFA'!AW75</f>
        <v>164540.25365312348</v>
      </c>
      <c r="S63" s="1">
        <f>+$G$7*'Model 7. EFA'!AX75</f>
        <v>293405.30488966074</v>
      </c>
      <c r="T63" s="1">
        <f>+$G$7*'Model 7. EFA'!AY75</f>
        <v>164540.25365312348</v>
      </c>
      <c r="U63" s="1">
        <f>+$G$7*'Model 7. EFA'!AZ75</f>
        <v>164540.25365312348</v>
      </c>
      <c r="V63" s="1">
        <f>+$G$7*'Model 7. EFA'!BA75</f>
        <v>164540.25365312348</v>
      </c>
      <c r="W63" s="1">
        <f>+$G$7*'Model 7. EFA'!BB75</f>
        <v>164540.25365312348</v>
      </c>
      <c r="X63" s="1">
        <f>+$G$7*'Model 7. EFA'!BC75</f>
        <v>271196.22138306679</v>
      </c>
      <c r="Y63" s="1">
        <f>+$G$7*'Model 7. EFA'!BD75</f>
        <v>164540.25365312348</v>
      </c>
      <c r="Z63" s="1">
        <f>+$G$7*'Model 7. EFA'!BE75</f>
        <v>164540.25365312348</v>
      </c>
      <c r="AA63" s="1">
        <f>+$G$7*'Model 7. EFA'!BF75</f>
        <v>164540.25365312348</v>
      </c>
      <c r="AB63" s="1">
        <f>+$G$7*'Model 7. EFA'!BG75</f>
        <v>164540.25365312348</v>
      </c>
      <c r="AC63" s="1">
        <f>+$G$7*'Model 7. EFA'!BH75</f>
        <v>293405.30488966074</v>
      </c>
      <c r="AD63" s="1">
        <f>+$G$7*'Model 7. EFA'!BI75</f>
        <v>164540.25365312348</v>
      </c>
      <c r="AE63" s="1">
        <f>+$G$7*'Model 7. EFA'!BJ75</f>
        <v>164540.25365312348</v>
      </c>
      <c r="AF63" s="261"/>
      <c r="AG63" s="261"/>
      <c r="AH63" s="261"/>
    </row>
    <row r="64" spans="1:34">
      <c r="A64" s="541" t="s">
        <v>174</v>
      </c>
      <c r="F64" s="1">
        <f>+$H$7*'Model 7. EFA'!AJ75</f>
        <v>332959.66502593493</v>
      </c>
      <c r="G64" s="1">
        <f>+$H$7*'Model 7. EFA'!AK75</f>
        <v>142871.49035399762</v>
      </c>
      <c r="H64" s="1">
        <f>+$H$7*'Model 7. EFA'!AL75</f>
        <v>142871.49035399762</v>
      </c>
      <c r="I64" s="1">
        <f>+$H$7*'Model 7. EFA'!AM75</f>
        <v>142871.49035399762</v>
      </c>
      <c r="J64" s="1">
        <f>+$H$7*'Model 7. EFA'!AN75</f>
        <v>142871.49035399762</v>
      </c>
      <c r="K64" s="1">
        <f>+$H$7*'Model 7. EFA'!AO75</f>
        <v>142871.49035399762</v>
      </c>
      <c r="L64" s="1">
        <f>+$H$7*'Model 7. EFA'!AP75</f>
        <v>142871.49035399762</v>
      </c>
      <c r="M64" s="1">
        <f>+$H$7*'Model 7. EFA'!AQ75</f>
        <v>142871.49035399762</v>
      </c>
      <c r="N64" s="1">
        <f>+$H$7*'Model 7. EFA'!AR75</f>
        <v>142871.49035399762</v>
      </c>
      <c r="O64" s="1">
        <f>+$H$7*'Model 7. EFA'!AS75</f>
        <v>197601.74739162374</v>
      </c>
      <c r="P64" s="1">
        <f>+$H$7*'Model 7. EFA'!AT75</f>
        <v>142871.49035399762</v>
      </c>
      <c r="Q64" s="1">
        <f>+$H$7*'Model 7. EFA'!AU75</f>
        <v>142871.49035399762</v>
      </c>
      <c r="R64" s="1">
        <f>+$H$7*'Model 7. EFA'!AV75</f>
        <v>142871.49035399762</v>
      </c>
      <c r="S64" s="1">
        <f>+$H$7*'Model 7. EFA'!AW75</f>
        <v>142871.49035399762</v>
      </c>
      <c r="T64" s="1">
        <f>+$H$7*'Model 7. EFA'!AX75</f>
        <v>254765.94484731506</v>
      </c>
      <c r="U64" s="1">
        <f>+$H$7*'Model 7. EFA'!AY75</f>
        <v>142871.49035399762</v>
      </c>
      <c r="V64" s="1">
        <f>+$H$7*'Model 7. EFA'!AZ75</f>
        <v>142871.49035399762</v>
      </c>
      <c r="W64" s="1">
        <f>+$H$7*'Model 7. EFA'!BA75</f>
        <v>142871.49035399762</v>
      </c>
      <c r="X64" s="1">
        <f>+$H$7*'Model 7. EFA'!BB75</f>
        <v>142871.49035399762</v>
      </c>
      <c r="Y64" s="1">
        <f>+$H$7*'Model 7. EFA'!BC75</f>
        <v>235481.63727190113</v>
      </c>
      <c r="Z64" s="1">
        <f>+$H$7*'Model 7. EFA'!BD75</f>
        <v>142871.49035399762</v>
      </c>
      <c r="AA64" s="1">
        <f>+$H$7*'Model 7. EFA'!BE75</f>
        <v>142871.49035399762</v>
      </c>
      <c r="AB64" s="1">
        <f>+$H$7*'Model 7. EFA'!BF75</f>
        <v>142871.49035399762</v>
      </c>
      <c r="AC64" s="1">
        <f>+$H$7*'Model 7. EFA'!BG75</f>
        <v>142871.49035399762</v>
      </c>
      <c r="AD64" s="1">
        <f>+$H$7*'Model 7. EFA'!BH75</f>
        <v>254765.94484731506</v>
      </c>
      <c r="AE64" s="1">
        <f>+$H$7*'Model 7. EFA'!BI75</f>
        <v>142871.49035399762</v>
      </c>
      <c r="AF64" s="261"/>
      <c r="AG64" s="261"/>
      <c r="AH64" s="261"/>
    </row>
    <row r="65" spans="1:34">
      <c r="A65" s="541" t="s">
        <v>175</v>
      </c>
      <c r="G65" s="1">
        <f>+$I$7*'Model 7. EFA'!AJ75</f>
        <v>316548.97316317906</v>
      </c>
      <c r="H65" s="1">
        <f>+$I$7*'Model 7. EFA'!AK75</f>
        <v>135829.73650075079</v>
      </c>
      <c r="I65" s="1">
        <f>+$I$7*'Model 7. EFA'!AL75</f>
        <v>135829.73650075079</v>
      </c>
      <c r="J65" s="1">
        <f>+$I$7*'Model 7. EFA'!AM75</f>
        <v>135829.73650075079</v>
      </c>
      <c r="K65" s="1">
        <f>+$I$7*'Model 7. EFA'!AN75</f>
        <v>135829.73650075079</v>
      </c>
      <c r="L65" s="1">
        <f>+$I$7*'Model 7. EFA'!AO75</f>
        <v>135829.73650075079</v>
      </c>
      <c r="M65" s="1">
        <f>+$I$7*'Model 7. EFA'!AP75</f>
        <v>135829.73650075079</v>
      </c>
      <c r="N65" s="1">
        <f>+$I$7*'Model 7. EFA'!AQ75</f>
        <v>135829.73650075079</v>
      </c>
      <c r="O65" s="1">
        <f>+$I$7*'Model 7. EFA'!AR75</f>
        <v>135829.73650075079</v>
      </c>
      <c r="P65" s="1">
        <f>+$I$7*'Model 7. EFA'!AS75</f>
        <v>187862.48546710963</v>
      </c>
      <c r="Q65" s="1">
        <f>+$I$7*'Model 7. EFA'!AT75</f>
        <v>135829.73650075079</v>
      </c>
      <c r="R65" s="1">
        <f>+$I$7*'Model 7. EFA'!AU75</f>
        <v>135829.73650075079</v>
      </c>
      <c r="S65" s="1">
        <f>+$I$7*'Model 7. EFA'!AV75</f>
        <v>135829.73650075079</v>
      </c>
      <c r="T65" s="1">
        <f>+$I$7*'Model 7. EFA'!AW75</f>
        <v>135829.73650075079</v>
      </c>
      <c r="U65" s="1">
        <f>+$I$7*'Model 7. EFA'!AX75</f>
        <v>242209.2124344341</v>
      </c>
      <c r="V65" s="1">
        <f>+$I$7*'Model 7. EFA'!AY75</f>
        <v>135829.73650075079</v>
      </c>
      <c r="W65" s="1">
        <f>+$I$7*'Model 7. EFA'!AZ75</f>
        <v>135829.73650075079</v>
      </c>
      <c r="X65" s="1">
        <f>+$I$7*'Model 7. EFA'!BA75</f>
        <v>135829.73650075079</v>
      </c>
      <c r="Y65" s="1">
        <f>+$I$7*'Model 7. EFA'!BB75</f>
        <v>135829.73650075079</v>
      </c>
      <c r="Z65" s="1">
        <f>+$I$7*'Model 7. EFA'!BC75</f>
        <v>223875.37683099936</v>
      </c>
      <c r="AA65" s="1">
        <f>+$I$7*'Model 7. EFA'!BD75</f>
        <v>135829.73650075079</v>
      </c>
      <c r="AB65" s="1">
        <f>+$I$7*'Model 7. EFA'!BE75</f>
        <v>135829.73650075079</v>
      </c>
      <c r="AC65" s="1">
        <f>+$I$7*'Model 7. EFA'!BF75</f>
        <v>135829.73650075079</v>
      </c>
      <c r="AD65" s="1">
        <f>+$I$7*'Model 7. EFA'!BG75</f>
        <v>135829.73650075079</v>
      </c>
      <c r="AE65" s="1">
        <f>+$I$7*'Model 7. EFA'!BH75</f>
        <v>242209.2124344341</v>
      </c>
      <c r="AF65" s="261"/>
      <c r="AG65" s="261"/>
      <c r="AH65" s="261"/>
    </row>
    <row r="66" spans="1:34">
      <c r="A66" s="541" t="s">
        <v>176</v>
      </c>
      <c r="H66" s="1">
        <f>+$J$7*'Model 7. EFA'!AJ75</f>
        <v>27562.530175681572</v>
      </c>
      <c r="I66" s="1">
        <f>+$J$7*'Model 7. EFA'!AK75</f>
        <v>11826.957369806118</v>
      </c>
      <c r="J66" s="1">
        <f>+$J$7*'Model 7. EFA'!AL75</f>
        <v>11826.957369806118</v>
      </c>
      <c r="K66" s="1">
        <f>+$J$7*'Model 7. EFA'!AM75</f>
        <v>11826.957369806118</v>
      </c>
      <c r="L66" s="1">
        <f>+$J$7*'Model 7. EFA'!AN75</f>
        <v>11826.957369806118</v>
      </c>
      <c r="M66" s="1">
        <f>+$J$7*'Model 7. EFA'!AO75</f>
        <v>11826.957369806118</v>
      </c>
      <c r="N66" s="1">
        <f>+$J$7*'Model 7. EFA'!AP75</f>
        <v>11826.957369806118</v>
      </c>
      <c r="O66" s="1">
        <f>+$J$7*'Model 7. EFA'!AQ75</f>
        <v>11826.957369806118</v>
      </c>
      <c r="P66" s="1">
        <f>+$J$7*'Model 7. EFA'!AR75</f>
        <v>11826.957369806118</v>
      </c>
      <c r="Q66" s="1">
        <f>+$J$7*'Model 7. EFA'!AS75</f>
        <v>16357.5492689927</v>
      </c>
      <c r="R66" s="1">
        <f>+$J$7*'Model 7. EFA'!AT75</f>
        <v>11826.957369806118</v>
      </c>
      <c r="S66" s="1">
        <f>+$J$7*'Model 7. EFA'!AU75</f>
        <v>11826.957369806118</v>
      </c>
      <c r="T66" s="1">
        <f>+$J$7*'Model 7. EFA'!AV75</f>
        <v>11826.957369806118</v>
      </c>
      <c r="U66" s="1">
        <f>+$J$7*'Model 7. EFA'!AW75</f>
        <v>11826.957369806118</v>
      </c>
      <c r="V66" s="1">
        <f>+$J$7*'Model 7. EFA'!AX75</f>
        <v>21089.623699745101</v>
      </c>
      <c r="W66" s="1">
        <f>+$J$7*'Model 7. EFA'!AY75</f>
        <v>11826.957369806118</v>
      </c>
      <c r="X66" s="1">
        <f>+$J$7*'Model 7. EFA'!AZ75</f>
        <v>11826.957369806118</v>
      </c>
      <c r="Y66" s="1">
        <f>+$J$7*'Model 7. EFA'!BA75</f>
        <v>11826.957369806118</v>
      </c>
      <c r="Z66" s="1">
        <f>+$J$7*'Model 7. EFA'!BB75</f>
        <v>11826.957369806118</v>
      </c>
      <c r="AA66" s="1">
        <f>+$J$7*'Model 7. EFA'!BC75</f>
        <v>19493.261241178028</v>
      </c>
      <c r="AB66" s="1">
        <f>+$J$7*'Model 7. EFA'!BD75</f>
        <v>11826.957369806118</v>
      </c>
      <c r="AC66" s="1">
        <f>+$J$7*'Model 7. EFA'!BE75</f>
        <v>11826.957369806118</v>
      </c>
      <c r="AD66" s="1">
        <f>+$J$7*'Model 7. EFA'!BF75</f>
        <v>11826.957369806118</v>
      </c>
      <c r="AE66" s="1">
        <f>+$J$7*'Model 7. EFA'!BG75</f>
        <v>11826.957369806118</v>
      </c>
      <c r="AF66" s="261"/>
      <c r="AG66" s="261"/>
      <c r="AH66" s="261"/>
    </row>
    <row r="67" spans="1:34">
      <c r="A67" s="259" t="s">
        <v>178</v>
      </c>
      <c r="B67" s="259">
        <f t="shared" ref="B67:U67" si="16">SUM(B68:B74)</f>
        <v>300.76936773321978</v>
      </c>
      <c r="C67" s="259">
        <f t="shared" si="16"/>
        <v>817.70645479987456</v>
      </c>
      <c r="D67" s="259">
        <f t="shared" si="16"/>
        <v>1990.4833612504547</v>
      </c>
      <c r="E67" s="259">
        <f t="shared" si="16"/>
        <v>2035.5718338412282</v>
      </c>
      <c r="F67" s="259">
        <f t="shared" si="16"/>
        <v>1767.5017217162017</v>
      </c>
      <c r="G67" s="259">
        <f t="shared" si="16"/>
        <v>1680.3862865186206</v>
      </c>
      <c r="H67" s="259">
        <f t="shared" si="16"/>
        <v>146.31447787099759</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6546.2165478928473</v>
      </c>
      <c r="AG67" s="261">
        <f>+NPV('A. Investment parameters'!$C$13, B67:U67)</f>
        <v>6546.2165478928473</v>
      </c>
      <c r="AH67" s="261">
        <f>+NPV('A. Investment parameters'!$C$13, B67:K67)</f>
        <v>6546.2165478928473</v>
      </c>
    </row>
    <row r="68" spans="1:34">
      <c r="A68" s="541" t="s">
        <v>170</v>
      </c>
      <c r="B68">
        <f>+B29*'A.5 Budget structure'!$G$6</f>
        <v>300.76936773321978</v>
      </c>
      <c r="C68">
        <f>+C29*'A.5 Budget structure'!$G$6</f>
        <v>0</v>
      </c>
      <c r="D68">
        <f>+D29*'A.5 Budget structure'!$G$6</f>
        <v>0</v>
      </c>
      <c r="E68">
        <f>+E29*'A.5 Budget structure'!$G$6</f>
        <v>0</v>
      </c>
      <c r="F68">
        <f>+F29*'A.5 Budget structure'!$G$6</f>
        <v>0</v>
      </c>
      <c r="G68">
        <f>+G29*'A.5 Budget structure'!$G$6</f>
        <v>0</v>
      </c>
      <c r="H68">
        <f>+H29*'A.5 Budget structure'!$G$6</f>
        <v>0</v>
      </c>
      <c r="AF68" s="261"/>
      <c r="AG68" s="261"/>
      <c r="AH68" s="261"/>
    </row>
    <row r="69" spans="1:34">
      <c r="A69" s="541" t="s">
        <v>171</v>
      </c>
      <c r="B69">
        <f>+B30*'A.5 Budget structure'!$G$6</f>
        <v>0</v>
      </c>
      <c r="C69">
        <f>+C30*'A.5 Budget structure'!$G$6</f>
        <v>817.70645479987456</v>
      </c>
      <c r="D69">
        <f>+D30*'A.5 Budget structure'!$G$6</f>
        <v>0</v>
      </c>
      <c r="E69">
        <f>+E30*'A.5 Budget structure'!$G$6</f>
        <v>0</v>
      </c>
      <c r="F69">
        <f>+F30*'A.5 Budget structure'!$G$6</f>
        <v>0</v>
      </c>
      <c r="G69">
        <f>+G30*'A.5 Budget structure'!$G$6</f>
        <v>0</v>
      </c>
      <c r="H69">
        <f>+H30*'A.5 Budget structure'!$G$6</f>
        <v>0</v>
      </c>
      <c r="AF69" s="261"/>
      <c r="AG69" s="261"/>
      <c r="AH69" s="261"/>
    </row>
    <row r="70" spans="1:34">
      <c r="A70" s="541" t="s">
        <v>172</v>
      </c>
      <c r="B70">
        <f>+B31*'A.5 Budget structure'!$G$6</f>
        <v>0</v>
      </c>
      <c r="C70">
        <f>+C31*'A.5 Budget structure'!$G$6</f>
        <v>0</v>
      </c>
      <c r="D70">
        <f>+D31*'A.5 Budget structure'!$G$6</f>
        <v>1990.4833612504547</v>
      </c>
      <c r="E70">
        <f>+E31*'A.5 Budget structure'!$G$6</f>
        <v>0</v>
      </c>
      <c r="F70">
        <f>+F31*'A.5 Budget structure'!$G$6</f>
        <v>0</v>
      </c>
      <c r="G70">
        <f>+G31*'A.5 Budget structure'!$G$6</f>
        <v>0</v>
      </c>
      <c r="H70">
        <f>+H31*'A.5 Budget structure'!$G$6</f>
        <v>0</v>
      </c>
      <c r="AF70" s="261"/>
      <c r="AG70" s="261"/>
      <c r="AH70" s="261"/>
    </row>
    <row r="71" spans="1:34">
      <c r="A71" s="541" t="s">
        <v>173</v>
      </c>
      <c r="B71">
        <f>+B32*'A.5 Budget structure'!$G$6</f>
        <v>0</v>
      </c>
      <c r="C71">
        <f>+C32*'A.5 Budget structure'!$G$6</f>
        <v>0</v>
      </c>
      <c r="D71">
        <f>+D32*'A.5 Budget structure'!$G$6</f>
        <v>0</v>
      </c>
      <c r="E71">
        <f>+E32*'A.5 Budget structure'!$G$6</f>
        <v>2035.5718338412282</v>
      </c>
      <c r="F71">
        <f>+F32*'A.5 Budget structure'!$G$6</f>
        <v>0</v>
      </c>
      <c r="G71">
        <f>+G32*'A.5 Budget structure'!$G$6</f>
        <v>0</v>
      </c>
      <c r="H71">
        <f>+H32*'A.5 Budget structure'!$G$6</f>
        <v>0</v>
      </c>
      <c r="AF71" s="261"/>
      <c r="AG71" s="261"/>
      <c r="AH71" s="261"/>
    </row>
    <row r="72" spans="1:34">
      <c r="A72" s="541" t="s">
        <v>174</v>
      </c>
      <c r="B72">
        <f>+B33*'A.5 Budget structure'!$G$6</f>
        <v>0</v>
      </c>
      <c r="C72">
        <f>+C33*'A.5 Budget structure'!$G$6</f>
        <v>0</v>
      </c>
      <c r="D72">
        <f>+D33*'A.5 Budget structure'!$G$6</f>
        <v>0</v>
      </c>
      <c r="E72">
        <f>+E33*'A.5 Budget structure'!$G$6</f>
        <v>0</v>
      </c>
      <c r="F72">
        <f>+F33*'A.5 Budget structure'!$G$6</f>
        <v>1767.5017217162017</v>
      </c>
      <c r="G72">
        <f>+G33*'A.5 Budget structure'!$G$6</f>
        <v>0</v>
      </c>
      <c r="H72">
        <f>+H33*'A.5 Budget structure'!$G$6</f>
        <v>0</v>
      </c>
      <c r="AF72" s="261"/>
      <c r="AG72" s="261"/>
      <c r="AH72" s="261"/>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1680.3862865186206</v>
      </c>
      <c r="H73">
        <f>+H34*'A.5 Budget structure'!$G$6</f>
        <v>0</v>
      </c>
      <c r="AF73" s="261"/>
      <c r="AG73" s="261"/>
      <c r="AH73" s="261"/>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146.31447787099759</v>
      </c>
      <c r="AF74" s="261"/>
      <c r="AG74" s="261"/>
      <c r="AH74" s="261"/>
    </row>
    <row r="75" spans="1:34">
      <c r="A75" s="259" t="s">
        <v>179</v>
      </c>
      <c r="B75" s="259">
        <f t="shared" ref="B75:U75" si="18">SUM(B76:B82)</f>
        <v>93.994890293652404</v>
      </c>
      <c r="C75" s="259">
        <f t="shared" si="18"/>
        <v>245.10941430245322</v>
      </c>
      <c r="D75" s="259">
        <f t="shared" si="18"/>
        <v>255.66507609338535</v>
      </c>
      <c r="E75" s="259">
        <f t="shared" si="18"/>
        <v>206.8561489975551</v>
      </c>
      <c r="F75" s="259">
        <f t="shared" si="18"/>
        <v>200.5220757656227</v>
      </c>
      <c r="G75" s="259">
        <f t="shared" si="18"/>
        <v>177.95752094960605</v>
      </c>
      <c r="H75" s="259">
        <f t="shared" si="18"/>
        <v>204.58533080641965</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1042.2651907102531</v>
      </c>
      <c r="AG75" s="261">
        <f>+NPV('A. Investment parameters'!$C$13, B75:U75)</f>
        <v>1042.2651907102531</v>
      </c>
      <c r="AH75" s="261">
        <f>+NPV('A. Investment parameters'!$C$13, B75:K75)</f>
        <v>1042.2651907102531</v>
      </c>
    </row>
    <row r="76" spans="1:34">
      <c r="A76" s="541" t="s">
        <v>170</v>
      </c>
      <c r="B76">
        <f>+B37*'A.5 Budget structure'!$G$6</f>
        <v>93.994890293652404</v>
      </c>
      <c r="C76">
        <f>+C37*'A.5 Budget structure'!$G$6</f>
        <v>0</v>
      </c>
      <c r="D76">
        <f>+D37*'A.5 Budget structure'!$G$6</f>
        <v>0</v>
      </c>
      <c r="E76">
        <f>+E37*'A.5 Budget structure'!$G$6</f>
        <v>0</v>
      </c>
      <c r="F76">
        <f>+F37*'A.5 Budget structure'!$G$6</f>
        <v>0</v>
      </c>
      <c r="G76">
        <f>+G37*'A.5 Budget structure'!$G$6</f>
        <v>0</v>
      </c>
      <c r="H76">
        <f>+H37*'A.5 Budget structure'!$G$6</f>
        <v>0</v>
      </c>
      <c r="AF76" s="261"/>
      <c r="AG76" s="261"/>
      <c r="AH76" s="261"/>
    </row>
    <row r="77" spans="1:34">
      <c r="A77" s="541" t="s">
        <v>171</v>
      </c>
      <c r="B77">
        <f>+B38*'A.5 Budget structure'!$G$6</f>
        <v>0</v>
      </c>
      <c r="C77">
        <f>+C38*'A.5 Budget structure'!$G$6</f>
        <v>245.10941430245322</v>
      </c>
      <c r="D77">
        <f>+D38*'A.5 Budget structure'!$G$6</f>
        <v>0</v>
      </c>
      <c r="E77">
        <f>+E38*'A.5 Budget structure'!$G$6</f>
        <v>0</v>
      </c>
      <c r="F77">
        <f>+F38*'A.5 Budget structure'!$G$6</f>
        <v>0</v>
      </c>
      <c r="G77">
        <f>+G38*'A.5 Budget structure'!$G$6</f>
        <v>0</v>
      </c>
      <c r="H77">
        <f>+H38*'A.5 Budget structure'!$G$6</f>
        <v>0</v>
      </c>
      <c r="AF77" s="261"/>
      <c r="AG77" s="261"/>
      <c r="AH77" s="261"/>
    </row>
    <row r="78" spans="1:34">
      <c r="A78" s="541" t="s">
        <v>172</v>
      </c>
      <c r="B78">
        <f>+B39*'A.5 Budget structure'!$G$6</f>
        <v>0</v>
      </c>
      <c r="C78">
        <f>+C39*'A.5 Budget structure'!$G$6</f>
        <v>0</v>
      </c>
      <c r="D78">
        <f>+D39*'A.5 Budget structure'!$G$6</f>
        <v>255.66507609338535</v>
      </c>
      <c r="E78">
        <f>+E39*'A.5 Budget structure'!$G$6</f>
        <v>0</v>
      </c>
      <c r="F78">
        <f>+F39*'A.5 Budget structure'!$G$6</f>
        <v>0</v>
      </c>
      <c r="G78">
        <f>+G39*'A.5 Budget structure'!$G$6</f>
        <v>0</v>
      </c>
      <c r="H78">
        <f>+H39*'A.5 Budget structure'!$G$6</f>
        <v>0</v>
      </c>
      <c r="AF78" s="261"/>
      <c r="AG78" s="261"/>
      <c r="AH78" s="261"/>
    </row>
    <row r="79" spans="1:34">
      <c r="A79" s="541" t="s">
        <v>173</v>
      </c>
      <c r="B79">
        <f>+B40*'A.5 Budget structure'!$G$6</f>
        <v>0</v>
      </c>
      <c r="C79">
        <f>+C40*'A.5 Budget structure'!$G$6</f>
        <v>0</v>
      </c>
      <c r="D79">
        <f>+D40*'A.5 Budget structure'!$G$6</f>
        <v>0</v>
      </c>
      <c r="E79">
        <f>+E40*'A.5 Budget structure'!$G$6</f>
        <v>206.8561489975551</v>
      </c>
      <c r="F79">
        <f>+F40*'A.5 Budget structure'!$G$6</f>
        <v>0</v>
      </c>
      <c r="G79">
        <f>+G40*'A.5 Budget structure'!$G$6</f>
        <v>0</v>
      </c>
      <c r="H79">
        <f>+H40*'A.5 Budget structure'!$G$6</f>
        <v>0</v>
      </c>
      <c r="AF79" s="261"/>
      <c r="AG79" s="261"/>
      <c r="AH79" s="261"/>
    </row>
    <row r="80" spans="1:34">
      <c r="A80" s="541" t="s">
        <v>174</v>
      </c>
      <c r="B80">
        <f>+B41*'A.5 Budget structure'!$G$6</f>
        <v>0</v>
      </c>
      <c r="C80">
        <f>+C41*'A.5 Budget structure'!$G$6</f>
        <v>0</v>
      </c>
      <c r="D80">
        <f>+D41*'A.5 Budget structure'!$G$6</f>
        <v>0</v>
      </c>
      <c r="E80">
        <f>+E41*'A.5 Budget structure'!$G$6</f>
        <v>0</v>
      </c>
      <c r="F80">
        <f>+F41*'A.5 Budget structure'!$G$6</f>
        <v>200.5220757656227</v>
      </c>
      <c r="G80">
        <f>+G41*'A.5 Budget structure'!$G$6</f>
        <v>0</v>
      </c>
      <c r="H80">
        <f>+H41*'A.5 Budget structure'!$G$6</f>
        <v>0</v>
      </c>
      <c r="AF80" s="261"/>
      <c r="AG80" s="261"/>
      <c r="AH80" s="261"/>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177.95752094960605</v>
      </c>
      <c r="H81">
        <f>+H42*'A.5 Budget structure'!$G$6</f>
        <v>0</v>
      </c>
      <c r="AF81" s="261"/>
      <c r="AG81" s="261"/>
      <c r="AH81" s="261"/>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204.58533080641965</v>
      </c>
      <c r="AF82" s="261"/>
      <c r="AG82" s="261"/>
      <c r="AH82" s="261"/>
    </row>
    <row r="83" spans="1:44">
      <c r="A83" s="259" t="s">
        <v>180</v>
      </c>
      <c r="B83" s="262">
        <f t="shared" ref="B83:AE83" si="20">+B51-B59-B67-B75</f>
        <v>-57053.304784526401</v>
      </c>
      <c r="C83" s="262">
        <f t="shared" si="20"/>
        <v>-179413.21362401967</v>
      </c>
      <c r="D83" s="262">
        <f t="shared" si="20"/>
        <v>-467619.94173310924</v>
      </c>
      <c r="E83" s="262">
        <f t="shared" si="20"/>
        <v>-637005.57088915841</v>
      </c>
      <c r="F83" s="262">
        <f t="shared" si="20"/>
        <v>-750772.72287902504</v>
      </c>
      <c r="G83" s="262">
        <f t="shared" si="20"/>
        <v>-877123.84138025332</v>
      </c>
      <c r="H83" s="262">
        <f t="shared" si="20"/>
        <v>-722459.69089471572</v>
      </c>
      <c r="I83" s="262">
        <f t="shared" si="20"/>
        <v>-650723.20058415795</v>
      </c>
      <c r="J83" s="262">
        <f t="shared" si="20"/>
        <v>-499426.61402447429</v>
      </c>
      <c r="K83" s="262">
        <f t="shared" si="20"/>
        <v>-140449.58494811063</v>
      </c>
      <c r="L83" s="262">
        <f t="shared" si="20"/>
        <v>220176.38319133769</v>
      </c>
      <c r="M83" s="262">
        <f t="shared" si="20"/>
        <v>510894.61233629484</v>
      </c>
      <c r="N83" s="262">
        <f t="shared" si="20"/>
        <v>820412.85576834518</v>
      </c>
      <c r="O83" s="262">
        <f t="shared" si="20"/>
        <v>855785.49774622393</v>
      </c>
      <c r="P83" s="262">
        <f t="shared" si="20"/>
        <v>1436573.6149670887</v>
      </c>
      <c r="Q83" s="262">
        <f t="shared" si="20"/>
        <v>2477649.2792254817</v>
      </c>
      <c r="R83" s="262">
        <f t="shared" si="20"/>
        <v>4736303.4255151954</v>
      </c>
      <c r="S83" s="262">
        <f t="shared" si="20"/>
        <v>4822965.2514254227</v>
      </c>
      <c r="T83" s="262">
        <f t="shared" si="20"/>
        <v>4307723.9036076693</v>
      </c>
      <c r="U83" s="262">
        <f t="shared" si="20"/>
        <v>4655308.8245204845</v>
      </c>
      <c r="V83" s="262">
        <f t="shared" si="20"/>
        <v>2591942.5116116493</v>
      </c>
      <c r="W83" s="262">
        <f t="shared" si="20"/>
        <v>4318931.8688779995</v>
      </c>
      <c r="X83" s="262">
        <f t="shared" si="20"/>
        <v>4396139.3851677813</v>
      </c>
      <c r="Y83" s="262">
        <f t="shared" si="20"/>
        <v>3937107.9219256239</v>
      </c>
      <c r="Z83" s="262">
        <f t="shared" si="20"/>
        <v>4724304.6634423239</v>
      </c>
      <c r="AA83" s="262">
        <f t="shared" si="20"/>
        <v>3706780.5239232508</v>
      </c>
      <c r="AB83" s="262">
        <f t="shared" si="20"/>
        <v>7107382.4210280245</v>
      </c>
      <c r="AC83" s="262">
        <f t="shared" si="20"/>
        <v>7247753.9801522875</v>
      </c>
      <c r="AD83" s="262">
        <f t="shared" si="20"/>
        <v>6413185.4655979499</v>
      </c>
      <c r="AE83" s="262">
        <f t="shared" si="20"/>
        <v>7533293.9809165299</v>
      </c>
      <c r="AF83" s="261">
        <f>+NPV('A. Investment parameters'!$C$13, B83:AE83)</f>
        <v>12027739.391644102</v>
      </c>
      <c r="AG83" s="261">
        <f>+NPV('A. Investment parameters'!$C$13, B83:U83)</f>
        <v>3907997.4343955959</v>
      </c>
      <c r="AH83" s="261">
        <f>+NPV('A. Investment parameters'!$C$13, B83:K83)</f>
        <v>-3299189.1735158334</v>
      </c>
    </row>
    <row r="84" spans="1:44">
      <c r="A84" s="15" t="s">
        <v>181</v>
      </c>
      <c r="B84" s="263">
        <f>+B83</f>
        <v>-57053.304784526401</v>
      </c>
      <c r="C84" s="59">
        <f>+B84+C83</f>
        <v>-236466.51840854608</v>
      </c>
      <c r="D84" s="59">
        <f t="shared" ref="D84:AE84" si="21">+C84+D83</f>
        <v>-704086.46014165529</v>
      </c>
      <c r="E84" s="59">
        <f t="shared" si="21"/>
        <v>-1341092.0310308137</v>
      </c>
      <c r="F84" s="59">
        <f t="shared" si="21"/>
        <v>-2091864.7539098389</v>
      </c>
      <c r="G84" s="59">
        <f t="shared" si="21"/>
        <v>-2968988.5952900923</v>
      </c>
      <c r="H84" s="59">
        <f t="shared" si="21"/>
        <v>-3691448.2861848082</v>
      </c>
      <c r="I84" s="59">
        <f t="shared" si="21"/>
        <v>-4342171.4867689665</v>
      </c>
      <c r="J84" s="59">
        <f t="shared" si="21"/>
        <v>-4841598.1007934408</v>
      </c>
      <c r="K84" s="59">
        <f t="shared" si="21"/>
        <v>-4982047.6857415512</v>
      </c>
      <c r="L84" s="59">
        <f t="shared" si="21"/>
        <v>-4761871.3025502134</v>
      </c>
      <c r="M84" s="59">
        <f t="shared" si="21"/>
        <v>-4250976.6902139187</v>
      </c>
      <c r="N84" s="59">
        <f t="shared" si="21"/>
        <v>-3430563.8344455734</v>
      </c>
      <c r="O84" s="59">
        <f t="shared" si="21"/>
        <v>-2574778.3366993493</v>
      </c>
      <c r="P84" s="59">
        <f t="shared" si="21"/>
        <v>-1138204.7217322607</v>
      </c>
      <c r="Q84" s="59">
        <f t="shared" si="21"/>
        <v>1339444.557493221</v>
      </c>
      <c r="R84" s="59">
        <f t="shared" si="21"/>
        <v>6075747.9830084164</v>
      </c>
      <c r="S84" s="59">
        <f t="shared" si="21"/>
        <v>10898713.234433839</v>
      </c>
      <c r="T84" s="59">
        <f t="shared" si="21"/>
        <v>15206437.138041507</v>
      </c>
      <c r="U84" s="59">
        <f t="shared" si="21"/>
        <v>19861745.962561991</v>
      </c>
      <c r="V84" s="59">
        <f t="shared" si="21"/>
        <v>22453688.474173639</v>
      </c>
      <c r="W84" s="59">
        <f t="shared" si="21"/>
        <v>26772620.343051638</v>
      </c>
      <c r="X84" s="59">
        <f t="shared" si="21"/>
        <v>31168759.72821942</v>
      </c>
      <c r="Y84" s="59">
        <f t="shared" si="21"/>
        <v>35105867.650145046</v>
      </c>
      <c r="Z84" s="59">
        <f t="shared" si="21"/>
        <v>39830172.313587368</v>
      </c>
      <c r="AA84" s="59">
        <f t="shared" si="21"/>
        <v>43536952.837510616</v>
      </c>
      <c r="AB84" s="59">
        <f t="shared" si="21"/>
        <v>50644335.258538641</v>
      </c>
      <c r="AC84" s="59">
        <f t="shared" si="21"/>
        <v>57892089.238690928</v>
      </c>
      <c r="AD84" s="59">
        <f t="shared" si="21"/>
        <v>64305274.704288878</v>
      </c>
      <c r="AE84" s="59">
        <f t="shared" si="21"/>
        <v>71838568.6852054</v>
      </c>
      <c r="AF84" s="261"/>
      <c r="AG84" s="261"/>
      <c r="AH84" s="261"/>
    </row>
    <row r="86" spans="1:44">
      <c r="A86" s="264"/>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12027739.391644102</v>
      </c>
      <c r="C87" s="269">
        <f>+AG83</f>
        <v>3907997.4343955959</v>
      </c>
      <c r="D87" s="269">
        <f>+AH83</f>
        <v>-3299189.1735158334</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0.1891831281000047</v>
      </c>
      <c r="C88" s="270">
        <f>+IRR(B83:U83)</f>
        <v>0.14933537098922534</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2.5629591763950756</v>
      </c>
      <c r="C89" s="269">
        <f>+AG51/(AG59+AG67+AG75)</f>
        <v>1.6141871244576917</v>
      </c>
      <c r="D89" s="269">
        <f>+AH51/(AH59+AH67+AH75)</f>
        <v>0.11340345757340749</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P11+(ABS(P84)/Q83)</f>
        <v>15.459388958427589</v>
      </c>
      <c r="C90" s="272">
        <f>P11+(ABS(P84)/Q83)</f>
        <v>15.459388958427589</v>
      </c>
      <c r="D90" s="272">
        <f>P11+(ABS(P84)/Q83)</f>
        <v>15.459388958427589</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384">
        <f>+B87/'A.6 Beneficiary hectares'!$C$10</f>
        <v>5833.0452917769653</v>
      </c>
      <c r="C91" s="384">
        <f>+C87/'A.6 Beneficiary hectares'!$C$10</f>
        <v>1895.2460884556722</v>
      </c>
      <c r="D91" s="384">
        <f>+D87/'A.6 Beneficiary hectares'!$C$10</f>
        <v>-1599.9947495227127</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-0.60982601314526275</v>
      </c>
      <c r="C92" s="274">
        <f>-(C87/AG51)*100%</f>
        <v>-0.3804931380951489</v>
      </c>
      <c r="D92" s="274">
        <f>-(D87/AH51)*100%</f>
        <v>7.8180732880449231</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1.5629591763950752</v>
      </c>
      <c r="C93" s="274">
        <f>+C87/(AG59+AG67+AG75)</f>
        <v>0.61418712445769175</v>
      </c>
      <c r="D93" s="274">
        <f>+D87/(AH59+AH67+AH75)</f>
        <v>-0.8865965424265928</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3210C-ED9D-4F47-B516-EB42B5FBE894}">
  <sheetPr codeName="Sheet43"/>
  <dimension ref="A1:BM136"/>
  <sheetViews>
    <sheetView tabSelected="1"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946</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SUM(C9:C13)</f>
        <v>1</v>
      </c>
      <c r="D8" s="220">
        <f t="shared" ref="D8:BM8" si="0">SUM(D9:D13)</f>
        <v>1</v>
      </c>
      <c r="E8" s="220">
        <f t="shared" si="0"/>
        <v>1</v>
      </c>
      <c r="F8" s="220">
        <f t="shared" si="0"/>
        <v>1</v>
      </c>
      <c r="G8" s="220">
        <f t="shared" si="0"/>
        <v>1</v>
      </c>
      <c r="H8" s="220">
        <f t="shared" si="0"/>
        <v>1</v>
      </c>
      <c r="I8" s="220">
        <f t="shared" si="0"/>
        <v>0.99999999999999989</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si="0"/>
        <v>1</v>
      </c>
      <c r="AJ8" s="220">
        <f t="shared" si="0"/>
        <v>1</v>
      </c>
      <c r="AK8" s="220">
        <f t="shared" si="0"/>
        <v>1</v>
      </c>
      <c r="AL8" s="220">
        <f t="shared" si="0"/>
        <v>1</v>
      </c>
      <c r="AM8" s="220">
        <f t="shared" si="0"/>
        <v>1</v>
      </c>
      <c r="AN8" s="220">
        <f t="shared" si="0"/>
        <v>1</v>
      </c>
      <c r="AO8" s="220">
        <f t="shared" si="0"/>
        <v>0.99999999999999989</v>
      </c>
      <c r="AP8" s="220">
        <f t="shared" si="0"/>
        <v>1</v>
      </c>
      <c r="AQ8" s="220">
        <f t="shared" si="0"/>
        <v>1</v>
      </c>
      <c r="AR8" s="220">
        <f t="shared" si="0"/>
        <v>1</v>
      </c>
      <c r="AS8" s="220">
        <f t="shared" si="0"/>
        <v>1</v>
      </c>
      <c r="AT8" s="220">
        <f t="shared" si="0"/>
        <v>1</v>
      </c>
      <c r="AU8" s="220">
        <f t="shared" si="0"/>
        <v>1</v>
      </c>
      <c r="AV8" s="220">
        <f t="shared" si="0"/>
        <v>1</v>
      </c>
      <c r="AW8" s="220">
        <f t="shared" si="0"/>
        <v>1</v>
      </c>
      <c r="AX8" s="220">
        <f t="shared" si="0"/>
        <v>1</v>
      </c>
      <c r="AY8" s="220">
        <f t="shared" si="0"/>
        <v>1</v>
      </c>
      <c r="AZ8" s="220">
        <f t="shared" si="0"/>
        <v>1</v>
      </c>
      <c r="BA8" s="220">
        <f t="shared" si="0"/>
        <v>1</v>
      </c>
      <c r="BB8" s="220">
        <f t="shared" si="0"/>
        <v>1</v>
      </c>
      <c r="BC8" s="220">
        <f t="shared" si="0"/>
        <v>1</v>
      </c>
      <c r="BD8" s="220">
        <f t="shared" si="0"/>
        <v>1</v>
      </c>
      <c r="BE8" s="220">
        <f t="shared" si="0"/>
        <v>1</v>
      </c>
      <c r="BF8" s="220">
        <f t="shared" si="0"/>
        <v>1</v>
      </c>
      <c r="BG8" s="220">
        <f t="shared" si="0"/>
        <v>1</v>
      </c>
      <c r="BH8" s="220">
        <f t="shared" si="0"/>
        <v>1</v>
      </c>
      <c r="BI8" s="220">
        <f t="shared" si="0"/>
        <v>1</v>
      </c>
      <c r="BJ8" s="220">
        <f t="shared" si="0"/>
        <v>1</v>
      </c>
      <c r="BK8" s="220">
        <f t="shared" si="0"/>
        <v>1</v>
      </c>
      <c r="BL8" s="220">
        <f t="shared" si="0"/>
        <v>1</v>
      </c>
      <c r="BM8" s="220">
        <f t="shared" si="0"/>
        <v>1</v>
      </c>
    </row>
    <row r="9" spans="1:65" ht="12" customHeight="1">
      <c r="A9" s="215" t="s">
        <v>676</v>
      </c>
      <c r="B9" s="107" t="s">
        <v>559</v>
      </c>
      <c r="C9" s="214">
        <v>0</v>
      </c>
      <c r="D9" s="214">
        <v>0</v>
      </c>
      <c r="E9" s="214">
        <v>0</v>
      </c>
      <c r="F9" s="219">
        <v>0.1</v>
      </c>
      <c r="G9" s="214">
        <v>0.15</v>
      </c>
      <c r="H9" s="219">
        <v>0.2</v>
      </c>
      <c r="I9" s="214">
        <v>0.25</v>
      </c>
      <c r="J9" s="219">
        <v>0.3</v>
      </c>
      <c r="K9" s="303">
        <v>0.3</v>
      </c>
      <c r="L9" s="219">
        <v>0.3</v>
      </c>
      <c r="M9" s="219">
        <v>0.3</v>
      </c>
      <c r="N9" s="219">
        <v>0.3</v>
      </c>
      <c r="O9" s="219">
        <v>0.3</v>
      </c>
      <c r="P9" s="219">
        <v>0.3</v>
      </c>
      <c r="Q9" s="219">
        <v>0.3</v>
      </c>
      <c r="R9" s="303">
        <v>0.3</v>
      </c>
      <c r="S9" s="303">
        <v>0.3</v>
      </c>
      <c r="T9" s="219">
        <v>0.3</v>
      </c>
      <c r="U9" s="219">
        <v>0.3</v>
      </c>
      <c r="V9" s="219">
        <v>0.3</v>
      </c>
      <c r="W9" s="219">
        <v>0.3</v>
      </c>
      <c r="X9" s="219">
        <v>0.3</v>
      </c>
      <c r="Y9" s="219">
        <v>0.3</v>
      </c>
      <c r="Z9" s="219">
        <v>0.3</v>
      </c>
      <c r="AA9" s="303">
        <v>0.3</v>
      </c>
      <c r="AB9" s="219">
        <v>0.3</v>
      </c>
      <c r="AC9" s="219">
        <v>0.3</v>
      </c>
      <c r="AD9" s="219">
        <v>0.3</v>
      </c>
      <c r="AE9" s="219">
        <v>0.3</v>
      </c>
      <c r="AF9" s="219">
        <v>0.3</v>
      </c>
      <c r="AG9" s="303">
        <v>0.3</v>
      </c>
      <c r="AH9" s="119"/>
      <c r="AI9" s="214">
        <f>+C9</f>
        <v>0</v>
      </c>
      <c r="AJ9" s="214">
        <f t="shared" ref="AJ9:AY13" si="1">+D9</f>
        <v>0</v>
      </c>
      <c r="AK9" s="214">
        <f t="shared" si="1"/>
        <v>0</v>
      </c>
      <c r="AL9" s="214">
        <f t="shared" si="1"/>
        <v>0.1</v>
      </c>
      <c r="AM9" s="214">
        <f t="shared" si="1"/>
        <v>0.15</v>
      </c>
      <c r="AN9" s="214">
        <f t="shared" si="1"/>
        <v>0.2</v>
      </c>
      <c r="AO9" s="214">
        <f t="shared" si="1"/>
        <v>0.25</v>
      </c>
      <c r="AP9" s="214">
        <f t="shared" si="1"/>
        <v>0.3</v>
      </c>
      <c r="AQ9" s="214">
        <f t="shared" si="1"/>
        <v>0.3</v>
      </c>
      <c r="AR9" s="214">
        <f t="shared" si="1"/>
        <v>0.3</v>
      </c>
      <c r="AS9" s="214">
        <f t="shared" si="1"/>
        <v>0.3</v>
      </c>
      <c r="AT9" s="214">
        <f t="shared" si="1"/>
        <v>0.3</v>
      </c>
      <c r="AU9" s="214">
        <f t="shared" si="1"/>
        <v>0.3</v>
      </c>
      <c r="AV9" s="214">
        <f t="shared" si="1"/>
        <v>0.3</v>
      </c>
      <c r="AW9" s="214">
        <f t="shared" si="1"/>
        <v>0.3</v>
      </c>
      <c r="AX9" s="214">
        <f t="shared" si="1"/>
        <v>0.3</v>
      </c>
      <c r="AY9" s="214">
        <f t="shared" si="1"/>
        <v>0.3</v>
      </c>
      <c r="AZ9" s="214">
        <f t="shared" ref="AZ9:BM13" si="2">+T9</f>
        <v>0.3</v>
      </c>
      <c r="BA9" s="214">
        <f t="shared" si="2"/>
        <v>0.3</v>
      </c>
      <c r="BB9" s="214">
        <f t="shared" si="2"/>
        <v>0.3</v>
      </c>
      <c r="BC9" s="214">
        <f t="shared" si="2"/>
        <v>0.3</v>
      </c>
      <c r="BD9" s="214">
        <f t="shared" si="2"/>
        <v>0.3</v>
      </c>
      <c r="BE9" s="214">
        <f t="shared" si="2"/>
        <v>0.3</v>
      </c>
      <c r="BF9" s="214">
        <f t="shared" si="2"/>
        <v>0.3</v>
      </c>
      <c r="BG9" s="214">
        <f t="shared" si="2"/>
        <v>0.3</v>
      </c>
      <c r="BH9" s="214">
        <f t="shared" si="2"/>
        <v>0.3</v>
      </c>
      <c r="BI9" s="214">
        <f t="shared" si="2"/>
        <v>0.3</v>
      </c>
      <c r="BJ9" s="214">
        <f t="shared" si="2"/>
        <v>0.3</v>
      </c>
      <c r="BK9" s="214">
        <f t="shared" si="2"/>
        <v>0.3</v>
      </c>
      <c r="BL9" s="214">
        <f t="shared" si="2"/>
        <v>0.3</v>
      </c>
      <c r="BM9" s="214">
        <f t="shared" si="2"/>
        <v>0.3</v>
      </c>
    </row>
    <row r="10" spans="1:65" ht="12" customHeight="1">
      <c r="A10" s="215" t="s">
        <v>678</v>
      </c>
      <c r="B10" s="107" t="s">
        <v>559</v>
      </c>
      <c r="C10" s="214">
        <v>0</v>
      </c>
      <c r="D10" s="214">
        <v>0</v>
      </c>
      <c r="E10" s="214">
        <v>0</v>
      </c>
      <c r="F10" s="219">
        <v>0.1</v>
      </c>
      <c r="G10" s="295">
        <v>0.15</v>
      </c>
      <c r="H10" s="295">
        <v>0.2</v>
      </c>
      <c r="I10" s="295">
        <v>0.2</v>
      </c>
      <c r="J10" s="295">
        <v>0.2</v>
      </c>
      <c r="K10" s="304">
        <v>0.2</v>
      </c>
      <c r="L10" s="295">
        <v>0.2</v>
      </c>
      <c r="M10" s="295">
        <v>0.2</v>
      </c>
      <c r="N10" s="295">
        <v>0.2</v>
      </c>
      <c r="O10" s="295">
        <v>0.2</v>
      </c>
      <c r="P10" s="295">
        <v>0.2</v>
      </c>
      <c r="Q10" s="295">
        <v>0.2</v>
      </c>
      <c r="R10" s="304">
        <v>0.2</v>
      </c>
      <c r="S10" s="304">
        <v>0.2</v>
      </c>
      <c r="T10" s="295">
        <v>0.2</v>
      </c>
      <c r="U10" s="295">
        <v>0.2</v>
      </c>
      <c r="V10" s="295">
        <v>0.2</v>
      </c>
      <c r="W10" s="295">
        <v>0.2</v>
      </c>
      <c r="X10" s="295">
        <v>0.2</v>
      </c>
      <c r="Y10" s="295">
        <v>0.2</v>
      </c>
      <c r="Z10" s="295">
        <v>0.2</v>
      </c>
      <c r="AA10" s="304">
        <v>0.2</v>
      </c>
      <c r="AB10" s="295">
        <v>0.2</v>
      </c>
      <c r="AC10" s="295">
        <v>0.2</v>
      </c>
      <c r="AD10" s="295">
        <v>0.2</v>
      </c>
      <c r="AE10" s="295">
        <v>0.2</v>
      </c>
      <c r="AF10" s="295">
        <v>0.2</v>
      </c>
      <c r="AG10" s="304">
        <v>0.2</v>
      </c>
      <c r="AH10" s="99"/>
      <c r="AI10" s="214">
        <f t="shared" ref="AI10:AI13" si="3">+C10</f>
        <v>0</v>
      </c>
      <c r="AJ10" s="214">
        <f t="shared" si="1"/>
        <v>0</v>
      </c>
      <c r="AK10" s="214">
        <f t="shared" si="1"/>
        <v>0</v>
      </c>
      <c r="AL10" s="214">
        <f t="shared" si="1"/>
        <v>0.1</v>
      </c>
      <c r="AM10" s="214">
        <f t="shared" si="1"/>
        <v>0.15</v>
      </c>
      <c r="AN10" s="214">
        <f t="shared" si="1"/>
        <v>0.2</v>
      </c>
      <c r="AO10" s="214">
        <f t="shared" si="1"/>
        <v>0.2</v>
      </c>
      <c r="AP10" s="214">
        <f t="shared" si="1"/>
        <v>0.2</v>
      </c>
      <c r="AQ10" s="214">
        <f t="shared" si="1"/>
        <v>0.2</v>
      </c>
      <c r="AR10" s="214">
        <f t="shared" si="1"/>
        <v>0.2</v>
      </c>
      <c r="AS10" s="214">
        <f t="shared" si="1"/>
        <v>0.2</v>
      </c>
      <c r="AT10" s="214">
        <f t="shared" si="1"/>
        <v>0.2</v>
      </c>
      <c r="AU10" s="214">
        <f t="shared" si="1"/>
        <v>0.2</v>
      </c>
      <c r="AV10" s="214">
        <f t="shared" si="1"/>
        <v>0.2</v>
      </c>
      <c r="AW10" s="214">
        <f t="shared" si="1"/>
        <v>0.2</v>
      </c>
      <c r="AX10" s="214">
        <f t="shared" si="1"/>
        <v>0.2</v>
      </c>
      <c r="AY10" s="214">
        <f t="shared" si="1"/>
        <v>0.2</v>
      </c>
      <c r="AZ10" s="214">
        <f t="shared" si="2"/>
        <v>0.2</v>
      </c>
      <c r="BA10" s="214">
        <f t="shared" si="2"/>
        <v>0.2</v>
      </c>
      <c r="BB10" s="214">
        <f t="shared" si="2"/>
        <v>0.2</v>
      </c>
      <c r="BC10" s="214">
        <f t="shared" si="2"/>
        <v>0.2</v>
      </c>
      <c r="BD10" s="214">
        <f t="shared" si="2"/>
        <v>0.2</v>
      </c>
      <c r="BE10" s="214">
        <f t="shared" si="2"/>
        <v>0.2</v>
      </c>
      <c r="BF10" s="214">
        <f t="shared" si="2"/>
        <v>0.2</v>
      </c>
      <c r="BG10" s="214">
        <f t="shared" si="2"/>
        <v>0.2</v>
      </c>
      <c r="BH10" s="214">
        <f t="shared" si="2"/>
        <v>0.2</v>
      </c>
      <c r="BI10" s="214">
        <f t="shared" si="2"/>
        <v>0.2</v>
      </c>
      <c r="BJ10" s="214">
        <f t="shared" si="2"/>
        <v>0.2</v>
      </c>
      <c r="BK10" s="214">
        <f t="shared" si="2"/>
        <v>0.2</v>
      </c>
      <c r="BL10" s="214">
        <f t="shared" si="2"/>
        <v>0.2</v>
      </c>
      <c r="BM10" s="214">
        <f t="shared" si="2"/>
        <v>0.2</v>
      </c>
    </row>
    <row r="11" spans="1:65" ht="12" customHeight="1">
      <c r="A11" s="215" t="s">
        <v>604</v>
      </c>
      <c r="B11" s="107" t="s">
        <v>559</v>
      </c>
      <c r="C11" s="214">
        <v>0</v>
      </c>
      <c r="D11" s="214">
        <v>0</v>
      </c>
      <c r="E11" s="214">
        <v>0</v>
      </c>
      <c r="F11" s="219">
        <v>0.1</v>
      </c>
      <c r="G11" s="214">
        <v>0.15</v>
      </c>
      <c r="H11" s="219">
        <v>0.2</v>
      </c>
      <c r="I11" s="214">
        <v>0.25</v>
      </c>
      <c r="J11" s="219">
        <v>0.3</v>
      </c>
      <c r="K11" s="303">
        <v>0.3</v>
      </c>
      <c r="L11" s="219">
        <v>0.3</v>
      </c>
      <c r="M11" s="219">
        <v>0.3</v>
      </c>
      <c r="N11" s="219">
        <v>0.3</v>
      </c>
      <c r="O11" s="219">
        <v>0.3</v>
      </c>
      <c r="P11" s="219">
        <v>0.3</v>
      </c>
      <c r="Q11" s="219">
        <v>0.3</v>
      </c>
      <c r="R11" s="303">
        <v>0.3</v>
      </c>
      <c r="S11" s="303">
        <v>0.3</v>
      </c>
      <c r="T11" s="219">
        <v>0.3</v>
      </c>
      <c r="U11" s="219">
        <v>0.3</v>
      </c>
      <c r="V11" s="219">
        <v>0.3</v>
      </c>
      <c r="W11" s="219">
        <v>0.3</v>
      </c>
      <c r="X11" s="219">
        <v>0.3</v>
      </c>
      <c r="Y11" s="219">
        <v>0.3</v>
      </c>
      <c r="Z11" s="219">
        <v>0.3</v>
      </c>
      <c r="AA11" s="303">
        <v>0.3</v>
      </c>
      <c r="AB11" s="219">
        <v>0.3</v>
      </c>
      <c r="AC11" s="219">
        <v>0.3</v>
      </c>
      <c r="AD11" s="219">
        <v>0.3</v>
      </c>
      <c r="AE11" s="219">
        <v>0.3</v>
      </c>
      <c r="AF11" s="219">
        <v>0.3</v>
      </c>
      <c r="AG11" s="303">
        <v>0.3</v>
      </c>
      <c r="AH11" s="214">
        <v>0</v>
      </c>
      <c r="AI11" s="214">
        <f t="shared" si="3"/>
        <v>0</v>
      </c>
      <c r="AJ11" s="214">
        <f t="shared" si="1"/>
        <v>0</v>
      </c>
      <c r="AK11" s="214">
        <f t="shared" si="1"/>
        <v>0</v>
      </c>
      <c r="AL11" s="214">
        <f t="shared" si="1"/>
        <v>0.1</v>
      </c>
      <c r="AM11" s="214">
        <f t="shared" si="1"/>
        <v>0.15</v>
      </c>
      <c r="AN11" s="214">
        <f t="shared" si="1"/>
        <v>0.2</v>
      </c>
      <c r="AO11" s="214">
        <f t="shared" si="1"/>
        <v>0.25</v>
      </c>
      <c r="AP11" s="214">
        <f t="shared" si="1"/>
        <v>0.3</v>
      </c>
      <c r="AQ11" s="214">
        <f t="shared" si="1"/>
        <v>0.3</v>
      </c>
      <c r="AR11" s="214">
        <f t="shared" si="1"/>
        <v>0.3</v>
      </c>
      <c r="AS11" s="214">
        <f t="shared" si="1"/>
        <v>0.3</v>
      </c>
      <c r="AT11" s="214">
        <f t="shared" si="1"/>
        <v>0.3</v>
      </c>
      <c r="AU11" s="214">
        <f t="shared" si="1"/>
        <v>0.3</v>
      </c>
      <c r="AV11" s="214">
        <f t="shared" si="1"/>
        <v>0.3</v>
      </c>
      <c r="AW11" s="214">
        <f t="shared" si="1"/>
        <v>0.3</v>
      </c>
      <c r="AX11" s="214">
        <f t="shared" si="1"/>
        <v>0.3</v>
      </c>
      <c r="AY11" s="214">
        <f t="shared" si="1"/>
        <v>0.3</v>
      </c>
      <c r="AZ11" s="214">
        <f t="shared" si="2"/>
        <v>0.3</v>
      </c>
      <c r="BA11" s="214">
        <f t="shared" si="2"/>
        <v>0.3</v>
      </c>
      <c r="BB11" s="214">
        <f t="shared" si="2"/>
        <v>0.3</v>
      </c>
      <c r="BC11" s="214">
        <f t="shared" si="2"/>
        <v>0.3</v>
      </c>
      <c r="BD11" s="214">
        <f t="shared" si="2"/>
        <v>0.3</v>
      </c>
      <c r="BE11" s="214">
        <f t="shared" si="2"/>
        <v>0.3</v>
      </c>
      <c r="BF11" s="214">
        <f t="shared" si="2"/>
        <v>0.3</v>
      </c>
      <c r="BG11" s="214">
        <f t="shared" si="2"/>
        <v>0.3</v>
      </c>
      <c r="BH11" s="214">
        <f t="shared" si="2"/>
        <v>0.3</v>
      </c>
      <c r="BI11" s="214">
        <f t="shared" si="2"/>
        <v>0.3</v>
      </c>
      <c r="BJ11" s="214">
        <f t="shared" si="2"/>
        <v>0.3</v>
      </c>
      <c r="BK11" s="214">
        <f t="shared" si="2"/>
        <v>0.3</v>
      </c>
      <c r="BL11" s="214">
        <f t="shared" si="2"/>
        <v>0.3</v>
      </c>
      <c r="BM11" s="214">
        <f t="shared" si="2"/>
        <v>0.3</v>
      </c>
    </row>
    <row r="12" spans="1:65" ht="12" customHeight="1">
      <c r="A12" s="215" t="s">
        <v>607</v>
      </c>
      <c r="B12" s="107" t="s">
        <v>559</v>
      </c>
      <c r="C12" s="214">
        <v>0</v>
      </c>
      <c r="D12" s="214">
        <v>0</v>
      </c>
      <c r="E12" s="214">
        <v>0</v>
      </c>
      <c r="F12" s="219">
        <v>0.1</v>
      </c>
      <c r="G12" s="295">
        <v>0.15</v>
      </c>
      <c r="H12" s="295">
        <v>0.2</v>
      </c>
      <c r="I12" s="295">
        <v>0.2</v>
      </c>
      <c r="J12" s="295">
        <v>0.2</v>
      </c>
      <c r="K12" s="304">
        <v>0.2</v>
      </c>
      <c r="L12" s="295">
        <v>0.2</v>
      </c>
      <c r="M12" s="295">
        <v>0.2</v>
      </c>
      <c r="N12" s="295">
        <v>0.2</v>
      </c>
      <c r="O12" s="295">
        <v>0.2</v>
      </c>
      <c r="P12" s="295">
        <v>0.2</v>
      </c>
      <c r="Q12" s="295">
        <v>0.2</v>
      </c>
      <c r="R12" s="304">
        <v>0.2</v>
      </c>
      <c r="S12" s="304">
        <v>0.2</v>
      </c>
      <c r="T12" s="295">
        <v>0.2</v>
      </c>
      <c r="U12" s="295">
        <v>0.2</v>
      </c>
      <c r="V12" s="295">
        <v>0.2</v>
      </c>
      <c r="W12" s="295">
        <v>0.2</v>
      </c>
      <c r="X12" s="295">
        <v>0.2</v>
      </c>
      <c r="Y12" s="295">
        <v>0.2</v>
      </c>
      <c r="Z12" s="295">
        <v>0.2</v>
      </c>
      <c r="AA12" s="304">
        <v>0.2</v>
      </c>
      <c r="AB12" s="295">
        <v>0.2</v>
      </c>
      <c r="AC12" s="295">
        <v>0.2</v>
      </c>
      <c r="AD12" s="295">
        <v>0.2</v>
      </c>
      <c r="AE12" s="295">
        <v>0.2</v>
      </c>
      <c r="AF12" s="295">
        <v>0.2</v>
      </c>
      <c r="AG12" s="304">
        <v>0.2</v>
      </c>
      <c r="AH12" s="214"/>
      <c r="AI12" s="214">
        <f t="shared" si="3"/>
        <v>0</v>
      </c>
      <c r="AJ12" s="214">
        <f t="shared" si="1"/>
        <v>0</v>
      </c>
      <c r="AK12" s="214">
        <f t="shared" si="1"/>
        <v>0</v>
      </c>
      <c r="AL12" s="214">
        <f t="shared" si="1"/>
        <v>0.1</v>
      </c>
      <c r="AM12" s="214">
        <f t="shared" si="1"/>
        <v>0.15</v>
      </c>
      <c r="AN12" s="214">
        <f t="shared" si="1"/>
        <v>0.2</v>
      </c>
      <c r="AO12" s="214">
        <f t="shared" si="1"/>
        <v>0.2</v>
      </c>
      <c r="AP12" s="214">
        <f t="shared" si="1"/>
        <v>0.2</v>
      </c>
      <c r="AQ12" s="214">
        <f t="shared" si="1"/>
        <v>0.2</v>
      </c>
      <c r="AR12" s="214">
        <f t="shared" si="1"/>
        <v>0.2</v>
      </c>
      <c r="AS12" s="214">
        <f t="shared" si="1"/>
        <v>0.2</v>
      </c>
      <c r="AT12" s="214">
        <f t="shared" si="1"/>
        <v>0.2</v>
      </c>
      <c r="AU12" s="214">
        <f t="shared" si="1"/>
        <v>0.2</v>
      </c>
      <c r="AV12" s="214">
        <f t="shared" si="1"/>
        <v>0.2</v>
      </c>
      <c r="AW12" s="214">
        <f t="shared" si="1"/>
        <v>0.2</v>
      </c>
      <c r="AX12" s="214">
        <f t="shared" si="1"/>
        <v>0.2</v>
      </c>
      <c r="AY12" s="214">
        <f t="shared" si="1"/>
        <v>0.2</v>
      </c>
      <c r="AZ12" s="214">
        <f t="shared" si="2"/>
        <v>0.2</v>
      </c>
      <c r="BA12" s="214">
        <f t="shared" si="2"/>
        <v>0.2</v>
      </c>
      <c r="BB12" s="214">
        <f t="shared" si="2"/>
        <v>0.2</v>
      </c>
      <c r="BC12" s="214">
        <f t="shared" si="2"/>
        <v>0.2</v>
      </c>
      <c r="BD12" s="214">
        <f t="shared" si="2"/>
        <v>0.2</v>
      </c>
      <c r="BE12" s="214">
        <f t="shared" si="2"/>
        <v>0.2</v>
      </c>
      <c r="BF12" s="214">
        <f t="shared" si="2"/>
        <v>0.2</v>
      </c>
      <c r="BG12" s="214">
        <f t="shared" si="2"/>
        <v>0.2</v>
      </c>
      <c r="BH12" s="214">
        <f t="shared" si="2"/>
        <v>0.2</v>
      </c>
      <c r="BI12" s="214">
        <f t="shared" si="2"/>
        <v>0.2</v>
      </c>
      <c r="BJ12" s="214">
        <f t="shared" si="2"/>
        <v>0.2</v>
      </c>
      <c r="BK12" s="214">
        <f t="shared" si="2"/>
        <v>0.2</v>
      </c>
      <c r="BL12" s="214">
        <f t="shared" si="2"/>
        <v>0.2</v>
      </c>
      <c r="BM12" s="214">
        <f t="shared" si="2"/>
        <v>0.2</v>
      </c>
    </row>
    <row r="13" spans="1:65" ht="12" customHeight="1">
      <c r="A13" s="215" t="s">
        <v>915</v>
      </c>
      <c r="B13" s="107" t="s">
        <v>559</v>
      </c>
      <c r="C13" s="214">
        <v>1</v>
      </c>
      <c r="D13" s="214">
        <v>1</v>
      </c>
      <c r="E13" s="214">
        <v>1</v>
      </c>
      <c r="F13" s="294">
        <v>0.6</v>
      </c>
      <c r="G13" s="294">
        <v>0.4</v>
      </c>
      <c r="H13" s="294">
        <v>0.2</v>
      </c>
      <c r="I13" s="294">
        <v>0.1</v>
      </c>
      <c r="J13" s="214">
        <v>0</v>
      </c>
      <c r="K13" s="305">
        <v>0</v>
      </c>
      <c r="L13" s="214">
        <v>0</v>
      </c>
      <c r="M13" s="214">
        <v>0</v>
      </c>
      <c r="N13" s="214">
        <v>0</v>
      </c>
      <c r="O13" s="214">
        <v>0</v>
      </c>
      <c r="P13" s="214">
        <v>0</v>
      </c>
      <c r="Q13" s="214">
        <v>0</v>
      </c>
      <c r="R13" s="305">
        <v>0</v>
      </c>
      <c r="S13" s="305">
        <v>0</v>
      </c>
      <c r="T13" s="214">
        <v>0</v>
      </c>
      <c r="U13" s="214">
        <v>0</v>
      </c>
      <c r="V13" s="214">
        <v>0</v>
      </c>
      <c r="W13" s="214">
        <v>0</v>
      </c>
      <c r="X13" s="214">
        <v>0</v>
      </c>
      <c r="Y13" s="214">
        <v>0</v>
      </c>
      <c r="Z13" s="214">
        <v>0</v>
      </c>
      <c r="AA13" s="305">
        <v>0</v>
      </c>
      <c r="AB13" s="214">
        <v>0</v>
      </c>
      <c r="AC13" s="214">
        <v>0</v>
      </c>
      <c r="AD13" s="214">
        <v>0</v>
      </c>
      <c r="AE13" s="214">
        <v>0</v>
      </c>
      <c r="AF13" s="214">
        <v>0</v>
      </c>
      <c r="AG13" s="305">
        <v>0</v>
      </c>
      <c r="AH13" s="214"/>
      <c r="AI13" s="214">
        <f t="shared" si="3"/>
        <v>1</v>
      </c>
      <c r="AJ13" s="214">
        <f t="shared" si="1"/>
        <v>1</v>
      </c>
      <c r="AK13" s="214">
        <f t="shared" si="1"/>
        <v>1</v>
      </c>
      <c r="AL13" s="214">
        <f t="shared" si="1"/>
        <v>0.6</v>
      </c>
      <c r="AM13" s="214">
        <f t="shared" si="1"/>
        <v>0.4</v>
      </c>
      <c r="AN13" s="214">
        <f t="shared" si="1"/>
        <v>0.2</v>
      </c>
      <c r="AO13" s="214">
        <f t="shared" si="1"/>
        <v>0.1</v>
      </c>
      <c r="AP13" s="214">
        <f t="shared" si="1"/>
        <v>0</v>
      </c>
      <c r="AQ13" s="214">
        <f t="shared" si="1"/>
        <v>0</v>
      </c>
      <c r="AR13" s="214">
        <f t="shared" si="1"/>
        <v>0</v>
      </c>
      <c r="AS13" s="214">
        <f t="shared" si="1"/>
        <v>0</v>
      </c>
      <c r="AT13" s="214">
        <f t="shared" si="1"/>
        <v>0</v>
      </c>
      <c r="AU13" s="214">
        <f t="shared" si="1"/>
        <v>0</v>
      </c>
      <c r="AV13" s="214">
        <f t="shared" si="1"/>
        <v>0</v>
      </c>
      <c r="AW13" s="214">
        <f t="shared" si="1"/>
        <v>0</v>
      </c>
      <c r="AX13" s="214">
        <f t="shared" si="1"/>
        <v>0</v>
      </c>
      <c r="AY13" s="214">
        <f t="shared" si="1"/>
        <v>0</v>
      </c>
      <c r="AZ13" s="214">
        <f t="shared" si="2"/>
        <v>0</v>
      </c>
      <c r="BA13" s="214">
        <f t="shared" si="2"/>
        <v>0</v>
      </c>
      <c r="BB13" s="214">
        <f t="shared" si="2"/>
        <v>0</v>
      </c>
      <c r="BC13" s="214">
        <f t="shared" si="2"/>
        <v>0</v>
      </c>
      <c r="BD13" s="214">
        <f t="shared" si="2"/>
        <v>0</v>
      </c>
      <c r="BE13" s="214">
        <f t="shared" si="2"/>
        <v>0</v>
      </c>
      <c r="BF13" s="214">
        <f t="shared" si="2"/>
        <v>0</v>
      </c>
      <c r="BG13" s="214">
        <f t="shared" si="2"/>
        <v>0</v>
      </c>
      <c r="BH13" s="214">
        <f t="shared" si="2"/>
        <v>0</v>
      </c>
      <c r="BI13" s="214">
        <f t="shared" si="2"/>
        <v>0</v>
      </c>
      <c r="BJ13" s="214">
        <f t="shared" si="2"/>
        <v>0</v>
      </c>
      <c r="BK13" s="214">
        <f t="shared" si="2"/>
        <v>0</v>
      </c>
      <c r="BL13" s="214">
        <f t="shared" si="2"/>
        <v>0</v>
      </c>
      <c r="BM13" s="214">
        <f t="shared" si="2"/>
        <v>0</v>
      </c>
    </row>
    <row r="14" spans="1:65" ht="12" customHeight="1">
      <c r="A14" s="215"/>
      <c r="B14" s="107"/>
      <c r="C14" s="214"/>
      <c r="D14" s="115"/>
      <c r="E14" s="115"/>
      <c r="F14" s="115"/>
      <c r="G14" s="115"/>
      <c r="H14" s="115"/>
      <c r="I14" s="115"/>
      <c r="J14" s="115"/>
      <c r="K14" s="306"/>
      <c r="L14" s="115"/>
      <c r="M14" s="115"/>
      <c r="N14" s="115"/>
      <c r="O14" s="115"/>
      <c r="P14" s="115"/>
      <c r="Q14" s="115"/>
      <c r="R14" s="306"/>
      <c r="S14" s="306"/>
      <c r="T14" s="115"/>
      <c r="U14" s="115"/>
      <c r="V14" s="115"/>
      <c r="W14" s="115"/>
      <c r="X14" s="115"/>
      <c r="Y14" s="115"/>
      <c r="Z14" s="115"/>
      <c r="AA14" s="306"/>
      <c r="AB14" s="115"/>
      <c r="AC14" s="115"/>
      <c r="AD14" s="115"/>
      <c r="AE14" s="115"/>
      <c r="AF14" s="115"/>
      <c r="AG14" s="306"/>
      <c r="AH14" s="99"/>
      <c r="AI14" s="118"/>
      <c r="AJ14" s="114"/>
      <c r="AK14" s="114"/>
      <c r="AL14" s="114"/>
      <c r="AM14" s="114"/>
      <c r="AN14" s="114"/>
      <c r="AO14" s="114"/>
      <c r="AP14" s="114"/>
      <c r="AQ14" s="114"/>
      <c r="AR14" s="114"/>
      <c r="AS14" s="114"/>
    </row>
    <row r="15" spans="1:65" ht="12" customHeight="1">
      <c r="A15" s="217" t="s">
        <v>836</v>
      </c>
      <c r="B15" s="107"/>
      <c r="C15" s="214"/>
      <c r="D15" s="115"/>
      <c r="E15" s="115"/>
      <c r="F15" s="115"/>
      <c r="G15" s="115"/>
      <c r="H15" s="115"/>
      <c r="I15" s="115"/>
      <c r="J15" s="115"/>
      <c r="K15" s="306"/>
      <c r="L15" s="115"/>
      <c r="M15" s="115"/>
      <c r="N15" s="115"/>
      <c r="O15" s="115"/>
      <c r="P15" s="115"/>
      <c r="Q15" s="115"/>
      <c r="R15" s="306"/>
      <c r="S15" s="306"/>
      <c r="T15" s="115"/>
      <c r="U15" s="115"/>
      <c r="V15" s="115"/>
      <c r="W15" s="115"/>
      <c r="X15" s="115"/>
      <c r="Y15" s="115"/>
      <c r="Z15" s="115"/>
      <c r="AA15" s="306"/>
      <c r="AB15" s="115"/>
      <c r="AC15" s="115"/>
      <c r="AD15" s="115"/>
      <c r="AE15" s="115"/>
      <c r="AF15" s="115"/>
      <c r="AG15" s="306"/>
      <c r="AH15" s="99"/>
      <c r="AI15" s="118"/>
      <c r="AJ15" s="114"/>
      <c r="AK15" s="114"/>
      <c r="AL15" s="114"/>
      <c r="AM15" s="114"/>
      <c r="AN15" s="114"/>
      <c r="AO15" s="114"/>
      <c r="AP15" s="114"/>
      <c r="AQ15" s="114"/>
      <c r="AR15" s="114"/>
      <c r="AS15" s="114"/>
    </row>
    <row r="16" spans="1:65" ht="12" customHeight="1">
      <c r="A16" s="113" t="s">
        <v>838</v>
      </c>
      <c r="B16" s="107"/>
      <c r="C16" s="214">
        <v>0</v>
      </c>
      <c r="D16" s="115">
        <v>0</v>
      </c>
      <c r="E16" s="115">
        <v>0</v>
      </c>
      <c r="F16" s="115">
        <v>0</v>
      </c>
      <c r="G16" s="115">
        <v>0</v>
      </c>
      <c r="H16" s="115">
        <v>0</v>
      </c>
      <c r="I16" s="115">
        <v>0</v>
      </c>
      <c r="J16" s="115">
        <v>0</v>
      </c>
      <c r="K16" s="306">
        <v>1</v>
      </c>
      <c r="L16" s="115">
        <v>1</v>
      </c>
      <c r="M16" s="115">
        <v>1</v>
      </c>
      <c r="N16" s="115">
        <v>1</v>
      </c>
      <c r="O16" s="115">
        <v>1</v>
      </c>
      <c r="P16" s="115">
        <v>1</v>
      </c>
      <c r="Q16" s="115">
        <v>1</v>
      </c>
      <c r="R16" s="306">
        <v>1</v>
      </c>
      <c r="S16" s="306">
        <v>1</v>
      </c>
      <c r="T16" s="115">
        <v>1</v>
      </c>
      <c r="U16" s="115">
        <v>1</v>
      </c>
      <c r="V16" s="115">
        <v>1</v>
      </c>
      <c r="W16" s="115">
        <v>1</v>
      </c>
      <c r="X16" s="115">
        <v>1</v>
      </c>
      <c r="Y16" s="115">
        <v>1</v>
      </c>
      <c r="Z16" s="115">
        <v>1</v>
      </c>
      <c r="AA16" s="306">
        <v>1</v>
      </c>
      <c r="AB16" s="115">
        <v>1</v>
      </c>
      <c r="AC16" s="115">
        <v>1</v>
      </c>
      <c r="AD16" s="115">
        <v>1</v>
      </c>
      <c r="AE16" s="115">
        <v>1</v>
      </c>
      <c r="AF16" s="115">
        <v>1</v>
      </c>
      <c r="AG16" s="306">
        <v>1</v>
      </c>
      <c r="AH16" s="115">
        <v>1</v>
      </c>
      <c r="AI16" s="214">
        <f>+C16</f>
        <v>0</v>
      </c>
      <c r="AJ16" s="214">
        <f t="shared" ref="AJ16:AY20" si="4">+D16</f>
        <v>0</v>
      </c>
      <c r="AK16" s="214">
        <f t="shared" si="4"/>
        <v>0</v>
      </c>
      <c r="AL16" s="214">
        <f t="shared" si="4"/>
        <v>0</v>
      </c>
      <c r="AM16" s="214">
        <f t="shared" si="4"/>
        <v>0</v>
      </c>
      <c r="AN16" s="214">
        <f t="shared" si="4"/>
        <v>0</v>
      </c>
      <c r="AO16" s="214">
        <f t="shared" si="4"/>
        <v>0</v>
      </c>
      <c r="AP16" s="214">
        <f t="shared" si="4"/>
        <v>0</v>
      </c>
      <c r="AQ16" s="214">
        <f t="shared" si="4"/>
        <v>1</v>
      </c>
      <c r="AR16" s="214">
        <f t="shared" si="4"/>
        <v>1</v>
      </c>
      <c r="AS16" s="214">
        <f t="shared" si="4"/>
        <v>1</v>
      </c>
      <c r="AT16" s="214">
        <f t="shared" si="4"/>
        <v>1</v>
      </c>
      <c r="AU16" s="214">
        <f t="shared" si="4"/>
        <v>1</v>
      </c>
      <c r="AV16" s="214">
        <f t="shared" si="4"/>
        <v>1</v>
      </c>
      <c r="AW16" s="214">
        <f t="shared" si="4"/>
        <v>1</v>
      </c>
      <c r="AX16" s="214">
        <f t="shared" si="4"/>
        <v>1</v>
      </c>
      <c r="AY16" s="214">
        <f t="shared" si="4"/>
        <v>1</v>
      </c>
      <c r="AZ16" s="214">
        <f t="shared" ref="AZ16:BM20" si="5">+T16</f>
        <v>1</v>
      </c>
      <c r="BA16" s="214">
        <f t="shared" si="5"/>
        <v>1</v>
      </c>
      <c r="BB16" s="214">
        <f t="shared" si="5"/>
        <v>1</v>
      </c>
      <c r="BC16" s="214">
        <f t="shared" si="5"/>
        <v>1</v>
      </c>
      <c r="BD16" s="214">
        <f t="shared" si="5"/>
        <v>1</v>
      </c>
      <c r="BE16" s="214">
        <f t="shared" si="5"/>
        <v>1</v>
      </c>
      <c r="BF16" s="214">
        <f t="shared" si="5"/>
        <v>1</v>
      </c>
      <c r="BG16" s="214">
        <f t="shared" si="5"/>
        <v>1</v>
      </c>
      <c r="BH16" s="214">
        <f t="shared" si="5"/>
        <v>1</v>
      </c>
      <c r="BI16" s="214">
        <f t="shared" si="5"/>
        <v>1</v>
      </c>
      <c r="BJ16" s="214">
        <f t="shared" si="5"/>
        <v>1</v>
      </c>
      <c r="BK16" s="214">
        <f t="shared" si="5"/>
        <v>1</v>
      </c>
      <c r="BL16" s="214">
        <f t="shared" si="5"/>
        <v>1</v>
      </c>
      <c r="BM16" s="214">
        <f t="shared" si="5"/>
        <v>1</v>
      </c>
    </row>
    <row r="17" spans="1:65" ht="12" customHeight="1">
      <c r="A17" s="215" t="s">
        <v>676</v>
      </c>
      <c r="B17" s="107" t="s">
        <v>839</v>
      </c>
      <c r="C17" s="320">
        <f>+$C9*'Model 7. Productive parameters'!$G3</f>
        <v>0</v>
      </c>
      <c r="D17" s="299">
        <f>+'Model 7. Productive parameters'!B12</f>
        <v>0</v>
      </c>
      <c r="E17" s="299">
        <f>+'Model 7. Productive parameters'!C12</f>
        <v>0</v>
      </c>
      <c r="F17" s="299">
        <f>+'Model 7. Productive parameters'!D12</f>
        <v>0</v>
      </c>
      <c r="G17" s="299">
        <f>+'Model 7. Productive parameters'!E12</f>
        <v>0</v>
      </c>
      <c r="H17" s="299">
        <f>+'Model 7. Productive parameters'!F12</f>
        <v>0</v>
      </c>
      <c r="I17" s="299">
        <f>+'Model 7. Productive parameters'!G12</f>
        <v>0</v>
      </c>
      <c r="J17" s="299">
        <f>+'Model 7. Productive parameters'!H12</f>
        <v>0</v>
      </c>
      <c r="K17" s="299">
        <f>+'Model 7. Productive parameters'!I12</f>
        <v>0</v>
      </c>
      <c r="L17" s="299">
        <f>+'Model 7. Productive parameters'!J12</f>
        <v>0</v>
      </c>
      <c r="M17" s="299">
        <f>+'Model 7. Productive parameters'!K12</f>
        <v>0</v>
      </c>
      <c r="N17" s="299">
        <f>+'Model 7. Productive parameters'!L12</f>
        <v>0</v>
      </c>
      <c r="O17" s="299">
        <f>+'Model 7. Productive parameters'!M12</f>
        <v>0</v>
      </c>
      <c r="P17" s="299">
        <f>+'Model 7. Productive parameters'!N12</f>
        <v>0</v>
      </c>
      <c r="Q17" s="299">
        <f>+'Model 7. Productive parameters'!O12</f>
        <v>0</v>
      </c>
      <c r="R17" s="299">
        <f>+'Model 7. Productive parameters'!P12</f>
        <v>0</v>
      </c>
      <c r="S17" s="299">
        <f>+'Model 7. Productive parameters'!Q12</f>
        <v>0</v>
      </c>
      <c r="T17" s="299">
        <f>+'Model 7. Productive parameters'!R12</f>
        <v>0</v>
      </c>
      <c r="U17" s="299">
        <f>+'Model 7. Productive parameters'!S12</f>
        <v>0</v>
      </c>
      <c r="V17" s="299">
        <f>+'Model 7. Productive parameters'!T12</f>
        <v>0</v>
      </c>
      <c r="W17" s="299">
        <f>+'Model 7. Productive parameters'!U12</f>
        <v>0</v>
      </c>
      <c r="X17" s="299">
        <f>+'Model 7. Productive parameters'!V12</f>
        <v>0</v>
      </c>
      <c r="Y17" s="299">
        <f>+'Model 7. Productive parameters'!W12</f>
        <v>0</v>
      </c>
      <c r="Z17" s="299">
        <f>+'Model 7. Productive parameters'!X12</f>
        <v>0</v>
      </c>
      <c r="AA17" s="299">
        <f>+'Model 7. Productive parameters'!Y12</f>
        <v>0</v>
      </c>
      <c r="AB17" s="299">
        <f>+'Model 7. Productive parameters'!Z12</f>
        <v>83.1</v>
      </c>
      <c r="AC17" s="299">
        <f>+'Model 7. Productive parameters'!AA12</f>
        <v>0</v>
      </c>
      <c r="AD17" s="299">
        <f>+'Model 7. Productive parameters'!AB12</f>
        <v>0</v>
      </c>
      <c r="AE17" s="299">
        <f>+'Model 7. Productive parameters'!AC12</f>
        <v>0</v>
      </c>
      <c r="AF17" s="299">
        <f>+'Model 7. Productive parameters'!AD12</f>
        <v>0</v>
      </c>
      <c r="AG17" s="299">
        <f>+'Model 7. Productive parameters'!AE12</f>
        <v>0</v>
      </c>
      <c r="AH17" s="99"/>
      <c r="AI17" s="96">
        <f>+C17</f>
        <v>0</v>
      </c>
      <c r="AJ17" s="96">
        <f t="shared" si="4"/>
        <v>0</v>
      </c>
      <c r="AK17" s="96">
        <f t="shared" si="4"/>
        <v>0</v>
      </c>
      <c r="AL17" s="96">
        <f t="shared" si="4"/>
        <v>0</v>
      </c>
      <c r="AM17" s="96">
        <f t="shared" si="4"/>
        <v>0</v>
      </c>
      <c r="AN17" s="96">
        <f t="shared" si="4"/>
        <v>0</v>
      </c>
      <c r="AO17" s="96">
        <f t="shared" si="4"/>
        <v>0</v>
      </c>
      <c r="AP17" s="96">
        <f t="shared" si="4"/>
        <v>0</v>
      </c>
      <c r="AQ17" s="96">
        <f t="shared" si="4"/>
        <v>0</v>
      </c>
      <c r="AR17" s="96">
        <f t="shared" si="4"/>
        <v>0</v>
      </c>
      <c r="AS17" s="96">
        <f t="shared" si="4"/>
        <v>0</v>
      </c>
      <c r="AT17" s="96">
        <f t="shared" si="4"/>
        <v>0</v>
      </c>
      <c r="AU17" s="96">
        <f t="shared" si="4"/>
        <v>0</v>
      </c>
      <c r="AV17" s="96">
        <f t="shared" si="4"/>
        <v>0</v>
      </c>
      <c r="AW17" s="96">
        <f t="shared" si="4"/>
        <v>0</v>
      </c>
      <c r="AX17" s="96">
        <f t="shared" si="4"/>
        <v>0</v>
      </c>
      <c r="AY17" s="96">
        <f t="shared" si="4"/>
        <v>0</v>
      </c>
      <c r="AZ17" s="96">
        <f t="shared" si="5"/>
        <v>0</v>
      </c>
      <c r="BA17" s="96">
        <f t="shared" si="5"/>
        <v>0</v>
      </c>
      <c r="BB17" s="96">
        <f t="shared" si="5"/>
        <v>0</v>
      </c>
      <c r="BC17" s="96">
        <f t="shared" si="5"/>
        <v>0</v>
      </c>
      <c r="BD17" s="96">
        <f t="shared" si="5"/>
        <v>0</v>
      </c>
      <c r="BE17" s="96">
        <f t="shared" si="5"/>
        <v>0</v>
      </c>
      <c r="BF17" s="96">
        <f t="shared" si="5"/>
        <v>0</v>
      </c>
      <c r="BG17" s="96">
        <f t="shared" si="5"/>
        <v>0</v>
      </c>
      <c r="BH17" s="96">
        <f t="shared" si="5"/>
        <v>83.1</v>
      </c>
      <c r="BI17" s="96">
        <f t="shared" si="5"/>
        <v>0</v>
      </c>
      <c r="BJ17" s="96">
        <f t="shared" si="5"/>
        <v>0</v>
      </c>
      <c r="BK17" s="96">
        <f t="shared" si="5"/>
        <v>0</v>
      </c>
      <c r="BL17" s="96">
        <f t="shared" si="5"/>
        <v>0</v>
      </c>
      <c r="BM17" s="96">
        <f t="shared" si="5"/>
        <v>0</v>
      </c>
    </row>
    <row r="18" spans="1:65" ht="12" customHeight="1">
      <c r="A18" s="215" t="s">
        <v>678</v>
      </c>
      <c r="B18" s="107" t="s">
        <v>839</v>
      </c>
      <c r="C18" s="320">
        <f>+$C10*'Model 7. Productive parameters'!$G4</f>
        <v>0</v>
      </c>
      <c r="D18" s="299">
        <f>+'Model 7. Productive parameters'!B13</f>
        <v>0</v>
      </c>
      <c r="E18" s="299">
        <f>+'Model 7. Productive parameters'!C13</f>
        <v>0</v>
      </c>
      <c r="F18" s="299">
        <f>+'Model 7. Productive parameters'!D13</f>
        <v>0</v>
      </c>
      <c r="G18" s="299">
        <f>+'Model 7. Productive parameters'!E13</f>
        <v>0</v>
      </c>
      <c r="H18" s="299">
        <f>+'Model 7. Productive parameters'!F13</f>
        <v>0</v>
      </c>
      <c r="I18" s="299">
        <f>+'Model 7. Productive parameters'!G13</f>
        <v>0</v>
      </c>
      <c r="J18" s="299">
        <f>+'Model 7. Productive parameters'!H13</f>
        <v>0</v>
      </c>
      <c r="K18" s="299">
        <f>+'Model 7. Productive parameters'!I13</f>
        <v>0</v>
      </c>
      <c r="L18" s="299">
        <f>+'Model 7. Productive parameters'!J13</f>
        <v>0</v>
      </c>
      <c r="M18" s="299">
        <f>+'Model 7. Productive parameters'!K13</f>
        <v>0</v>
      </c>
      <c r="N18" s="299">
        <f>+'Model 7. Productive parameters'!L13</f>
        <v>0</v>
      </c>
      <c r="O18" s="299">
        <f>+'Model 7. Productive parameters'!M13</f>
        <v>0</v>
      </c>
      <c r="P18" s="299">
        <f>+'Model 7. Productive parameters'!N13</f>
        <v>0</v>
      </c>
      <c r="Q18" s="299">
        <f>+'Model 7. Productive parameters'!O13</f>
        <v>0</v>
      </c>
      <c r="R18" s="299">
        <f>+'Model 7. Productive parameters'!P13</f>
        <v>0</v>
      </c>
      <c r="S18" s="299">
        <f>+'Model 7. Productive parameters'!Q13</f>
        <v>0</v>
      </c>
      <c r="T18" s="299">
        <f>+'Model 7. Productive parameters'!R13</f>
        <v>0</v>
      </c>
      <c r="U18" s="299">
        <f>+'Model 7. Productive parameters'!S13</f>
        <v>0</v>
      </c>
      <c r="V18" s="299">
        <f>+'Model 7. Productive parameters'!T13</f>
        <v>0</v>
      </c>
      <c r="W18" s="299">
        <f>+'Model 7. Productive parameters'!U13</f>
        <v>0</v>
      </c>
      <c r="X18" s="299">
        <f>+'Model 7. Productive parameters'!V13</f>
        <v>0</v>
      </c>
      <c r="Y18" s="299">
        <f>+'Model 7. Productive parameters'!W13</f>
        <v>0</v>
      </c>
      <c r="Z18" s="299">
        <f>+'Model 7. Productive parameters'!X13</f>
        <v>0</v>
      </c>
      <c r="AA18" s="299">
        <f>+'Model 7. Productive parameters'!Y13</f>
        <v>0</v>
      </c>
      <c r="AB18" s="299">
        <f>+'Model 7. Productive parameters'!Z13</f>
        <v>0</v>
      </c>
      <c r="AC18" s="299">
        <f>+'Model 7. Productive parameters'!AA13</f>
        <v>0</v>
      </c>
      <c r="AD18" s="299">
        <f>+'Model 7. Productive parameters'!AB13</f>
        <v>0</v>
      </c>
      <c r="AE18" s="299">
        <f>+'Model 7. Productive parameters'!AC13</f>
        <v>0</v>
      </c>
      <c r="AF18" s="299">
        <f>+'Model 7. Productive parameters'!AD13</f>
        <v>0</v>
      </c>
      <c r="AG18" s="299">
        <f>+'Model 7. Productive parameters'!AE13</f>
        <v>69.25</v>
      </c>
      <c r="AH18" s="99"/>
      <c r="AI18" s="96">
        <f t="shared" ref="AI18:AX22" si="6">+C18</f>
        <v>0</v>
      </c>
      <c r="AJ18" s="96">
        <f t="shared" si="4"/>
        <v>0</v>
      </c>
      <c r="AK18" s="96">
        <f t="shared" si="4"/>
        <v>0</v>
      </c>
      <c r="AL18" s="96">
        <f t="shared" si="4"/>
        <v>0</v>
      </c>
      <c r="AM18" s="96">
        <f t="shared" si="4"/>
        <v>0</v>
      </c>
      <c r="AN18" s="96">
        <f t="shared" si="4"/>
        <v>0</v>
      </c>
      <c r="AO18" s="96">
        <f t="shared" si="4"/>
        <v>0</v>
      </c>
      <c r="AP18" s="96">
        <f t="shared" si="4"/>
        <v>0</v>
      </c>
      <c r="AQ18" s="96">
        <f t="shared" si="4"/>
        <v>0</v>
      </c>
      <c r="AR18" s="96">
        <f t="shared" si="4"/>
        <v>0</v>
      </c>
      <c r="AS18" s="96">
        <f t="shared" si="4"/>
        <v>0</v>
      </c>
      <c r="AT18" s="96">
        <f t="shared" si="4"/>
        <v>0</v>
      </c>
      <c r="AU18" s="96">
        <f t="shared" si="4"/>
        <v>0</v>
      </c>
      <c r="AV18" s="96">
        <f t="shared" si="4"/>
        <v>0</v>
      </c>
      <c r="AW18" s="96">
        <f t="shared" si="4"/>
        <v>0</v>
      </c>
      <c r="AX18" s="96">
        <f t="shared" si="4"/>
        <v>0</v>
      </c>
      <c r="AY18" s="96">
        <f t="shared" si="4"/>
        <v>0</v>
      </c>
      <c r="AZ18" s="96">
        <f t="shared" si="5"/>
        <v>0</v>
      </c>
      <c r="BA18" s="96">
        <f t="shared" si="5"/>
        <v>0</v>
      </c>
      <c r="BB18" s="96">
        <f t="shared" si="5"/>
        <v>0</v>
      </c>
      <c r="BC18" s="96">
        <f t="shared" si="5"/>
        <v>0</v>
      </c>
      <c r="BD18" s="96">
        <f t="shared" si="5"/>
        <v>0</v>
      </c>
      <c r="BE18" s="96">
        <f t="shared" si="5"/>
        <v>0</v>
      </c>
      <c r="BF18" s="96">
        <f t="shared" si="5"/>
        <v>0</v>
      </c>
      <c r="BG18" s="96">
        <f t="shared" si="5"/>
        <v>0</v>
      </c>
      <c r="BH18" s="96">
        <f t="shared" si="5"/>
        <v>0</v>
      </c>
      <c r="BI18" s="96">
        <f t="shared" si="5"/>
        <v>0</v>
      </c>
      <c r="BJ18" s="96">
        <f t="shared" si="5"/>
        <v>0</v>
      </c>
      <c r="BK18" s="96">
        <f t="shared" si="5"/>
        <v>0</v>
      </c>
      <c r="BL18" s="96">
        <f t="shared" si="5"/>
        <v>0</v>
      </c>
      <c r="BM18" s="96">
        <f t="shared" si="5"/>
        <v>69.25</v>
      </c>
    </row>
    <row r="19" spans="1:65" ht="12" customHeight="1">
      <c r="A19" s="215" t="s">
        <v>604</v>
      </c>
      <c r="B19" s="107" t="s">
        <v>839</v>
      </c>
      <c r="C19" s="320">
        <f>+$C11*'Model 7. Productive parameters'!$G5</f>
        <v>0</v>
      </c>
      <c r="D19" s="299">
        <f>+'Model 7. Productive parameters'!B14</f>
        <v>0</v>
      </c>
      <c r="E19" s="299">
        <f>+'Model 7. Productive parameters'!C14</f>
        <v>0</v>
      </c>
      <c r="F19" s="299">
        <f>+'Model 7. Productive parameters'!D14</f>
        <v>0</v>
      </c>
      <c r="G19" s="299">
        <f>+'Model 7. Productive parameters'!E14</f>
        <v>0</v>
      </c>
      <c r="H19" s="299">
        <f>+'Model 7. Productive parameters'!F14</f>
        <v>0</v>
      </c>
      <c r="I19" s="299">
        <f>+'Model 7. Productive parameters'!G14</f>
        <v>0</v>
      </c>
      <c r="J19" s="299">
        <f>+'Model 7. Productive parameters'!H14</f>
        <v>0</v>
      </c>
      <c r="K19" s="299">
        <f>+'Model 7. Productive parameters'!I14</f>
        <v>0</v>
      </c>
      <c r="L19" s="299">
        <f>+'Model 7. Productive parameters'!J14</f>
        <v>0</v>
      </c>
      <c r="M19" s="299">
        <f>+'Model 7. Productive parameters'!K14</f>
        <v>0</v>
      </c>
      <c r="N19" s="299">
        <f>+'Model 7. Productive parameters'!L14</f>
        <v>0</v>
      </c>
      <c r="O19" s="299">
        <f>+'Model 7. Productive parameters'!M14</f>
        <v>0</v>
      </c>
      <c r="P19" s="299">
        <f>+'Model 7. Productive parameters'!N14</f>
        <v>0</v>
      </c>
      <c r="Q19" s="299">
        <f>+'Model 7. Productive parameters'!O14</f>
        <v>0</v>
      </c>
      <c r="R19" s="299">
        <f>+'Model 7. Productive parameters'!P14</f>
        <v>62.324999999999996</v>
      </c>
      <c r="S19" s="299">
        <f>+'Model 7. Productive parameters'!Q14</f>
        <v>0</v>
      </c>
      <c r="T19" s="299">
        <f>+'Model 7. Productive parameters'!R14</f>
        <v>0</v>
      </c>
      <c r="U19" s="299">
        <f>+'Model 7. Productive parameters'!S14</f>
        <v>0</v>
      </c>
      <c r="V19" s="299">
        <f>+'Model 7. Productive parameters'!T14</f>
        <v>0</v>
      </c>
      <c r="W19" s="299">
        <f>+'Model 7. Productive parameters'!U14</f>
        <v>0</v>
      </c>
      <c r="X19" s="299">
        <f>+'Model 7. Productive parameters'!V14</f>
        <v>0</v>
      </c>
      <c r="Y19" s="299">
        <f>+'Model 7. Productive parameters'!W14</f>
        <v>0</v>
      </c>
      <c r="Z19" s="299">
        <f>+'Model 7. Productive parameters'!X14</f>
        <v>0</v>
      </c>
      <c r="AA19" s="299">
        <f>+'Model 7. Productive parameters'!Y14</f>
        <v>0</v>
      </c>
      <c r="AB19" s="299">
        <f>+'Model 7. Productive parameters'!Z14</f>
        <v>0</v>
      </c>
      <c r="AC19" s="299">
        <f>+'Model 7. Productive parameters'!AA14</f>
        <v>0</v>
      </c>
      <c r="AD19" s="299">
        <f>+'Model 7. Productive parameters'!AB14</f>
        <v>0</v>
      </c>
      <c r="AE19" s="299">
        <f>+'Model 7. Productive parameters'!AC14</f>
        <v>0</v>
      </c>
      <c r="AF19" s="299">
        <f>+'Model 7. Productive parameters'!AD14</f>
        <v>0</v>
      </c>
      <c r="AG19" s="299">
        <f>+'Model 7. Productive parameters'!AE14</f>
        <v>62.324999999999996</v>
      </c>
      <c r="AH19" s="99"/>
      <c r="AI19" s="96">
        <f t="shared" si="6"/>
        <v>0</v>
      </c>
      <c r="AJ19" s="96">
        <f t="shared" si="4"/>
        <v>0</v>
      </c>
      <c r="AK19" s="96">
        <f t="shared" si="4"/>
        <v>0</v>
      </c>
      <c r="AL19" s="96">
        <f t="shared" si="4"/>
        <v>0</v>
      </c>
      <c r="AM19" s="96">
        <f t="shared" si="4"/>
        <v>0</v>
      </c>
      <c r="AN19" s="96">
        <f t="shared" si="4"/>
        <v>0</v>
      </c>
      <c r="AO19" s="96">
        <f t="shared" si="4"/>
        <v>0</v>
      </c>
      <c r="AP19" s="96">
        <f t="shared" si="4"/>
        <v>0</v>
      </c>
      <c r="AQ19" s="96">
        <f t="shared" si="4"/>
        <v>0</v>
      </c>
      <c r="AR19" s="96">
        <f t="shared" si="4"/>
        <v>0</v>
      </c>
      <c r="AS19" s="96">
        <f t="shared" si="4"/>
        <v>0</v>
      </c>
      <c r="AT19" s="96">
        <f t="shared" si="4"/>
        <v>0</v>
      </c>
      <c r="AU19" s="96">
        <f t="shared" si="4"/>
        <v>0</v>
      </c>
      <c r="AV19" s="96">
        <f t="shared" si="4"/>
        <v>0</v>
      </c>
      <c r="AW19" s="96">
        <f t="shared" si="4"/>
        <v>0</v>
      </c>
      <c r="AX19" s="96">
        <f t="shared" si="4"/>
        <v>62.324999999999996</v>
      </c>
      <c r="AY19" s="96">
        <f t="shared" si="4"/>
        <v>0</v>
      </c>
      <c r="AZ19" s="96">
        <f t="shared" si="5"/>
        <v>0</v>
      </c>
      <c r="BA19" s="96">
        <f t="shared" si="5"/>
        <v>0</v>
      </c>
      <c r="BB19" s="96">
        <f t="shared" si="5"/>
        <v>0</v>
      </c>
      <c r="BC19" s="96">
        <f t="shared" si="5"/>
        <v>0</v>
      </c>
      <c r="BD19" s="96">
        <f t="shared" si="5"/>
        <v>0</v>
      </c>
      <c r="BE19" s="96">
        <f t="shared" si="5"/>
        <v>0</v>
      </c>
      <c r="BF19" s="96">
        <f t="shared" si="5"/>
        <v>0</v>
      </c>
      <c r="BG19" s="96">
        <f t="shared" si="5"/>
        <v>0</v>
      </c>
      <c r="BH19" s="96">
        <f t="shared" si="5"/>
        <v>0</v>
      </c>
      <c r="BI19" s="96">
        <f t="shared" si="5"/>
        <v>0</v>
      </c>
      <c r="BJ19" s="96">
        <f t="shared" si="5"/>
        <v>0</v>
      </c>
      <c r="BK19" s="96">
        <f t="shared" si="5"/>
        <v>0</v>
      </c>
      <c r="BL19" s="96">
        <f t="shared" si="5"/>
        <v>0</v>
      </c>
      <c r="BM19" s="96">
        <f t="shared" si="5"/>
        <v>62.324999999999996</v>
      </c>
    </row>
    <row r="20" spans="1:65" ht="12" customHeight="1">
      <c r="A20" s="215" t="s">
        <v>607</v>
      </c>
      <c r="B20" s="107" t="s">
        <v>839</v>
      </c>
      <c r="C20" s="320">
        <f>+$C12*'Model 7. Productive parameters'!$G6</f>
        <v>0</v>
      </c>
      <c r="D20" s="299">
        <f>+'Model 7. Productive parameters'!B15</f>
        <v>0</v>
      </c>
      <c r="E20" s="299">
        <f>+'Model 7. Productive parameters'!C15</f>
        <v>0</v>
      </c>
      <c r="F20" s="299">
        <f>+'Model 7. Productive parameters'!D15</f>
        <v>0</v>
      </c>
      <c r="G20" s="299">
        <f>+'Model 7. Productive parameters'!E15</f>
        <v>0</v>
      </c>
      <c r="H20" s="299">
        <f>+'Model 7. Productive parameters'!F15</f>
        <v>0</v>
      </c>
      <c r="I20" s="299">
        <f>+'Model 7. Productive parameters'!G15</f>
        <v>0</v>
      </c>
      <c r="J20" s="299">
        <f>+'Model 7. Productive parameters'!H15</f>
        <v>0</v>
      </c>
      <c r="K20" s="299">
        <f>+'Model 7. Productive parameters'!I15</f>
        <v>0</v>
      </c>
      <c r="L20" s="299">
        <f>+'Model 7. Productive parameters'!J15</f>
        <v>0</v>
      </c>
      <c r="M20" s="299">
        <f>+'Model 7. Productive parameters'!K15</f>
        <v>0</v>
      </c>
      <c r="N20" s="299">
        <f>+'Model 7. Productive parameters'!L15</f>
        <v>0</v>
      </c>
      <c r="O20" s="299">
        <f>+'Model 7. Productive parameters'!M15</f>
        <v>0</v>
      </c>
      <c r="P20" s="299">
        <f>+'Model 7. Productive parameters'!N15</f>
        <v>0</v>
      </c>
      <c r="Q20" s="299">
        <f>+'Model 7. Productive parameters'!O15</f>
        <v>0</v>
      </c>
      <c r="R20" s="299">
        <f>+'Model 7. Productive parameters'!P15</f>
        <v>0</v>
      </c>
      <c r="S20" s="299">
        <f>+'Model 7. Productive parameters'!Q15</f>
        <v>0</v>
      </c>
      <c r="T20" s="299">
        <f>+'Model 7. Productive parameters'!R15</f>
        <v>0</v>
      </c>
      <c r="U20" s="299">
        <f>+'Model 7. Productive parameters'!S15</f>
        <v>0</v>
      </c>
      <c r="V20" s="299">
        <f>+'Model 7. Productive parameters'!T15</f>
        <v>0</v>
      </c>
      <c r="W20" s="299">
        <f>+'Model 7. Productive parameters'!U15</f>
        <v>33.24</v>
      </c>
      <c r="X20" s="299">
        <f>+'Model 7. Productive parameters'!V15</f>
        <v>0</v>
      </c>
      <c r="Y20" s="299">
        <f>+'Model 7. Productive parameters'!W15</f>
        <v>0</v>
      </c>
      <c r="Z20" s="299">
        <f>+'Model 7. Productive parameters'!X15</f>
        <v>0</v>
      </c>
      <c r="AA20" s="299">
        <f>+'Model 7. Productive parameters'!Y15</f>
        <v>0</v>
      </c>
      <c r="AB20" s="299">
        <f>+'Model 7. Productive parameters'!Z15</f>
        <v>0</v>
      </c>
      <c r="AC20" s="299">
        <f>+'Model 7. Productive parameters'!AA15</f>
        <v>0</v>
      </c>
      <c r="AD20" s="299">
        <f>+'Model 7. Productive parameters'!AB15</f>
        <v>0</v>
      </c>
      <c r="AE20" s="299">
        <f>+'Model 7. Productive parameters'!AC15</f>
        <v>0</v>
      </c>
      <c r="AF20" s="299">
        <f>+'Model 7. Productive parameters'!AD15</f>
        <v>0</v>
      </c>
      <c r="AG20" s="299">
        <f>+'Model 7. Productive parameters'!AE15</f>
        <v>0</v>
      </c>
      <c r="AH20" s="99"/>
      <c r="AI20" s="96">
        <f t="shared" si="6"/>
        <v>0</v>
      </c>
      <c r="AJ20" s="96">
        <f t="shared" si="4"/>
        <v>0</v>
      </c>
      <c r="AK20" s="96">
        <f t="shared" si="4"/>
        <v>0</v>
      </c>
      <c r="AL20" s="96">
        <f t="shared" si="4"/>
        <v>0</v>
      </c>
      <c r="AM20" s="96">
        <f t="shared" si="4"/>
        <v>0</v>
      </c>
      <c r="AN20" s="96">
        <f t="shared" si="4"/>
        <v>0</v>
      </c>
      <c r="AO20" s="96">
        <f t="shared" si="4"/>
        <v>0</v>
      </c>
      <c r="AP20" s="96">
        <f t="shared" si="4"/>
        <v>0</v>
      </c>
      <c r="AQ20" s="96">
        <f t="shared" si="4"/>
        <v>0</v>
      </c>
      <c r="AR20" s="96">
        <f t="shared" si="4"/>
        <v>0</v>
      </c>
      <c r="AS20" s="96">
        <f t="shared" si="4"/>
        <v>0</v>
      </c>
      <c r="AT20" s="96">
        <f t="shared" si="4"/>
        <v>0</v>
      </c>
      <c r="AU20" s="96">
        <f t="shared" si="4"/>
        <v>0</v>
      </c>
      <c r="AV20" s="96">
        <f t="shared" si="4"/>
        <v>0</v>
      </c>
      <c r="AW20" s="96">
        <f t="shared" si="4"/>
        <v>0</v>
      </c>
      <c r="AX20" s="96">
        <f t="shared" si="4"/>
        <v>0</v>
      </c>
      <c r="AY20" s="96">
        <f t="shared" si="4"/>
        <v>0</v>
      </c>
      <c r="AZ20" s="96">
        <f t="shared" si="5"/>
        <v>0</v>
      </c>
      <c r="BA20" s="96">
        <f t="shared" si="5"/>
        <v>0</v>
      </c>
      <c r="BB20" s="96">
        <f t="shared" si="5"/>
        <v>0</v>
      </c>
      <c r="BC20" s="96">
        <f t="shared" si="5"/>
        <v>33.24</v>
      </c>
      <c r="BD20" s="96">
        <f t="shared" si="5"/>
        <v>0</v>
      </c>
      <c r="BE20" s="96">
        <f t="shared" si="5"/>
        <v>0</v>
      </c>
      <c r="BF20" s="96">
        <f t="shared" si="5"/>
        <v>0</v>
      </c>
      <c r="BG20" s="96">
        <f t="shared" si="5"/>
        <v>0</v>
      </c>
      <c r="BH20" s="96">
        <f t="shared" si="5"/>
        <v>0</v>
      </c>
      <c r="BI20" s="96">
        <f t="shared" si="5"/>
        <v>0</v>
      </c>
      <c r="BJ20" s="96">
        <f t="shared" si="5"/>
        <v>0</v>
      </c>
      <c r="BK20" s="96">
        <f t="shared" si="5"/>
        <v>0</v>
      </c>
      <c r="BL20" s="96">
        <f t="shared" si="5"/>
        <v>0</v>
      </c>
      <c r="BM20" s="96">
        <f t="shared" si="5"/>
        <v>0</v>
      </c>
    </row>
    <row r="21" spans="1:65" ht="12" customHeight="1">
      <c r="A21" s="217" t="s">
        <v>840</v>
      </c>
      <c r="B21" s="107"/>
      <c r="C21" s="118"/>
      <c r="D21" s="96"/>
      <c r="E21" s="96"/>
      <c r="F21" s="96"/>
      <c r="G21" s="96"/>
      <c r="H21" s="96"/>
      <c r="I21" s="96"/>
      <c r="J21" s="96"/>
      <c r="K21" s="309"/>
      <c r="L21" s="96"/>
      <c r="M21" s="96"/>
      <c r="N21" s="96"/>
      <c r="O21" s="96"/>
      <c r="P21" s="96"/>
      <c r="Q21" s="96"/>
      <c r="R21" s="309"/>
      <c r="S21" s="309"/>
      <c r="T21" s="96"/>
      <c r="U21" s="96"/>
      <c r="V21" s="96"/>
      <c r="W21" s="96"/>
      <c r="X21" s="96"/>
      <c r="Y21" s="96"/>
      <c r="Z21" s="96"/>
      <c r="AA21" s="309"/>
      <c r="AB21" s="96"/>
      <c r="AC21" s="96"/>
      <c r="AD21" s="96"/>
      <c r="AE21" s="96"/>
      <c r="AF21" s="96"/>
      <c r="AG21" s="309"/>
      <c r="AH21" s="99"/>
      <c r="AI21" s="96">
        <f t="shared" si="6"/>
        <v>0</v>
      </c>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row>
    <row r="22" spans="1:65" ht="12" customHeight="1">
      <c r="A22" s="316" t="s">
        <v>912</v>
      </c>
      <c r="B22" s="107" t="s">
        <v>559</v>
      </c>
      <c r="C22" s="317">
        <v>0</v>
      </c>
      <c r="D22" s="61">
        <v>0</v>
      </c>
      <c r="E22" s="61">
        <v>0</v>
      </c>
      <c r="F22" s="61">
        <v>0.05</v>
      </c>
      <c r="G22" s="61">
        <v>0.1</v>
      </c>
      <c r="H22" s="61">
        <v>0.15</v>
      </c>
      <c r="I22" s="61">
        <v>0.2</v>
      </c>
      <c r="J22" s="61">
        <v>0.25</v>
      </c>
      <c r="K22" s="61">
        <v>0.3</v>
      </c>
      <c r="L22" s="61">
        <v>0.35</v>
      </c>
      <c r="M22" s="61">
        <v>0.4</v>
      </c>
      <c r="N22" s="61">
        <v>0.45</v>
      </c>
      <c r="O22" s="61">
        <v>0.5</v>
      </c>
      <c r="P22" s="61">
        <v>0.5</v>
      </c>
      <c r="Q22" s="61">
        <v>0.5</v>
      </c>
      <c r="R22" s="61">
        <v>0.5</v>
      </c>
      <c r="S22" s="61">
        <v>0.5</v>
      </c>
      <c r="T22" s="61">
        <v>0.5</v>
      </c>
      <c r="U22" s="61">
        <v>0.5</v>
      </c>
      <c r="V22" s="61">
        <v>0.5</v>
      </c>
      <c r="W22" s="61">
        <v>0.5</v>
      </c>
      <c r="X22" s="61">
        <v>0.5</v>
      </c>
      <c r="Y22" s="61">
        <v>0.5</v>
      </c>
      <c r="Z22" s="61">
        <v>0.5</v>
      </c>
      <c r="AA22" s="61">
        <v>0.5</v>
      </c>
      <c r="AB22" s="61">
        <v>0.5</v>
      </c>
      <c r="AC22" s="61">
        <v>0.5</v>
      </c>
      <c r="AD22" s="61">
        <v>0.5</v>
      </c>
      <c r="AE22" s="61">
        <v>0.5</v>
      </c>
      <c r="AF22" s="61">
        <v>0.5</v>
      </c>
      <c r="AG22" s="61">
        <v>0.5</v>
      </c>
      <c r="AH22" s="99"/>
      <c r="AI22" s="61">
        <f t="shared" si="6"/>
        <v>0</v>
      </c>
      <c r="AJ22" s="61">
        <f t="shared" si="6"/>
        <v>0</v>
      </c>
      <c r="AK22" s="61">
        <f t="shared" si="6"/>
        <v>0</v>
      </c>
      <c r="AL22" s="61">
        <f t="shared" si="6"/>
        <v>0.05</v>
      </c>
      <c r="AM22" s="61">
        <f t="shared" si="6"/>
        <v>0.1</v>
      </c>
      <c r="AN22" s="61">
        <f t="shared" si="6"/>
        <v>0.15</v>
      </c>
      <c r="AO22" s="61">
        <f t="shared" si="6"/>
        <v>0.2</v>
      </c>
      <c r="AP22" s="61">
        <f t="shared" si="6"/>
        <v>0.25</v>
      </c>
      <c r="AQ22" s="61">
        <f t="shared" si="6"/>
        <v>0.3</v>
      </c>
      <c r="AR22" s="61">
        <f t="shared" si="6"/>
        <v>0.35</v>
      </c>
      <c r="AS22" s="61">
        <f t="shared" si="6"/>
        <v>0.4</v>
      </c>
      <c r="AT22" s="61">
        <f t="shared" si="6"/>
        <v>0.45</v>
      </c>
      <c r="AU22" s="61">
        <f t="shared" si="6"/>
        <v>0.5</v>
      </c>
      <c r="AV22" s="61">
        <f t="shared" si="6"/>
        <v>0.5</v>
      </c>
      <c r="AW22" s="61">
        <f t="shared" si="6"/>
        <v>0.5</v>
      </c>
      <c r="AX22" s="61">
        <f t="shared" si="6"/>
        <v>0.5</v>
      </c>
      <c r="AY22" s="61">
        <f t="shared" ref="AY22:BM22" si="7">+S22</f>
        <v>0.5</v>
      </c>
      <c r="AZ22" s="61">
        <f t="shared" si="7"/>
        <v>0.5</v>
      </c>
      <c r="BA22" s="61">
        <f t="shared" si="7"/>
        <v>0.5</v>
      </c>
      <c r="BB22" s="61">
        <f t="shared" si="7"/>
        <v>0.5</v>
      </c>
      <c r="BC22" s="61">
        <f t="shared" si="7"/>
        <v>0.5</v>
      </c>
      <c r="BD22" s="61">
        <f t="shared" si="7"/>
        <v>0.5</v>
      </c>
      <c r="BE22" s="61">
        <f t="shared" si="7"/>
        <v>0.5</v>
      </c>
      <c r="BF22" s="61">
        <f t="shared" si="7"/>
        <v>0.5</v>
      </c>
      <c r="BG22" s="61">
        <f t="shared" si="7"/>
        <v>0.5</v>
      </c>
      <c r="BH22" s="61">
        <f t="shared" si="7"/>
        <v>0.5</v>
      </c>
      <c r="BI22" s="61">
        <f t="shared" si="7"/>
        <v>0.5</v>
      </c>
      <c r="BJ22" s="61">
        <f t="shared" si="7"/>
        <v>0.5</v>
      </c>
      <c r="BK22" s="61">
        <f t="shared" si="7"/>
        <v>0.5</v>
      </c>
      <c r="BL22" s="61">
        <f t="shared" si="7"/>
        <v>0.5</v>
      </c>
      <c r="BM22" s="61">
        <f t="shared" si="7"/>
        <v>0.5</v>
      </c>
    </row>
    <row r="23" spans="1:65" ht="12" customHeight="1">
      <c r="A23" s="243" t="s">
        <v>842</v>
      </c>
      <c r="B23" s="245" t="s">
        <v>843</v>
      </c>
      <c r="C23" s="118">
        <v>0</v>
      </c>
      <c r="D23" s="140">
        <f>+'A.3 Shadow prices'!$F$31*-1*C$16</f>
        <v>0</v>
      </c>
      <c r="E23" s="140">
        <f>+'A.3 Shadow prices'!$F$31*-1*D$16</f>
        <v>0</v>
      </c>
      <c r="F23" s="140">
        <f>+'A.3 Shadow prices'!$F$31*-1*E$16</f>
        <v>0</v>
      </c>
      <c r="G23" s="140">
        <f>+'A.3 Shadow prices'!$F$31*-1*F$16</f>
        <v>0</v>
      </c>
      <c r="H23" s="140">
        <f>+'A.3 Shadow prices'!$F$31*-1*G$16</f>
        <v>0</v>
      </c>
      <c r="I23" s="140">
        <f>+'A.3 Shadow prices'!$F$31*-1*H$16</f>
        <v>0</v>
      </c>
      <c r="J23" s="140">
        <f>+'A.3 Shadow prices'!$F$31*-1*I$16</f>
        <v>0</v>
      </c>
      <c r="K23" s="140">
        <f>+'A.3 Shadow prices'!$F$31*-1*J$16</f>
        <v>0</v>
      </c>
      <c r="L23" s="140">
        <f>+'A.3 Shadow prices'!$F$31*-1*K$16</f>
        <v>5.6678713952262632</v>
      </c>
      <c r="M23" s="140">
        <f>+'A.3 Shadow prices'!$F$31*-1*L$16</f>
        <v>5.6678713952262632</v>
      </c>
      <c r="N23" s="140">
        <f>+'A.3 Shadow prices'!$F$31*-1*M$16</f>
        <v>5.6678713952262632</v>
      </c>
      <c r="O23" s="140">
        <f>+'A.3 Shadow prices'!$F$31*-1*N$16</f>
        <v>5.6678713952262632</v>
      </c>
      <c r="P23" s="140">
        <f>+'A.3 Shadow prices'!$F$31*-1*O$16</f>
        <v>5.6678713952262632</v>
      </c>
      <c r="Q23" s="140">
        <f>+'A.3 Shadow prices'!$F$31*-1*P$16</f>
        <v>5.6678713952262632</v>
      </c>
      <c r="R23" s="140">
        <f>+'A.3 Shadow prices'!$F$31*-1*Q$16</f>
        <v>5.6678713952262632</v>
      </c>
      <c r="S23" s="140">
        <f>+'A.3 Shadow prices'!$F$31*-1*R$16</f>
        <v>5.6678713952262632</v>
      </c>
      <c r="T23" s="140">
        <f>+'A.3 Shadow prices'!$F$31*-1*S$16</f>
        <v>5.6678713952262632</v>
      </c>
      <c r="U23" s="140">
        <f>+'A.3 Shadow prices'!$F$31*-1*T$16</f>
        <v>5.6678713952262632</v>
      </c>
      <c r="V23" s="140">
        <f>+'A.3 Shadow prices'!$F$31*-1*U$16</f>
        <v>5.6678713952262632</v>
      </c>
      <c r="W23" s="140">
        <f>+'A.3 Shadow prices'!$F$31*-1*V$16</f>
        <v>5.6678713952262632</v>
      </c>
      <c r="X23" s="140">
        <f>+'A.3 Shadow prices'!$F$31*-1*W$16</f>
        <v>5.6678713952262632</v>
      </c>
      <c r="Y23" s="140">
        <f>+'A.3 Shadow prices'!$F$31*-1*X$16</f>
        <v>5.6678713952262632</v>
      </c>
      <c r="Z23" s="140">
        <f>+'A.3 Shadow prices'!$F$31*-1*Y$16</f>
        <v>5.6678713952262632</v>
      </c>
      <c r="AA23" s="140">
        <f>+'A.3 Shadow prices'!$F$31*-1*Z$16</f>
        <v>5.6678713952262632</v>
      </c>
      <c r="AB23" s="140">
        <f>+'A.3 Shadow prices'!$F$31*-1*AA$16</f>
        <v>5.6678713952262632</v>
      </c>
      <c r="AC23" s="140">
        <f>+'A.3 Shadow prices'!$F$31*-1*AB$16</f>
        <v>5.6678713952262632</v>
      </c>
      <c r="AD23" s="140">
        <f>+'A.3 Shadow prices'!$F$31*-1*AC$16</f>
        <v>5.6678713952262632</v>
      </c>
      <c r="AE23" s="140">
        <f>+'A.3 Shadow prices'!$F$31*-1*AD$16</f>
        <v>5.6678713952262632</v>
      </c>
      <c r="AF23" s="140">
        <f>+'A.3 Shadow prices'!$F$31*-1*AE$16</f>
        <v>5.6678713952262632</v>
      </c>
      <c r="AG23" s="140">
        <f>+'A.3 Shadow prices'!$F$31*-1*AF$16</f>
        <v>5.6678713952262632</v>
      </c>
      <c r="AH23" s="140">
        <f t="shared" ref="AH23:AH24" si="8">+$C23+$C23*AH$22</f>
        <v>0</v>
      </c>
      <c r="AI23" s="140">
        <f>+D23</f>
        <v>0</v>
      </c>
      <c r="AJ23" s="140">
        <f t="shared" ref="AJ23:BM24" si="9">+E23</f>
        <v>0</v>
      </c>
      <c r="AK23" s="140">
        <f t="shared" si="9"/>
        <v>0</v>
      </c>
      <c r="AL23" s="140">
        <f t="shared" si="9"/>
        <v>0</v>
      </c>
      <c r="AM23" s="140">
        <f t="shared" si="9"/>
        <v>0</v>
      </c>
      <c r="AN23" s="140">
        <f t="shared" si="9"/>
        <v>0</v>
      </c>
      <c r="AO23" s="140">
        <f t="shared" si="9"/>
        <v>0</v>
      </c>
      <c r="AP23" s="140">
        <f t="shared" si="9"/>
        <v>0</v>
      </c>
      <c r="AQ23" s="140">
        <f t="shared" si="9"/>
        <v>5.6678713952262632</v>
      </c>
      <c r="AR23" s="140">
        <f t="shared" si="9"/>
        <v>5.6678713952262632</v>
      </c>
      <c r="AS23" s="140">
        <f t="shared" si="9"/>
        <v>5.6678713952262632</v>
      </c>
      <c r="AT23" s="140">
        <f t="shared" si="9"/>
        <v>5.6678713952262632</v>
      </c>
      <c r="AU23" s="140">
        <f t="shared" si="9"/>
        <v>5.6678713952262632</v>
      </c>
      <c r="AV23" s="140">
        <f t="shared" si="9"/>
        <v>5.6678713952262632</v>
      </c>
      <c r="AW23" s="140">
        <f t="shared" si="9"/>
        <v>5.6678713952262632</v>
      </c>
      <c r="AX23" s="140">
        <f t="shared" si="9"/>
        <v>5.6678713952262632</v>
      </c>
      <c r="AY23" s="140">
        <f t="shared" si="9"/>
        <v>5.6678713952262632</v>
      </c>
      <c r="AZ23" s="140">
        <f t="shared" si="9"/>
        <v>5.6678713952262632</v>
      </c>
      <c r="BA23" s="140">
        <f t="shared" si="9"/>
        <v>5.6678713952262632</v>
      </c>
      <c r="BB23" s="140">
        <f t="shared" si="9"/>
        <v>5.6678713952262632</v>
      </c>
      <c r="BC23" s="140">
        <f t="shared" si="9"/>
        <v>5.6678713952262632</v>
      </c>
      <c r="BD23" s="140">
        <f t="shared" si="9"/>
        <v>5.6678713952262632</v>
      </c>
      <c r="BE23" s="140">
        <f t="shared" si="9"/>
        <v>5.6678713952262632</v>
      </c>
      <c r="BF23" s="140">
        <f t="shared" si="9"/>
        <v>5.6678713952262632</v>
      </c>
      <c r="BG23" s="140">
        <f t="shared" si="9"/>
        <v>5.6678713952262632</v>
      </c>
      <c r="BH23" s="140">
        <f t="shared" si="9"/>
        <v>5.6678713952262632</v>
      </c>
      <c r="BI23" s="140">
        <f t="shared" si="9"/>
        <v>5.6678713952262632</v>
      </c>
      <c r="BJ23" s="140">
        <f t="shared" si="9"/>
        <v>5.6678713952262632</v>
      </c>
      <c r="BK23" s="140">
        <f t="shared" si="9"/>
        <v>5.6678713952262632</v>
      </c>
      <c r="BL23" s="140">
        <f t="shared" si="9"/>
        <v>5.6678713952262632</v>
      </c>
      <c r="BM23" s="140">
        <f t="shared" si="9"/>
        <v>0</v>
      </c>
    </row>
    <row r="24" spans="1:65" ht="12" customHeight="1">
      <c r="A24" s="243" t="s">
        <v>844</v>
      </c>
      <c r="B24" s="245" t="s">
        <v>845</v>
      </c>
      <c r="C24" s="118">
        <v>0</v>
      </c>
      <c r="D24" s="140">
        <f>+'A.3 Shadow prices'!$G$31*-1*C$16</f>
        <v>0</v>
      </c>
      <c r="E24" s="140">
        <f>+'A.3 Shadow prices'!$G$31*-1*D$16</f>
        <v>0</v>
      </c>
      <c r="F24" s="140">
        <f>+'A.3 Shadow prices'!$G$31*-1*E$16</f>
        <v>0</v>
      </c>
      <c r="G24" s="140">
        <f>+'A.3 Shadow prices'!$G$31*-1*F$16</f>
        <v>0</v>
      </c>
      <c r="H24" s="140">
        <f>+'A.3 Shadow prices'!$G$31*-1*G$16</f>
        <v>0</v>
      </c>
      <c r="I24" s="140">
        <f>+'A.3 Shadow prices'!$G$31*-1*H$16</f>
        <v>0</v>
      </c>
      <c r="J24" s="140">
        <f>+'A.3 Shadow prices'!$G$31*-1*I$16</f>
        <v>0</v>
      </c>
      <c r="K24" s="140">
        <f>+'A.3 Shadow prices'!$G$31*-1*J$16</f>
        <v>0</v>
      </c>
      <c r="L24" s="140">
        <f>+'A.3 Shadow prices'!$G$31*-1*K$16</f>
        <v>73.900000000000006</v>
      </c>
      <c r="M24" s="140">
        <f>+'A.3 Shadow prices'!$G$31*-1*L$16</f>
        <v>73.900000000000006</v>
      </c>
      <c r="N24" s="140">
        <f>+'A.3 Shadow prices'!$G$31*-1*M$16</f>
        <v>73.900000000000006</v>
      </c>
      <c r="O24" s="140">
        <f>+'A.3 Shadow prices'!$G$31*-1*N$16</f>
        <v>73.900000000000006</v>
      </c>
      <c r="P24" s="140">
        <f>+'A.3 Shadow prices'!$G$31*-1*O$16</f>
        <v>73.900000000000006</v>
      </c>
      <c r="Q24" s="140">
        <f>+'A.3 Shadow prices'!$G$31*-1*P$16</f>
        <v>73.900000000000006</v>
      </c>
      <c r="R24" s="140">
        <f>+'A.3 Shadow prices'!$G$31*-1*Q$16</f>
        <v>73.900000000000006</v>
      </c>
      <c r="S24" s="140">
        <f>+'A.3 Shadow prices'!$G$31*-1*R$16</f>
        <v>73.900000000000006</v>
      </c>
      <c r="T24" s="140">
        <f>+'A.3 Shadow prices'!$G$31*-1*S$16</f>
        <v>73.900000000000006</v>
      </c>
      <c r="U24" s="140">
        <f>+'A.3 Shadow prices'!$G$31*-1*T$16</f>
        <v>73.900000000000006</v>
      </c>
      <c r="V24" s="140">
        <f>+'A.3 Shadow prices'!$G$31*-1*U$16</f>
        <v>73.900000000000006</v>
      </c>
      <c r="W24" s="140">
        <f>+'A.3 Shadow prices'!$G$31*-1*V$16</f>
        <v>73.900000000000006</v>
      </c>
      <c r="X24" s="140">
        <f>+'A.3 Shadow prices'!$G$31*-1*W$16</f>
        <v>73.900000000000006</v>
      </c>
      <c r="Y24" s="140">
        <f>+'A.3 Shadow prices'!$G$31*-1*X$16</f>
        <v>73.900000000000006</v>
      </c>
      <c r="Z24" s="140">
        <f>+'A.3 Shadow prices'!$G$31*-1*Y$16</f>
        <v>73.900000000000006</v>
      </c>
      <c r="AA24" s="140">
        <f>+'A.3 Shadow prices'!$G$31*-1*Z$16</f>
        <v>73.900000000000006</v>
      </c>
      <c r="AB24" s="140">
        <f>+'A.3 Shadow prices'!$G$31*-1*AA$16</f>
        <v>73.900000000000006</v>
      </c>
      <c r="AC24" s="140">
        <f>+'A.3 Shadow prices'!$G$31*-1*AB$16</f>
        <v>73.900000000000006</v>
      </c>
      <c r="AD24" s="140">
        <f>+'A.3 Shadow prices'!$G$31*-1*AC$16</f>
        <v>73.900000000000006</v>
      </c>
      <c r="AE24" s="140">
        <f>+'A.3 Shadow prices'!$G$31*-1*AD$16</f>
        <v>73.900000000000006</v>
      </c>
      <c r="AF24" s="140">
        <f>+'A.3 Shadow prices'!$G$31*-1*AE$16</f>
        <v>73.900000000000006</v>
      </c>
      <c r="AG24" s="140">
        <f>+'A.3 Shadow prices'!$G$31*-1*AF$16</f>
        <v>73.900000000000006</v>
      </c>
      <c r="AH24" s="140">
        <f t="shared" si="8"/>
        <v>0</v>
      </c>
      <c r="AI24" s="140">
        <f>+D24</f>
        <v>0</v>
      </c>
      <c r="AJ24" s="140">
        <f t="shared" si="9"/>
        <v>0</v>
      </c>
      <c r="AK24" s="140">
        <f t="shared" si="9"/>
        <v>0</v>
      </c>
      <c r="AL24" s="140">
        <f t="shared" si="9"/>
        <v>0</v>
      </c>
      <c r="AM24" s="140">
        <f t="shared" si="9"/>
        <v>0</v>
      </c>
      <c r="AN24" s="140">
        <f t="shared" si="9"/>
        <v>0</v>
      </c>
      <c r="AO24" s="140">
        <f t="shared" si="9"/>
        <v>0</v>
      </c>
      <c r="AP24" s="140">
        <f t="shared" si="9"/>
        <v>0</v>
      </c>
      <c r="AQ24" s="140">
        <f t="shared" si="9"/>
        <v>73.900000000000006</v>
      </c>
      <c r="AR24" s="140">
        <f t="shared" si="9"/>
        <v>73.900000000000006</v>
      </c>
      <c r="AS24" s="140">
        <f t="shared" si="9"/>
        <v>73.900000000000006</v>
      </c>
      <c r="AT24" s="140">
        <f t="shared" si="9"/>
        <v>73.900000000000006</v>
      </c>
      <c r="AU24" s="140">
        <f t="shared" si="9"/>
        <v>73.900000000000006</v>
      </c>
      <c r="AV24" s="140">
        <f t="shared" si="9"/>
        <v>73.900000000000006</v>
      </c>
      <c r="AW24" s="140">
        <f t="shared" si="9"/>
        <v>73.900000000000006</v>
      </c>
      <c r="AX24" s="140">
        <f t="shared" si="9"/>
        <v>73.900000000000006</v>
      </c>
      <c r="AY24" s="140">
        <f t="shared" si="9"/>
        <v>73.900000000000006</v>
      </c>
      <c r="AZ24" s="140">
        <f t="shared" si="9"/>
        <v>73.900000000000006</v>
      </c>
      <c r="BA24" s="140">
        <f t="shared" si="9"/>
        <v>73.900000000000006</v>
      </c>
      <c r="BB24" s="140">
        <f t="shared" si="9"/>
        <v>73.900000000000006</v>
      </c>
      <c r="BC24" s="140">
        <f t="shared" si="9"/>
        <v>73.900000000000006</v>
      </c>
      <c r="BD24" s="140">
        <f t="shared" si="9"/>
        <v>73.900000000000006</v>
      </c>
      <c r="BE24" s="140">
        <f t="shared" si="9"/>
        <v>73.900000000000006</v>
      </c>
      <c r="BF24" s="140">
        <f t="shared" si="9"/>
        <v>73.900000000000006</v>
      </c>
      <c r="BG24" s="140">
        <f t="shared" si="9"/>
        <v>73.900000000000006</v>
      </c>
      <c r="BH24" s="140">
        <f t="shared" si="9"/>
        <v>73.900000000000006</v>
      </c>
      <c r="BI24" s="140">
        <f t="shared" si="9"/>
        <v>73.900000000000006</v>
      </c>
      <c r="BJ24" s="140">
        <f t="shared" si="9"/>
        <v>73.900000000000006</v>
      </c>
      <c r="BK24" s="140">
        <f t="shared" si="9"/>
        <v>73.900000000000006</v>
      </c>
      <c r="BL24" s="140">
        <f t="shared" si="9"/>
        <v>73.900000000000006</v>
      </c>
      <c r="BM24" s="140">
        <f t="shared" si="9"/>
        <v>0</v>
      </c>
    </row>
    <row r="25" spans="1:65" ht="12" customHeight="1">
      <c r="A25" s="121" t="s">
        <v>846</v>
      </c>
      <c r="B25" s="107"/>
      <c r="C25" s="114"/>
      <c r="D25" s="115"/>
      <c r="E25" s="115"/>
      <c r="F25" s="115"/>
      <c r="G25" s="116"/>
      <c r="H25" s="116"/>
      <c r="I25" s="116"/>
      <c r="J25" s="116"/>
      <c r="K25" s="310"/>
      <c r="L25" s="116"/>
      <c r="M25" s="116"/>
      <c r="N25" s="116"/>
      <c r="O25" s="116"/>
      <c r="P25" s="116"/>
      <c r="Q25" s="116"/>
      <c r="R25" s="310"/>
      <c r="S25" s="310"/>
      <c r="T25" s="116"/>
      <c r="U25" s="116"/>
      <c r="V25" s="116"/>
      <c r="W25" s="116"/>
      <c r="X25" s="116"/>
      <c r="Y25" s="116"/>
      <c r="Z25" s="116"/>
      <c r="AA25" s="310"/>
      <c r="AB25" s="116"/>
      <c r="AC25" s="116"/>
      <c r="AD25" s="116"/>
      <c r="AE25" s="116"/>
      <c r="AF25" s="116"/>
      <c r="AG25" s="310"/>
      <c r="AH25" s="117"/>
      <c r="AI25" s="118"/>
      <c r="AJ25" s="122"/>
      <c r="AK25" s="122"/>
      <c r="AL25" s="122"/>
      <c r="AM25" s="123"/>
      <c r="AN25" s="123"/>
      <c r="AO25" s="123"/>
      <c r="AP25" s="123"/>
      <c r="AQ25" s="123"/>
      <c r="AR25" s="123"/>
      <c r="AS25" s="123"/>
    </row>
    <row r="26" spans="1:65" ht="12" customHeight="1">
      <c r="A26" s="121" t="s">
        <v>614</v>
      </c>
      <c r="B26" s="107"/>
      <c r="C26" s="114"/>
      <c r="D26" s="115"/>
      <c r="E26" s="115"/>
      <c r="F26" s="115"/>
      <c r="G26" s="116"/>
      <c r="H26" s="116"/>
      <c r="I26" s="116"/>
      <c r="J26" s="116"/>
      <c r="K26" s="310"/>
      <c r="L26" s="116"/>
      <c r="M26" s="116"/>
      <c r="N26" s="116"/>
      <c r="O26" s="116"/>
      <c r="P26" s="116"/>
      <c r="Q26" s="116"/>
      <c r="R26" s="310"/>
      <c r="S26" s="310"/>
      <c r="T26" s="116"/>
      <c r="U26" s="116"/>
      <c r="V26" s="116"/>
      <c r="W26" s="116"/>
      <c r="X26" s="116"/>
      <c r="Y26" s="116"/>
      <c r="Z26" s="116"/>
      <c r="AA26" s="310"/>
      <c r="AB26" s="116"/>
      <c r="AC26" s="116"/>
      <c r="AD26" s="116"/>
      <c r="AE26" s="116"/>
      <c r="AF26" s="116"/>
      <c r="AG26" s="310"/>
      <c r="AH26" s="117"/>
      <c r="AI26" s="118"/>
      <c r="AJ26" s="122"/>
      <c r="AK26" s="122"/>
      <c r="AL26" s="122"/>
      <c r="AM26" s="123"/>
      <c r="AN26" s="123"/>
      <c r="AO26" s="123"/>
      <c r="AP26" s="123"/>
      <c r="AQ26" s="123"/>
      <c r="AR26" s="123"/>
      <c r="AS26" s="123"/>
    </row>
    <row r="27" spans="1:65" ht="12.6" customHeight="1">
      <c r="A27" s="221" t="s">
        <v>847</v>
      </c>
      <c r="B27" s="13" t="s">
        <v>617</v>
      </c>
      <c r="C27" s="222">
        <v>0</v>
      </c>
      <c r="D27" s="222">
        <f>SUM(D28:D31)</f>
        <v>276</v>
      </c>
      <c r="E27" s="222">
        <f t="shared" ref="E27:AG27" si="10">SUM(E28:E31)</f>
        <v>0</v>
      </c>
      <c r="F27" s="222">
        <f t="shared" si="10"/>
        <v>0</v>
      </c>
      <c r="G27" s="222">
        <f t="shared" si="10"/>
        <v>0</v>
      </c>
      <c r="H27" s="222">
        <f t="shared" si="10"/>
        <v>0</v>
      </c>
      <c r="I27" s="222">
        <f t="shared" si="10"/>
        <v>0</v>
      </c>
      <c r="J27" s="222">
        <f t="shared" si="10"/>
        <v>0</v>
      </c>
      <c r="K27" s="222">
        <f t="shared" si="10"/>
        <v>0</v>
      </c>
      <c r="L27" s="222">
        <f t="shared" si="10"/>
        <v>0</v>
      </c>
      <c r="M27" s="222">
        <f t="shared" si="10"/>
        <v>0</v>
      </c>
      <c r="N27" s="222">
        <f t="shared" si="10"/>
        <v>0</v>
      </c>
      <c r="O27" s="222">
        <f t="shared" si="10"/>
        <v>0</v>
      </c>
      <c r="P27" s="222">
        <f t="shared" si="10"/>
        <v>0</v>
      </c>
      <c r="Q27" s="222">
        <f t="shared" si="10"/>
        <v>0</v>
      </c>
      <c r="R27" s="311">
        <f t="shared" si="10"/>
        <v>83</v>
      </c>
      <c r="S27" s="222">
        <f t="shared" si="10"/>
        <v>0</v>
      </c>
      <c r="T27" s="222">
        <f t="shared" si="10"/>
        <v>0</v>
      </c>
      <c r="U27" s="222">
        <f t="shared" si="10"/>
        <v>0</v>
      </c>
      <c r="V27" s="222">
        <f t="shared" si="10"/>
        <v>0</v>
      </c>
      <c r="W27" s="222">
        <f t="shared" si="10"/>
        <v>55</v>
      </c>
      <c r="X27" s="222">
        <f t="shared" si="10"/>
        <v>0</v>
      </c>
      <c r="Y27" s="222">
        <f t="shared" si="10"/>
        <v>0</v>
      </c>
      <c r="Z27" s="222">
        <f t="shared" si="10"/>
        <v>0</v>
      </c>
      <c r="AA27" s="222">
        <f t="shared" si="10"/>
        <v>0</v>
      </c>
      <c r="AB27" s="311">
        <f t="shared" si="10"/>
        <v>83</v>
      </c>
      <c r="AC27" s="222">
        <f t="shared" si="10"/>
        <v>0</v>
      </c>
      <c r="AD27" s="222">
        <f t="shared" si="10"/>
        <v>0</v>
      </c>
      <c r="AE27" s="222">
        <f t="shared" si="10"/>
        <v>0</v>
      </c>
      <c r="AF27" s="222">
        <f t="shared" si="10"/>
        <v>0</v>
      </c>
      <c r="AG27" s="222">
        <f t="shared" si="10"/>
        <v>138</v>
      </c>
      <c r="AH27" s="222">
        <f t="shared" ref="AH27:BM27" si="11">SUM(AH28:AH30)</f>
        <v>0</v>
      </c>
      <c r="AI27" s="222">
        <f t="shared" si="11"/>
        <v>0</v>
      </c>
      <c r="AJ27" s="222">
        <f t="shared" si="11"/>
        <v>221</v>
      </c>
      <c r="AK27" s="222">
        <f t="shared" si="11"/>
        <v>0</v>
      </c>
      <c r="AL27" s="222">
        <f t="shared" si="11"/>
        <v>0</v>
      </c>
      <c r="AM27" s="222">
        <f t="shared" si="11"/>
        <v>0</v>
      </c>
      <c r="AN27" s="222">
        <f t="shared" si="11"/>
        <v>0</v>
      </c>
      <c r="AO27" s="222">
        <f t="shared" si="11"/>
        <v>0</v>
      </c>
      <c r="AP27" s="222">
        <f t="shared" si="11"/>
        <v>0</v>
      </c>
      <c r="AQ27" s="222">
        <f t="shared" si="11"/>
        <v>0</v>
      </c>
      <c r="AR27" s="222">
        <f t="shared" si="11"/>
        <v>0</v>
      </c>
      <c r="AS27" s="222">
        <f t="shared" si="11"/>
        <v>0</v>
      </c>
      <c r="AT27" s="222">
        <f t="shared" si="11"/>
        <v>0</v>
      </c>
      <c r="AU27" s="222">
        <f t="shared" si="11"/>
        <v>0</v>
      </c>
      <c r="AV27" s="222">
        <f t="shared" si="11"/>
        <v>0</v>
      </c>
      <c r="AW27" s="222">
        <f t="shared" si="11"/>
        <v>0</v>
      </c>
      <c r="AX27" s="222">
        <f t="shared" si="11"/>
        <v>83</v>
      </c>
      <c r="AY27" s="222">
        <f t="shared" si="11"/>
        <v>0</v>
      </c>
      <c r="AZ27" s="222">
        <f t="shared" si="11"/>
        <v>0</v>
      </c>
      <c r="BA27" s="222">
        <f t="shared" si="11"/>
        <v>0</v>
      </c>
      <c r="BB27" s="222">
        <f t="shared" si="11"/>
        <v>0</v>
      </c>
      <c r="BC27" s="222">
        <f t="shared" si="11"/>
        <v>0</v>
      </c>
      <c r="BD27" s="222">
        <f t="shared" si="11"/>
        <v>0</v>
      </c>
      <c r="BE27" s="222">
        <f t="shared" si="11"/>
        <v>0</v>
      </c>
      <c r="BF27" s="222">
        <f t="shared" si="11"/>
        <v>0</v>
      </c>
      <c r="BG27" s="222">
        <f t="shared" si="11"/>
        <v>0</v>
      </c>
      <c r="BH27" s="222">
        <f t="shared" si="11"/>
        <v>83</v>
      </c>
      <c r="BI27" s="222">
        <f t="shared" si="11"/>
        <v>0</v>
      </c>
      <c r="BJ27" s="222">
        <f t="shared" si="11"/>
        <v>0</v>
      </c>
      <c r="BK27" s="222">
        <f t="shared" si="11"/>
        <v>0</v>
      </c>
      <c r="BL27" s="222">
        <f t="shared" si="11"/>
        <v>0</v>
      </c>
      <c r="BM27" s="222">
        <f t="shared" si="11"/>
        <v>138</v>
      </c>
    </row>
    <row r="28" spans="1:65" ht="12" customHeight="1">
      <c r="A28" s="222" t="s">
        <v>679</v>
      </c>
      <c r="B28" s="13" t="s">
        <v>617</v>
      </c>
      <c r="C28" s="222">
        <v>0</v>
      </c>
      <c r="D28" s="311">
        <v>83</v>
      </c>
      <c r="E28" s="222">
        <v>0</v>
      </c>
      <c r="F28" s="222">
        <v>0</v>
      </c>
      <c r="G28" s="222">
        <v>0</v>
      </c>
      <c r="H28" s="222">
        <v>0</v>
      </c>
      <c r="I28" s="222">
        <v>0</v>
      </c>
      <c r="J28" s="222">
        <v>0</v>
      </c>
      <c r="K28" s="222">
        <v>0</v>
      </c>
      <c r="L28" s="222">
        <v>0</v>
      </c>
      <c r="M28" s="222">
        <v>0</v>
      </c>
      <c r="N28" s="222">
        <v>0</v>
      </c>
      <c r="O28" s="222">
        <v>0</v>
      </c>
      <c r="P28" s="222">
        <v>0</v>
      </c>
      <c r="Q28" s="222">
        <v>0</v>
      </c>
      <c r="R28" s="311">
        <v>0</v>
      </c>
      <c r="S28" s="222">
        <v>0</v>
      </c>
      <c r="T28" s="222">
        <v>0</v>
      </c>
      <c r="U28" s="222">
        <v>0</v>
      </c>
      <c r="V28" s="222">
        <v>0</v>
      </c>
      <c r="W28" s="311">
        <v>0</v>
      </c>
      <c r="X28" s="222">
        <v>0</v>
      </c>
      <c r="Y28" s="222">
        <v>0</v>
      </c>
      <c r="Z28" s="222">
        <v>0</v>
      </c>
      <c r="AA28" s="222">
        <v>0</v>
      </c>
      <c r="AB28" s="311">
        <v>83</v>
      </c>
      <c r="AC28" s="222">
        <v>0</v>
      </c>
      <c r="AD28" s="222">
        <v>0</v>
      </c>
      <c r="AE28" s="222">
        <v>0</v>
      </c>
      <c r="AF28" s="222">
        <v>0</v>
      </c>
      <c r="AG28" s="311">
        <v>0</v>
      </c>
      <c r="AH28" s="117"/>
      <c r="AI28" s="118">
        <f t="shared" ref="AI28:AX42" si="12">+C28</f>
        <v>0</v>
      </c>
      <c r="AJ28" s="118">
        <f t="shared" si="12"/>
        <v>83</v>
      </c>
      <c r="AK28" s="118">
        <f t="shared" si="12"/>
        <v>0</v>
      </c>
      <c r="AL28" s="118">
        <f t="shared" si="12"/>
        <v>0</v>
      </c>
      <c r="AM28" s="118">
        <f t="shared" si="12"/>
        <v>0</v>
      </c>
      <c r="AN28" s="118">
        <f t="shared" si="12"/>
        <v>0</v>
      </c>
      <c r="AO28" s="118">
        <f t="shared" si="12"/>
        <v>0</v>
      </c>
      <c r="AP28" s="118">
        <f t="shared" si="12"/>
        <v>0</v>
      </c>
      <c r="AQ28" s="118">
        <f t="shared" si="12"/>
        <v>0</v>
      </c>
      <c r="AR28" s="118">
        <f t="shared" si="12"/>
        <v>0</v>
      </c>
      <c r="AS28" s="118">
        <f t="shared" si="12"/>
        <v>0</v>
      </c>
      <c r="AT28" s="118">
        <f t="shared" si="12"/>
        <v>0</v>
      </c>
      <c r="AU28" s="118">
        <f t="shared" si="12"/>
        <v>0</v>
      </c>
      <c r="AV28" s="118">
        <f t="shared" si="12"/>
        <v>0</v>
      </c>
      <c r="AW28" s="118">
        <f t="shared" si="12"/>
        <v>0</v>
      </c>
      <c r="AX28" s="118">
        <f t="shared" si="12"/>
        <v>0</v>
      </c>
      <c r="AY28" s="118">
        <f t="shared" ref="AY28:BM35" si="13">+S28</f>
        <v>0</v>
      </c>
      <c r="AZ28" s="118">
        <f t="shared" si="13"/>
        <v>0</v>
      </c>
      <c r="BA28" s="118">
        <f t="shared" si="13"/>
        <v>0</v>
      </c>
      <c r="BB28" s="118">
        <f t="shared" si="13"/>
        <v>0</v>
      </c>
      <c r="BC28" s="118">
        <f t="shared" si="13"/>
        <v>0</v>
      </c>
      <c r="BD28" s="118">
        <f t="shared" si="13"/>
        <v>0</v>
      </c>
      <c r="BE28" s="118">
        <f t="shared" si="13"/>
        <v>0</v>
      </c>
      <c r="BF28" s="118">
        <f t="shared" si="13"/>
        <v>0</v>
      </c>
      <c r="BG28" s="118">
        <f t="shared" si="13"/>
        <v>0</v>
      </c>
      <c r="BH28" s="118">
        <f t="shared" si="13"/>
        <v>83</v>
      </c>
      <c r="BI28" s="118">
        <f t="shared" si="13"/>
        <v>0</v>
      </c>
      <c r="BJ28" s="118">
        <f t="shared" si="13"/>
        <v>0</v>
      </c>
      <c r="BK28" s="118">
        <f t="shared" si="13"/>
        <v>0</v>
      </c>
      <c r="BL28" s="118">
        <f t="shared" si="13"/>
        <v>0</v>
      </c>
      <c r="BM28" s="118">
        <f t="shared" si="13"/>
        <v>0</v>
      </c>
    </row>
    <row r="29" spans="1:65" ht="12" customHeight="1">
      <c r="A29" s="222" t="s">
        <v>682</v>
      </c>
      <c r="B29" s="13" t="s">
        <v>617</v>
      </c>
      <c r="C29" s="222">
        <v>0</v>
      </c>
      <c r="D29" s="311">
        <v>55</v>
      </c>
      <c r="E29" s="222">
        <v>0</v>
      </c>
      <c r="F29" s="222">
        <v>0</v>
      </c>
      <c r="G29" s="222">
        <v>0</v>
      </c>
      <c r="H29" s="222">
        <v>0</v>
      </c>
      <c r="I29" s="222">
        <v>0</v>
      </c>
      <c r="J29" s="222">
        <v>0</v>
      </c>
      <c r="K29" s="222">
        <v>0</v>
      </c>
      <c r="L29" s="222">
        <v>0</v>
      </c>
      <c r="M29" s="222">
        <v>0</v>
      </c>
      <c r="N29" s="222">
        <v>0</v>
      </c>
      <c r="O29" s="222">
        <v>0</v>
      </c>
      <c r="P29" s="222">
        <v>0</v>
      </c>
      <c r="Q29" s="222">
        <v>0</v>
      </c>
      <c r="R29" s="311">
        <v>0</v>
      </c>
      <c r="S29" s="222">
        <v>0</v>
      </c>
      <c r="T29" s="222">
        <v>0</v>
      </c>
      <c r="U29" s="222">
        <v>0</v>
      </c>
      <c r="V29" s="222">
        <v>0</v>
      </c>
      <c r="W29" s="311">
        <v>0</v>
      </c>
      <c r="X29" s="222">
        <v>0</v>
      </c>
      <c r="Y29" s="222">
        <v>0</v>
      </c>
      <c r="Z29" s="222">
        <v>0</v>
      </c>
      <c r="AA29" s="222">
        <v>0</v>
      </c>
      <c r="AB29" s="311">
        <v>0</v>
      </c>
      <c r="AC29" s="222">
        <v>0</v>
      </c>
      <c r="AD29" s="222">
        <v>0</v>
      </c>
      <c r="AE29" s="222">
        <v>0</v>
      </c>
      <c r="AF29" s="222">
        <v>0</v>
      </c>
      <c r="AG29" s="311">
        <v>55</v>
      </c>
      <c r="AH29" s="117"/>
      <c r="AI29" s="118">
        <f t="shared" si="12"/>
        <v>0</v>
      </c>
      <c r="AJ29" s="118">
        <f t="shared" si="12"/>
        <v>55</v>
      </c>
      <c r="AK29" s="118">
        <f t="shared" si="12"/>
        <v>0</v>
      </c>
      <c r="AL29" s="118">
        <f t="shared" si="12"/>
        <v>0</v>
      </c>
      <c r="AM29" s="118">
        <f t="shared" si="12"/>
        <v>0</v>
      </c>
      <c r="AN29" s="118">
        <f t="shared" si="12"/>
        <v>0</v>
      </c>
      <c r="AO29" s="118">
        <f t="shared" si="12"/>
        <v>0</v>
      </c>
      <c r="AP29" s="118">
        <f t="shared" si="12"/>
        <v>0</v>
      </c>
      <c r="AQ29" s="118">
        <f t="shared" si="12"/>
        <v>0</v>
      </c>
      <c r="AR29" s="118">
        <f t="shared" si="12"/>
        <v>0</v>
      </c>
      <c r="AS29" s="118">
        <f t="shared" si="12"/>
        <v>0</v>
      </c>
      <c r="AT29" s="118">
        <f t="shared" si="12"/>
        <v>0</v>
      </c>
      <c r="AU29" s="118">
        <f t="shared" si="12"/>
        <v>0</v>
      </c>
      <c r="AV29" s="118">
        <f t="shared" si="12"/>
        <v>0</v>
      </c>
      <c r="AW29" s="118">
        <f t="shared" si="12"/>
        <v>0</v>
      </c>
      <c r="AX29" s="118">
        <f t="shared" si="12"/>
        <v>0</v>
      </c>
      <c r="AY29" s="118">
        <f t="shared" si="13"/>
        <v>0</v>
      </c>
      <c r="AZ29" s="118">
        <f t="shared" si="13"/>
        <v>0</v>
      </c>
      <c r="BA29" s="118">
        <f t="shared" si="13"/>
        <v>0</v>
      </c>
      <c r="BB29" s="118">
        <f t="shared" si="13"/>
        <v>0</v>
      </c>
      <c r="BC29" s="118">
        <f t="shared" si="13"/>
        <v>0</v>
      </c>
      <c r="BD29" s="118">
        <f t="shared" si="13"/>
        <v>0</v>
      </c>
      <c r="BE29" s="118">
        <f t="shared" si="13"/>
        <v>0</v>
      </c>
      <c r="BF29" s="118">
        <f t="shared" si="13"/>
        <v>0</v>
      </c>
      <c r="BG29" s="118">
        <f t="shared" si="13"/>
        <v>0</v>
      </c>
      <c r="BH29" s="118">
        <f t="shared" si="13"/>
        <v>0</v>
      </c>
      <c r="BI29" s="118">
        <f t="shared" si="13"/>
        <v>0</v>
      </c>
      <c r="BJ29" s="118">
        <f t="shared" si="13"/>
        <v>0</v>
      </c>
      <c r="BK29" s="118">
        <f t="shared" si="13"/>
        <v>0</v>
      </c>
      <c r="BL29" s="118">
        <f t="shared" si="13"/>
        <v>0</v>
      </c>
      <c r="BM29" s="118">
        <f t="shared" si="13"/>
        <v>55</v>
      </c>
    </row>
    <row r="30" spans="1:65" ht="12" customHeight="1">
      <c r="A30" s="222" t="s">
        <v>680</v>
      </c>
      <c r="B30" s="13" t="s">
        <v>617</v>
      </c>
      <c r="C30" s="222">
        <v>0</v>
      </c>
      <c r="D30" s="311">
        <v>83</v>
      </c>
      <c r="E30" s="222">
        <v>0</v>
      </c>
      <c r="F30" s="222">
        <v>0</v>
      </c>
      <c r="G30" s="222">
        <v>0</v>
      </c>
      <c r="H30" s="222">
        <v>0</v>
      </c>
      <c r="I30" s="222">
        <v>0</v>
      </c>
      <c r="J30" s="222">
        <v>0</v>
      </c>
      <c r="K30" s="222">
        <v>0</v>
      </c>
      <c r="L30" s="222">
        <v>0</v>
      </c>
      <c r="M30" s="222">
        <v>0</v>
      </c>
      <c r="N30" s="222">
        <v>0</v>
      </c>
      <c r="O30" s="222">
        <v>0</v>
      </c>
      <c r="P30" s="222">
        <v>0</v>
      </c>
      <c r="Q30" s="222">
        <v>0</v>
      </c>
      <c r="R30" s="311">
        <v>83</v>
      </c>
      <c r="S30" s="222">
        <v>0</v>
      </c>
      <c r="T30" s="222">
        <v>0</v>
      </c>
      <c r="U30" s="222">
        <v>0</v>
      </c>
      <c r="V30" s="222">
        <v>0</v>
      </c>
      <c r="W30" s="311">
        <v>0</v>
      </c>
      <c r="X30" s="222">
        <v>0</v>
      </c>
      <c r="Y30" s="222">
        <v>0</v>
      </c>
      <c r="Z30" s="222">
        <v>0</v>
      </c>
      <c r="AA30" s="222">
        <v>0</v>
      </c>
      <c r="AB30" s="222">
        <v>0</v>
      </c>
      <c r="AC30" s="222">
        <v>0</v>
      </c>
      <c r="AD30" s="222">
        <v>0</v>
      </c>
      <c r="AE30" s="222">
        <v>0</v>
      </c>
      <c r="AF30" s="222">
        <v>0</v>
      </c>
      <c r="AG30" s="311">
        <v>83</v>
      </c>
      <c r="AH30" s="117"/>
      <c r="AI30" s="118">
        <f t="shared" si="12"/>
        <v>0</v>
      </c>
      <c r="AJ30" s="118">
        <f t="shared" si="12"/>
        <v>83</v>
      </c>
      <c r="AK30" s="118">
        <f t="shared" si="12"/>
        <v>0</v>
      </c>
      <c r="AL30" s="118">
        <f t="shared" si="12"/>
        <v>0</v>
      </c>
      <c r="AM30" s="118">
        <f t="shared" si="12"/>
        <v>0</v>
      </c>
      <c r="AN30" s="118">
        <f t="shared" si="12"/>
        <v>0</v>
      </c>
      <c r="AO30" s="118">
        <f t="shared" si="12"/>
        <v>0</v>
      </c>
      <c r="AP30" s="118">
        <f t="shared" si="12"/>
        <v>0</v>
      </c>
      <c r="AQ30" s="118">
        <f t="shared" si="12"/>
        <v>0</v>
      </c>
      <c r="AR30" s="118">
        <f t="shared" si="12"/>
        <v>0</v>
      </c>
      <c r="AS30" s="118">
        <f t="shared" si="12"/>
        <v>0</v>
      </c>
      <c r="AT30" s="118">
        <f t="shared" si="12"/>
        <v>0</v>
      </c>
      <c r="AU30" s="118">
        <f t="shared" si="12"/>
        <v>0</v>
      </c>
      <c r="AV30" s="118">
        <f t="shared" si="12"/>
        <v>0</v>
      </c>
      <c r="AW30" s="118">
        <f t="shared" si="12"/>
        <v>0</v>
      </c>
      <c r="AX30" s="118">
        <f t="shared" si="12"/>
        <v>83</v>
      </c>
      <c r="AY30" s="118">
        <f t="shared" si="13"/>
        <v>0</v>
      </c>
      <c r="AZ30" s="118">
        <f t="shared" si="13"/>
        <v>0</v>
      </c>
      <c r="BA30" s="118">
        <f t="shared" si="13"/>
        <v>0</v>
      </c>
      <c r="BB30" s="118">
        <f t="shared" si="13"/>
        <v>0</v>
      </c>
      <c r="BC30" s="118">
        <f t="shared" si="13"/>
        <v>0</v>
      </c>
      <c r="BD30" s="118">
        <f t="shared" si="13"/>
        <v>0</v>
      </c>
      <c r="BE30" s="118">
        <f t="shared" si="13"/>
        <v>0</v>
      </c>
      <c r="BF30" s="118">
        <f t="shared" si="13"/>
        <v>0</v>
      </c>
      <c r="BG30" s="118">
        <f t="shared" si="13"/>
        <v>0</v>
      </c>
      <c r="BH30" s="118">
        <f t="shared" si="13"/>
        <v>0</v>
      </c>
      <c r="BI30" s="118">
        <f t="shared" si="13"/>
        <v>0</v>
      </c>
      <c r="BJ30" s="118">
        <f t="shared" si="13"/>
        <v>0</v>
      </c>
      <c r="BK30" s="118">
        <f t="shared" si="13"/>
        <v>0</v>
      </c>
      <c r="BL30" s="118">
        <f t="shared" si="13"/>
        <v>0</v>
      </c>
      <c r="BM30" s="118">
        <f t="shared" si="13"/>
        <v>83</v>
      </c>
    </row>
    <row r="31" spans="1:65" ht="12" customHeight="1">
      <c r="A31" s="222" t="s">
        <v>944</v>
      </c>
      <c r="B31" s="13" t="s">
        <v>625</v>
      </c>
      <c r="C31" s="222">
        <v>0</v>
      </c>
      <c r="D31" s="311">
        <v>55</v>
      </c>
      <c r="E31" s="222">
        <v>0</v>
      </c>
      <c r="F31" s="222">
        <v>0</v>
      </c>
      <c r="G31" s="222">
        <v>0</v>
      </c>
      <c r="H31" s="222">
        <v>0</v>
      </c>
      <c r="I31" s="222">
        <v>0</v>
      </c>
      <c r="J31" s="222">
        <v>0</v>
      </c>
      <c r="K31" s="222">
        <v>0</v>
      </c>
      <c r="L31" s="222">
        <v>0</v>
      </c>
      <c r="M31" s="222">
        <v>0</v>
      </c>
      <c r="N31" s="222">
        <v>0</v>
      </c>
      <c r="O31" s="222">
        <v>0</v>
      </c>
      <c r="P31" s="222">
        <v>0</v>
      </c>
      <c r="Q31" s="222">
        <v>0</v>
      </c>
      <c r="R31" s="222">
        <v>0</v>
      </c>
      <c r="S31" s="222">
        <v>0</v>
      </c>
      <c r="T31" s="222">
        <v>0</v>
      </c>
      <c r="U31" s="222">
        <v>0</v>
      </c>
      <c r="V31" s="222">
        <v>0</v>
      </c>
      <c r="W31" s="311">
        <v>55</v>
      </c>
      <c r="X31" s="222">
        <v>0</v>
      </c>
      <c r="Y31" s="222">
        <v>0</v>
      </c>
      <c r="Z31" s="222">
        <v>0</v>
      </c>
      <c r="AA31" s="222">
        <v>0</v>
      </c>
      <c r="AB31" s="222">
        <v>0</v>
      </c>
      <c r="AC31" s="222">
        <v>0</v>
      </c>
      <c r="AD31" s="222">
        <v>0</v>
      </c>
      <c r="AE31" s="222">
        <v>0</v>
      </c>
      <c r="AF31" s="222">
        <v>0</v>
      </c>
      <c r="AG31" s="311">
        <v>0</v>
      </c>
      <c r="AH31" s="117"/>
      <c r="AI31" s="118">
        <f t="shared" si="12"/>
        <v>0</v>
      </c>
      <c r="AJ31" s="118">
        <f t="shared" si="12"/>
        <v>55</v>
      </c>
      <c r="AK31" s="118">
        <f t="shared" si="12"/>
        <v>0</v>
      </c>
      <c r="AL31" s="118">
        <f t="shared" si="12"/>
        <v>0</v>
      </c>
      <c r="AM31" s="118">
        <f t="shared" si="12"/>
        <v>0</v>
      </c>
      <c r="AN31" s="118">
        <f t="shared" si="12"/>
        <v>0</v>
      </c>
      <c r="AO31" s="118">
        <f t="shared" si="12"/>
        <v>0</v>
      </c>
      <c r="AP31" s="118">
        <f t="shared" si="12"/>
        <v>0</v>
      </c>
      <c r="AQ31" s="118">
        <f t="shared" si="12"/>
        <v>0</v>
      </c>
      <c r="AR31" s="118">
        <f t="shared" si="12"/>
        <v>0</v>
      </c>
      <c r="AS31" s="118">
        <f t="shared" si="12"/>
        <v>0</v>
      </c>
      <c r="AT31" s="118">
        <f t="shared" si="12"/>
        <v>0</v>
      </c>
      <c r="AU31" s="118">
        <f t="shared" si="12"/>
        <v>0</v>
      </c>
      <c r="AV31" s="118">
        <f t="shared" si="12"/>
        <v>0</v>
      </c>
      <c r="AW31" s="118">
        <f t="shared" si="12"/>
        <v>0</v>
      </c>
      <c r="AX31" s="118">
        <f t="shared" si="12"/>
        <v>0</v>
      </c>
      <c r="AY31" s="118">
        <f t="shared" si="13"/>
        <v>0</v>
      </c>
      <c r="AZ31" s="118">
        <f t="shared" si="13"/>
        <v>0</v>
      </c>
      <c r="BA31" s="118">
        <f t="shared" si="13"/>
        <v>0</v>
      </c>
      <c r="BB31" s="118">
        <f t="shared" si="13"/>
        <v>0</v>
      </c>
      <c r="BC31" s="118">
        <f t="shared" si="13"/>
        <v>55</v>
      </c>
      <c r="BD31" s="118">
        <f t="shared" si="13"/>
        <v>0</v>
      </c>
      <c r="BE31" s="118">
        <f t="shared" si="13"/>
        <v>0</v>
      </c>
      <c r="BF31" s="118">
        <f t="shared" si="13"/>
        <v>0</v>
      </c>
      <c r="BG31" s="118">
        <f t="shared" si="13"/>
        <v>0</v>
      </c>
      <c r="BH31" s="118">
        <f t="shared" si="13"/>
        <v>0</v>
      </c>
      <c r="BI31" s="118">
        <f t="shared" si="13"/>
        <v>0</v>
      </c>
      <c r="BJ31" s="118">
        <f t="shared" si="13"/>
        <v>0</v>
      </c>
      <c r="BK31" s="118">
        <f t="shared" si="13"/>
        <v>0</v>
      </c>
      <c r="BL31" s="118">
        <f t="shared" si="13"/>
        <v>0</v>
      </c>
      <c r="BM31" s="118">
        <f t="shared" si="13"/>
        <v>0</v>
      </c>
    </row>
    <row r="32" spans="1:65" ht="12" customHeight="1">
      <c r="A32" s="221" t="s">
        <v>646</v>
      </c>
      <c r="B32" s="13" t="s">
        <v>627</v>
      </c>
      <c r="C32" s="222">
        <v>0</v>
      </c>
      <c r="D32" s="222">
        <v>2</v>
      </c>
      <c r="E32" s="222">
        <v>2</v>
      </c>
      <c r="F32" s="222">
        <v>2</v>
      </c>
      <c r="G32" s="222">
        <v>2</v>
      </c>
      <c r="H32" s="222">
        <v>2</v>
      </c>
      <c r="I32" s="222">
        <v>2</v>
      </c>
      <c r="J32" s="222">
        <v>2</v>
      </c>
      <c r="K32" s="222">
        <v>2</v>
      </c>
      <c r="L32" s="222">
        <v>2</v>
      </c>
      <c r="M32" s="222">
        <v>2</v>
      </c>
      <c r="N32" s="222">
        <v>2</v>
      </c>
      <c r="O32" s="222">
        <v>2</v>
      </c>
      <c r="P32" s="222">
        <v>2</v>
      </c>
      <c r="Q32" s="222">
        <v>2</v>
      </c>
      <c r="R32" s="222">
        <v>2</v>
      </c>
      <c r="S32" s="222">
        <v>2</v>
      </c>
      <c r="T32" s="222">
        <v>2</v>
      </c>
      <c r="U32" s="222">
        <v>2</v>
      </c>
      <c r="V32" s="222">
        <v>2</v>
      </c>
      <c r="W32" s="222">
        <v>2</v>
      </c>
      <c r="X32" s="222">
        <v>2</v>
      </c>
      <c r="Y32" s="222">
        <v>2</v>
      </c>
      <c r="Z32" s="222">
        <v>2</v>
      </c>
      <c r="AA32" s="222">
        <v>2</v>
      </c>
      <c r="AB32" s="222">
        <v>2</v>
      </c>
      <c r="AC32" s="222">
        <v>2</v>
      </c>
      <c r="AD32" s="222">
        <v>2</v>
      </c>
      <c r="AE32" s="222">
        <v>2</v>
      </c>
      <c r="AF32" s="222">
        <v>2</v>
      </c>
      <c r="AG32" s="222">
        <v>2</v>
      </c>
      <c r="AH32" s="117"/>
      <c r="AI32" s="118">
        <f t="shared" si="12"/>
        <v>0</v>
      </c>
      <c r="AJ32" s="118">
        <f t="shared" si="12"/>
        <v>2</v>
      </c>
      <c r="AK32" s="118">
        <f t="shared" si="12"/>
        <v>2</v>
      </c>
      <c r="AL32" s="118">
        <f t="shared" si="12"/>
        <v>2</v>
      </c>
      <c r="AM32" s="118">
        <f t="shared" si="12"/>
        <v>2</v>
      </c>
      <c r="AN32" s="118">
        <f t="shared" si="12"/>
        <v>2</v>
      </c>
      <c r="AO32" s="118">
        <f t="shared" si="12"/>
        <v>2</v>
      </c>
      <c r="AP32" s="118">
        <f t="shared" si="12"/>
        <v>2</v>
      </c>
      <c r="AQ32" s="118">
        <f t="shared" si="12"/>
        <v>2</v>
      </c>
      <c r="AR32" s="118">
        <f t="shared" si="12"/>
        <v>2</v>
      </c>
      <c r="AS32" s="118">
        <f t="shared" si="12"/>
        <v>2</v>
      </c>
      <c r="AT32" s="118">
        <f t="shared" si="12"/>
        <v>2</v>
      </c>
      <c r="AU32" s="118">
        <f t="shared" si="12"/>
        <v>2</v>
      </c>
      <c r="AV32" s="118">
        <f t="shared" si="12"/>
        <v>2</v>
      </c>
      <c r="AW32" s="118">
        <f t="shared" si="12"/>
        <v>2</v>
      </c>
      <c r="AX32" s="118">
        <f t="shared" si="12"/>
        <v>2</v>
      </c>
      <c r="AY32" s="118">
        <f t="shared" si="13"/>
        <v>2</v>
      </c>
      <c r="AZ32" s="118">
        <f t="shared" si="13"/>
        <v>2</v>
      </c>
      <c r="BA32" s="118">
        <f t="shared" si="13"/>
        <v>2</v>
      </c>
      <c r="BB32" s="118">
        <f t="shared" si="13"/>
        <v>2</v>
      </c>
      <c r="BC32" s="118">
        <f t="shared" si="13"/>
        <v>2</v>
      </c>
      <c r="BD32" s="118">
        <f t="shared" si="13"/>
        <v>2</v>
      </c>
      <c r="BE32" s="118">
        <f t="shared" si="13"/>
        <v>2</v>
      </c>
      <c r="BF32" s="118">
        <f t="shared" si="13"/>
        <v>2</v>
      </c>
      <c r="BG32" s="118">
        <f t="shared" si="13"/>
        <v>2</v>
      </c>
      <c r="BH32" s="118">
        <f t="shared" si="13"/>
        <v>2</v>
      </c>
      <c r="BI32" s="118">
        <f t="shared" si="13"/>
        <v>2</v>
      </c>
      <c r="BJ32" s="118">
        <f t="shared" si="13"/>
        <v>2</v>
      </c>
      <c r="BK32" s="118">
        <f t="shared" si="13"/>
        <v>2</v>
      </c>
      <c r="BL32" s="118">
        <f t="shared" si="13"/>
        <v>2</v>
      </c>
      <c r="BM32" s="118">
        <f t="shared" si="13"/>
        <v>2</v>
      </c>
    </row>
    <row r="33" spans="1:65" ht="12" customHeight="1">
      <c r="A33" s="221" t="s">
        <v>647</v>
      </c>
      <c r="B33" s="13" t="s">
        <v>627</v>
      </c>
      <c r="C33" s="222">
        <v>0</v>
      </c>
      <c r="D33" s="222">
        <v>2</v>
      </c>
      <c r="E33" s="222">
        <v>2</v>
      </c>
      <c r="F33" s="222">
        <v>2</v>
      </c>
      <c r="G33" s="222">
        <v>2</v>
      </c>
      <c r="H33" s="222">
        <v>2</v>
      </c>
      <c r="I33" s="222">
        <v>2</v>
      </c>
      <c r="J33" s="222">
        <v>2</v>
      </c>
      <c r="K33" s="222">
        <v>2</v>
      </c>
      <c r="L33" s="222">
        <v>2</v>
      </c>
      <c r="M33" s="222">
        <v>2</v>
      </c>
      <c r="N33" s="222">
        <v>2</v>
      </c>
      <c r="O33" s="222">
        <v>2</v>
      </c>
      <c r="P33" s="222">
        <v>2</v>
      </c>
      <c r="Q33" s="222">
        <v>2</v>
      </c>
      <c r="R33" s="222">
        <v>2</v>
      </c>
      <c r="S33" s="222">
        <v>2</v>
      </c>
      <c r="T33" s="222">
        <v>2</v>
      </c>
      <c r="U33" s="222">
        <v>2</v>
      </c>
      <c r="V33" s="222">
        <v>2</v>
      </c>
      <c r="W33" s="222">
        <v>2</v>
      </c>
      <c r="X33" s="222">
        <v>2</v>
      </c>
      <c r="Y33" s="222">
        <v>2</v>
      </c>
      <c r="Z33" s="222">
        <v>2</v>
      </c>
      <c r="AA33" s="222">
        <v>2</v>
      </c>
      <c r="AB33" s="222">
        <v>2</v>
      </c>
      <c r="AC33" s="222">
        <v>2</v>
      </c>
      <c r="AD33" s="222">
        <v>2</v>
      </c>
      <c r="AE33" s="222">
        <v>2</v>
      </c>
      <c r="AF33" s="222">
        <v>2</v>
      </c>
      <c r="AG33" s="222">
        <v>2</v>
      </c>
      <c r="AH33" s="117"/>
      <c r="AI33" s="118">
        <f t="shared" si="12"/>
        <v>0</v>
      </c>
      <c r="AJ33" s="118">
        <f t="shared" si="12"/>
        <v>2</v>
      </c>
      <c r="AK33" s="118">
        <f t="shared" si="12"/>
        <v>2</v>
      </c>
      <c r="AL33" s="118">
        <f t="shared" si="12"/>
        <v>2</v>
      </c>
      <c r="AM33" s="118">
        <f t="shared" si="12"/>
        <v>2</v>
      </c>
      <c r="AN33" s="118">
        <f t="shared" si="12"/>
        <v>2</v>
      </c>
      <c r="AO33" s="118">
        <f t="shared" si="12"/>
        <v>2</v>
      </c>
      <c r="AP33" s="118">
        <f t="shared" si="12"/>
        <v>2</v>
      </c>
      <c r="AQ33" s="118">
        <f t="shared" si="12"/>
        <v>2</v>
      </c>
      <c r="AR33" s="118">
        <f t="shared" si="12"/>
        <v>2</v>
      </c>
      <c r="AS33" s="118">
        <f t="shared" si="12"/>
        <v>2</v>
      </c>
      <c r="AT33" s="118">
        <f t="shared" si="12"/>
        <v>2</v>
      </c>
      <c r="AU33" s="118">
        <f t="shared" si="12"/>
        <v>2</v>
      </c>
      <c r="AV33" s="118">
        <f t="shared" si="12"/>
        <v>2</v>
      </c>
      <c r="AW33" s="118">
        <f t="shared" si="12"/>
        <v>2</v>
      </c>
      <c r="AX33" s="118">
        <f t="shared" si="12"/>
        <v>2</v>
      </c>
      <c r="AY33" s="118">
        <f t="shared" si="13"/>
        <v>2</v>
      </c>
      <c r="AZ33" s="118">
        <f t="shared" si="13"/>
        <v>2</v>
      </c>
      <c r="BA33" s="118">
        <f t="shared" si="13"/>
        <v>2</v>
      </c>
      <c r="BB33" s="118">
        <f t="shared" si="13"/>
        <v>2</v>
      </c>
      <c r="BC33" s="118">
        <f t="shared" si="13"/>
        <v>2</v>
      </c>
      <c r="BD33" s="118">
        <f t="shared" si="13"/>
        <v>2</v>
      </c>
      <c r="BE33" s="118">
        <f t="shared" si="13"/>
        <v>2</v>
      </c>
      <c r="BF33" s="118">
        <f t="shared" si="13"/>
        <v>2</v>
      </c>
      <c r="BG33" s="118">
        <f t="shared" si="13"/>
        <v>2</v>
      </c>
      <c r="BH33" s="118">
        <f t="shared" si="13"/>
        <v>2</v>
      </c>
      <c r="BI33" s="118">
        <f t="shared" si="13"/>
        <v>2</v>
      </c>
      <c r="BJ33" s="118">
        <f t="shared" si="13"/>
        <v>2</v>
      </c>
      <c r="BK33" s="118">
        <f t="shared" si="13"/>
        <v>2</v>
      </c>
      <c r="BL33" s="118">
        <f t="shared" si="13"/>
        <v>2</v>
      </c>
      <c r="BM33" s="118">
        <f t="shared" si="13"/>
        <v>2</v>
      </c>
    </row>
    <row r="34" spans="1:65" ht="12" customHeight="1">
      <c r="A34" s="222" t="s">
        <v>628</v>
      </c>
      <c r="B34" s="13" t="s">
        <v>945</v>
      </c>
      <c r="C34" s="222">
        <v>1</v>
      </c>
      <c r="D34" s="222">
        <v>2</v>
      </c>
      <c r="E34" s="222">
        <v>2</v>
      </c>
      <c r="F34" s="222">
        <v>2</v>
      </c>
      <c r="G34" s="222">
        <v>2</v>
      </c>
      <c r="H34" s="222">
        <v>2</v>
      </c>
      <c r="I34" s="222">
        <v>2</v>
      </c>
      <c r="J34" s="222">
        <v>2</v>
      </c>
      <c r="K34" s="222">
        <v>2</v>
      </c>
      <c r="L34" s="222">
        <v>2</v>
      </c>
      <c r="M34" s="222">
        <v>2</v>
      </c>
      <c r="N34" s="222">
        <v>2</v>
      </c>
      <c r="O34" s="222">
        <v>2</v>
      </c>
      <c r="P34" s="222">
        <v>2</v>
      </c>
      <c r="Q34" s="222">
        <v>2</v>
      </c>
      <c r="R34" s="222">
        <v>2</v>
      </c>
      <c r="S34" s="222">
        <v>2</v>
      </c>
      <c r="T34" s="222">
        <v>2</v>
      </c>
      <c r="U34" s="222">
        <v>2</v>
      </c>
      <c r="V34" s="222">
        <v>2</v>
      </c>
      <c r="W34" s="222">
        <v>2</v>
      </c>
      <c r="X34" s="222">
        <v>2</v>
      </c>
      <c r="Y34" s="222">
        <v>2</v>
      </c>
      <c r="Z34" s="222">
        <v>2</v>
      </c>
      <c r="AA34" s="222">
        <v>2</v>
      </c>
      <c r="AB34" s="222">
        <v>2</v>
      </c>
      <c r="AC34" s="222">
        <v>2</v>
      </c>
      <c r="AD34" s="222">
        <v>2</v>
      </c>
      <c r="AE34" s="222">
        <v>2</v>
      </c>
      <c r="AF34" s="222">
        <v>2</v>
      </c>
      <c r="AG34" s="222">
        <v>2</v>
      </c>
      <c r="AH34" s="222"/>
      <c r="AI34" s="118">
        <f t="shared" si="12"/>
        <v>1</v>
      </c>
      <c r="AJ34" s="118">
        <f t="shared" si="12"/>
        <v>2</v>
      </c>
      <c r="AK34" s="118">
        <f t="shared" si="12"/>
        <v>2</v>
      </c>
      <c r="AL34" s="118">
        <f t="shared" si="12"/>
        <v>2</v>
      </c>
      <c r="AM34" s="118">
        <f t="shared" si="12"/>
        <v>2</v>
      </c>
      <c r="AN34" s="118">
        <f t="shared" si="12"/>
        <v>2</v>
      </c>
      <c r="AO34" s="118">
        <f t="shared" si="12"/>
        <v>2</v>
      </c>
      <c r="AP34" s="118">
        <f t="shared" si="12"/>
        <v>2</v>
      </c>
      <c r="AQ34" s="118">
        <f t="shared" si="12"/>
        <v>2</v>
      </c>
      <c r="AR34" s="118">
        <f t="shared" si="12"/>
        <v>2</v>
      </c>
      <c r="AS34" s="118">
        <f t="shared" si="12"/>
        <v>2</v>
      </c>
      <c r="AT34" s="118">
        <f t="shared" si="12"/>
        <v>2</v>
      </c>
      <c r="AU34" s="118">
        <f t="shared" si="12"/>
        <v>2</v>
      </c>
      <c r="AV34" s="118">
        <f t="shared" si="12"/>
        <v>2</v>
      </c>
      <c r="AW34" s="118">
        <f t="shared" si="12"/>
        <v>2</v>
      </c>
      <c r="AX34" s="118">
        <f t="shared" si="12"/>
        <v>2</v>
      </c>
      <c r="AY34" s="118">
        <f t="shared" si="13"/>
        <v>2</v>
      </c>
      <c r="AZ34" s="118">
        <f t="shared" si="13"/>
        <v>2</v>
      </c>
      <c r="BA34" s="118">
        <f t="shared" si="13"/>
        <v>2</v>
      </c>
      <c r="BB34" s="118">
        <f t="shared" si="13"/>
        <v>2</v>
      </c>
      <c r="BC34" s="118">
        <f t="shared" si="13"/>
        <v>2</v>
      </c>
      <c r="BD34" s="118">
        <f t="shared" si="13"/>
        <v>2</v>
      </c>
      <c r="BE34" s="118">
        <f t="shared" si="13"/>
        <v>2</v>
      </c>
      <c r="BF34" s="118">
        <f t="shared" si="13"/>
        <v>2</v>
      </c>
      <c r="BG34" s="118">
        <f t="shared" si="13"/>
        <v>2</v>
      </c>
      <c r="BH34" s="118">
        <f t="shared" si="13"/>
        <v>2</v>
      </c>
      <c r="BI34" s="118">
        <f t="shared" si="13"/>
        <v>2</v>
      </c>
      <c r="BJ34" s="118">
        <f t="shared" si="13"/>
        <v>2</v>
      </c>
      <c r="BK34" s="118">
        <f t="shared" si="13"/>
        <v>2</v>
      </c>
      <c r="BL34" s="118">
        <f t="shared" si="13"/>
        <v>2</v>
      </c>
      <c r="BM34" s="118">
        <f t="shared" si="13"/>
        <v>2</v>
      </c>
    </row>
    <row r="35" spans="1:65" ht="12" customHeight="1">
      <c r="A35" s="222" t="s">
        <v>629</v>
      </c>
      <c r="B35" s="13" t="s">
        <v>617</v>
      </c>
      <c r="C35" s="222">
        <v>1</v>
      </c>
      <c r="D35" s="222">
        <v>2</v>
      </c>
      <c r="E35" s="222">
        <v>2</v>
      </c>
      <c r="F35" s="222">
        <v>2</v>
      </c>
      <c r="G35" s="222">
        <v>2</v>
      </c>
      <c r="H35" s="222">
        <v>2</v>
      </c>
      <c r="I35" s="222">
        <v>2</v>
      </c>
      <c r="J35" s="222">
        <v>2</v>
      </c>
      <c r="K35" s="222">
        <v>2</v>
      </c>
      <c r="L35" s="222">
        <v>2</v>
      </c>
      <c r="M35" s="222">
        <v>2</v>
      </c>
      <c r="N35" s="222">
        <v>2</v>
      </c>
      <c r="O35" s="222">
        <v>2</v>
      </c>
      <c r="P35" s="222">
        <v>2</v>
      </c>
      <c r="Q35" s="222">
        <v>2</v>
      </c>
      <c r="R35" s="222">
        <v>2</v>
      </c>
      <c r="S35" s="222">
        <v>2</v>
      </c>
      <c r="T35" s="222">
        <v>2</v>
      </c>
      <c r="U35" s="222">
        <v>2</v>
      </c>
      <c r="V35" s="222">
        <v>2</v>
      </c>
      <c r="W35" s="222">
        <v>2</v>
      </c>
      <c r="X35" s="222">
        <v>2</v>
      </c>
      <c r="Y35" s="222">
        <v>2</v>
      </c>
      <c r="Z35" s="222">
        <v>2</v>
      </c>
      <c r="AA35" s="222">
        <v>2</v>
      </c>
      <c r="AB35" s="222">
        <v>2</v>
      </c>
      <c r="AC35" s="222">
        <v>2</v>
      </c>
      <c r="AD35" s="222">
        <v>2</v>
      </c>
      <c r="AE35" s="222">
        <v>2</v>
      </c>
      <c r="AF35" s="222">
        <v>2</v>
      </c>
      <c r="AG35" s="222">
        <v>2</v>
      </c>
      <c r="AH35" s="222"/>
      <c r="AI35" s="118">
        <f t="shared" si="12"/>
        <v>1</v>
      </c>
      <c r="AJ35" s="118">
        <f t="shared" si="12"/>
        <v>2</v>
      </c>
      <c r="AK35" s="118">
        <f t="shared" si="12"/>
        <v>2</v>
      </c>
      <c r="AL35" s="118">
        <f t="shared" si="12"/>
        <v>2</v>
      </c>
      <c r="AM35" s="118">
        <f t="shared" si="12"/>
        <v>2</v>
      </c>
      <c r="AN35" s="118">
        <f t="shared" si="12"/>
        <v>2</v>
      </c>
      <c r="AO35" s="118">
        <f t="shared" si="12"/>
        <v>2</v>
      </c>
      <c r="AP35" s="118">
        <f t="shared" si="12"/>
        <v>2</v>
      </c>
      <c r="AQ35" s="118">
        <f t="shared" si="12"/>
        <v>2</v>
      </c>
      <c r="AR35" s="118">
        <f t="shared" si="12"/>
        <v>2</v>
      </c>
      <c r="AS35" s="118">
        <f t="shared" si="12"/>
        <v>2</v>
      </c>
      <c r="AT35" s="118">
        <f t="shared" si="12"/>
        <v>2</v>
      </c>
      <c r="AU35" s="118">
        <f t="shared" si="12"/>
        <v>2</v>
      </c>
      <c r="AV35" s="118">
        <f t="shared" si="12"/>
        <v>2</v>
      </c>
      <c r="AW35" s="118">
        <f t="shared" si="12"/>
        <v>2</v>
      </c>
      <c r="AX35" s="118">
        <f t="shared" si="12"/>
        <v>2</v>
      </c>
      <c r="AY35" s="118">
        <f t="shared" si="13"/>
        <v>2</v>
      </c>
      <c r="AZ35" s="118">
        <f t="shared" si="13"/>
        <v>2</v>
      </c>
      <c r="BA35" s="118">
        <f t="shared" si="13"/>
        <v>2</v>
      </c>
      <c r="BB35" s="118">
        <f t="shared" si="13"/>
        <v>2</v>
      </c>
      <c r="BC35" s="118">
        <f t="shared" si="13"/>
        <v>2</v>
      </c>
      <c r="BD35" s="118">
        <f t="shared" si="13"/>
        <v>2</v>
      </c>
      <c r="BE35" s="118">
        <f t="shared" si="13"/>
        <v>2</v>
      </c>
      <c r="BF35" s="118">
        <f t="shared" si="13"/>
        <v>2</v>
      </c>
      <c r="BG35" s="118">
        <f t="shared" si="13"/>
        <v>2</v>
      </c>
      <c r="BH35" s="118">
        <f t="shared" si="13"/>
        <v>2</v>
      </c>
      <c r="BI35" s="118">
        <f t="shared" si="13"/>
        <v>2</v>
      </c>
      <c r="BJ35" s="118">
        <f t="shared" si="13"/>
        <v>2</v>
      </c>
      <c r="BK35" s="118">
        <f t="shared" si="13"/>
        <v>2</v>
      </c>
      <c r="BL35" s="118">
        <f t="shared" si="13"/>
        <v>2</v>
      </c>
      <c r="BM35" s="118">
        <f t="shared" si="13"/>
        <v>2</v>
      </c>
    </row>
    <row r="36" spans="1:65" ht="12" customHeight="1">
      <c r="A36" s="221" t="s">
        <v>630</v>
      </c>
      <c r="C36" s="222">
        <f>SUM(C37:C42)</f>
        <v>5</v>
      </c>
      <c r="D36" s="222">
        <f t="shared" ref="D36:BM36" si="14">SUM(D37:D42)</f>
        <v>30</v>
      </c>
      <c r="E36" s="222">
        <f t="shared" si="14"/>
        <v>30</v>
      </c>
      <c r="F36" s="222">
        <f t="shared" si="14"/>
        <v>30</v>
      </c>
      <c r="G36" s="222">
        <f t="shared" si="14"/>
        <v>30</v>
      </c>
      <c r="H36" s="222">
        <f t="shared" si="14"/>
        <v>30</v>
      </c>
      <c r="I36" s="222">
        <f t="shared" si="14"/>
        <v>30</v>
      </c>
      <c r="J36" s="222">
        <f t="shared" si="14"/>
        <v>30</v>
      </c>
      <c r="K36" s="222">
        <f t="shared" si="14"/>
        <v>30</v>
      </c>
      <c r="L36" s="222">
        <f t="shared" si="14"/>
        <v>30</v>
      </c>
      <c r="M36" s="222">
        <f t="shared" si="14"/>
        <v>45</v>
      </c>
      <c r="N36" s="222">
        <f t="shared" si="14"/>
        <v>30</v>
      </c>
      <c r="O36" s="222">
        <f t="shared" si="14"/>
        <v>30</v>
      </c>
      <c r="P36" s="222">
        <f t="shared" si="14"/>
        <v>30</v>
      </c>
      <c r="Q36" s="222">
        <f t="shared" si="14"/>
        <v>30</v>
      </c>
      <c r="R36" s="222">
        <f t="shared" si="14"/>
        <v>45</v>
      </c>
      <c r="S36" s="222">
        <f t="shared" si="14"/>
        <v>30</v>
      </c>
      <c r="T36" s="222">
        <f t="shared" si="14"/>
        <v>30</v>
      </c>
      <c r="U36" s="222">
        <f t="shared" si="14"/>
        <v>30</v>
      </c>
      <c r="V36" s="222">
        <f t="shared" si="14"/>
        <v>30</v>
      </c>
      <c r="W36" s="222">
        <f t="shared" si="14"/>
        <v>45</v>
      </c>
      <c r="X36" s="222">
        <f t="shared" si="14"/>
        <v>30</v>
      </c>
      <c r="Y36" s="222">
        <f t="shared" si="14"/>
        <v>30</v>
      </c>
      <c r="Z36" s="222">
        <f t="shared" si="14"/>
        <v>30</v>
      </c>
      <c r="AA36" s="222">
        <f t="shared" si="14"/>
        <v>30</v>
      </c>
      <c r="AB36" s="222">
        <f t="shared" si="14"/>
        <v>45</v>
      </c>
      <c r="AC36" s="222">
        <f t="shared" si="14"/>
        <v>30</v>
      </c>
      <c r="AD36" s="222">
        <f t="shared" si="14"/>
        <v>30</v>
      </c>
      <c r="AE36" s="222">
        <f t="shared" si="14"/>
        <v>30</v>
      </c>
      <c r="AF36" s="222">
        <f t="shared" si="14"/>
        <v>30</v>
      </c>
      <c r="AG36" s="222">
        <f t="shared" si="14"/>
        <v>60</v>
      </c>
      <c r="AH36" s="222">
        <f t="shared" si="14"/>
        <v>0</v>
      </c>
      <c r="AI36" s="222">
        <f t="shared" si="14"/>
        <v>5</v>
      </c>
      <c r="AJ36" s="222">
        <f t="shared" si="14"/>
        <v>30</v>
      </c>
      <c r="AK36" s="222">
        <f t="shared" si="14"/>
        <v>30</v>
      </c>
      <c r="AL36" s="222">
        <f t="shared" si="14"/>
        <v>30</v>
      </c>
      <c r="AM36" s="222">
        <f t="shared" si="14"/>
        <v>30</v>
      </c>
      <c r="AN36" s="222">
        <f t="shared" si="14"/>
        <v>30</v>
      </c>
      <c r="AO36" s="222">
        <f t="shared" si="14"/>
        <v>30</v>
      </c>
      <c r="AP36" s="222">
        <f t="shared" si="14"/>
        <v>30</v>
      </c>
      <c r="AQ36" s="222">
        <f t="shared" si="14"/>
        <v>30</v>
      </c>
      <c r="AR36" s="222">
        <f t="shared" si="14"/>
        <v>30</v>
      </c>
      <c r="AS36" s="222">
        <f t="shared" si="14"/>
        <v>45</v>
      </c>
      <c r="AT36" s="222">
        <f t="shared" si="14"/>
        <v>30</v>
      </c>
      <c r="AU36" s="222">
        <f t="shared" si="14"/>
        <v>30</v>
      </c>
      <c r="AV36" s="222">
        <f t="shared" si="14"/>
        <v>30</v>
      </c>
      <c r="AW36" s="222">
        <f t="shared" si="14"/>
        <v>30</v>
      </c>
      <c r="AX36" s="222">
        <f t="shared" si="14"/>
        <v>45</v>
      </c>
      <c r="AY36" s="222">
        <f t="shared" si="14"/>
        <v>30</v>
      </c>
      <c r="AZ36" s="222">
        <f t="shared" si="14"/>
        <v>30</v>
      </c>
      <c r="BA36" s="222">
        <f t="shared" si="14"/>
        <v>30</v>
      </c>
      <c r="BB36" s="222">
        <f t="shared" si="14"/>
        <v>30</v>
      </c>
      <c r="BC36" s="222">
        <f t="shared" si="14"/>
        <v>45</v>
      </c>
      <c r="BD36" s="222">
        <f t="shared" si="14"/>
        <v>30</v>
      </c>
      <c r="BE36" s="222">
        <f t="shared" si="14"/>
        <v>30</v>
      </c>
      <c r="BF36" s="222">
        <f t="shared" si="14"/>
        <v>30</v>
      </c>
      <c r="BG36" s="222">
        <f t="shared" si="14"/>
        <v>30</v>
      </c>
      <c r="BH36" s="222">
        <f t="shared" si="14"/>
        <v>45</v>
      </c>
      <c r="BI36" s="222">
        <f t="shared" si="14"/>
        <v>30</v>
      </c>
      <c r="BJ36" s="222">
        <f t="shared" si="14"/>
        <v>30</v>
      </c>
      <c r="BK36" s="222">
        <f t="shared" si="14"/>
        <v>30</v>
      </c>
      <c r="BL36" s="222">
        <f t="shared" si="14"/>
        <v>30</v>
      </c>
      <c r="BM36" s="222">
        <f t="shared" si="14"/>
        <v>60</v>
      </c>
    </row>
    <row r="37" spans="1:65" ht="12" customHeight="1">
      <c r="A37" s="222" t="s">
        <v>632</v>
      </c>
      <c r="B37" s="222" t="s">
        <v>631</v>
      </c>
      <c r="C37" s="222">
        <v>0</v>
      </c>
      <c r="D37" s="222">
        <v>10</v>
      </c>
      <c r="E37" s="222">
        <v>10</v>
      </c>
      <c r="F37" s="222">
        <v>10</v>
      </c>
      <c r="G37" s="222">
        <v>10</v>
      </c>
      <c r="H37" s="222">
        <v>10</v>
      </c>
      <c r="I37" s="222">
        <v>10</v>
      </c>
      <c r="J37" s="222">
        <v>10</v>
      </c>
      <c r="K37" s="222">
        <v>10</v>
      </c>
      <c r="L37" s="222">
        <v>10</v>
      </c>
      <c r="M37" s="222">
        <v>10</v>
      </c>
      <c r="N37" s="222">
        <v>10</v>
      </c>
      <c r="O37" s="222">
        <v>10</v>
      </c>
      <c r="P37" s="222">
        <v>10</v>
      </c>
      <c r="Q37" s="222">
        <v>10</v>
      </c>
      <c r="R37" s="222">
        <v>10</v>
      </c>
      <c r="S37" s="222">
        <v>10</v>
      </c>
      <c r="T37" s="222">
        <v>10</v>
      </c>
      <c r="U37" s="222">
        <v>10</v>
      </c>
      <c r="V37" s="222">
        <v>10</v>
      </c>
      <c r="W37" s="222">
        <v>10</v>
      </c>
      <c r="X37" s="222">
        <v>10</v>
      </c>
      <c r="Y37" s="222">
        <v>10</v>
      </c>
      <c r="Z37" s="222">
        <v>10</v>
      </c>
      <c r="AA37" s="222">
        <v>10</v>
      </c>
      <c r="AB37" s="222">
        <v>10</v>
      </c>
      <c r="AC37" s="222">
        <v>10</v>
      </c>
      <c r="AD37" s="222">
        <v>10</v>
      </c>
      <c r="AE37" s="222">
        <v>10</v>
      </c>
      <c r="AF37" s="222">
        <v>10</v>
      </c>
      <c r="AG37" s="222">
        <v>10</v>
      </c>
      <c r="AH37" s="117"/>
      <c r="AI37" s="118">
        <f t="shared" si="12"/>
        <v>0</v>
      </c>
      <c r="AJ37" s="118">
        <f t="shared" si="12"/>
        <v>10</v>
      </c>
      <c r="AK37" s="118">
        <f t="shared" si="12"/>
        <v>10</v>
      </c>
      <c r="AL37" s="118">
        <f t="shared" si="12"/>
        <v>10</v>
      </c>
      <c r="AM37" s="118">
        <f t="shared" si="12"/>
        <v>10</v>
      </c>
      <c r="AN37" s="118">
        <f t="shared" si="12"/>
        <v>10</v>
      </c>
      <c r="AO37" s="118">
        <f t="shared" si="12"/>
        <v>10</v>
      </c>
      <c r="AP37" s="118">
        <f t="shared" si="12"/>
        <v>10</v>
      </c>
      <c r="AQ37" s="118">
        <f t="shared" si="12"/>
        <v>10</v>
      </c>
      <c r="AR37" s="118">
        <f t="shared" si="12"/>
        <v>10</v>
      </c>
      <c r="AS37" s="118">
        <f t="shared" si="12"/>
        <v>10</v>
      </c>
      <c r="AT37" s="118">
        <f t="shared" si="12"/>
        <v>10</v>
      </c>
      <c r="AU37" s="118">
        <f t="shared" si="12"/>
        <v>10</v>
      </c>
      <c r="AV37" s="118">
        <f t="shared" si="12"/>
        <v>10</v>
      </c>
      <c r="AW37" s="118">
        <f t="shared" si="12"/>
        <v>10</v>
      </c>
      <c r="AX37" s="118">
        <f t="shared" si="12"/>
        <v>10</v>
      </c>
      <c r="AY37" s="118">
        <f t="shared" ref="AY37:BM42" si="15">+S37</f>
        <v>10</v>
      </c>
      <c r="AZ37" s="118">
        <f t="shared" si="15"/>
        <v>10</v>
      </c>
      <c r="BA37" s="118">
        <f t="shared" si="15"/>
        <v>10</v>
      </c>
      <c r="BB37" s="118">
        <f t="shared" si="15"/>
        <v>10</v>
      </c>
      <c r="BC37" s="118">
        <f t="shared" si="15"/>
        <v>10</v>
      </c>
      <c r="BD37" s="118">
        <f t="shared" si="15"/>
        <v>10</v>
      </c>
      <c r="BE37" s="118">
        <f t="shared" si="15"/>
        <v>10</v>
      </c>
      <c r="BF37" s="118">
        <f t="shared" si="15"/>
        <v>10</v>
      </c>
      <c r="BG37" s="118">
        <f t="shared" si="15"/>
        <v>10</v>
      </c>
      <c r="BH37" s="118">
        <f t="shared" si="15"/>
        <v>10</v>
      </c>
      <c r="BI37" s="118">
        <f t="shared" si="15"/>
        <v>10</v>
      </c>
      <c r="BJ37" s="118">
        <f t="shared" si="15"/>
        <v>10</v>
      </c>
      <c r="BK37" s="118">
        <f t="shared" si="15"/>
        <v>10</v>
      </c>
      <c r="BL37" s="118">
        <f t="shared" si="15"/>
        <v>10</v>
      </c>
      <c r="BM37" s="118">
        <f t="shared" si="15"/>
        <v>10</v>
      </c>
    </row>
    <row r="38" spans="1:65" ht="12" customHeight="1">
      <c r="A38" s="222" t="s">
        <v>633</v>
      </c>
      <c r="B38" s="222" t="s">
        <v>631</v>
      </c>
      <c r="C38" s="222">
        <v>0</v>
      </c>
      <c r="D38" s="222">
        <v>5</v>
      </c>
      <c r="E38" s="222">
        <v>5</v>
      </c>
      <c r="F38" s="222">
        <v>5</v>
      </c>
      <c r="G38" s="222">
        <v>5</v>
      </c>
      <c r="H38" s="222">
        <v>5</v>
      </c>
      <c r="I38" s="222">
        <v>5</v>
      </c>
      <c r="J38" s="222">
        <v>5</v>
      </c>
      <c r="K38" s="222">
        <v>5</v>
      </c>
      <c r="L38" s="222">
        <v>5</v>
      </c>
      <c r="M38" s="222">
        <v>5</v>
      </c>
      <c r="N38" s="222">
        <v>5</v>
      </c>
      <c r="O38" s="222">
        <v>5</v>
      </c>
      <c r="P38" s="222">
        <v>5</v>
      </c>
      <c r="Q38" s="222">
        <v>5</v>
      </c>
      <c r="R38" s="222">
        <v>5</v>
      </c>
      <c r="S38" s="222">
        <v>5</v>
      </c>
      <c r="T38" s="222">
        <v>5</v>
      </c>
      <c r="U38" s="222">
        <v>5</v>
      </c>
      <c r="V38" s="222">
        <v>5</v>
      </c>
      <c r="W38" s="222">
        <v>5</v>
      </c>
      <c r="X38" s="222">
        <v>5</v>
      </c>
      <c r="Y38" s="222">
        <v>5</v>
      </c>
      <c r="Z38" s="222">
        <v>5</v>
      </c>
      <c r="AA38" s="222">
        <v>5</v>
      </c>
      <c r="AB38" s="222">
        <v>5</v>
      </c>
      <c r="AC38" s="222">
        <v>5</v>
      </c>
      <c r="AD38" s="222">
        <v>5</v>
      </c>
      <c r="AE38" s="222">
        <v>5</v>
      </c>
      <c r="AF38" s="222">
        <v>5</v>
      </c>
      <c r="AG38" s="222">
        <v>5</v>
      </c>
      <c r="AH38" s="117"/>
      <c r="AI38" s="118">
        <f t="shared" si="12"/>
        <v>0</v>
      </c>
      <c r="AJ38" s="118">
        <f t="shared" si="12"/>
        <v>5</v>
      </c>
      <c r="AK38" s="118">
        <f t="shared" si="12"/>
        <v>5</v>
      </c>
      <c r="AL38" s="118">
        <f t="shared" si="12"/>
        <v>5</v>
      </c>
      <c r="AM38" s="118">
        <f t="shared" si="12"/>
        <v>5</v>
      </c>
      <c r="AN38" s="118">
        <f t="shared" si="12"/>
        <v>5</v>
      </c>
      <c r="AO38" s="118">
        <f t="shared" si="12"/>
        <v>5</v>
      </c>
      <c r="AP38" s="118">
        <f t="shared" si="12"/>
        <v>5</v>
      </c>
      <c r="AQ38" s="118">
        <f t="shared" si="12"/>
        <v>5</v>
      </c>
      <c r="AR38" s="118">
        <f t="shared" si="12"/>
        <v>5</v>
      </c>
      <c r="AS38" s="118">
        <f t="shared" si="12"/>
        <v>5</v>
      </c>
      <c r="AT38" s="118">
        <f t="shared" si="12"/>
        <v>5</v>
      </c>
      <c r="AU38" s="118">
        <f t="shared" si="12"/>
        <v>5</v>
      </c>
      <c r="AV38" s="118">
        <f t="shared" si="12"/>
        <v>5</v>
      </c>
      <c r="AW38" s="118">
        <f t="shared" si="12"/>
        <v>5</v>
      </c>
      <c r="AX38" s="118">
        <f t="shared" si="12"/>
        <v>5</v>
      </c>
      <c r="AY38" s="118">
        <f t="shared" si="15"/>
        <v>5</v>
      </c>
      <c r="AZ38" s="118">
        <f t="shared" si="15"/>
        <v>5</v>
      </c>
      <c r="BA38" s="118">
        <f t="shared" si="15"/>
        <v>5</v>
      </c>
      <c r="BB38" s="118">
        <f t="shared" si="15"/>
        <v>5</v>
      </c>
      <c r="BC38" s="118">
        <f t="shared" si="15"/>
        <v>5</v>
      </c>
      <c r="BD38" s="118">
        <f t="shared" si="15"/>
        <v>5</v>
      </c>
      <c r="BE38" s="118">
        <f t="shared" si="15"/>
        <v>5</v>
      </c>
      <c r="BF38" s="118">
        <f t="shared" si="15"/>
        <v>5</v>
      </c>
      <c r="BG38" s="118">
        <f t="shared" si="15"/>
        <v>5</v>
      </c>
      <c r="BH38" s="118">
        <f t="shared" si="15"/>
        <v>5</v>
      </c>
      <c r="BI38" s="118">
        <f t="shared" si="15"/>
        <v>5</v>
      </c>
      <c r="BJ38" s="118">
        <f t="shared" si="15"/>
        <v>5</v>
      </c>
      <c r="BK38" s="118">
        <f t="shared" si="15"/>
        <v>5</v>
      </c>
      <c r="BL38" s="118">
        <f t="shared" si="15"/>
        <v>5</v>
      </c>
      <c r="BM38" s="118">
        <f t="shared" si="15"/>
        <v>5</v>
      </c>
    </row>
    <row r="39" spans="1:65" ht="12" customHeight="1">
      <c r="A39" s="222" t="s">
        <v>683</v>
      </c>
      <c r="B39" s="222" t="s">
        <v>631</v>
      </c>
      <c r="C39" s="222">
        <v>0</v>
      </c>
      <c r="D39" s="222">
        <v>5</v>
      </c>
      <c r="E39" s="222">
        <v>5</v>
      </c>
      <c r="F39" s="222">
        <v>5</v>
      </c>
      <c r="G39" s="222">
        <v>5</v>
      </c>
      <c r="H39" s="222">
        <v>5</v>
      </c>
      <c r="I39" s="222">
        <v>5</v>
      </c>
      <c r="J39" s="222">
        <v>5</v>
      </c>
      <c r="K39" s="222">
        <v>5</v>
      </c>
      <c r="L39" s="222">
        <v>5</v>
      </c>
      <c r="M39" s="222">
        <v>5</v>
      </c>
      <c r="N39" s="222">
        <v>5</v>
      </c>
      <c r="O39" s="222">
        <v>5</v>
      </c>
      <c r="P39" s="222">
        <v>5</v>
      </c>
      <c r="Q39" s="222">
        <v>5</v>
      </c>
      <c r="R39" s="222">
        <v>5</v>
      </c>
      <c r="S39" s="222">
        <v>5</v>
      </c>
      <c r="T39" s="222">
        <v>5</v>
      </c>
      <c r="U39" s="222">
        <v>5</v>
      </c>
      <c r="V39" s="222">
        <v>5</v>
      </c>
      <c r="W39" s="222">
        <v>5</v>
      </c>
      <c r="X39" s="222">
        <v>5</v>
      </c>
      <c r="Y39" s="222">
        <v>5</v>
      </c>
      <c r="Z39" s="222">
        <v>5</v>
      </c>
      <c r="AA39" s="222">
        <v>5</v>
      </c>
      <c r="AB39" s="222">
        <v>5</v>
      </c>
      <c r="AC39" s="222">
        <v>5</v>
      </c>
      <c r="AD39" s="222">
        <v>5</v>
      </c>
      <c r="AE39" s="222">
        <v>5</v>
      </c>
      <c r="AF39" s="222">
        <v>5</v>
      </c>
      <c r="AG39" s="222">
        <v>5</v>
      </c>
      <c r="AH39" s="117"/>
      <c r="AI39" s="118">
        <f t="shared" si="12"/>
        <v>0</v>
      </c>
      <c r="AJ39" s="118">
        <f t="shared" si="12"/>
        <v>5</v>
      </c>
      <c r="AK39" s="118">
        <f t="shared" si="12"/>
        <v>5</v>
      </c>
      <c r="AL39" s="118">
        <f t="shared" si="12"/>
        <v>5</v>
      </c>
      <c r="AM39" s="118">
        <f t="shared" si="12"/>
        <v>5</v>
      </c>
      <c r="AN39" s="118">
        <f t="shared" si="12"/>
        <v>5</v>
      </c>
      <c r="AO39" s="118">
        <f t="shared" si="12"/>
        <v>5</v>
      </c>
      <c r="AP39" s="118">
        <f t="shared" si="12"/>
        <v>5</v>
      </c>
      <c r="AQ39" s="118">
        <f t="shared" si="12"/>
        <v>5</v>
      </c>
      <c r="AR39" s="118">
        <f t="shared" si="12"/>
        <v>5</v>
      </c>
      <c r="AS39" s="118">
        <f t="shared" si="12"/>
        <v>5</v>
      </c>
      <c r="AT39" s="118">
        <f t="shared" si="12"/>
        <v>5</v>
      </c>
      <c r="AU39" s="118">
        <f t="shared" si="12"/>
        <v>5</v>
      </c>
      <c r="AV39" s="118">
        <f t="shared" si="12"/>
        <v>5</v>
      </c>
      <c r="AW39" s="118">
        <f t="shared" si="12"/>
        <v>5</v>
      </c>
      <c r="AX39" s="118">
        <f t="shared" si="12"/>
        <v>5</v>
      </c>
      <c r="AY39" s="118">
        <f t="shared" si="15"/>
        <v>5</v>
      </c>
      <c r="AZ39" s="118">
        <f t="shared" si="15"/>
        <v>5</v>
      </c>
      <c r="BA39" s="118">
        <f t="shared" si="15"/>
        <v>5</v>
      </c>
      <c r="BB39" s="118">
        <f t="shared" si="15"/>
        <v>5</v>
      </c>
      <c r="BC39" s="118">
        <f t="shared" si="15"/>
        <v>5</v>
      </c>
      <c r="BD39" s="118">
        <f t="shared" si="15"/>
        <v>5</v>
      </c>
      <c r="BE39" s="118">
        <f t="shared" si="15"/>
        <v>5</v>
      </c>
      <c r="BF39" s="118">
        <f t="shared" si="15"/>
        <v>5</v>
      </c>
      <c r="BG39" s="118">
        <f t="shared" si="15"/>
        <v>5</v>
      </c>
      <c r="BH39" s="118">
        <f t="shared" si="15"/>
        <v>5</v>
      </c>
      <c r="BI39" s="118">
        <f t="shared" si="15"/>
        <v>5</v>
      </c>
      <c r="BJ39" s="118">
        <f t="shared" si="15"/>
        <v>5</v>
      </c>
      <c r="BK39" s="118">
        <f t="shared" si="15"/>
        <v>5</v>
      </c>
      <c r="BL39" s="118">
        <f t="shared" si="15"/>
        <v>5</v>
      </c>
      <c r="BM39" s="118">
        <f t="shared" si="15"/>
        <v>5</v>
      </c>
    </row>
    <row r="40" spans="1:65" ht="12" customHeight="1">
      <c r="A40" s="222" t="s">
        <v>634</v>
      </c>
      <c r="B40" s="222" t="s">
        <v>631</v>
      </c>
      <c r="C40" s="222">
        <v>0</v>
      </c>
      <c r="D40" s="222">
        <v>5</v>
      </c>
      <c r="E40" s="222">
        <v>5</v>
      </c>
      <c r="F40" s="222">
        <v>5</v>
      </c>
      <c r="G40" s="222">
        <v>5</v>
      </c>
      <c r="H40" s="222">
        <v>5</v>
      </c>
      <c r="I40" s="222">
        <v>5</v>
      </c>
      <c r="J40" s="222">
        <v>5</v>
      </c>
      <c r="K40" s="222">
        <v>5</v>
      </c>
      <c r="L40" s="222">
        <v>5</v>
      </c>
      <c r="M40" s="222">
        <v>5</v>
      </c>
      <c r="N40" s="222">
        <v>5</v>
      </c>
      <c r="O40" s="222">
        <v>5</v>
      </c>
      <c r="P40" s="222">
        <v>5</v>
      </c>
      <c r="Q40" s="222">
        <v>5</v>
      </c>
      <c r="R40" s="222">
        <v>5</v>
      </c>
      <c r="S40" s="222">
        <v>5</v>
      </c>
      <c r="T40" s="222">
        <v>5</v>
      </c>
      <c r="U40" s="222">
        <v>5</v>
      </c>
      <c r="V40" s="222">
        <v>5</v>
      </c>
      <c r="W40" s="222">
        <v>5</v>
      </c>
      <c r="X40" s="222">
        <v>5</v>
      </c>
      <c r="Y40" s="222">
        <v>5</v>
      </c>
      <c r="Z40" s="222">
        <v>5</v>
      </c>
      <c r="AA40" s="222">
        <v>5</v>
      </c>
      <c r="AB40" s="222">
        <v>5</v>
      </c>
      <c r="AC40" s="222">
        <v>5</v>
      </c>
      <c r="AD40" s="222">
        <v>5</v>
      </c>
      <c r="AE40" s="222">
        <v>5</v>
      </c>
      <c r="AF40" s="222">
        <v>5</v>
      </c>
      <c r="AG40" s="222">
        <v>5</v>
      </c>
      <c r="AH40" s="117"/>
      <c r="AI40" s="118">
        <f t="shared" si="12"/>
        <v>0</v>
      </c>
      <c r="AJ40" s="118">
        <f t="shared" si="12"/>
        <v>5</v>
      </c>
      <c r="AK40" s="118">
        <f t="shared" si="12"/>
        <v>5</v>
      </c>
      <c r="AL40" s="118">
        <f t="shared" si="12"/>
        <v>5</v>
      </c>
      <c r="AM40" s="118">
        <f t="shared" si="12"/>
        <v>5</v>
      </c>
      <c r="AN40" s="118">
        <f t="shared" si="12"/>
        <v>5</v>
      </c>
      <c r="AO40" s="118">
        <f t="shared" si="12"/>
        <v>5</v>
      </c>
      <c r="AP40" s="118">
        <f t="shared" si="12"/>
        <v>5</v>
      </c>
      <c r="AQ40" s="118">
        <f t="shared" si="12"/>
        <v>5</v>
      </c>
      <c r="AR40" s="118">
        <f t="shared" si="12"/>
        <v>5</v>
      </c>
      <c r="AS40" s="118">
        <f t="shared" si="12"/>
        <v>5</v>
      </c>
      <c r="AT40" s="118">
        <f t="shared" si="12"/>
        <v>5</v>
      </c>
      <c r="AU40" s="118">
        <f t="shared" si="12"/>
        <v>5</v>
      </c>
      <c r="AV40" s="118">
        <f t="shared" si="12"/>
        <v>5</v>
      </c>
      <c r="AW40" s="118">
        <f t="shared" si="12"/>
        <v>5</v>
      </c>
      <c r="AX40" s="118">
        <f t="shared" si="12"/>
        <v>5</v>
      </c>
      <c r="AY40" s="118">
        <f t="shared" si="15"/>
        <v>5</v>
      </c>
      <c r="AZ40" s="118">
        <f t="shared" si="15"/>
        <v>5</v>
      </c>
      <c r="BA40" s="118">
        <f t="shared" si="15"/>
        <v>5</v>
      </c>
      <c r="BB40" s="118">
        <f t="shared" si="15"/>
        <v>5</v>
      </c>
      <c r="BC40" s="118">
        <f t="shared" si="15"/>
        <v>5</v>
      </c>
      <c r="BD40" s="118">
        <f t="shared" si="15"/>
        <v>5</v>
      </c>
      <c r="BE40" s="118">
        <f t="shared" si="15"/>
        <v>5</v>
      </c>
      <c r="BF40" s="118">
        <f t="shared" si="15"/>
        <v>5</v>
      </c>
      <c r="BG40" s="118">
        <f t="shared" si="15"/>
        <v>5</v>
      </c>
      <c r="BH40" s="118">
        <f t="shared" si="15"/>
        <v>5</v>
      </c>
      <c r="BI40" s="118">
        <f t="shared" si="15"/>
        <v>5</v>
      </c>
      <c r="BJ40" s="118">
        <f t="shared" si="15"/>
        <v>5</v>
      </c>
      <c r="BK40" s="118">
        <f t="shared" si="15"/>
        <v>5</v>
      </c>
      <c r="BL40" s="118">
        <f t="shared" si="15"/>
        <v>5</v>
      </c>
      <c r="BM40" s="118">
        <f t="shared" si="15"/>
        <v>5</v>
      </c>
    </row>
    <row r="41" spans="1:65" ht="12" customHeight="1">
      <c r="A41" s="222" t="s">
        <v>635</v>
      </c>
      <c r="B41" s="222" t="s">
        <v>631</v>
      </c>
      <c r="C41" s="222">
        <v>5</v>
      </c>
      <c r="D41" s="222">
        <v>5</v>
      </c>
      <c r="E41" s="222">
        <v>5</v>
      </c>
      <c r="F41" s="222">
        <v>5</v>
      </c>
      <c r="G41" s="222">
        <v>5</v>
      </c>
      <c r="H41" s="222">
        <v>5</v>
      </c>
      <c r="I41" s="222">
        <v>5</v>
      </c>
      <c r="J41" s="222">
        <v>5</v>
      </c>
      <c r="K41" s="222">
        <v>5</v>
      </c>
      <c r="L41" s="222">
        <v>5</v>
      </c>
      <c r="M41" s="222">
        <v>5</v>
      </c>
      <c r="N41" s="222">
        <v>5</v>
      </c>
      <c r="O41" s="222">
        <v>5</v>
      </c>
      <c r="P41" s="222">
        <v>5</v>
      </c>
      <c r="Q41" s="222">
        <v>5</v>
      </c>
      <c r="R41" s="222">
        <v>5</v>
      </c>
      <c r="S41" s="222">
        <v>5</v>
      </c>
      <c r="T41" s="222">
        <v>5</v>
      </c>
      <c r="U41" s="222">
        <v>5</v>
      </c>
      <c r="V41" s="222">
        <v>5</v>
      </c>
      <c r="W41" s="222">
        <v>5</v>
      </c>
      <c r="X41" s="222">
        <v>5</v>
      </c>
      <c r="Y41" s="222">
        <v>5</v>
      </c>
      <c r="Z41" s="222">
        <v>5</v>
      </c>
      <c r="AA41" s="222">
        <v>5</v>
      </c>
      <c r="AB41" s="222">
        <v>5</v>
      </c>
      <c r="AC41" s="222">
        <v>5</v>
      </c>
      <c r="AD41" s="222">
        <v>5</v>
      </c>
      <c r="AE41" s="222">
        <v>5</v>
      </c>
      <c r="AF41" s="222">
        <v>5</v>
      </c>
      <c r="AG41" s="222">
        <v>5</v>
      </c>
      <c r="AH41" s="117"/>
      <c r="AI41" s="118">
        <f t="shared" si="12"/>
        <v>5</v>
      </c>
      <c r="AJ41" s="118">
        <f t="shared" si="12"/>
        <v>5</v>
      </c>
      <c r="AK41" s="118">
        <f t="shared" si="12"/>
        <v>5</v>
      </c>
      <c r="AL41" s="118">
        <f t="shared" si="12"/>
        <v>5</v>
      </c>
      <c r="AM41" s="118">
        <f t="shared" si="12"/>
        <v>5</v>
      </c>
      <c r="AN41" s="118">
        <f t="shared" si="12"/>
        <v>5</v>
      </c>
      <c r="AO41" s="118">
        <f t="shared" si="12"/>
        <v>5</v>
      </c>
      <c r="AP41" s="118">
        <f t="shared" si="12"/>
        <v>5</v>
      </c>
      <c r="AQ41" s="118">
        <f t="shared" si="12"/>
        <v>5</v>
      </c>
      <c r="AR41" s="118">
        <f t="shared" si="12"/>
        <v>5</v>
      </c>
      <c r="AS41" s="118">
        <f t="shared" si="12"/>
        <v>5</v>
      </c>
      <c r="AT41" s="118">
        <f t="shared" si="12"/>
        <v>5</v>
      </c>
      <c r="AU41" s="118">
        <f t="shared" si="12"/>
        <v>5</v>
      </c>
      <c r="AV41" s="118">
        <f t="shared" si="12"/>
        <v>5</v>
      </c>
      <c r="AW41" s="118">
        <f t="shared" si="12"/>
        <v>5</v>
      </c>
      <c r="AX41" s="118">
        <f t="shared" si="12"/>
        <v>5</v>
      </c>
      <c r="AY41" s="118">
        <f t="shared" si="15"/>
        <v>5</v>
      </c>
      <c r="AZ41" s="118">
        <f t="shared" si="15"/>
        <v>5</v>
      </c>
      <c r="BA41" s="118">
        <f t="shared" si="15"/>
        <v>5</v>
      </c>
      <c r="BB41" s="118">
        <f t="shared" si="15"/>
        <v>5</v>
      </c>
      <c r="BC41" s="118">
        <f t="shared" si="15"/>
        <v>5</v>
      </c>
      <c r="BD41" s="118">
        <f t="shared" si="15"/>
        <v>5</v>
      </c>
      <c r="BE41" s="118">
        <f t="shared" si="15"/>
        <v>5</v>
      </c>
      <c r="BF41" s="118">
        <f t="shared" si="15"/>
        <v>5</v>
      </c>
      <c r="BG41" s="118">
        <f t="shared" si="15"/>
        <v>5</v>
      </c>
      <c r="BH41" s="118">
        <f t="shared" si="15"/>
        <v>5</v>
      </c>
      <c r="BI41" s="118">
        <f t="shared" si="15"/>
        <v>5</v>
      </c>
      <c r="BJ41" s="118">
        <f t="shared" si="15"/>
        <v>5</v>
      </c>
      <c r="BK41" s="118">
        <f t="shared" si="15"/>
        <v>5</v>
      </c>
      <c r="BL41" s="118">
        <f t="shared" si="15"/>
        <v>5</v>
      </c>
      <c r="BM41" s="118">
        <f t="shared" si="15"/>
        <v>5</v>
      </c>
    </row>
    <row r="42" spans="1:65" ht="12" customHeight="1">
      <c r="A42" s="222" t="s">
        <v>684</v>
      </c>
      <c r="B42" s="222" t="s">
        <v>631</v>
      </c>
      <c r="C42" s="222">
        <v>0</v>
      </c>
      <c r="D42" s="222">
        <v>0</v>
      </c>
      <c r="E42" s="222">
        <v>0</v>
      </c>
      <c r="F42" s="222">
        <v>0</v>
      </c>
      <c r="G42" s="222">
        <v>0</v>
      </c>
      <c r="H42" s="222">
        <v>0</v>
      </c>
      <c r="I42" s="222">
        <v>0</v>
      </c>
      <c r="J42" s="222">
        <v>0</v>
      </c>
      <c r="K42" s="222">
        <v>0</v>
      </c>
      <c r="L42" s="222">
        <v>0</v>
      </c>
      <c r="M42" s="222">
        <v>15</v>
      </c>
      <c r="N42" s="222">
        <v>0</v>
      </c>
      <c r="O42" s="222">
        <v>0</v>
      </c>
      <c r="P42" s="222">
        <v>0</v>
      </c>
      <c r="Q42" s="222">
        <v>0</v>
      </c>
      <c r="R42" s="222">
        <v>15</v>
      </c>
      <c r="S42" s="222">
        <v>0</v>
      </c>
      <c r="T42" s="222">
        <v>0</v>
      </c>
      <c r="U42" s="222">
        <v>0</v>
      </c>
      <c r="V42" s="222">
        <v>0</v>
      </c>
      <c r="W42" s="222">
        <v>15</v>
      </c>
      <c r="X42" s="222">
        <v>0</v>
      </c>
      <c r="Y42" s="222">
        <v>0</v>
      </c>
      <c r="Z42" s="222">
        <v>0</v>
      </c>
      <c r="AA42" s="222">
        <v>0</v>
      </c>
      <c r="AB42" s="222">
        <v>15</v>
      </c>
      <c r="AC42" s="222">
        <v>0</v>
      </c>
      <c r="AD42" s="222">
        <v>0</v>
      </c>
      <c r="AE42" s="222">
        <v>0</v>
      </c>
      <c r="AF42" s="222">
        <v>0</v>
      </c>
      <c r="AG42" s="222">
        <v>30</v>
      </c>
      <c r="AH42" s="117"/>
      <c r="AI42" s="118">
        <f t="shared" si="12"/>
        <v>0</v>
      </c>
      <c r="AJ42" s="118">
        <f t="shared" si="12"/>
        <v>0</v>
      </c>
      <c r="AK42" s="118">
        <f t="shared" si="12"/>
        <v>0</v>
      </c>
      <c r="AL42" s="118">
        <f t="shared" si="12"/>
        <v>0</v>
      </c>
      <c r="AM42" s="118">
        <f t="shared" si="12"/>
        <v>0</v>
      </c>
      <c r="AN42" s="118">
        <f t="shared" si="12"/>
        <v>0</v>
      </c>
      <c r="AO42" s="118">
        <f t="shared" si="12"/>
        <v>0</v>
      </c>
      <c r="AP42" s="118">
        <f t="shared" si="12"/>
        <v>0</v>
      </c>
      <c r="AQ42" s="118">
        <f t="shared" si="12"/>
        <v>0</v>
      </c>
      <c r="AR42" s="118">
        <f t="shared" si="12"/>
        <v>0</v>
      </c>
      <c r="AS42" s="118">
        <f t="shared" si="12"/>
        <v>15</v>
      </c>
      <c r="AT42" s="118">
        <f t="shared" si="12"/>
        <v>0</v>
      </c>
      <c r="AU42" s="118">
        <f t="shared" si="12"/>
        <v>0</v>
      </c>
      <c r="AV42" s="118">
        <f t="shared" si="12"/>
        <v>0</v>
      </c>
      <c r="AW42" s="118">
        <f t="shared" si="12"/>
        <v>0</v>
      </c>
      <c r="AX42" s="118">
        <f t="shared" si="12"/>
        <v>15</v>
      </c>
      <c r="AY42" s="118">
        <f t="shared" si="15"/>
        <v>0</v>
      </c>
      <c r="AZ42" s="118">
        <f t="shared" si="15"/>
        <v>0</v>
      </c>
      <c r="BA42" s="118">
        <f t="shared" si="15"/>
        <v>0</v>
      </c>
      <c r="BB42" s="118">
        <f t="shared" si="15"/>
        <v>0</v>
      </c>
      <c r="BC42" s="118">
        <f t="shared" si="15"/>
        <v>15</v>
      </c>
      <c r="BD42" s="118">
        <f t="shared" si="15"/>
        <v>0</v>
      </c>
      <c r="BE42" s="118">
        <f t="shared" si="15"/>
        <v>0</v>
      </c>
      <c r="BF42" s="118">
        <f t="shared" si="15"/>
        <v>0</v>
      </c>
      <c r="BG42" s="118">
        <f t="shared" si="15"/>
        <v>0</v>
      </c>
      <c r="BH42" s="118">
        <f t="shared" si="15"/>
        <v>15</v>
      </c>
      <c r="BI42" s="118">
        <f t="shared" si="15"/>
        <v>0</v>
      </c>
      <c r="BJ42" s="118">
        <f t="shared" si="15"/>
        <v>0</v>
      </c>
      <c r="BK42" s="118">
        <f t="shared" si="15"/>
        <v>0</v>
      </c>
      <c r="BL42" s="118">
        <f t="shared" si="15"/>
        <v>0</v>
      </c>
      <c r="BM42" s="118">
        <f t="shared" si="15"/>
        <v>30</v>
      </c>
    </row>
    <row r="43" spans="1:65" ht="12">
      <c r="A43" s="125" t="s">
        <v>848</v>
      </c>
      <c r="B43" s="126"/>
      <c r="C43" s="127"/>
      <c r="D43" s="612"/>
      <c r="E43" s="612"/>
      <c r="F43" s="612"/>
      <c r="G43" s="612"/>
      <c r="H43" s="612"/>
      <c r="I43" s="612"/>
      <c r="J43" s="612"/>
      <c r="K43" s="612"/>
      <c r="L43" s="612"/>
      <c r="M43" s="613"/>
      <c r="N43" s="211"/>
      <c r="O43" s="211"/>
      <c r="P43" s="211"/>
      <c r="Q43" s="211"/>
      <c r="R43" s="211"/>
      <c r="S43" s="211"/>
      <c r="T43" s="211"/>
      <c r="U43" s="211"/>
      <c r="V43" s="211"/>
      <c r="W43" s="211"/>
      <c r="X43" s="211"/>
      <c r="Y43" s="211"/>
      <c r="Z43" s="211"/>
      <c r="AA43" s="211"/>
      <c r="AB43" s="211"/>
      <c r="AC43" s="211"/>
      <c r="AD43" s="211"/>
      <c r="AE43" s="211"/>
      <c r="AF43" s="211"/>
      <c r="AG43" s="211"/>
      <c r="AH43" s="128"/>
      <c r="AI43" s="129" t="s">
        <v>848</v>
      </c>
      <c r="AJ43" s="130"/>
      <c r="AK43" s="130"/>
      <c r="AL43" s="130"/>
      <c r="AM43" s="130"/>
      <c r="AN43" s="130"/>
      <c r="AO43" s="130"/>
      <c r="AP43" s="130"/>
      <c r="AQ43" s="130"/>
      <c r="AR43" s="130"/>
      <c r="AS43" s="130"/>
      <c r="AT43" s="130"/>
      <c r="AU43" s="130"/>
      <c r="AV43" s="130"/>
      <c r="AW43" s="130"/>
      <c r="AX43" s="130"/>
      <c r="AY43" s="130"/>
      <c r="AZ43" s="130"/>
      <c r="BA43" s="130"/>
      <c r="BB43" s="130"/>
      <c r="BC43" s="130"/>
      <c r="BD43" s="130"/>
      <c r="BE43" s="130"/>
      <c r="BF43" s="130"/>
      <c r="BG43" s="130"/>
      <c r="BH43" s="130"/>
      <c r="BI43" s="130"/>
      <c r="BJ43" s="130"/>
      <c r="BK43" s="130"/>
      <c r="BL43" s="130"/>
      <c r="BM43" s="130"/>
    </row>
    <row r="44" spans="1:65">
      <c r="A44" s="608" t="s">
        <v>772</v>
      </c>
      <c r="B44" s="131"/>
      <c r="C44" s="108" t="s">
        <v>773</v>
      </c>
      <c r="D44" s="606" t="s">
        <v>702</v>
      </c>
      <c r="E44" s="606"/>
      <c r="F44" s="606"/>
      <c r="G44" s="606"/>
      <c r="H44" s="606"/>
      <c r="I44" s="606"/>
      <c r="J44" s="606"/>
      <c r="K44" s="606"/>
      <c r="L44" s="606"/>
      <c r="M44" s="606"/>
      <c r="N44" s="606"/>
      <c r="O44" s="606"/>
      <c r="P44" s="606"/>
      <c r="Q44" s="606"/>
      <c r="R44" s="606"/>
      <c r="S44" s="606"/>
      <c r="T44" s="606"/>
      <c r="U44" s="606"/>
      <c r="V44" s="606"/>
      <c r="W44" s="606"/>
      <c r="X44" s="606"/>
      <c r="Y44" s="606"/>
      <c r="Z44" s="606"/>
      <c r="AA44" s="606"/>
      <c r="AB44" s="606"/>
      <c r="AC44" s="606"/>
      <c r="AD44" s="606"/>
      <c r="AE44" s="606"/>
      <c r="AF44" s="606"/>
      <c r="AG44" s="606"/>
      <c r="AH44" s="110"/>
      <c r="AI44" s="108" t="s">
        <v>773</v>
      </c>
      <c r="AJ44" s="607" t="s">
        <v>702</v>
      </c>
      <c r="AK44" s="607"/>
      <c r="AL44" s="607"/>
      <c r="AM44" s="607"/>
      <c r="AN44" s="607"/>
      <c r="AO44" s="607"/>
      <c r="AP44" s="607"/>
      <c r="AQ44" s="607"/>
      <c r="AR44" s="607"/>
      <c r="AS44" s="607"/>
      <c r="AT44" s="607"/>
      <c r="AU44" s="607"/>
      <c r="AV44" s="607"/>
      <c r="AW44" s="607"/>
      <c r="AX44" s="607"/>
      <c r="AY44" s="607"/>
      <c r="AZ44" s="607"/>
      <c r="BA44" s="607"/>
      <c r="BB44" s="607"/>
      <c r="BC44" s="607"/>
      <c r="BD44" s="607"/>
      <c r="BE44" s="607"/>
      <c r="BF44" s="607"/>
      <c r="BG44" s="607"/>
      <c r="BH44" s="607"/>
      <c r="BI44" s="607"/>
      <c r="BJ44" s="607"/>
      <c r="BK44" s="607"/>
      <c r="BL44" s="607"/>
      <c r="BM44" s="607"/>
    </row>
    <row r="45" spans="1:65">
      <c r="A45" s="609"/>
      <c r="B45" s="132"/>
      <c r="C45" s="111" t="s">
        <v>774</v>
      </c>
      <c r="D45" s="112" t="s">
        <v>775</v>
      </c>
      <c r="E45" s="112" t="s">
        <v>776</v>
      </c>
      <c r="F45" s="112" t="s">
        <v>777</v>
      </c>
      <c r="G45" s="112" t="s">
        <v>778</v>
      </c>
      <c r="H45" s="112" t="s">
        <v>805</v>
      </c>
      <c r="I45" s="112" t="s">
        <v>806</v>
      </c>
      <c r="J45" s="112" t="s">
        <v>807</v>
      </c>
      <c r="K45" s="112" t="s">
        <v>808</v>
      </c>
      <c r="L45" s="112" t="s">
        <v>809</v>
      </c>
      <c r="M45" s="112" t="s">
        <v>810</v>
      </c>
      <c r="N45" s="112" t="s">
        <v>811</v>
      </c>
      <c r="O45" s="112" t="s">
        <v>812</v>
      </c>
      <c r="P45" s="112" t="s">
        <v>813</v>
      </c>
      <c r="Q45" s="112" t="s">
        <v>814</v>
      </c>
      <c r="R45" s="112" t="s">
        <v>815</v>
      </c>
      <c r="S45" s="112" t="s">
        <v>816</v>
      </c>
      <c r="T45" s="112" t="s">
        <v>817</v>
      </c>
      <c r="U45" s="112" t="s">
        <v>818</v>
      </c>
      <c r="V45" s="112" t="s">
        <v>819</v>
      </c>
      <c r="W45" s="112" t="s">
        <v>820</v>
      </c>
      <c r="X45" s="112" t="s">
        <v>821</v>
      </c>
      <c r="Y45" s="112" t="s">
        <v>822</v>
      </c>
      <c r="Z45" s="112" t="s">
        <v>823</v>
      </c>
      <c r="AA45" s="112" t="s">
        <v>824</v>
      </c>
      <c r="AB45" s="112" t="s">
        <v>825</v>
      </c>
      <c r="AC45" s="112" t="s">
        <v>826</v>
      </c>
      <c r="AD45" s="112" t="s">
        <v>827</v>
      </c>
      <c r="AE45" s="112" t="s">
        <v>828</v>
      </c>
      <c r="AF45" s="112" t="s">
        <v>829</v>
      </c>
      <c r="AG45" s="112" t="s">
        <v>830</v>
      </c>
      <c r="AH45" s="99"/>
      <c r="AI45" s="111" t="s">
        <v>774</v>
      </c>
      <c r="AJ45" s="112" t="s">
        <v>775</v>
      </c>
      <c r="AK45" s="112" t="s">
        <v>776</v>
      </c>
      <c r="AL45" s="112" t="s">
        <v>777</v>
      </c>
      <c r="AM45" s="112" t="s">
        <v>778</v>
      </c>
      <c r="AN45" s="112" t="s">
        <v>805</v>
      </c>
      <c r="AO45" s="112" t="s">
        <v>806</v>
      </c>
      <c r="AP45" s="112" t="s">
        <v>807</v>
      </c>
      <c r="AQ45" s="112" t="s">
        <v>808</v>
      </c>
      <c r="AR45" s="112" t="s">
        <v>809</v>
      </c>
      <c r="AS45" s="112" t="s">
        <v>810</v>
      </c>
      <c r="AT45" s="112" t="s">
        <v>811</v>
      </c>
      <c r="AU45" s="112" t="s">
        <v>812</v>
      </c>
      <c r="AV45" s="112" t="s">
        <v>813</v>
      </c>
      <c r="AW45" s="112" t="s">
        <v>814</v>
      </c>
      <c r="AX45" s="112" t="s">
        <v>815</v>
      </c>
      <c r="AY45" s="112" t="s">
        <v>816</v>
      </c>
      <c r="AZ45" s="112" t="s">
        <v>817</v>
      </c>
      <c r="BA45" s="112" t="s">
        <v>818</v>
      </c>
      <c r="BB45" s="112" t="s">
        <v>819</v>
      </c>
      <c r="BC45" s="112" t="s">
        <v>820</v>
      </c>
      <c r="BD45" s="112" t="s">
        <v>821</v>
      </c>
      <c r="BE45" s="112" t="s">
        <v>822</v>
      </c>
      <c r="BF45" s="112" t="s">
        <v>823</v>
      </c>
      <c r="BG45" s="112" t="s">
        <v>824</v>
      </c>
      <c r="BH45" s="112" t="s">
        <v>825</v>
      </c>
      <c r="BI45" s="112" t="s">
        <v>826</v>
      </c>
      <c r="BJ45" s="112" t="s">
        <v>827</v>
      </c>
      <c r="BK45" s="112" t="s">
        <v>828</v>
      </c>
      <c r="BL45" s="112" t="s">
        <v>829</v>
      </c>
      <c r="BM45" s="112" t="s">
        <v>830</v>
      </c>
    </row>
    <row r="46" spans="1:65" ht="12">
      <c r="A46" s="113" t="s">
        <v>849</v>
      </c>
      <c r="B46" s="131"/>
      <c r="C46" s="108"/>
      <c r="D46" s="98"/>
      <c r="E46" s="98"/>
      <c r="F46" s="98"/>
      <c r="G46" s="98"/>
      <c r="H46" s="98"/>
      <c r="I46" s="98"/>
      <c r="J46" s="98"/>
      <c r="K46" s="98"/>
      <c r="L46" s="98"/>
      <c r="M46" s="98"/>
      <c r="N46" s="98"/>
      <c r="O46" s="98"/>
      <c r="P46" s="98"/>
      <c r="Q46" s="98"/>
      <c r="R46" s="98"/>
      <c r="S46" s="98"/>
      <c r="T46" s="98"/>
      <c r="U46" s="98"/>
      <c r="V46" s="98"/>
      <c r="W46" s="98"/>
      <c r="X46" s="98"/>
      <c r="Y46" s="98"/>
      <c r="Z46" s="98"/>
      <c r="AA46" s="98"/>
      <c r="AB46" s="98"/>
      <c r="AC46" s="98"/>
      <c r="AD46" s="98"/>
      <c r="AE46" s="98"/>
      <c r="AF46" s="98"/>
      <c r="AG46" s="98"/>
      <c r="AH46" s="99"/>
      <c r="AI46" s="108"/>
      <c r="AJ46" s="98"/>
      <c r="AK46" s="98"/>
      <c r="AL46" s="98"/>
      <c r="AM46" s="98"/>
      <c r="AN46" s="98"/>
      <c r="AO46" s="98"/>
      <c r="AP46" s="98"/>
      <c r="AQ46" s="98"/>
      <c r="AR46" s="98"/>
      <c r="AS46" s="98"/>
    </row>
    <row r="47" spans="1:65" ht="12">
      <c r="A47" s="113"/>
      <c r="B47" s="107" t="s">
        <v>850</v>
      </c>
      <c r="C47" s="239">
        <f>SUM(C48:C51)</f>
        <v>0</v>
      </c>
      <c r="D47" s="239">
        <f t="shared" ref="D47:AH47" si="16">SUM(D48:D51)</f>
        <v>0</v>
      </c>
      <c r="E47" s="239">
        <f t="shared" si="16"/>
        <v>0</v>
      </c>
      <c r="F47" s="239">
        <f t="shared" si="16"/>
        <v>0</v>
      </c>
      <c r="G47" s="239">
        <f t="shared" si="16"/>
        <v>0</v>
      </c>
      <c r="H47" s="239">
        <f t="shared" si="16"/>
        <v>0</v>
      </c>
      <c r="I47" s="239">
        <f t="shared" si="16"/>
        <v>0</v>
      </c>
      <c r="J47" s="239">
        <f t="shared" si="16"/>
        <v>0</v>
      </c>
      <c r="K47" s="239">
        <f t="shared" si="16"/>
        <v>0</v>
      </c>
      <c r="L47" s="239">
        <f t="shared" si="16"/>
        <v>0</v>
      </c>
      <c r="M47" s="239">
        <f t="shared" si="16"/>
        <v>0</v>
      </c>
      <c r="N47" s="239">
        <f t="shared" si="16"/>
        <v>0</v>
      </c>
      <c r="O47" s="239">
        <f t="shared" si="16"/>
        <v>0</v>
      </c>
      <c r="P47" s="239">
        <f t="shared" si="16"/>
        <v>0</v>
      </c>
      <c r="Q47" s="239">
        <f t="shared" si="16"/>
        <v>0</v>
      </c>
      <c r="R47" s="239">
        <f t="shared" si="16"/>
        <v>9348.75</v>
      </c>
      <c r="S47" s="239">
        <f t="shared" si="16"/>
        <v>0</v>
      </c>
      <c r="T47" s="239">
        <f t="shared" si="16"/>
        <v>0</v>
      </c>
      <c r="U47" s="239">
        <f t="shared" si="16"/>
        <v>0</v>
      </c>
      <c r="V47" s="239">
        <f t="shared" si="16"/>
        <v>0</v>
      </c>
      <c r="W47" s="239">
        <f t="shared" si="16"/>
        <v>8310</v>
      </c>
      <c r="X47" s="239">
        <f t="shared" si="16"/>
        <v>0</v>
      </c>
      <c r="Y47" s="239">
        <f t="shared" si="16"/>
        <v>0</v>
      </c>
      <c r="Z47" s="239">
        <f t="shared" si="16"/>
        <v>0</v>
      </c>
      <c r="AA47" s="239">
        <f t="shared" si="16"/>
        <v>0</v>
      </c>
      <c r="AB47" s="239">
        <f t="shared" si="16"/>
        <v>14957.999999999998</v>
      </c>
      <c r="AC47" s="239">
        <f t="shared" si="16"/>
        <v>0</v>
      </c>
      <c r="AD47" s="239">
        <f t="shared" si="16"/>
        <v>0</v>
      </c>
      <c r="AE47" s="239">
        <f t="shared" si="16"/>
        <v>0</v>
      </c>
      <c r="AF47" s="239">
        <f t="shared" si="16"/>
        <v>0</v>
      </c>
      <c r="AG47" s="239">
        <f t="shared" si="16"/>
        <v>23198.75</v>
      </c>
      <c r="AH47" s="239" t="e">
        <f t="shared" si="16"/>
        <v>#REF!</v>
      </c>
      <c r="AI47" s="239">
        <f>SUM(AI48:AI51)+AI52+AI53</f>
        <v>0</v>
      </c>
      <c r="AJ47" s="239">
        <f t="shared" ref="AJ47:BM47" si="17">SUM(AJ48:AJ51)+AJ52+AJ53</f>
        <v>0</v>
      </c>
      <c r="AK47" s="239">
        <f t="shared" si="17"/>
        <v>0</v>
      </c>
      <c r="AL47" s="239">
        <f t="shared" si="17"/>
        <v>0</v>
      </c>
      <c r="AM47" s="239">
        <f t="shared" si="17"/>
        <v>0</v>
      </c>
      <c r="AN47" s="239">
        <f t="shared" si="17"/>
        <v>0</v>
      </c>
      <c r="AO47" s="239">
        <f t="shared" si="17"/>
        <v>0</v>
      </c>
      <c r="AP47" s="239">
        <f t="shared" si="17"/>
        <v>0</v>
      </c>
      <c r="AQ47" s="239">
        <f t="shared" si="17"/>
        <v>871.26251377519816</v>
      </c>
      <c r="AR47" s="239">
        <f t="shared" si="17"/>
        <v>871.26251377519816</v>
      </c>
      <c r="AS47" s="239">
        <f t="shared" si="17"/>
        <v>871.26251377519816</v>
      </c>
      <c r="AT47" s="239">
        <f t="shared" si="17"/>
        <v>871.26251377519816</v>
      </c>
      <c r="AU47" s="239">
        <f t="shared" si="17"/>
        <v>871.26251377519816</v>
      </c>
      <c r="AV47" s="239">
        <f t="shared" si="17"/>
        <v>871.26251377519816</v>
      </c>
      <c r="AW47" s="239">
        <f t="shared" si="17"/>
        <v>871.26251377519816</v>
      </c>
      <c r="AX47" s="239">
        <f t="shared" si="17"/>
        <v>10220.012513775198</v>
      </c>
      <c r="AY47" s="239">
        <f t="shared" si="17"/>
        <v>871.26251377519816</v>
      </c>
      <c r="AZ47" s="239">
        <f t="shared" si="17"/>
        <v>871.26251377519816</v>
      </c>
      <c r="BA47" s="239">
        <f t="shared" si="17"/>
        <v>871.26251377519816</v>
      </c>
      <c r="BB47" s="239">
        <f t="shared" si="17"/>
        <v>871.26251377519816</v>
      </c>
      <c r="BC47" s="239">
        <f t="shared" si="17"/>
        <v>9181.2625137751984</v>
      </c>
      <c r="BD47" s="239">
        <f t="shared" si="17"/>
        <v>871.26251377519816</v>
      </c>
      <c r="BE47" s="239">
        <f t="shared" si="17"/>
        <v>871.26251377519816</v>
      </c>
      <c r="BF47" s="239">
        <f t="shared" si="17"/>
        <v>871.26251377519816</v>
      </c>
      <c r="BG47" s="239">
        <f t="shared" si="17"/>
        <v>871.26251377519816</v>
      </c>
      <c r="BH47" s="239">
        <f t="shared" si="17"/>
        <v>15829.262513775197</v>
      </c>
      <c r="BI47" s="239">
        <f t="shared" si="17"/>
        <v>871.26251377519816</v>
      </c>
      <c r="BJ47" s="239">
        <f t="shared" si="17"/>
        <v>871.26251377519816</v>
      </c>
      <c r="BK47" s="239">
        <f t="shared" si="17"/>
        <v>871.26251377519816</v>
      </c>
      <c r="BL47" s="239">
        <f t="shared" si="17"/>
        <v>871.26251377519816</v>
      </c>
      <c r="BM47" s="239">
        <f t="shared" si="17"/>
        <v>23198.75</v>
      </c>
    </row>
    <row r="48" spans="1:65">
      <c r="A48" s="218" t="s">
        <v>679</v>
      </c>
      <c r="B48" s="107" t="s">
        <v>851</v>
      </c>
      <c r="C48" s="313">
        <f>+$C$3*C17*'B. Forpricemodel7'!$E7</f>
        <v>0</v>
      </c>
      <c r="D48" s="313">
        <f>+$D$3*D17*'B. Forpricemodel7'!$E7</f>
        <v>0</v>
      </c>
      <c r="E48" s="313">
        <f>+$D$3*E17*'B. Forpricemodel7'!$E7</f>
        <v>0</v>
      </c>
      <c r="F48" s="313">
        <f>+$D$3*F17*'B. Forpricemodel7'!$E7</f>
        <v>0</v>
      </c>
      <c r="G48" s="313">
        <f>+$D$3*G17*'B. Forpricemodel7'!$E7</f>
        <v>0</v>
      </c>
      <c r="H48" s="313">
        <f>+$D$3*H17*'B. Forpricemodel7'!$E7</f>
        <v>0</v>
      </c>
      <c r="I48" s="313">
        <f>+$D$3*I17*'B. Forpricemodel7'!$E7</f>
        <v>0</v>
      </c>
      <c r="J48" s="313">
        <f>+$D$3*J17*'B. Forpricemodel7'!$E7</f>
        <v>0</v>
      </c>
      <c r="K48" s="313">
        <f>+$D$3*K17*'B. Forpricemodel7'!$E7</f>
        <v>0</v>
      </c>
      <c r="L48" s="313">
        <f>+$D$3*L17*'B. Forpricemodel7'!$E7</f>
        <v>0</v>
      </c>
      <c r="M48" s="313">
        <f>+$D$3*M17*'B. Forpricemodel7'!$E7</f>
        <v>0</v>
      </c>
      <c r="N48" s="313">
        <f>+$D$3*N17*'B. Forpricemodel7'!$E7</f>
        <v>0</v>
      </c>
      <c r="O48" s="313">
        <f>+$D$3*O17*'B. Forpricemodel7'!$E7</f>
        <v>0</v>
      </c>
      <c r="P48" s="313">
        <f>+$D$3*P17*'B. Forpricemodel7'!$E7</f>
        <v>0</v>
      </c>
      <c r="Q48" s="313">
        <f>+$D$3*Q17*'B. Forpricemodel7'!$E7</f>
        <v>0</v>
      </c>
      <c r="R48" s="313">
        <f>+$D$3*R17*'B. Forpricemodel7'!$E7</f>
        <v>0</v>
      </c>
      <c r="S48" s="313">
        <f>+$D$3*S17*'B. Forpricemodel7'!$E7</f>
        <v>0</v>
      </c>
      <c r="T48" s="313">
        <f>+$D$3*T17*'B. Forpricemodel7'!$E7</f>
        <v>0</v>
      </c>
      <c r="U48" s="313">
        <f>+$D$3*U17*'B. Forpricemodel7'!$E7</f>
        <v>0</v>
      </c>
      <c r="V48" s="313">
        <f>+$D$3*V17*'B. Forpricemodel7'!$E7</f>
        <v>0</v>
      </c>
      <c r="W48" s="313">
        <f>+$D$3*W17*'B. Forpricemodel7'!$E7</f>
        <v>0</v>
      </c>
      <c r="X48" s="313">
        <f>+$D$3*X17*'B. Forpricemodel7'!$E7</f>
        <v>0</v>
      </c>
      <c r="Y48" s="313">
        <f>+$D$3*Y17*'B. Forpricemodel7'!$E7</f>
        <v>0</v>
      </c>
      <c r="Z48" s="313">
        <f>+$D$3*Z17*'B. Forpricemodel7'!$E7</f>
        <v>0</v>
      </c>
      <c r="AA48" s="313">
        <f>+$D$3*AA17*'B. Forpricemodel7'!$E7</f>
        <v>0</v>
      </c>
      <c r="AB48" s="313">
        <f>+$D$3*AB17*'B. Forpricemodel7'!$E7</f>
        <v>14957.999999999998</v>
      </c>
      <c r="AC48" s="313">
        <f>+$D$3*AC17*'B. Forpricemodel7'!$E7</f>
        <v>0</v>
      </c>
      <c r="AD48" s="313">
        <f>+$D$3*AD17*'B. Forpricemodel7'!$E7</f>
        <v>0</v>
      </c>
      <c r="AE48" s="313">
        <f>+$D$3*AE17*'B. Forpricemodel7'!$E7</f>
        <v>0</v>
      </c>
      <c r="AF48" s="313">
        <f>+$D$3*AF17*'B. Forpricemodel7'!$E7</f>
        <v>0</v>
      </c>
      <c r="AG48" s="313">
        <f>+$D$3*AG17*'B. Forpricemodel7'!$E7</f>
        <v>0</v>
      </c>
      <c r="AH48" s="313">
        <f>+$D$3*AH17*'B. Forpricemodel7'!$E7</f>
        <v>0</v>
      </c>
      <c r="AI48" s="313">
        <f>+$C$3*AI17*'B. Forpricemodel7'!$E7</f>
        <v>0</v>
      </c>
      <c r="AJ48" s="313">
        <f>+$D$3*AJ17*'B. Forpricemodel7'!$E7</f>
        <v>0</v>
      </c>
      <c r="AK48" s="313">
        <f>+$D$3*AK17*'B. Forpricemodel7'!$E7</f>
        <v>0</v>
      </c>
      <c r="AL48" s="313">
        <f>+$D$3*AL17*'B. Forpricemodel7'!$E7</f>
        <v>0</v>
      </c>
      <c r="AM48" s="313">
        <f>+$D$3*AM17*'B. Forpricemodel7'!$E7</f>
        <v>0</v>
      </c>
      <c r="AN48" s="313">
        <f>+$D$3*AN17*'B. Forpricemodel7'!$E7</f>
        <v>0</v>
      </c>
      <c r="AO48" s="313">
        <f>+$D$3*AO17*'B. Forpricemodel7'!$E7</f>
        <v>0</v>
      </c>
      <c r="AP48" s="313">
        <f>+$D$3*AP17*'B. Forpricemodel7'!$E7</f>
        <v>0</v>
      </c>
      <c r="AQ48" s="313">
        <f>+$D$3*AQ17*'B. Forpricemodel7'!$E7</f>
        <v>0</v>
      </c>
      <c r="AR48" s="313">
        <f>+$D$3*AR17*'B. Forpricemodel7'!$E7</f>
        <v>0</v>
      </c>
      <c r="AS48" s="313">
        <f>+$D$3*AS17*'B. Forpricemodel7'!$E7</f>
        <v>0</v>
      </c>
      <c r="AT48" s="313">
        <f>+$D$3*AT17*'B. Forpricemodel7'!$E7</f>
        <v>0</v>
      </c>
      <c r="AU48" s="313">
        <f>+$D$3*AU17*'B. Forpricemodel7'!$E7</f>
        <v>0</v>
      </c>
      <c r="AV48" s="313">
        <f>+$D$3*AV17*'B. Forpricemodel7'!$E7</f>
        <v>0</v>
      </c>
      <c r="AW48" s="313">
        <f>+$D$3*AW17*'B. Forpricemodel7'!$E7</f>
        <v>0</v>
      </c>
      <c r="AX48" s="313">
        <f>+$D$3*AX17*'B. Forpricemodel7'!$E7</f>
        <v>0</v>
      </c>
      <c r="AY48" s="313">
        <f>+$D$3*AY17*'B. Forpricemodel7'!$E7</f>
        <v>0</v>
      </c>
      <c r="AZ48" s="313">
        <f>+$D$3*AZ17*'B. Forpricemodel7'!$E7</f>
        <v>0</v>
      </c>
      <c r="BA48" s="313">
        <f>+$D$3*BA17*'B. Forpricemodel7'!$E7</f>
        <v>0</v>
      </c>
      <c r="BB48" s="313">
        <f>+$D$3*BB17*'B. Forpricemodel7'!$E7</f>
        <v>0</v>
      </c>
      <c r="BC48" s="313">
        <f>+$D$3*BC17*'B. Forpricemodel7'!$E7</f>
        <v>0</v>
      </c>
      <c r="BD48" s="313">
        <f>+$D$3*BD17*'B. Forpricemodel7'!$E7</f>
        <v>0</v>
      </c>
      <c r="BE48" s="313">
        <f>+$D$3*BE17*'B. Forpricemodel7'!$E7</f>
        <v>0</v>
      </c>
      <c r="BF48" s="313">
        <f>+$D$3*BF17*'B. Forpricemodel7'!$E7</f>
        <v>0</v>
      </c>
      <c r="BG48" s="313">
        <f>+$D$3*BG17*'B. Forpricemodel7'!$E7</f>
        <v>0</v>
      </c>
      <c r="BH48" s="313">
        <f>+$D$3*BH17*'B. Forpricemodel7'!$E7</f>
        <v>14957.999999999998</v>
      </c>
      <c r="BI48" s="313">
        <f>+$D$3*BI17*'B. Forpricemodel7'!$E7</f>
        <v>0</v>
      </c>
      <c r="BJ48" s="313">
        <f>+$D$3*BJ17*'B. Forpricemodel7'!$E7</f>
        <v>0</v>
      </c>
      <c r="BK48" s="313">
        <f>+$D$3*BK17*'B. Forpricemodel7'!$E7</f>
        <v>0</v>
      </c>
      <c r="BL48" s="313">
        <f>+$D$3*BL17*'B. Forpricemodel7'!$E7</f>
        <v>0</v>
      </c>
      <c r="BM48" s="313">
        <f>+$D$3*BM17*'B. Forpricemodel7'!$E7</f>
        <v>0</v>
      </c>
    </row>
    <row r="49" spans="1:65">
      <c r="A49" s="218" t="s">
        <v>682</v>
      </c>
      <c r="B49" s="107" t="s">
        <v>851</v>
      </c>
      <c r="C49" s="313">
        <f>+$C$3*C18*'B. Forpricemodel7'!$E8</f>
        <v>0</v>
      </c>
      <c r="D49" s="313">
        <f>+$D$3*D18*'B. Forpricemodel7'!$E8</f>
        <v>0</v>
      </c>
      <c r="E49" s="313">
        <f>+$D$3*E18*'B. Forpricemodel7'!$E8</f>
        <v>0</v>
      </c>
      <c r="F49" s="313">
        <f>+$D$3*F18*'B. Forpricemodel7'!$E8</f>
        <v>0</v>
      </c>
      <c r="G49" s="313">
        <f>+$D$3*G18*'B. Forpricemodel7'!$E8</f>
        <v>0</v>
      </c>
      <c r="H49" s="313">
        <f>+$D$3*H18*'B. Forpricemodel7'!$E8</f>
        <v>0</v>
      </c>
      <c r="I49" s="313">
        <f>+$D$3*I18*'B. Forpricemodel7'!$E8</f>
        <v>0</v>
      </c>
      <c r="J49" s="313">
        <f>+$D$3*J18*'B. Forpricemodel7'!$E8</f>
        <v>0</v>
      </c>
      <c r="K49" s="313">
        <f>+$D$3*K18*'B. Forpricemodel7'!$E8</f>
        <v>0</v>
      </c>
      <c r="L49" s="313">
        <f>+$D$3*L18*'B. Forpricemodel7'!$E8</f>
        <v>0</v>
      </c>
      <c r="M49" s="313">
        <f>+$D$3*M18*'B. Forpricemodel7'!$E8</f>
        <v>0</v>
      </c>
      <c r="N49" s="313">
        <f>+$D$3*N18*'B. Forpricemodel7'!$E8</f>
        <v>0</v>
      </c>
      <c r="O49" s="313">
        <f>+$D$3*O18*'B. Forpricemodel7'!$E8</f>
        <v>0</v>
      </c>
      <c r="P49" s="313">
        <f>+$D$3*P18*'B. Forpricemodel7'!$E8</f>
        <v>0</v>
      </c>
      <c r="Q49" s="313">
        <f>+$D$3*Q18*'B. Forpricemodel7'!$E8</f>
        <v>0</v>
      </c>
      <c r="R49" s="313">
        <f>+$D$3*R18*'B. Forpricemodel7'!$E8</f>
        <v>0</v>
      </c>
      <c r="S49" s="313">
        <f>+$D$3*S18*'B. Forpricemodel7'!$E8</f>
        <v>0</v>
      </c>
      <c r="T49" s="313">
        <f>+$D$3*T18*'B. Forpricemodel7'!$E8</f>
        <v>0</v>
      </c>
      <c r="U49" s="313">
        <f>+$D$3*U18*'B. Forpricemodel7'!$E8</f>
        <v>0</v>
      </c>
      <c r="V49" s="313">
        <f>+$D$3*V18*'B. Forpricemodel7'!$E8</f>
        <v>0</v>
      </c>
      <c r="W49" s="313">
        <f>+$D$3*W18*'B. Forpricemodel7'!$E8</f>
        <v>0</v>
      </c>
      <c r="X49" s="313">
        <f>+$D$3*X18*'B. Forpricemodel7'!$E8</f>
        <v>0</v>
      </c>
      <c r="Y49" s="313">
        <f>+$D$3*Y18*'B. Forpricemodel7'!$E8</f>
        <v>0</v>
      </c>
      <c r="Z49" s="313">
        <f>+$D$3*Z18*'B. Forpricemodel7'!$E8</f>
        <v>0</v>
      </c>
      <c r="AA49" s="313">
        <f>+$D$3*AA18*'B. Forpricemodel7'!$E8</f>
        <v>0</v>
      </c>
      <c r="AB49" s="313">
        <f>+$D$3*AB18*'B. Forpricemodel7'!$E8</f>
        <v>0</v>
      </c>
      <c r="AC49" s="313">
        <f>+$D$3*AC18*'B. Forpricemodel7'!$E8</f>
        <v>0</v>
      </c>
      <c r="AD49" s="313">
        <f>+$D$3*AD18*'B. Forpricemodel7'!$E8</f>
        <v>0</v>
      </c>
      <c r="AE49" s="313">
        <f>+$D$3*AE18*'B. Forpricemodel7'!$E8</f>
        <v>0</v>
      </c>
      <c r="AF49" s="313">
        <f>+$D$3*AF18*'B. Forpricemodel7'!$E8</f>
        <v>0</v>
      </c>
      <c r="AG49" s="313">
        <f>+$D$3*AG18*'B. Forpricemodel7'!$E8</f>
        <v>13850</v>
      </c>
      <c r="AH49" s="134"/>
      <c r="AI49" s="313">
        <f>+$C$3*AI18*'B. Forpricemodel7'!$E8</f>
        <v>0</v>
      </c>
      <c r="AJ49" s="313">
        <f>+$D$3*AJ18*'B. Forpricemodel7'!$E8</f>
        <v>0</v>
      </c>
      <c r="AK49" s="313">
        <f>+$D$3*AK18*'B. Forpricemodel7'!$E8</f>
        <v>0</v>
      </c>
      <c r="AL49" s="313">
        <f>+$D$3*AL18*'B. Forpricemodel7'!$E8</f>
        <v>0</v>
      </c>
      <c r="AM49" s="313">
        <f>+$D$3*AM18*'B. Forpricemodel7'!$E8</f>
        <v>0</v>
      </c>
      <c r="AN49" s="313">
        <f>+$D$3*AN18*'B. Forpricemodel7'!$E8</f>
        <v>0</v>
      </c>
      <c r="AO49" s="313">
        <f>+$D$3*AO18*'B. Forpricemodel7'!$E8</f>
        <v>0</v>
      </c>
      <c r="AP49" s="313">
        <f>+$D$3*AP18*'B. Forpricemodel7'!$E8</f>
        <v>0</v>
      </c>
      <c r="AQ49" s="313">
        <f>+$D$3*AQ18*'B. Forpricemodel7'!$E8</f>
        <v>0</v>
      </c>
      <c r="AR49" s="313">
        <f>+$D$3*AR18*'B. Forpricemodel7'!$E8</f>
        <v>0</v>
      </c>
      <c r="AS49" s="313">
        <f>+$D$3*AS18*'B. Forpricemodel7'!$E8</f>
        <v>0</v>
      </c>
      <c r="AT49" s="313">
        <f>+$D$3*AT18*'B. Forpricemodel7'!$E8</f>
        <v>0</v>
      </c>
      <c r="AU49" s="313">
        <f>+$D$3*AU18*'B. Forpricemodel7'!$E8</f>
        <v>0</v>
      </c>
      <c r="AV49" s="313">
        <f>+$D$3*AV18*'B. Forpricemodel7'!$E8</f>
        <v>0</v>
      </c>
      <c r="AW49" s="313">
        <f>+$D$3*AW18*'B. Forpricemodel7'!$E8</f>
        <v>0</v>
      </c>
      <c r="AX49" s="313">
        <f>+$D$3*AX18*'B. Forpricemodel7'!$E8</f>
        <v>0</v>
      </c>
      <c r="AY49" s="313">
        <f>+$D$3*AY18*'B. Forpricemodel7'!$E8</f>
        <v>0</v>
      </c>
      <c r="AZ49" s="313">
        <f>+$D$3*AZ18*'B. Forpricemodel7'!$E8</f>
        <v>0</v>
      </c>
      <c r="BA49" s="313">
        <f>+$D$3*BA18*'B. Forpricemodel7'!$E8</f>
        <v>0</v>
      </c>
      <c r="BB49" s="313">
        <f>+$D$3*BB18*'B. Forpricemodel7'!$E8</f>
        <v>0</v>
      </c>
      <c r="BC49" s="313">
        <f>+$D$3*BC18*'B. Forpricemodel7'!$E8</f>
        <v>0</v>
      </c>
      <c r="BD49" s="313">
        <f>+$D$3*BD18*'B. Forpricemodel7'!$E8</f>
        <v>0</v>
      </c>
      <c r="BE49" s="313">
        <f>+$D$3*BE18*'B. Forpricemodel7'!$E8</f>
        <v>0</v>
      </c>
      <c r="BF49" s="313">
        <f>+$D$3*BF18*'B. Forpricemodel7'!$E8</f>
        <v>0</v>
      </c>
      <c r="BG49" s="313">
        <f>+$D$3*BG18*'B. Forpricemodel7'!$E8</f>
        <v>0</v>
      </c>
      <c r="BH49" s="313">
        <f>+$D$3*BH18*'B. Forpricemodel7'!$E8</f>
        <v>0</v>
      </c>
      <c r="BI49" s="313">
        <f>+$D$3*BI18*'B. Forpricemodel7'!$E8</f>
        <v>0</v>
      </c>
      <c r="BJ49" s="313">
        <f>+$D$3*BJ18*'B. Forpricemodel7'!$E8</f>
        <v>0</v>
      </c>
      <c r="BK49" s="313">
        <f>+$D$3*BK18*'B. Forpricemodel7'!$E8</f>
        <v>0</v>
      </c>
      <c r="BL49" s="313">
        <f>+$D$3*BL18*'B. Forpricemodel7'!$E8</f>
        <v>0</v>
      </c>
      <c r="BM49" s="313">
        <f>+$D$3*BM18*'B. Forpricemodel7'!$E8</f>
        <v>13850</v>
      </c>
    </row>
    <row r="50" spans="1:65">
      <c r="A50" s="218" t="s">
        <v>680</v>
      </c>
      <c r="B50" s="107" t="s">
        <v>851</v>
      </c>
      <c r="C50" s="313">
        <f>+$C$3*C19*'B. Forpricemodel7'!$E9</f>
        <v>0</v>
      </c>
      <c r="D50" s="313">
        <f>+$D$3*D19*'B. Forpricemodel7'!$E9</f>
        <v>0</v>
      </c>
      <c r="E50" s="313">
        <f>+$D$3*E19*'B. Forpricemodel7'!$E9</f>
        <v>0</v>
      </c>
      <c r="F50" s="313">
        <f>+$D$3*F19*'B. Forpricemodel7'!$E9</f>
        <v>0</v>
      </c>
      <c r="G50" s="313">
        <f>+$D$3*G19*'B. Forpricemodel7'!$E9</f>
        <v>0</v>
      </c>
      <c r="H50" s="313">
        <f>+$D$3*H19*'B. Forpricemodel7'!$E9</f>
        <v>0</v>
      </c>
      <c r="I50" s="313">
        <f>+$D$3*I19*'B. Forpricemodel7'!$E9</f>
        <v>0</v>
      </c>
      <c r="J50" s="313">
        <f>+$D$3*J19*'B. Forpricemodel7'!$E9</f>
        <v>0</v>
      </c>
      <c r="K50" s="313">
        <f>+$D$3*K19*'B. Forpricemodel7'!$E9</f>
        <v>0</v>
      </c>
      <c r="L50" s="313">
        <f>+$D$3*L19*'B. Forpricemodel7'!$E9</f>
        <v>0</v>
      </c>
      <c r="M50" s="313">
        <f>+$D$3*M19*'B. Forpricemodel7'!$E9</f>
        <v>0</v>
      </c>
      <c r="N50" s="313">
        <f>+$D$3*N19*'B. Forpricemodel7'!$E9</f>
        <v>0</v>
      </c>
      <c r="O50" s="313">
        <f>+$D$3*O19*'B. Forpricemodel7'!$E9</f>
        <v>0</v>
      </c>
      <c r="P50" s="313">
        <f>+$D$3*P19*'B. Forpricemodel7'!$E9</f>
        <v>0</v>
      </c>
      <c r="Q50" s="313">
        <f>+$D$3*Q19*'B. Forpricemodel7'!$E9</f>
        <v>0</v>
      </c>
      <c r="R50" s="313">
        <f>+$D$3*R19*'B. Forpricemodel7'!$E9</f>
        <v>9348.75</v>
      </c>
      <c r="S50" s="313">
        <f>+$D$3*S19*'B. Forpricemodel7'!$E9</f>
        <v>0</v>
      </c>
      <c r="T50" s="313">
        <f>+$D$3*T19*'B. Forpricemodel7'!$E9</f>
        <v>0</v>
      </c>
      <c r="U50" s="313">
        <f>+$D$3*U19*'B. Forpricemodel7'!$E9</f>
        <v>0</v>
      </c>
      <c r="V50" s="313">
        <f>+$D$3*V19*'B. Forpricemodel7'!$E9</f>
        <v>0</v>
      </c>
      <c r="W50" s="313">
        <f>+$D$3*W19*'B. Forpricemodel7'!$E9</f>
        <v>0</v>
      </c>
      <c r="X50" s="313">
        <f>+$D$3*X19*'B. Forpricemodel7'!$E9</f>
        <v>0</v>
      </c>
      <c r="Y50" s="313">
        <f>+$D$3*Y19*'B. Forpricemodel7'!$E9</f>
        <v>0</v>
      </c>
      <c r="Z50" s="313">
        <f>+$D$3*Z19*'B. Forpricemodel7'!$E9</f>
        <v>0</v>
      </c>
      <c r="AA50" s="313">
        <f>+$D$3*AA19*'B. Forpricemodel7'!$E9</f>
        <v>0</v>
      </c>
      <c r="AB50" s="313">
        <f>+$D$3*AB19*'B. Forpricemodel7'!$E9</f>
        <v>0</v>
      </c>
      <c r="AC50" s="313">
        <f>+$D$3*AC19*'B. Forpricemodel7'!$E9</f>
        <v>0</v>
      </c>
      <c r="AD50" s="313">
        <f>+$D$3*AD19*'B. Forpricemodel7'!$E9</f>
        <v>0</v>
      </c>
      <c r="AE50" s="313">
        <f>+$D$3*AE19*'B. Forpricemodel7'!$E9</f>
        <v>0</v>
      </c>
      <c r="AF50" s="313">
        <f>+$D$3*AF19*'B. Forpricemodel7'!$E9</f>
        <v>0</v>
      </c>
      <c r="AG50" s="313">
        <f>+$D$3*AG19*'B. Forpricemodel7'!$E9</f>
        <v>9348.75</v>
      </c>
      <c r="AH50" s="134"/>
      <c r="AI50" s="313">
        <f>+$C$3*AI19*'B. Forpricemodel7'!$E9</f>
        <v>0</v>
      </c>
      <c r="AJ50" s="313">
        <f>+$D$3*AJ19*'B. Forpricemodel7'!$E9</f>
        <v>0</v>
      </c>
      <c r="AK50" s="313">
        <f>+$D$3*AK19*'B. Forpricemodel7'!$E9</f>
        <v>0</v>
      </c>
      <c r="AL50" s="313">
        <f>+$D$3*AL19*'B. Forpricemodel7'!$E9</f>
        <v>0</v>
      </c>
      <c r="AM50" s="313">
        <f>+$D$3*AM19*'B. Forpricemodel7'!$E9</f>
        <v>0</v>
      </c>
      <c r="AN50" s="313">
        <f>+$D$3*AN19*'B. Forpricemodel7'!$E9</f>
        <v>0</v>
      </c>
      <c r="AO50" s="313">
        <f>+$D$3*AO19*'B. Forpricemodel7'!$E9</f>
        <v>0</v>
      </c>
      <c r="AP50" s="313">
        <f>+$D$3*AP19*'B. Forpricemodel7'!$E9</f>
        <v>0</v>
      </c>
      <c r="AQ50" s="313">
        <f>+$D$3*AQ19*'B. Forpricemodel7'!$E9</f>
        <v>0</v>
      </c>
      <c r="AR50" s="313">
        <f>+$D$3*AR19*'B. Forpricemodel7'!$E9</f>
        <v>0</v>
      </c>
      <c r="AS50" s="313">
        <f>+$D$3*AS19*'B. Forpricemodel7'!$E9</f>
        <v>0</v>
      </c>
      <c r="AT50" s="313">
        <f>+$D$3*AT19*'B. Forpricemodel7'!$E9</f>
        <v>0</v>
      </c>
      <c r="AU50" s="313">
        <f>+$D$3*AU19*'B. Forpricemodel7'!$E9</f>
        <v>0</v>
      </c>
      <c r="AV50" s="313">
        <f>+$D$3*AV19*'B. Forpricemodel7'!$E9</f>
        <v>0</v>
      </c>
      <c r="AW50" s="313">
        <f>+$D$3*AW19*'B. Forpricemodel7'!$E9</f>
        <v>0</v>
      </c>
      <c r="AX50" s="313">
        <f>+$D$3*AX19*'B. Forpricemodel7'!$E9</f>
        <v>9348.75</v>
      </c>
      <c r="AY50" s="313">
        <f>+$D$3*AY19*'B. Forpricemodel7'!$E9</f>
        <v>0</v>
      </c>
      <c r="AZ50" s="313">
        <f>+$D$3*AZ19*'B. Forpricemodel7'!$E9</f>
        <v>0</v>
      </c>
      <c r="BA50" s="313">
        <f>+$D$3*BA19*'B. Forpricemodel7'!$E9</f>
        <v>0</v>
      </c>
      <c r="BB50" s="313">
        <f>+$D$3*BB19*'B. Forpricemodel7'!$E9</f>
        <v>0</v>
      </c>
      <c r="BC50" s="313">
        <f>+$D$3*BC19*'B. Forpricemodel7'!$E9</f>
        <v>0</v>
      </c>
      <c r="BD50" s="313">
        <f>+$D$3*BD19*'B. Forpricemodel7'!$E9</f>
        <v>0</v>
      </c>
      <c r="BE50" s="313">
        <f>+$D$3*BE19*'B. Forpricemodel7'!$E9</f>
        <v>0</v>
      </c>
      <c r="BF50" s="313">
        <f>+$D$3*BF19*'B. Forpricemodel7'!$E9</f>
        <v>0</v>
      </c>
      <c r="BG50" s="313">
        <f>+$D$3*BG19*'B. Forpricemodel7'!$E9</f>
        <v>0</v>
      </c>
      <c r="BH50" s="313">
        <f>+$D$3*BH19*'B. Forpricemodel7'!$E9</f>
        <v>0</v>
      </c>
      <c r="BI50" s="313">
        <f>+$D$3*BI19*'B. Forpricemodel7'!$E9</f>
        <v>0</v>
      </c>
      <c r="BJ50" s="313">
        <f>+$D$3*BJ19*'B. Forpricemodel7'!$E9</f>
        <v>0</v>
      </c>
      <c r="BK50" s="313">
        <f>+$D$3*BK19*'B. Forpricemodel7'!$E9</f>
        <v>0</v>
      </c>
      <c r="BL50" s="313">
        <f>+$D$3*BL19*'B. Forpricemodel7'!$E9</f>
        <v>0</v>
      </c>
      <c r="BM50" s="313">
        <f>+$D$3*BM19*'B. Forpricemodel7'!$E9</f>
        <v>9348.75</v>
      </c>
    </row>
    <row r="51" spans="1:65">
      <c r="A51" s="215" t="s">
        <v>944</v>
      </c>
      <c r="B51" s="107" t="s">
        <v>851</v>
      </c>
      <c r="C51" s="313">
        <f>+$C$3*C20*'B. Forpricemodel7'!$E10</f>
        <v>0</v>
      </c>
      <c r="D51" s="313">
        <f>+$D$3*D20*'B. Forpricemodel7'!$E10</f>
        <v>0</v>
      </c>
      <c r="E51" s="313">
        <f>+$D$3*E20*'B. Forpricemodel7'!$E10</f>
        <v>0</v>
      </c>
      <c r="F51" s="313">
        <f>+$D$3*F20*'B. Forpricemodel7'!$E10</f>
        <v>0</v>
      </c>
      <c r="G51" s="313">
        <f>+$D$3*G20*'B. Forpricemodel7'!$E10</f>
        <v>0</v>
      </c>
      <c r="H51" s="313">
        <f>+$D$3*H20*'B. Forpricemodel7'!$E10</f>
        <v>0</v>
      </c>
      <c r="I51" s="313">
        <f>+$D$3*I20*'B. Forpricemodel7'!$E10</f>
        <v>0</v>
      </c>
      <c r="J51" s="313">
        <f>+$D$3*J20*'B. Forpricemodel7'!$E10</f>
        <v>0</v>
      </c>
      <c r="K51" s="313">
        <f>+$D$3*K20*'B. Forpricemodel7'!$E10</f>
        <v>0</v>
      </c>
      <c r="L51" s="313">
        <f>+$D$3*L20*'B. Forpricemodel7'!$E10</f>
        <v>0</v>
      </c>
      <c r="M51" s="313">
        <f>+$D$3*M20*'B. Forpricemodel7'!$E10</f>
        <v>0</v>
      </c>
      <c r="N51" s="313">
        <f>+$D$3*N20*'B. Forpricemodel7'!$E10</f>
        <v>0</v>
      </c>
      <c r="O51" s="313">
        <f>+$D$3*O20*'B. Forpricemodel7'!$E10</f>
        <v>0</v>
      </c>
      <c r="P51" s="313">
        <f>+$D$3*P20*'B. Forpricemodel7'!$E10</f>
        <v>0</v>
      </c>
      <c r="Q51" s="313">
        <f>+$D$3*Q20*'B. Forpricemodel7'!$E10</f>
        <v>0</v>
      </c>
      <c r="R51" s="313">
        <f>+$D$3*R20*'B. Forpricemodel7'!$E10</f>
        <v>0</v>
      </c>
      <c r="S51" s="313">
        <f>+$D$3*S20*'B. Forpricemodel7'!$E10</f>
        <v>0</v>
      </c>
      <c r="T51" s="313">
        <f>+$D$3*T20*'B. Forpricemodel7'!$E10</f>
        <v>0</v>
      </c>
      <c r="U51" s="313">
        <f>+$D$3*U20*'B. Forpricemodel7'!$E10</f>
        <v>0</v>
      </c>
      <c r="V51" s="313">
        <f>+$D$3*V20*'B. Forpricemodel7'!$E10</f>
        <v>0</v>
      </c>
      <c r="W51" s="313">
        <f>+$D$3*W20*'B. Forpricemodel7'!$E10</f>
        <v>8310</v>
      </c>
      <c r="X51" s="313">
        <f>+$D$3*X20*'B. Forpricemodel7'!$E10</f>
        <v>0</v>
      </c>
      <c r="Y51" s="313">
        <f>+$D$3*Y20*'B. Forpricemodel7'!$E10</f>
        <v>0</v>
      </c>
      <c r="Z51" s="313">
        <f>+$D$3*Z20*'B. Forpricemodel7'!$E10</f>
        <v>0</v>
      </c>
      <c r="AA51" s="313">
        <f>+$D$3*AA20*'B. Forpricemodel7'!$E10</f>
        <v>0</v>
      </c>
      <c r="AB51" s="313">
        <f>+$D$3*AB20*'B. Forpricemodel7'!$E10</f>
        <v>0</v>
      </c>
      <c r="AC51" s="313">
        <f>+$D$3*AC20*'B. Forpricemodel7'!$E10</f>
        <v>0</v>
      </c>
      <c r="AD51" s="313">
        <f>+$D$3*AD20*'B. Forpricemodel7'!$E10</f>
        <v>0</v>
      </c>
      <c r="AE51" s="313">
        <f>+$D$3*AE20*'B. Forpricemodel7'!$E10</f>
        <v>0</v>
      </c>
      <c r="AF51" s="313">
        <f>+$D$3*AF20*'B. Forpricemodel7'!$E10</f>
        <v>0</v>
      </c>
      <c r="AG51" s="313">
        <f>+$D$3*AG20*'B. Forpricemodel7'!$E10</f>
        <v>0</v>
      </c>
      <c r="AH51" s="239" t="e">
        <f>+$D$3*#REF!*#REF!*'B. Prices - agroforestry'!$E50</f>
        <v>#REF!</v>
      </c>
      <c r="AI51" s="313">
        <f>+$C$3*AI20*'B. Forpricemodel7'!$E10</f>
        <v>0</v>
      </c>
      <c r="AJ51" s="313">
        <f>+$D$3*AJ20*'B. Forpricemodel7'!$E10</f>
        <v>0</v>
      </c>
      <c r="AK51" s="313">
        <f>+$D$3*AK20*'B. Forpricemodel7'!$E10</f>
        <v>0</v>
      </c>
      <c r="AL51" s="313">
        <f>+$D$3*AL20*'B. Forpricemodel7'!$E10</f>
        <v>0</v>
      </c>
      <c r="AM51" s="313">
        <f>+$D$3*AM20*'B. Forpricemodel7'!$E10</f>
        <v>0</v>
      </c>
      <c r="AN51" s="313">
        <f>+$D$3*AN20*'B. Forpricemodel7'!$E10</f>
        <v>0</v>
      </c>
      <c r="AO51" s="313">
        <f>+$D$3*AO20*'B. Forpricemodel7'!$E10</f>
        <v>0</v>
      </c>
      <c r="AP51" s="313">
        <f>+$D$3*AP20*'B. Forpricemodel7'!$E10</f>
        <v>0</v>
      </c>
      <c r="AQ51" s="313">
        <f>+$D$3*AQ20*'B. Forpricemodel7'!$E10</f>
        <v>0</v>
      </c>
      <c r="AR51" s="313">
        <f>+$D$3*AR20*'B. Forpricemodel7'!$E10</f>
        <v>0</v>
      </c>
      <c r="AS51" s="313">
        <f>+$D$3*AS20*'B. Forpricemodel7'!$E10</f>
        <v>0</v>
      </c>
      <c r="AT51" s="313">
        <f>+$D$3*AT20*'B. Forpricemodel7'!$E10</f>
        <v>0</v>
      </c>
      <c r="AU51" s="313">
        <f>+$D$3*AU20*'B. Forpricemodel7'!$E10</f>
        <v>0</v>
      </c>
      <c r="AV51" s="313">
        <f>+$D$3*AV20*'B. Forpricemodel7'!$E10</f>
        <v>0</v>
      </c>
      <c r="AW51" s="313">
        <f>+$D$3*AW20*'B. Forpricemodel7'!$E10</f>
        <v>0</v>
      </c>
      <c r="AX51" s="313">
        <f>+$D$3*AX20*'B. Forpricemodel7'!$E10</f>
        <v>0</v>
      </c>
      <c r="AY51" s="313">
        <f>+$D$3*AY20*'B. Forpricemodel7'!$E10</f>
        <v>0</v>
      </c>
      <c r="AZ51" s="313">
        <f>+$D$3*AZ20*'B. Forpricemodel7'!$E10</f>
        <v>0</v>
      </c>
      <c r="BA51" s="313">
        <f>+$D$3*BA20*'B. Forpricemodel7'!$E10</f>
        <v>0</v>
      </c>
      <c r="BB51" s="313">
        <f>+$D$3*BB20*'B. Forpricemodel7'!$E10</f>
        <v>0</v>
      </c>
      <c r="BC51" s="313">
        <f>+$D$3*BC20*'B. Forpricemodel7'!$E10</f>
        <v>8310</v>
      </c>
      <c r="BD51" s="313">
        <f>+$D$3*BD20*'B. Forpricemodel7'!$E10</f>
        <v>0</v>
      </c>
      <c r="BE51" s="313">
        <f>+$D$3*BE20*'B. Forpricemodel7'!$E10</f>
        <v>0</v>
      </c>
      <c r="BF51" s="313">
        <f>+$D$3*BF20*'B. Forpricemodel7'!$E10</f>
        <v>0</v>
      </c>
      <c r="BG51" s="313">
        <f>+$D$3*BG20*'B. Forpricemodel7'!$E10</f>
        <v>0</v>
      </c>
      <c r="BH51" s="313">
        <f>+$D$3*BH20*'B. Forpricemodel7'!$E10</f>
        <v>0</v>
      </c>
      <c r="BI51" s="313">
        <f>+$D$3*BI20*'B. Forpricemodel7'!$E10</f>
        <v>0</v>
      </c>
      <c r="BJ51" s="313">
        <f>+$D$3*BJ20*'B. Forpricemodel7'!$E10</f>
        <v>0</v>
      </c>
      <c r="BK51" s="313">
        <f>+$D$3*BK20*'B. Forpricemodel7'!$E10</f>
        <v>0</v>
      </c>
      <c r="BL51" s="313">
        <f>+$D$3*BL20*'B. Forpricemodel7'!$E10</f>
        <v>0</v>
      </c>
      <c r="BM51" s="313">
        <f>+$D$3*BM20*'B. Forpricemodel7'!$E10</f>
        <v>0</v>
      </c>
    </row>
    <row r="52" spans="1:65">
      <c r="A52" s="243" t="s">
        <v>852</v>
      </c>
      <c r="B52" s="107" t="s">
        <v>851</v>
      </c>
      <c r="C52" s="107"/>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134"/>
      <c r="AI52" s="238">
        <f>$C$3*AI23*'B. Forpricemodel7'!$F12</f>
        <v>0</v>
      </c>
      <c r="AJ52" s="238">
        <f>$D$3*AJ23*'B. Forpricemodel7'!$F12</f>
        <v>0</v>
      </c>
      <c r="AK52" s="238">
        <f>$D$3*AK23*'B. Forpricemodel7'!$F12</f>
        <v>0</v>
      </c>
      <c r="AL52" s="238">
        <f>$D$3*AL23*'B. Forpricemodel7'!$F12</f>
        <v>0</v>
      </c>
      <c r="AM52" s="238">
        <f>$D$3*AM23*'B. Forpricemodel7'!$F12</f>
        <v>0</v>
      </c>
      <c r="AN52" s="238">
        <f>$D$3*AN23*'B. Forpricemodel7'!$F12</f>
        <v>0</v>
      </c>
      <c r="AO52" s="238">
        <f>$D$3*AO23*'B. Forpricemodel7'!$F12</f>
        <v>0</v>
      </c>
      <c r="AP52" s="238">
        <f>$D$3*AP23*'B. Forpricemodel7'!$F12</f>
        <v>0</v>
      </c>
      <c r="AQ52" s="238">
        <f>$D$3*AQ23*'B. Forpricemodel7'!$F12</f>
        <v>244.5905137751981</v>
      </c>
      <c r="AR52" s="238">
        <f>$D$3*AR23*'B. Forpricemodel7'!$F12</f>
        <v>244.5905137751981</v>
      </c>
      <c r="AS52" s="238">
        <f>$D$3*AS23*'B. Forpricemodel7'!$F12</f>
        <v>244.5905137751981</v>
      </c>
      <c r="AT52" s="238">
        <f>$D$3*AT23*'B. Forpricemodel7'!$F12</f>
        <v>244.5905137751981</v>
      </c>
      <c r="AU52" s="238">
        <f>$D$3*AU23*'B. Forpricemodel7'!$F12</f>
        <v>244.5905137751981</v>
      </c>
      <c r="AV52" s="238">
        <f>$D$3*AV23*'B. Forpricemodel7'!$F12</f>
        <v>244.5905137751981</v>
      </c>
      <c r="AW52" s="238">
        <f>$D$3*AW23*'B. Forpricemodel7'!$F12</f>
        <v>244.5905137751981</v>
      </c>
      <c r="AX52" s="238">
        <f>$D$3*AX23*'B. Forpricemodel7'!$F12</f>
        <v>244.5905137751981</v>
      </c>
      <c r="AY52" s="238">
        <f>$D$3*AY23*'B. Forpricemodel7'!$F12</f>
        <v>244.5905137751981</v>
      </c>
      <c r="AZ52" s="238">
        <f>$D$3*AZ23*'B. Forpricemodel7'!$F12</f>
        <v>244.5905137751981</v>
      </c>
      <c r="BA52" s="238">
        <f>$D$3*BA23*'B. Forpricemodel7'!$F12</f>
        <v>244.5905137751981</v>
      </c>
      <c r="BB52" s="238">
        <f>$D$3*BB23*'B. Forpricemodel7'!$F12</f>
        <v>244.5905137751981</v>
      </c>
      <c r="BC52" s="238">
        <f>$D$3*BC23*'B. Forpricemodel7'!$F12</f>
        <v>244.5905137751981</v>
      </c>
      <c r="BD52" s="238">
        <f>$D$3*BD23*'B. Forpricemodel7'!$F12</f>
        <v>244.5905137751981</v>
      </c>
      <c r="BE52" s="238">
        <f>$D$3*BE23*'B. Forpricemodel7'!$F12</f>
        <v>244.5905137751981</v>
      </c>
      <c r="BF52" s="238">
        <f>$D$3*BF23*'B. Forpricemodel7'!$F12</f>
        <v>244.5905137751981</v>
      </c>
      <c r="BG52" s="238">
        <f>$D$3*BG23*'B. Forpricemodel7'!$F12</f>
        <v>244.5905137751981</v>
      </c>
      <c r="BH52" s="238">
        <f>$D$3*BH23*'B. Forpricemodel7'!$F12</f>
        <v>244.5905137751981</v>
      </c>
      <c r="BI52" s="238">
        <f>$D$3*BI23*'B. Forpricemodel7'!$F12</f>
        <v>244.5905137751981</v>
      </c>
      <c r="BJ52" s="238">
        <f>$D$3*BJ23*'B. Forpricemodel7'!$F12</f>
        <v>244.5905137751981</v>
      </c>
      <c r="BK52" s="238">
        <f>$D$3*BK23*'B. Forpricemodel7'!$F12</f>
        <v>244.5905137751981</v>
      </c>
      <c r="BL52" s="238">
        <f>$D$3*BL23*'B. Forpricemodel7'!$F12</f>
        <v>244.5905137751981</v>
      </c>
      <c r="BM52" s="238">
        <f>$D$3*BM23*'B. Forpricemodel7'!$F12</f>
        <v>0</v>
      </c>
    </row>
    <row r="53" spans="1:65">
      <c r="A53" s="244" t="s">
        <v>844</v>
      </c>
      <c r="B53" s="107" t="s">
        <v>851</v>
      </c>
      <c r="C53" s="133"/>
      <c r="D53" s="133"/>
      <c r="E53" s="133"/>
      <c r="F53" s="133"/>
      <c r="G53" s="133"/>
      <c r="H53" s="133"/>
      <c r="I53" s="133"/>
      <c r="J53" s="133"/>
      <c r="K53" s="133"/>
      <c r="L53" s="133"/>
      <c r="M53" s="133"/>
      <c r="N53" s="133"/>
      <c r="O53" s="133"/>
      <c r="P53" s="133"/>
      <c r="Q53" s="133"/>
      <c r="R53" s="133"/>
      <c r="S53" s="133"/>
      <c r="T53" s="133"/>
      <c r="U53" s="133"/>
      <c r="V53" s="133"/>
      <c r="W53" s="133"/>
      <c r="X53" s="133"/>
      <c r="Y53" s="133"/>
      <c r="Z53" s="133"/>
      <c r="AA53" s="133"/>
      <c r="AB53" s="133"/>
      <c r="AC53" s="133"/>
      <c r="AD53" s="133"/>
      <c r="AE53" s="133"/>
      <c r="AF53" s="133"/>
      <c r="AG53" s="133"/>
      <c r="AH53" s="134"/>
      <c r="AI53" s="238">
        <f>$C$3*AI24*'B. Forpricemodel7'!$F13</f>
        <v>0</v>
      </c>
      <c r="AJ53" s="238">
        <f>$D$3*AJ24*'B. Forpricemodel7'!$F13</f>
        <v>0</v>
      </c>
      <c r="AK53" s="238">
        <f>$D$3*AK24*'B. Forpricemodel7'!$F13</f>
        <v>0</v>
      </c>
      <c r="AL53" s="238">
        <f>$D$3*AL24*'B. Forpricemodel7'!$F13</f>
        <v>0</v>
      </c>
      <c r="AM53" s="238">
        <f>$D$3*AM24*'B. Forpricemodel7'!$F13</f>
        <v>0</v>
      </c>
      <c r="AN53" s="238">
        <f>$D$3*AN24*'B. Forpricemodel7'!$F13</f>
        <v>0</v>
      </c>
      <c r="AO53" s="238">
        <f>$D$3*AO24*'B. Forpricemodel7'!$F13</f>
        <v>0</v>
      </c>
      <c r="AP53" s="238">
        <f>$D$3*AP24*'B. Forpricemodel7'!$F13</f>
        <v>0</v>
      </c>
      <c r="AQ53" s="238">
        <f>$D$3*AQ24*'B. Forpricemodel7'!$F13</f>
        <v>626.67200000000003</v>
      </c>
      <c r="AR53" s="238">
        <f>$D$3*AR24*'B. Forpricemodel7'!$F13</f>
        <v>626.67200000000003</v>
      </c>
      <c r="AS53" s="238">
        <f>$D$3*AS24*'B. Forpricemodel7'!$F13</f>
        <v>626.67200000000003</v>
      </c>
      <c r="AT53" s="238">
        <f>$D$3*AT24*'B. Forpricemodel7'!$F13</f>
        <v>626.67200000000003</v>
      </c>
      <c r="AU53" s="238">
        <f>$D$3*AU24*'B. Forpricemodel7'!$F13</f>
        <v>626.67200000000003</v>
      </c>
      <c r="AV53" s="238">
        <f>$D$3*AV24*'B. Forpricemodel7'!$F13</f>
        <v>626.67200000000003</v>
      </c>
      <c r="AW53" s="238">
        <f>$D$3*AW24*'B. Forpricemodel7'!$F13</f>
        <v>626.67200000000003</v>
      </c>
      <c r="AX53" s="238">
        <f>$D$3*AX24*'B. Forpricemodel7'!$F13</f>
        <v>626.67200000000003</v>
      </c>
      <c r="AY53" s="238">
        <f>$D$3*AY24*'B. Forpricemodel7'!$F13</f>
        <v>626.67200000000003</v>
      </c>
      <c r="AZ53" s="238">
        <f>$D$3*AZ24*'B. Forpricemodel7'!$F13</f>
        <v>626.67200000000003</v>
      </c>
      <c r="BA53" s="238">
        <f>$D$3*BA24*'B. Forpricemodel7'!$F13</f>
        <v>626.67200000000003</v>
      </c>
      <c r="BB53" s="238">
        <f>$D$3*BB24*'B. Forpricemodel7'!$F13</f>
        <v>626.67200000000003</v>
      </c>
      <c r="BC53" s="238">
        <f>$D$3*BC24*'B. Forpricemodel7'!$F13</f>
        <v>626.67200000000003</v>
      </c>
      <c r="BD53" s="238">
        <f>$D$3*BD24*'B. Forpricemodel7'!$F13</f>
        <v>626.67200000000003</v>
      </c>
      <c r="BE53" s="238">
        <f>$D$3*BE24*'B. Forpricemodel7'!$F13</f>
        <v>626.67200000000003</v>
      </c>
      <c r="BF53" s="238">
        <f>$D$3*BF24*'B. Forpricemodel7'!$F13</f>
        <v>626.67200000000003</v>
      </c>
      <c r="BG53" s="238">
        <f>$D$3*BG24*'B. Forpricemodel7'!$F13</f>
        <v>626.67200000000003</v>
      </c>
      <c r="BH53" s="238">
        <f>$D$3*BH24*'B. Forpricemodel7'!$F13</f>
        <v>626.67200000000003</v>
      </c>
      <c r="BI53" s="238">
        <f>$D$3*BI24*'B. Forpricemodel7'!$F13</f>
        <v>626.67200000000003</v>
      </c>
      <c r="BJ53" s="238">
        <f>$D$3*BJ24*'B. Forpricemodel7'!$F13</f>
        <v>626.67200000000003</v>
      </c>
      <c r="BK53" s="238">
        <f>$D$3*BK24*'B. Forpricemodel7'!$F13</f>
        <v>626.67200000000003</v>
      </c>
      <c r="BL53" s="238">
        <f>$D$3*BL24*'B. Forpricemodel7'!$F13</f>
        <v>626.67200000000003</v>
      </c>
      <c r="BM53" s="238">
        <f>$D$3*BM24*'B. Forpricemodel7'!$F13</f>
        <v>0</v>
      </c>
    </row>
    <row r="54" spans="1:65" ht="12">
      <c r="A54" s="113" t="s">
        <v>853</v>
      </c>
      <c r="B54" s="131"/>
      <c r="C54" s="133"/>
      <c r="D54" s="133"/>
      <c r="E54" s="133"/>
      <c r="F54" s="133"/>
      <c r="G54" s="133"/>
      <c r="H54" s="133"/>
      <c r="I54" s="133"/>
      <c r="J54" s="133"/>
      <c r="K54" s="133"/>
      <c r="L54" s="133"/>
      <c r="M54" s="133"/>
      <c r="N54" s="133"/>
      <c r="O54" s="133"/>
      <c r="P54" s="133"/>
      <c r="Q54" s="133"/>
      <c r="R54" s="133"/>
      <c r="S54" s="133"/>
      <c r="T54" s="133"/>
      <c r="U54" s="133"/>
      <c r="V54" s="133"/>
      <c r="W54" s="133"/>
      <c r="X54" s="133"/>
      <c r="Y54" s="133"/>
      <c r="Z54" s="133"/>
      <c r="AA54" s="133"/>
      <c r="AB54" s="133"/>
      <c r="AC54" s="133"/>
      <c r="AD54" s="133"/>
      <c r="AE54" s="133"/>
      <c r="AF54" s="133"/>
      <c r="AG54" s="133"/>
      <c r="AH54" s="134"/>
      <c r="AI54" s="239"/>
      <c r="AJ54" s="239"/>
      <c r="AK54" s="239"/>
      <c r="AL54" s="239"/>
      <c r="AM54" s="239"/>
      <c r="AN54" s="239"/>
      <c r="AO54" s="239"/>
      <c r="AP54" s="239"/>
      <c r="AQ54" s="239"/>
      <c r="AR54" s="239"/>
      <c r="AS54" s="239"/>
      <c r="AT54" s="92"/>
      <c r="AU54" s="92"/>
      <c r="AV54" s="92"/>
      <c r="AW54" s="92"/>
      <c r="AX54" s="92"/>
      <c r="AY54" s="92"/>
      <c r="AZ54" s="92"/>
      <c r="BA54" s="92"/>
      <c r="BB54" s="92"/>
      <c r="BC54" s="92"/>
      <c r="BD54" s="92"/>
      <c r="BE54" s="92"/>
      <c r="BF54" s="92"/>
      <c r="BG54" s="92"/>
      <c r="BH54" s="92"/>
      <c r="BI54" s="92"/>
      <c r="BJ54" s="92"/>
      <c r="BK54" s="92"/>
      <c r="BL54" s="92"/>
      <c r="BM54" s="92"/>
    </row>
    <row r="55" spans="1:65" ht="12">
      <c r="A55" s="113" t="s">
        <v>614</v>
      </c>
      <c r="B55" s="131"/>
      <c r="C55" s="133">
        <f>+C56+C63+C64</f>
        <v>30</v>
      </c>
      <c r="D55" s="133">
        <f t="shared" ref="D55:BM55" si="18">+D56+D63+D64</f>
        <v>732</v>
      </c>
      <c r="E55" s="133">
        <f t="shared" si="18"/>
        <v>180</v>
      </c>
      <c r="F55" s="133">
        <f t="shared" si="18"/>
        <v>180</v>
      </c>
      <c r="G55" s="133">
        <f t="shared" si="18"/>
        <v>180</v>
      </c>
      <c r="H55" s="133">
        <f t="shared" si="18"/>
        <v>180</v>
      </c>
      <c r="I55" s="133">
        <f t="shared" si="18"/>
        <v>180</v>
      </c>
      <c r="J55" s="133">
        <f t="shared" si="18"/>
        <v>180</v>
      </c>
      <c r="K55" s="133">
        <f t="shared" si="18"/>
        <v>180</v>
      </c>
      <c r="L55" s="133">
        <f t="shared" si="18"/>
        <v>180</v>
      </c>
      <c r="M55" s="133">
        <f t="shared" si="18"/>
        <v>180</v>
      </c>
      <c r="N55" s="133">
        <f t="shared" si="18"/>
        <v>180</v>
      </c>
      <c r="O55" s="133">
        <f t="shared" si="18"/>
        <v>180</v>
      </c>
      <c r="P55" s="133">
        <f t="shared" si="18"/>
        <v>180</v>
      </c>
      <c r="Q55" s="133">
        <f t="shared" si="18"/>
        <v>180</v>
      </c>
      <c r="R55" s="133">
        <f t="shared" si="18"/>
        <v>346</v>
      </c>
      <c r="S55" s="133">
        <f t="shared" si="18"/>
        <v>180</v>
      </c>
      <c r="T55" s="133">
        <f t="shared" si="18"/>
        <v>180</v>
      </c>
      <c r="U55" s="133">
        <f t="shared" si="18"/>
        <v>180</v>
      </c>
      <c r="V55" s="133">
        <f t="shared" si="18"/>
        <v>180</v>
      </c>
      <c r="W55" s="133">
        <f t="shared" si="18"/>
        <v>290</v>
      </c>
      <c r="X55" s="133">
        <f t="shared" si="18"/>
        <v>180</v>
      </c>
      <c r="Y55" s="133">
        <f t="shared" si="18"/>
        <v>180</v>
      </c>
      <c r="Z55" s="133">
        <f t="shared" si="18"/>
        <v>180</v>
      </c>
      <c r="AA55" s="133">
        <f t="shared" si="18"/>
        <v>180</v>
      </c>
      <c r="AB55" s="133">
        <f t="shared" si="18"/>
        <v>346</v>
      </c>
      <c r="AC55" s="133">
        <f t="shared" si="18"/>
        <v>180</v>
      </c>
      <c r="AD55" s="133">
        <f t="shared" si="18"/>
        <v>180</v>
      </c>
      <c r="AE55" s="133">
        <f t="shared" si="18"/>
        <v>180</v>
      </c>
      <c r="AF55" s="133">
        <f t="shared" si="18"/>
        <v>180</v>
      </c>
      <c r="AG55" s="133">
        <f t="shared" si="18"/>
        <v>456</v>
      </c>
      <c r="AH55" s="133">
        <f t="shared" si="18"/>
        <v>0</v>
      </c>
      <c r="AI55" s="133">
        <f t="shared" si="18"/>
        <v>27.522935779816514</v>
      </c>
      <c r="AJ55" s="133">
        <f t="shared" si="18"/>
        <v>671.55963302752298</v>
      </c>
      <c r="AK55" s="133">
        <f t="shared" si="18"/>
        <v>165.1376146788991</v>
      </c>
      <c r="AL55" s="133">
        <f t="shared" si="18"/>
        <v>165.1376146788991</v>
      </c>
      <c r="AM55" s="133">
        <f t="shared" si="18"/>
        <v>165.1376146788991</v>
      </c>
      <c r="AN55" s="133">
        <f t="shared" si="18"/>
        <v>165.1376146788991</v>
      </c>
      <c r="AO55" s="133">
        <f t="shared" si="18"/>
        <v>165.1376146788991</v>
      </c>
      <c r="AP55" s="133">
        <f t="shared" si="18"/>
        <v>165.1376146788991</v>
      </c>
      <c r="AQ55" s="133">
        <f t="shared" si="18"/>
        <v>165.1376146788991</v>
      </c>
      <c r="AR55" s="133">
        <f t="shared" si="18"/>
        <v>165.1376146788991</v>
      </c>
      <c r="AS55" s="133">
        <f t="shared" si="18"/>
        <v>165.1376146788991</v>
      </c>
      <c r="AT55" s="133">
        <f t="shared" si="18"/>
        <v>165.1376146788991</v>
      </c>
      <c r="AU55" s="133">
        <f t="shared" si="18"/>
        <v>165.1376146788991</v>
      </c>
      <c r="AV55" s="133">
        <f t="shared" si="18"/>
        <v>165.1376146788991</v>
      </c>
      <c r="AW55" s="133">
        <f t="shared" si="18"/>
        <v>165.1376146788991</v>
      </c>
      <c r="AX55" s="133">
        <f t="shared" si="18"/>
        <v>317.43119266055044</v>
      </c>
      <c r="AY55" s="133">
        <f t="shared" si="18"/>
        <v>165.1376146788991</v>
      </c>
      <c r="AZ55" s="133">
        <f t="shared" si="18"/>
        <v>165.1376146788991</v>
      </c>
      <c r="BA55" s="133">
        <f t="shared" si="18"/>
        <v>165.1376146788991</v>
      </c>
      <c r="BB55" s="133">
        <f t="shared" si="18"/>
        <v>165.1376146788991</v>
      </c>
      <c r="BC55" s="133">
        <f t="shared" si="18"/>
        <v>266.05504587155963</v>
      </c>
      <c r="BD55" s="133">
        <f t="shared" si="18"/>
        <v>165.1376146788991</v>
      </c>
      <c r="BE55" s="133">
        <f t="shared" si="18"/>
        <v>165.1376146788991</v>
      </c>
      <c r="BF55" s="133">
        <f t="shared" si="18"/>
        <v>165.1376146788991</v>
      </c>
      <c r="BG55" s="133">
        <f t="shared" si="18"/>
        <v>165.1376146788991</v>
      </c>
      <c r="BH55" s="133">
        <f t="shared" si="18"/>
        <v>317.43119266055044</v>
      </c>
      <c r="BI55" s="133">
        <f t="shared" si="18"/>
        <v>165.1376146788991</v>
      </c>
      <c r="BJ55" s="133">
        <f t="shared" si="18"/>
        <v>165.1376146788991</v>
      </c>
      <c r="BK55" s="133">
        <f t="shared" si="18"/>
        <v>165.1376146788991</v>
      </c>
      <c r="BL55" s="133">
        <f t="shared" si="18"/>
        <v>165.1376146788991</v>
      </c>
      <c r="BM55" s="133">
        <f t="shared" si="18"/>
        <v>418.34862385321094</v>
      </c>
    </row>
    <row r="56" spans="1:65" ht="12" customHeight="1">
      <c r="A56" s="221" t="s">
        <v>847</v>
      </c>
      <c r="B56" s="222"/>
      <c r="C56" s="280">
        <f>SUM(C57:C62)</f>
        <v>0</v>
      </c>
      <c r="D56" s="280">
        <f t="shared" ref="D56:BM56" si="19">SUM(D57:D62)</f>
        <v>672</v>
      </c>
      <c r="E56" s="280">
        <f t="shared" si="19"/>
        <v>120</v>
      </c>
      <c r="F56" s="280">
        <f t="shared" si="19"/>
        <v>120</v>
      </c>
      <c r="G56" s="280">
        <f t="shared" si="19"/>
        <v>120</v>
      </c>
      <c r="H56" s="280">
        <f t="shared" si="19"/>
        <v>120</v>
      </c>
      <c r="I56" s="280">
        <f t="shared" si="19"/>
        <v>120</v>
      </c>
      <c r="J56" s="280">
        <f t="shared" si="19"/>
        <v>120</v>
      </c>
      <c r="K56" s="280">
        <f t="shared" si="19"/>
        <v>120</v>
      </c>
      <c r="L56" s="280">
        <f t="shared" si="19"/>
        <v>120</v>
      </c>
      <c r="M56" s="280">
        <f t="shared" si="19"/>
        <v>120</v>
      </c>
      <c r="N56" s="280">
        <f t="shared" si="19"/>
        <v>120</v>
      </c>
      <c r="O56" s="280">
        <f t="shared" si="19"/>
        <v>120</v>
      </c>
      <c r="P56" s="280">
        <f t="shared" si="19"/>
        <v>120</v>
      </c>
      <c r="Q56" s="280">
        <f t="shared" si="19"/>
        <v>120</v>
      </c>
      <c r="R56" s="280">
        <f t="shared" si="19"/>
        <v>286</v>
      </c>
      <c r="S56" s="280">
        <f t="shared" si="19"/>
        <v>120</v>
      </c>
      <c r="T56" s="280">
        <f t="shared" si="19"/>
        <v>120</v>
      </c>
      <c r="U56" s="280">
        <f t="shared" si="19"/>
        <v>120</v>
      </c>
      <c r="V56" s="280">
        <f t="shared" si="19"/>
        <v>120</v>
      </c>
      <c r="W56" s="280">
        <f t="shared" si="19"/>
        <v>230</v>
      </c>
      <c r="X56" s="280">
        <f t="shared" si="19"/>
        <v>120</v>
      </c>
      <c r="Y56" s="280">
        <f t="shared" si="19"/>
        <v>120</v>
      </c>
      <c r="Z56" s="280">
        <f t="shared" si="19"/>
        <v>120</v>
      </c>
      <c r="AA56" s="280">
        <f t="shared" si="19"/>
        <v>120</v>
      </c>
      <c r="AB56" s="280">
        <f t="shared" si="19"/>
        <v>286</v>
      </c>
      <c r="AC56" s="280">
        <f t="shared" si="19"/>
        <v>120</v>
      </c>
      <c r="AD56" s="280">
        <f t="shared" si="19"/>
        <v>120</v>
      </c>
      <c r="AE56" s="280">
        <f t="shared" si="19"/>
        <v>120</v>
      </c>
      <c r="AF56" s="280">
        <f t="shared" si="19"/>
        <v>120</v>
      </c>
      <c r="AG56" s="280">
        <f t="shared" si="19"/>
        <v>396</v>
      </c>
      <c r="AH56" s="280">
        <f t="shared" si="19"/>
        <v>0</v>
      </c>
      <c r="AI56" s="280">
        <f t="shared" si="19"/>
        <v>0</v>
      </c>
      <c r="AJ56" s="280">
        <f t="shared" si="19"/>
        <v>616.51376146788994</v>
      </c>
      <c r="AK56" s="280">
        <f t="shared" si="19"/>
        <v>110.09174311926606</v>
      </c>
      <c r="AL56" s="280">
        <f t="shared" si="19"/>
        <v>110.09174311926606</v>
      </c>
      <c r="AM56" s="280">
        <f t="shared" si="19"/>
        <v>110.09174311926606</v>
      </c>
      <c r="AN56" s="280">
        <f t="shared" si="19"/>
        <v>110.09174311926606</v>
      </c>
      <c r="AO56" s="280">
        <f t="shared" si="19"/>
        <v>110.09174311926606</v>
      </c>
      <c r="AP56" s="280">
        <f t="shared" si="19"/>
        <v>110.09174311926606</v>
      </c>
      <c r="AQ56" s="280">
        <f t="shared" si="19"/>
        <v>110.09174311926606</v>
      </c>
      <c r="AR56" s="280">
        <f t="shared" si="19"/>
        <v>110.09174311926606</v>
      </c>
      <c r="AS56" s="280">
        <f t="shared" si="19"/>
        <v>110.09174311926606</v>
      </c>
      <c r="AT56" s="280">
        <f t="shared" si="19"/>
        <v>110.09174311926606</v>
      </c>
      <c r="AU56" s="280">
        <f t="shared" si="19"/>
        <v>110.09174311926606</v>
      </c>
      <c r="AV56" s="280">
        <f t="shared" si="19"/>
        <v>110.09174311926606</v>
      </c>
      <c r="AW56" s="280">
        <f t="shared" si="19"/>
        <v>110.09174311926606</v>
      </c>
      <c r="AX56" s="280">
        <f t="shared" si="19"/>
        <v>262.38532110091739</v>
      </c>
      <c r="AY56" s="280">
        <f t="shared" si="19"/>
        <v>110.09174311926606</v>
      </c>
      <c r="AZ56" s="280">
        <f t="shared" si="19"/>
        <v>110.09174311926606</v>
      </c>
      <c r="BA56" s="280">
        <f t="shared" si="19"/>
        <v>110.09174311926606</v>
      </c>
      <c r="BB56" s="280">
        <f t="shared" si="19"/>
        <v>110.09174311926606</v>
      </c>
      <c r="BC56" s="280">
        <f t="shared" si="19"/>
        <v>211.00917431192659</v>
      </c>
      <c r="BD56" s="280">
        <f t="shared" si="19"/>
        <v>110.09174311926606</v>
      </c>
      <c r="BE56" s="280">
        <f t="shared" si="19"/>
        <v>110.09174311926606</v>
      </c>
      <c r="BF56" s="280">
        <f t="shared" si="19"/>
        <v>110.09174311926606</v>
      </c>
      <c r="BG56" s="280">
        <f t="shared" si="19"/>
        <v>110.09174311926606</v>
      </c>
      <c r="BH56" s="280">
        <f t="shared" si="19"/>
        <v>262.38532110091739</v>
      </c>
      <c r="BI56" s="280">
        <f t="shared" si="19"/>
        <v>110.09174311926606</v>
      </c>
      <c r="BJ56" s="280">
        <f t="shared" si="19"/>
        <v>110.09174311926606</v>
      </c>
      <c r="BK56" s="280">
        <f t="shared" si="19"/>
        <v>110.09174311926606</v>
      </c>
      <c r="BL56" s="280">
        <f t="shared" si="19"/>
        <v>110.09174311926606</v>
      </c>
      <c r="BM56" s="280">
        <f t="shared" si="19"/>
        <v>363.30275229357795</v>
      </c>
    </row>
    <row r="57" spans="1:65" ht="12" customHeight="1">
      <c r="A57" s="222" t="s">
        <v>679</v>
      </c>
      <c r="B57" s="13" t="s">
        <v>851</v>
      </c>
      <c r="C57" s="222">
        <f>+$C$3*C28*'B. Forpricemodel7'!$E16</f>
        <v>0</v>
      </c>
      <c r="D57" s="222">
        <f>+$D$3*D28*'B. Forpricemodel7'!$E16</f>
        <v>166</v>
      </c>
      <c r="E57" s="222">
        <f>+$D$3*E28*'B. Forpricemodel7'!$E16</f>
        <v>0</v>
      </c>
      <c r="F57" s="222">
        <f>+$D$3*F28*'B. Forpricemodel7'!$E16</f>
        <v>0</v>
      </c>
      <c r="G57" s="222">
        <f>+$D$3*G28*'B. Forpricemodel7'!$E16</f>
        <v>0</v>
      </c>
      <c r="H57" s="222">
        <f>+$D$3*H28*'B. Forpricemodel7'!$E16</f>
        <v>0</v>
      </c>
      <c r="I57" s="222">
        <f>+$D$3*I28*'B. Forpricemodel7'!$E16</f>
        <v>0</v>
      </c>
      <c r="J57" s="222">
        <f>+$D$3*J28*'B. Forpricemodel7'!$E16</f>
        <v>0</v>
      </c>
      <c r="K57" s="222">
        <f>+$D$3*K28*'B. Forpricemodel7'!$E16</f>
        <v>0</v>
      </c>
      <c r="L57" s="222">
        <f>+$D$3*L28*'B. Forpricemodel7'!$E16</f>
        <v>0</v>
      </c>
      <c r="M57" s="222">
        <f>+$D$3*M28*'B. Forpricemodel7'!$E16</f>
        <v>0</v>
      </c>
      <c r="N57" s="222">
        <f>+$D$3*N28*'B. Forpricemodel7'!$E16</f>
        <v>0</v>
      </c>
      <c r="O57" s="222">
        <f>+$D$3*O28*'B. Forpricemodel7'!$E16</f>
        <v>0</v>
      </c>
      <c r="P57" s="222">
        <f>+$D$3*P28*'B. Forpricemodel7'!$E16</f>
        <v>0</v>
      </c>
      <c r="Q57" s="222">
        <f>+$D$3*Q28*'B. Forpricemodel7'!$E16</f>
        <v>0</v>
      </c>
      <c r="R57" s="222">
        <f>+$D$3*R28*'B. Forpricemodel7'!$E16</f>
        <v>0</v>
      </c>
      <c r="S57" s="222">
        <f>+$D$3*S28*'B. Forpricemodel7'!$E16</f>
        <v>0</v>
      </c>
      <c r="T57" s="222">
        <f>+$D$3*T28*'B. Forpricemodel7'!$E16</f>
        <v>0</v>
      </c>
      <c r="U57" s="222">
        <f>+$D$3*U28*'B. Forpricemodel7'!$E16</f>
        <v>0</v>
      </c>
      <c r="V57" s="222">
        <f>+$D$3*V28*'B. Forpricemodel7'!$E16</f>
        <v>0</v>
      </c>
      <c r="W57" s="222">
        <f>+$D$3*W28*'B. Forpricemodel7'!$E16</f>
        <v>0</v>
      </c>
      <c r="X57" s="222">
        <f>+$D$3*X28*'B. Forpricemodel7'!$E16</f>
        <v>0</v>
      </c>
      <c r="Y57" s="222">
        <f>+$D$3*Y28*'B. Forpricemodel7'!$E16</f>
        <v>0</v>
      </c>
      <c r="Z57" s="222">
        <f>+$D$3*Z28*'B. Forpricemodel7'!$E16</f>
        <v>0</v>
      </c>
      <c r="AA57" s="222">
        <f>+$D$3*AA28*'B. Forpricemodel7'!$E16</f>
        <v>0</v>
      </c>
      <c r="AB57" s="222">
        <f>+$D$3*AB28*'B. Forpricemodel7'!$E16</f>
        <v>166</v>
      </c>
      <c r="AC57" s="222">
        <f>+$D$3*AC28*'B. Forpricemodel7'!$E16</f>
        <v>0</v>
      </c>
      <c r="AD57" s="222">
        <f>+$D$3*AD28*'B. Forpricemodel7'!$E16</f>
        <v>0</v>
      </c>
      <c r="AE57" s="222">
        <f>+$D$3*AE28*'B. Forpricemodel7'!$E16</f>
        <v>0</v>
      </c>
      <c r="AF57" s="222">
        <f>+$D$3*AF28*'B. Forpricemodel7'!$E16</f>
        <v>0</v>
      </c>
      <c r="AG57" s="222">
        <f>+$D$3*AG28*'B. Forpricemodel7'!$E16</f>
        <v>0</v>
      </c>
      <c r="AH57" s="222">
        <f>+$D$3*AH28*'B. Forpricemodel7'!$E16</f>
        <v>0</v>
      </c>
      <c r="AI57" s="315">
        <f>+$C$3*AI28*'B. Forpricemodel7'!$F16</f>
        <v>0</v>
      </c>
      <c r="AJ57" s="315">
        <f>+$D$3*AJ28*'B. Forpricemodel7'!$F16</f>
        <v>152.29357798165137</v>
      </c>
      <c r="AK57" s="315">
        <f>+$D$3*AK28*'B. Forpricemodel7'!$F16</f>
        <v>0</v>
      </c>
      <c r="AL57" s="315">
        <f>+$D$3*AL28*'B. Forpricemodel7'!$F16</f>
        <v>0</v>
      </c>
      <c r="AM57" s="315">
        <f>+$D$3*AM28*'B. Forpricemodel7'!$F16</f>
        <v>0</v>
      </c>
      <c r="AN57" s="315">
        <f>+$D$3*AN28*'B. Forpricemodel7'!$F16</f>
        <v>0</v>
      </c>
      <c r="AO57" s="315">
        <f>+$D$3*AO28*'B. Forpricemodel7'!$F16</f>
        <v>0</v>
      </c>
      <c r="AP57" s="315">
        <f>+$D$3*AP28*'B. Forpricemodel7'!$F16</f>
        <v>0</v>
      </c>
      <c r="AQ57" s="315">
        <f>+$D$3*AQ28*'B. Forpricemodel7'!$F16</f>
        <v>0</v>
      </c>
      <c r="AR57" s="315">
        <f>+$D$3*AR28*'B. Forpricemodel7'!$F16</f>
        <v>0</v>
      </c>
      <c r="AS57" s="315">
        <f>+$D$3*AS28*'B. Forpricemodel7'!$F16</f>
        <v>0</v>
      </c>
      <c r="AT57" s="315">
        <f>+$D$3*AT28*'B. Forpricemodel7'!$F16</f>
        <v>0</v>
      </c>
      <c r="AU57" s="315">
        <f>+$D$3*AU28*'B. Forpricemodel7'!$F16</f>
        <v>0</v>
      </c>
      <c r="AV57" s="315">
        <f>+$D$3*AV28*'B. Forpricemodel7'!$F16</f>
        <v>0</v>
      </c>
      <c r="AW57" s="315">
        <f>+$D$3*AW28*'B. Forpricemodel7'!$F16</f>
        <v>0</v>
      </c>
      <c r="AX57" s="315">
        <f>+$D$3*AX28*'B. Forpricemodel7'!$F16</f>
        <v>0</v>
      </c>
      <c r="AY57" s="315">
        <f>+$D$3*AY28*'B. Forpricemodel7'!$F16</f>
        <v>0</v>
      </c>
      <c r="AZ57" s="315">
        <f>+$D$3*AZ28*'B. Forpricemodel7'!$F16</f>
        <v>0</v>
      </c>
      <c r="BA57" s="315">
        <f>+$D$3*BA28*'B. Forpricemodel7'!$F16</f>
        <v>0</v>
      </c>
      <c r="BB57" s="315">
        <f>+$D$3*BB28*'B. Forpricemodel7'!$F16</f>
        <v>0</v>
      </c>
      <c r="BC57" s="315">
        <f>+$D$3*BC28*'B. Forpricemodel7'!$F16</f>
        <v>0</v>
      </c>
      <c r="BD57" s="315">
        <f>+$D$3*BD28*'B. Forpricemodel7'!$F16</f>
        <v>0</v>
      </c>
      <c r="BE57" s="315">
        <f>+$D$3*BE28*'B. Forpricemodel7'!$F16</f>
        <v>0</v>
      </c>
      <c r="BF57" s="315">
        <f>+$D$3*BF28*'B. Forpricemodel7'!$F16</f>
        <v>0</v>
      </c>
      <c r="BG57" s="315">
        <f>+$D$3*BG28*'B. Forpricemodel7'!$F16</f>
        <v>0</v>
      </c>
      <c r="BH57" s="315">
        <f>+$D$3*BH28*'B. Forpricemodel7'!$F16</f>
        <v>152.29357798165137</v>
      </c>
      <c r="BI57" s="315">
        <f>+$D$3*BI28*'B. Forpricemodel7'!$F16</f>
        <v>0</v>
      </c>
      <c r="BJ57" s="315">
        <f>+$D$3*BJ28*'B. Forpricemodel7'!$F16</f>
        <v>0</v>
      </c>
      <c r="BK57" s="315">
        <f>+$D$3*BK28*'B. Forpricemodel7'!$F16</f>
        <v>0</v>
      </c>
      <c r="BL57" s="315">
        <f>+$D$3*BL28*'B. Forpricemodel7'!$F16</f>
        <v>0</v>
      </c>
      <c r="BM57" s="315">
        <f>+$D$3*BM28*'B. Forpricemodel7'!$F16</f>
        <v>0</v>
      </c>
    </row>
    <row r="58" spans="1:65" ht="12" customHeight="1">
      <c r="A58" s="222" t="s">
        <v>682</v>
      </c>
      <c r="B58" s="13" t="s">
        <v>851</v>
      </c>
      <c r="C58" s="222">
        <f>+$C$3*C29*'B. Forpricemodel7'!$E17</f>
        <v>0</v>
      </c>
      <c r="D58" s="222">
        <f>+$D$3*D29*'B. Forpricemodel7'!$E17</f>
        <v>110</v>
      </c>
      <c r="E58" s="222">
        <f>+$D$3*E29*'B. Forpricemodel7'!$E17</f>
        <v>0</v>
      </c>
      <c r="F58" s="222">
        <f>+$D$3*F29*'B. Forpricemodel7'!$E17</f>
        <v>0</v>
      </c>
      <c r="G58" s="222">
        <f>+$D$3*G29*'B. Forpricemodel7'!$E17</f>
        <v>0</v>
      </c>
      <c r="H58" s="222">
        <f>+$D$3*H29*'B. Forpricemodel7'!$E17</f>
        <v>0</v>
      </c>
      <c r="I58" s="222">
        <f>+$D$3*I29*'B. Forpricemodel7'!$E17</f>
        <v>0</v>
      </c>
      <c r="J58" s="222">
        <f>+$D$3*J29*'B. Forpricemodel7'!$E17</f>
        <v>0</v>
      </c>
      <c r="K58" s="222">
        <f>+$D$3*K29*'B. Forpricemodel7'!$E17</f>
        <v>0</v>
      </c>
      <c r="L58" s="222">
        <f>+$D$3*L29*'B. Forpricemodel7'!$E17</f>
        <v>0</v>
      </c>
      <c r="M58" s="222">
        <f>+$D$3*M29*'B. Forpricemodel7'!$E17</f>
        <v>0</v>
      </c>
      <c r="N58" s="222">
        <f>+$D$3*N29*'B. Forpricemodel7'!$E17</f>
        <v>0</v>
      </c>
      <c r="O58" s="222">
        <f>+$D$3*O29*'B. Forpricemodel7'!$E17</f>
        <v>0</v>
      </c>
      <c r="P58" s="222">
        <f>+$D$3*P29*'B. Forpricemodel7'!$E17</f>
        <v>0</v>
      </c>
      <c r="Q58" s="222">
        <f>+$D$3*Q29*'B. Forpricemodel7'!$E17</f>
        <v>0</v>
      </c>
      <c r="R58" s="222">
        <f>+$D$3*R29*'B. Forpricemodel7'!$E17</f>
        <v>0</v>
      </c>
      <c r="S58" s="222">
        <f>+$D$3*S29*'B. Forpricemodel7'!$E17</f>
        <v>0</v>
      </c>
      <c r="T58" s="222">
        <f>+$D$3*T29*'B. Forpricemodel7'!$E17</f>
        <v>0</v>
      </c>
      <c r="U58" s="222">
        <f>+$D$3*U29*'B. Forpricemodel7'!$E17</f>
        <v>0</v>
      </c>
      <c r="V58" s="222">
        <f>+$D$3*V29*'B. Forpricemodel7'!$E17</f>
        <v>0</v>
      </c>
      <c r="W58" s="222">
        <f>+$D$3*W29*'B. Forpricemodel7'!$E17</f>
        <v>0</v>
      </c>
      <c r="X58" s="222">
        <f>+$D$3*X29*'B. Forpricemodel7'!$E17</f>
        <v>0</v>
      </c>
      <c r="Y58" s="222">
        <f>+$D$3*Y29*'B. Forpricemodel7'!$E17</f>
        <v>0</v>
      </c>
      <c r="Z58" s="222">
        <f>+$D$3*Z29*'B. Forpricemodel7'!$E17</f>
        <v>0</v>
      </c>
      <c r="AA58" s="222">
        <f>+$D$3*AA29*'B. Forpricemodel7'!$E17</f>
        <v>0</v>
      </c>
      <c r="AB58" s="222">
        <f>+$D$3*AB29*'B. Forpricemodel7'!$E17</f>
        <v>0</v>
      </c>
      <c r="AC58" s="222">
        <f>+$D$3*AC29*'B. Forpricemodel7'!$E17</f>
        <v>0</v>
      </c>
      <c r="AD58" s="222">
        <f>+$D$3*AD29*'B. Forpricemodel7'!$E17</f>
        <v>0</v>
      </c>
      <c r="AE58" s="222">
        <f>+$D$3*AE29*'B. Forpricemodel7'!$E17</f>
        <v>0</v>
      </c>
      <c r="AF58" s="222">
        <f>+$D$3*AF29*'B. Forpricemodel7'!$E17</f>
        <v>0</v>
      </c>
      <c r="AG58" s="222">
        <f>+$D$3*AG29*'B. Forpricemodel7'!$E17</f>
        <v>110</v>
      </c>
      <c r="AH58" s="117"/>
      <c r="AI58" s="315">
        <f>+$C$3*AI29*'B. Forpricemodel7'!$F17</f>
        <v>0</v>
      </c>
      <c r="AJ58" s="315">
        <f>+$D$3*AJ29*'B. Forpricemodel7'!$F17</f>
        <v>100.91743119266054</v>
      </c>
      <c r="AK58" s="315">
        <f>+$D$3*AK29*'B. Forpricemodel7'!$F17</f>
        <v>0</v>
      </c>
      <c r="AL58" s="315">
        <f>+$D$3*AL29*'B. Forpricemodel7'!$F17</f>
        <v>0</v>
      </c>
      <c r="AM58" s="315">
        <f>+$D$3*AM29*'B. Forpricemodel7'!$F17</f>
        <v>0</v>
      </c>
      <c r="AN58" s="315">
        <f>+$D$3*AN29*'B. Forpricemodel7'!$F17</f>
        <v>0</v>
      </c>
      <c r="AO58" s="315">
        <f>+$D$3*AO29*'B. Forpricemodel7'!$F17</f>
        <v>0</v>
      </c>
      <c r="AP58" s="315">
        <f>+$D$3*AP29*'B. Forpricemodel7'!$F17</f>
        <v>0</v>
      </c>
      <c r="AQ58" s="315">
        <f>+$D$3*AQ29*'B. Forpricemodel7'!$F17</f>
        <v>0</v>
      </c>
      <c r="AR58" s="315">
        <f>+$D$3*AR29*'B. Forpricemodel7'!$F17</f>
        <v>0</v>
      </c>
      <c r="AS58" s="315">
        <f>+$D$3*AS29*'B. Forpricemodel7'!$F17</f>
        <v>0</v>
      </c>
      <c r="AT58" s="315">
        <f>+$D$3*AT29*'B. Forpricemodel7'!$F17</f>
        <v>0</v>
      </c>
      <c r="AU58" s="315">
        <f>+$D$3*AU29*'B. Forpricemodel7'!$F17</f>
        <v>0</v>
      </c>
      <c r="AV58" s="315">
        <f>+$D$3*AV29*'B. Forpricemodel7'!$F17</f>
        <v>0</v>
      </c>
      <c r="AW58" s="315">
        <f>+$D$3*AW29*'B. Forpricemodel7'!$F17</f>
        <v>0</v>
      </c>
      <c r="AX58" s="315">
        <f>+$D$3*AX29*'B. Forpricemodel7'!$F17</f>
        <v>0</v>
      </c>
      <c r="AY58" s="315">
        <f>+$D$3*AY29*'B. Forpricemodel7'!$F17</f>
        <v>0</v>
      </c>
      <c r="AZ58" s="315">
        <f>+$D$3*AZ29*'B. Forpricemodel7'!$F17</f>
        <v>0</v>
      </c>
      <c r="BA58" s="315">
        <f>+$D$3*BA29*'B. Forpricemodel7'!$F17</f>
        <v>0</v>
      </c>
      <c r="BB58" s="315">
        <f>+$D$3*BB29*'B. Forpricemodel7'!$F17</f>
        <v>0</v>
      </c>
      <c r="BC58" s="315">
        <f>+$D$3*BC29*'B. Forpricemodel7'!$F17</f>
        <v>0</v>
      </c>
      <c r="BD58" s="315">
        <f>+$D$3*BD29*'B. Forpricemodel7'!$F17</f>
        <v>0</v>
      </c>
      <c r="BE58" s="315">
        <f>+$D$3*BE29*'B. Forpricemodel7'!$F17</f>
        <v>0</v>
      </c>
      <c r="BF58" s="315">
        <f>+$D$3*BF29*'B. Forpricemodel7'!$F17</f>
        <v>0</v>
      </c>
      <c r="BG58" s="315">
        <f>+$D$3*BG29*'B. Forpricemodel7'!$F17</f>
        <v>0</v>
      </c>
      <c r="BH58" s="315">
        <f>+$D$3*BH29*'B. Forpricemodel7'!$F17</f>
        <v>0</v>
      </c>
      <c r="BI58" s="315">
        <f>+$D$3*BI29*'B. Forpricemodel7'!$F17</f>
        <v>0</v>
      </c>
      <c r="BJ58" s="315">
        <f>+$D$3*BJ29*'B. Forpricemodel7'!$F17</f>
        <v>0</v>
      </c>
      <c r="BK58" s="315">
        <f>+$D$3*BK29*'B. Forpricemodel7'!$F17</f>
        <v>0</v>
      </c>
      <c r="BL58" s="315">
        <f>+$D$3*BL29*'B. Forpricemodel7'!$F17</f>
        <v>0</v>
      </c>
      <c r="BM58" s="315">
        <f>+$D$3*BM29*'B. Forpricemodel7'!$F17</f>
        <v>100.91743119266054</v>
      </c>
    </row>
    <row r="59" spans="1:65" ht="12" customHeight="1">
      <c r="A59" s="222" t="s">
        <v>680</v>
      </c>
      <c r="B59" s="13" t="s">
        <v>851</v>
      </c>
      <c r="C59" s="222">
        <f>+$C$3*C30*'B. Forpricemodel7'!$E18</f>
        <v>0</v>
      </c>
      <c r="D59" s="222">
        <f>+$D$3*D30*'B. Forpricemodel7'!$E18</f>
        <v>166</v>
      </c>
      <c r="E59" s="222">
        <f>+$D$3*E30*'B. Forpricemodel7'!$E18</f>
        <v>0</v>
      </c>
      <c r="F59" s="222">
        <f>+$D$3*F30*'B. Forpricemodel7'!$E18</f>
        <v>0</v>
      </c>
      <c r="G59" s="222">
        <f>+$D$3*G30*'B. Forpricemodel7'!$E18</f>
        <v>0</v>
      </c>
      <c r="H59" s="222">
        <f>+$D$3*H30*'B. Forpricemodel7'!$E18</f>
        <v>0</v>
      </c>
      <c r="I59" s="222">
        <f>+$D$3*I30*'B. Forpricemodel7'!$E18</f>
        <v>0</v>
      </c>
      <c r="J59" s="222">
        <f>+$D$3*J30*'B. Forpricemodel7'!$E18</f>
        <v>0</v>
      </c>
      <c r="K59" s="222">
        <f>+$D$3*K30*'B. Forpricemodel7'!$E18</f>
        <v>0</v>
      </c>
      <c r="L59" s="222">
        <f>+$D$3*L30*'B. Forpricemodel7'!$E18</f>
        <v>0</v>
      </c>
      <c r="M59" s="222">
        <f>+$D$3*M30*'B. Forpricemodel7'!$E18</f>
        <v>0</v>
      </c>
      <c r="N59" s="222">
        <f>+$D$3*N30*'B. Forpricemodel7'!$E18</f>
        <v>0</v>
      </c>
      <c r="O59" s="222">
        <f>+$D$3*O30*'B. Forpricemodel7'!$E18</f>
        <v>0</v>
      </c>
      <c r="P59" s="222">
        <f>+$D$3*P30*'B. Forpricemodel7'!$E18</f>
        <v>0</v>
      </c>
      <c r="Q59" s="222">
        <f>+$D$3*Q30*'B. Forpricemodel7'!$E18</f>
        <v>0</v>
      </c>
      <c r="R59" s="222">
        <f>+$D$3*R30*'B. Forpricemodel7'!$E18</f>
        <v>166</v>
      </c>
      <c r="S59" s="222">
        <f>+$D$3*S30*'B. Forpricemodel7'!$E18</f>
        <v>0</v>
      </c>
      <c r="T59" s="222">
        <f>+$D$3*T30*'B. Forpricemodel7'!$E18</f>
        <v>0</v>
      </c>
      <c r="U59" s="222">
        <f>+$D$3*U30*'B. Forpricemodel7'!$E18</f>
        <v>0</v>
      </c>
      <c r="V59" s="222">
        <f>+$D$3*V30*'B. Forpricemodel7'!$E18</f>
        <v>0</v>
      </c>
      <c r="W59" s="222">
        <f>+$D$3*W30*'B. Forpricemodel7'!$E18</f>
        <v>0</v>
      </c>
      <c r="X59" s="222">
        <f>+$D$3*X30*'B. Forpricemodel7'!$E18</f>
        <v>0</v>
      </c>
      <c r="Y59" s="222">
        <f>+$D$3*Y30*'B. Forpricemodel7'!$E18</f>
        <v>0</v>
      </c>
      <c r="Z59" s="222">
        <f>+$D$3*Z30*'B. Forpricemodel7'!$E18</f>
        <v>0</v>
      </c>
      <c r="AA59" s="222">
        <f>+$D$3*AA30*'B. Forpricemodel7'!$E18</f>
        <v>0</v>
      </c>
      <c r="AB59" s="222">
        <f>+$D$3*AB30*'B. Forpricemodel7'!$E18</f>
        <v>0</v>
      </c>
      <c r="AC59" s="222">
        <f>+$D$3*AC30*'B. Forpricemodel7'!$E18</f>
        <v>0</v>
      </c>
      <c r="AD59" s="222">
        <f>+$D$3*AD30*'B. Forpricemodel7'!$E18</f>
        <v>0</v>
      </c>
      <c r="AE59" s="222">
        <f>+$D$3*AE30*'B. Forpricemodel7'!$E18</f>
        <v>0</v>
      </c>
      <c r="AF59" s="222">
        <f>+$D$3*AF30*'B. Forpricemodel7'!$E18</f>
        <v>0</v>
      </c>
      <c r="AG59" s="222">
        <f>+$D$3*AG30*'B. Forpricemodel7'!$E18</f>
        <v>166</v>
      </c>
      <c r="AH59" s="117"/>
      <c r="AI59" s="315">
        <f>+$C$3*AI30*'B. Forpricemodel7'!$F18</f>
        <v>0</v>
      </c>
      <c r="AJ59" s="315">
        <f>+$D$3*AJ30*'B. Forpricemodel7'!$F18</f>
        <v>152.29357798165137</v>
      </c>
      <c r="AK59" s="315">
        <f>+$D$3*AK30*'B. Forpricemodel7'!$F18</f>
        <v>0</v>
      </c>
      <c r="AL59" s="315">
        <f>+$D$3*AL30*'B. Forpricemodel7'!$F18</f>
        <v>0</v>
      </c>
      <c r="AM59" s="315">
        <f>+$D$3*AM30*'B. Forpricemodel7'!$F18</f>
        <v>0</v>
      </c>
      <c r="AN59" s="315">
        <f>+$D$3*AN30*'B. Forpricemodel7'!$F18</f>
        <v>0</v>
      </c>
      <c r="AO59" s="315">
        <f>+$D$3*AO30*'B. Forpricemodel7'!$F18</f>
        <v>0</v>
      </c>
      <c r="AP59" s="315">
        <f>+$D$3*AP30*'B. Forpricemodel7'!$F18</f>
        <v>0</v>
      </c>
      <c r="AQ59" s="315">
        <f>+$D$3*AQ30*'B. Forpricemodel7'!$F18</f>
        <v>0</v>
      </c>
      <c r="AR59" s="315">
        <f>+$D$3*AR30*'B. Forpricemodel7'!$F18</f>
        <v>0</v>
      </c>
      <c r="AS59" s="315">
        <f>+$D$3*AS30*'B. Forpricemodel7'!$F18</f>
        <v>0</v>
      </c>
      <c r="AT59" s="315">
        <f>+$D$3*AT30*'B. Forpricemodel7'!$F18</f>
        <v>0</v>
      </c>
      <c r="AU59" s="315">
        <f>+$D$3*AU30*'B. Forpricemodel7'!$F18</f>
        <v>0</v>
      </c>
      <c r="AV59" s="315">
        <f>+$D$3*AV30*'B. Forpricemodel7'!$F18</f>
        <v>0</v>
      </c>
      <c r="AW59" s="315">
        <f>+$D$3*AW30*'B. Forpricemodel7'!$F18</f>
        <v>0</v>
      </c>
      <c r="AX59" s="315">
        <f>+$D$3*AX30*'B. Forpricemodel7'!$F18</f>
        <v>152.29357798165137</v>
      </c>
      <c r="AY59" s="315">
        <f>+$D$3*AY30*'B. Forpricemodel7'!$F18</f>
        <v>0</v>
      </c>
      <c r="AZ59" s="315">
        <f>+$D$3*AZ30*'B. Forpricemodel7'!$F18</f>
        <v>0</v>
      </c>
      <c r="BA59" s="315">
        <f>+$D$3*BA30*'B. Forpricemodel7'!$F18</f>
        <v>0</v>
      </c>
      <c r="BB59" s="315">
        <f>+$D$3*BB30*'B. Forpricemodel7'!$F18</f>
        <v>0</v>
      </c>
      <c r="BC59" s="315">
        <f>+$D$3*BC30*'B. Forpricemodel7'!$F18</f>
        <v>0</v>
      </c>
      <c r="BD59" s="315">
        <f>+$D$3*BD30*'B. Forpricemodel7'!$F18</f>
        <v>0</v>
      </c>
      <c r="BE59" s="315">
        <f>+$D$3*BE30*'B. Forpricemodel7'!$F18</f>
        <v>0</v>
      </c>
      <c r="BF59" s="315">
        <f>+$D$3*BF30*'B. Forpricemodel7'!$F18</f>
        <v>0</v>
      </c>
      <c r="BG59" s="315">
        <f>+$D$3*BG30*'B. Forpricemodel7'!$F18</f>
        <v>0</v>
      </c>
      <c r="BH59" s="315">
        <f>+$D$3*BH30*'B. Forpricemodel7'!$F18</f>
        <v>0</v>
      </c>
      <c r="BI59" s="315">
        <f>+$D$3*BI30*'B. Forpricemodel7'!$F18</f>
        <v>0</v>
      </c>
      <c r="BJ59" s="315">
        <f>+$D$3*BJ30*'B. Forpricemodel7'!$F18</f>
        <v>0</v>
      </c>
      <c r="BK59" s="315">
        <f>+$D$3*BK30*'B. Forpricemodel7'!$F18</f>
        <v>0</v>
      </c>
      <c r="BL59" s="315">
        <f>+$D$3*BL30*'B. Forpricemodel7'!$F18</f>
        <v>0</v>
      </c>
      <c r="BM59" s="315">
        <f>+$D$3*BM30*'B. Forpricemodel7'!$F18</f>
        <v>152.29357798165137</v>
      </c>
    </row>
    <row r="60" spans="1:65" ht="12" customHeight="1">
      <c r="A60" s="13" t="s">
        <v>944</v>
      </c>
      <c r="B60" s="13" t="s">
        <v>851</v>
      </c>
      <c r="C60" s="222">
        <f>+$C$3*C31*'B. Forpricemodel7'!$E19</f>
        <v>0</v>
      </c>
      <c r="D60" s="222">
        <f>+$D$3*D31*'B. Forpricemodel7'!$E19</f>
        <v>110</v>
      </c>
      <c r="E60" s="222">
        <f>+$D$3*E31*'B. Forpricemodel7'!$E19</f>
        <v>0</v>
      </c>
      <c r="F60" s="222">
        <f>+$D$3*F31*'B. Forpricemodel7'!$E19</f>
        <v>0</v>
      </c>
      <c r="G60" s="222">
        <f>+$D$3*G31*'B. Forpricemodel7'!$E19</f>
        <v>0</v>
      </c>
      <c r="H60" s="222">
        <f>+$D$3*H31*'B. Forpricemodel7'!$E19</f>
        <v>0</v>
      </c>
      <c r="I60" s="222">
        <f>+$D$3*I31*'B. Forpricemodel7'!$E19</f>
        <v>0</v>
      </c>
      <c r="J60" s="222">
        <f>+$D$3*J31*'B. Forpricemodel7'!$E19</f>
        <v>0</v>
      </c>
      <c r="K60" s="222">
        <f>+$D$3*K31*'B. Forpricemodel7'!$E19</f>
        <v>0</v>
      </c>
      <c r="L60" s="222">
        <f>+$D$3*L31*'B. Forpricemodel7'!$E19</f>
        <v>0</v>
      </c>
      <c r="M60" s="222">
        <f>+$D$3*M31*'B. Forpricemodel7'!$E19</f>
        <v>0</v>
      </c>
      <c r="N60" s="222">
        <f>+$D$3*N31*'B. Forpricemodel7'!$E19</f>
        <v>0</v>
      </c>
      <c r="O60" s="222">
        <f>+$D$3*O31*'B. Forpricemodel7'!$E19</f>
        <v>0</v>
      </c>
      <c r="P60" s="222">
        <f>+$D$3*P31*'B. Forpricemodel7'!$E19</f>
        <v>0</v>
      </c>
      <c r="Q60" s="222">
        <f>+$D$3*Q31*'B. Forpricemodel7'!$E19</f>
        <v>0</v>
      </c>
      <c r="R60" s="222">
        <f>+$D$3*R31*'B. Forpricemodel7'!$E19</f>
        <v>0</v>
      </c>
      <c r="S60" s="222">
        <f>+$D$3*S31*'B. Forpricemodel7'!$E19</f>
        <v>0</v>
      </c>
      <c r="T60" s="222">
        <f>+$D$3*T31*'B. Forpricemodel7'!$E19</f>
        <v>0</v>
      </c>
      <c r="U60" s="222">
        <f>+$D$3*U31*'B. Forpricemodel7'!$E19</f>
        <v>0</v>
      </c>
      <c r="V60" s="222">
        <f>+$D$3*V31*'B. Forpricemodel7'!$E19</f>
        <v>0</v>
      </c>
      <c r="W60" s="222">
        <f>+$D$3*W31*'B. Forpricemodel7'!$E19</f>
        <v>110</v>
      </c>
      <c r="X60" s="222">
        <f>+$D$3*X31*'B. Forpricemodel7'!$E19</f>
        <v>0</v>
      </c>
      <c r="Y60" s="222">
        <f>+$D$3*Y31*'B. Forpricemodel7'!$E19</f>
        <v>0</v>
      </c>
      <c r="Z60" s="222">
        <f>+$D$3*Z31*'B. Forpricemodel7'!$E19</f>
        <v>0</v>
      </c>
      <c r="AA60" s="222">
        <f>+$D$3*AA31*'B. Forpricemodel7'!$E19</f>
        <v>0</v>
      </c>
      <c r="AB60" s="222">
        <f>+$D$3*AB31*'B. Forpricemodel7'!$E19</f>
        <v>0</v>
      </c>
      <c r="AC60" s="222">
        <f>+$D$3*AC31*'B. Forpricemodel7'!$E19</f>
        <v>0</v>
      </c>
      <c r="AD60" s="222">
        <f>+$D$3*AD31*'B. Forpricemodel7'!$E19</f>
        <v>0</v>
      </c>
      <c r="AE60" s="222">
        <f>+$D$3*AE31*'B. Forpricemodel7'!$E19</f>
        <v>0</v>
      </c>
      <c r="AF60" s="222">
        <f>+$D$3*AF31*'B. Forpricemodel7'!$E19</f>
        <v>0</v>
      </c>
      <c r="AG60" s="222">
        <f>+$D$3*AG31*'B. Forpricemodel7'!$E19</f>
        <v>0</v>
      </c>
      <c r="AH60" s="117"/>
      <c r="AI60" s="315">
        <f>+$C$3*AI31*'B. Forpricemodel7'!$F19</f>
        <v>0</v>
      </c>
      <c r="AJ60" s="315">
        <f>+$D$3*AJ31*'B. Forpricemodel7'!$F19</f>
        <v>100.91743119266054</v>
      </c>
      <c r="AK60" s="315">
        <f>+$D$3*AK31*'B. Forpricemodel7'!$F19</f>
        <v>0</v>
      </c>
      <c r="AL60" s="315">
        <f>+$D$3*AL31*'B. Forpricemodel7'!$F19</f>
        <v>0</v>
      </c>
      <c r="AM60" s="315">
        <f>+$D$3*AM31*'B. Forpricemodel7'!$F19</f>
        <v>0</v>
      </c>
      <c r="AN60" s="315">
        <f>+$D$3*AN31*'B. Forpricemodel7'!$F19</f>
        <v>0</v>
      </c>
      <c r="AO60" s="315">
        <f>+$D$3*AO31*'B. Forpricemodel7'!$F19</f>
        <v>0</v>
      </c>
      <c r="AP60" s="315">
        <f>+$D$3*AP31*'B. Forpricemodel7'!$F19</f>
        <v>0</v>
      </c>
      <c r="AQ60" s="315">
        <f>+$D$3*AQ31*'B. Forpricemodel7'!$F19</f>
        <v>0</v>
      </c>
      <c r="AR60" s="315">
        <f>+$D$3*AR31*'B. Forpricemodel7'!$F19</f>
        <v>0</v>
      </c>
      <c r="AS60" s="315">
        <f>+$D$3*AS31*'B. Forpricemodel7'!$F19</f>
        <v>0</v>
      </c>
      <c r="AT60" s="315">
        <f>+$D$3*AT31*'B. Forpricemodel7'!$F19</f>
        <v>0</v>
      </c>
      <c r="AU60" s="315">
        <f>+$D$3*AU31*'B. Forpricemodel7'!$F19</f>
        <v>0</v>
      </c>
      <c r="AV60" s="315">
        <f>+$D$3*AV31*'B. Forpricemodel7'!$F19</f>
        <v>0</v>
      </c>
      <c r="AW60" s="315">
        <f>+$D$3*AW31*'B. Forpricemodel7'!$F19</f>
        <v>0</v>
      </c>
      <c r="AX60" s="315">
        <f>+$D$3*AX31*'B. Forpricemodel7'!$F19</f>
        <v>0</v>
      </c>
      <c r="AY60" s="315">
        <f>+$D$3*AY31*'B. Forpricemodel7'!$F19</f>
        <v>0</v>
      </c>
      <c r="AZ60" s="315">
        <f>+$D$3*AZ31*'B. Forpricemodel7'!$F19</f>
        <v>0</v>
      </c>
      <c r="BA60" s="315">
        <f>+$D$3*BA31*'B. Forpricemodel7'!$F19</f>
        <v>0</v>
      </c>
      <c r="BB60" s="315">
        <f>+$D$3*BB31*'B. Forpricemodel7'!$F19</f>
        <v>0</v>
      </c>
      <c r="BC60" s="315">
        <f>+$D$3*BC31*'B. Forpricemodel7'!$F19</f>
        <v>100.91743119266054</v>
      </c>
      <c r="BD60" s="315">
        <f>+$D$3*BD31*'B. Forpricemodel7'!$F19</f>
        <v>0</v>
      </c>
      <c r="BE60" s="315">
        <f>+$D$3*BE31*'B. Forpricemodel7'!$F19</f>
        <v>0</v>
      </c>
      <c r="BF60" s="315">
        <f>+$D$3*BF31*'B. Forpricemodel7'!$F19</f>
        <v>0</v>
      </c>
      <c r="BG60" s="315">
        <f>+$D$3*BG31*'B. Forpricemodel7'!$F19</f>
        <v>0</v>
      </c>
      <c r="BH60" s="315">
        <f>+$D$3*BH31*'B. Forpricemodel7'!$F19</f>
        <v>0</v>
      </c>
      <c r="BI60" s="315">
        <f>+$D$3*BI31*'B. Forpricemodel7'!$F19</f>
        <v>0</v>
      </c>
      <c r="BJ60" s="315">
        <f>+$D$3*BJ31*'B. Forpricemodel7'!$F19</f>
        <v>0</v>
      </c>
      <c r="BK60" s="315">
        <f>+$D$3*BK31*'B. Forpricemodel7'!$F19</f>
        <v>0</v>
      </c>
      <c r="BL60" s="315">
        <f>+$D$3*BL31*'B. Forpricemodel7'!$F19</f>
        <v>0</v>
      </c>
      <c r="BM60" s="315">
        <f>+$D$3*BM31*'B. Forpricemodel7'!$F19</f>
        <v>0</v>
      </c>
    </row>
    <row r="61" spans="1:65" ht="12" customHeight="1">
      <c r="A61" s="90" t="s">
        <v>646</v>
      </c>
      <c r="B61" s="13" t="s">
        <v>851</v>
      </c>
      <c r="C61" s="222">
        <f>+$C$3*C32*'B. Forpricemodel7'!$E20</f>
        <v>0</v>
      </c>
      <c r="D61" s="222">
        <f>+$D$3*D32*'B. Forpricemodel7'!$E20</f>
        <v>100</v>
      </c>
      <c r="E61" s="222">
        <f>+$D$3*E32*'B. Forpricemodel7'!$E20</f>
        <v>100</v>
      </c>
      <c r="F61" s="222">
        <f>+$D$3*F32*'B. Forpricemodel7'!$E20</f>
        <v>100</v>
      </c>
      <c r="G61" s="222">
        <f>+$D$3*G32*'B. Forpricemodel7'!$E20</f>
        <v>100</v>
      </c>
      <c r="H61" s="222">
        <f>+$D$3*H32*'B. Forpricemodel7'!$E20</f>
        <v>100</v>
      </c>
      <c r="I61" s="222">
        <f>+$D$3*I32*'B. Forpricemodel7'!$E20</f>
        <v>100</v>
      </c>
      <c r="J61" s="222">
        <f>+$D$3*J32*'B. Forpricemodel7'!$E20</f>
        <v>100</v>
      </c>
      <c r="K61" s="222">
        <f>+$D$3*K32*'B. Forpricemodel7'!$E20</f>
        <v>100</v>
      </c>
      <c r="L61" s="222">
        <f>+$D$3*L32*'B. Forpricemodel7'!$E20</f>
        <v>100</v>
      </c>
      <c r="M61" s="222">
        <f>+$D$3*M32*'B. Forpricemodel7'!$E20</f>
        <v>100</v>
      </c>
      <c r="N61" s="222">
        <f>+$D$3*N32*'B. Forpricemodel7'!$E20</f>
        <v>100</v>
      </c>
      <c r="O61" s="222">
        <f>+$D$3*O32*'B. Forpricemodel7'!$E20</f>
        <v>100</v>
      </c>
      <c r="P61" s="222">
        <f>+$D$3*P32*'B. Forpricemodel7'!$E20</f>
        <v>100</v>
      </c>
      <c r="Q61" s="222">
        <f>+$D$3*Q32*'B. Forpricemodel7'!$E20</f>
        <v>100</v>
      </c>
      <c r="R61" s="222">
        <f>+$D$3*R32*'B. Forpricemodel7'!$E20</f>
        <v>100</v>
      </c>
      <c r="S61" s="222">
        <f>+$D$3*S32*'B. Forpricemodel7'!$E20</f>
        <v>100</v>
      </c>
      <c r="T61" s="222">
        <f>+$D$3*T32*'B. Forpricemodel7'!$E20</f>
        <v>100</v>
      </c>
      <c r="U61" s="222">
        <f>+$D$3*U32*'B. Forpricemodel7'!$E20</f>
        <v>100</v>
      </c>
      <c r="V61" s="222">
        <f>+$D$3*V32*'B. Forpricemodel7'!$E20</f>
        <v>100</v>
      </c>
      <c r="W61" s="222">
        <f>+$D$3*W32*'B. Forpricemodel7'!$E20</f>
        <v>100</v>
      </c>
      <c r="X61" s="222">
        <f>+$D$3*X32*'B. Forpricemodel7'!$E20</f>
        <v>100</v>
      </c>
      <c r="Y61" s="222">
        <f>+$D$3*Y32*'B. Forpricemodel7'!$E20</f>
        <v>100</v>
      </c>
      <c r="Z61" s="222">
        <f>+$D$3*Z32*'B. Forpricemodel7'!$E20</f>
        <v>100</v>
      </c>
      <c r="AA61" s="222">
        <f>+$D$3*AA32*'B. Forpricemodel7'!$E20</f>
        <v>100</v>
      </c>
      <c r="AB61" s="222">
        <f>+$D$3*AB32*'B. Forpricemodel7'!$E20</f>
        <v>100</v>
      </c>
      <c r="AC61" s="222">
        <f>+$D$3*AC32*'B. Forpricemodel7'!$E20</f>
        <v>100</v>
      </c>
      <c r="AD61" s="222">
        <f>+$D$3*AD32*'B. Forpricemodel7'!$E20</f>
        <v>100</v>
      </c>
      <c r="AE61" s="222">
        <f>+$D$3*AE32*'B. Forpricemodel7'!$E20</f>
        <v>100</v>
      </c>
      <c r="AF61" s="222">
        <f>+$D$3*AF32*'B. Forpricemodel7'!$E20</f>
        <v>100</v>
      </c>
      <c r="AG61" s="222">
        <f>+$D$3*AG32*'B. Forpricemodel7'!$E20</f>
        <v>100</v>
      </c>
      <c r="AH61" s="117"/>
      <c r="AI61" s="315">
        <f>+$C$3*AI32*'B. Forpricemodel7'!$F20</f>
        <v>0</v>
      </c>
      <c r="AJ61" s="315">
        <f>+$D$3*AJ32*'B. Forpricemodel7'!$F20</f>
        <v>91.743119266055047</v>
      </c>
      <c r="AK61" s="315">
        <f>+$D$3*AK32*'B. Forpricemodel7'!$F20</f>
        <v>91.743119266055047</v>
      </c>
      <c r="AL61" s="315">
        <f>+$D$3*AL32*'B. Forpricemodel7'!$F20</f>
        <v>91.743119266055047</v>
      </c>
      <c r="AM61" s="315">
        <f>+$D$3*AM32*'B. Forpricemodel7'!$F20</f>
        <v>91.743119266055047</v>
      </c>
      <c r="AN61" s="315">
        <f>+$D$3*AN32*'B. Forpricemodel7'!$F20</f>
        <v>91.743119266055047</v>
      </c>
      <c r="AO61" s="315">
        <f>+$D$3*AO32*'B. Forpricemodel7'!$F20</f>
        <v>91.743119266055047</v>
      </c>
      <c r="AP61" s="315">
        <f>+$D$3*AP32*'B. Forpricemodel7'!$F20</f>
        <v>91.743119266055047</v>
      </c>
      <c r="AQ61" s="315">
        <f>+$D$3*AQ32*'B. Forpricemodel7'!$F20</f>
        <v>91.743119266055047</v>
      </c>
      <c r="AR61" s="315">
        <f>+$D$3*AR32*'B. Forpricemodel7'!$F20</f>
        <v>91.743119266055047</v>
      </c>
      <c r="AS61" s="315">
        <f>+$D$3*AS32*'B. Forpricemodel7'!$F20</f>
        <v>91.743119266055047</v>
      </c>
      <c r="AT61" s="315">
        <f>+$D$3*AT32*'B. Forpricemodel7'!$F20</f>
        <v>91.743119266055047</v>
      </c>
      <c r="AU61" s="315">
        <f>+$D$3*AU32*'B. Forpricemodel7'!$F20</f>
        <v>91.743119266055047</v>
      </c>
      <c r="AV61" s="315">
        <f>+$D$3*AV32*'B. Forpricemodel7'!$F20</f>
        <v>91.743119266055047</v>
      </c>
      <c r="AW61" s="315">
        <f>+$D$3*AW32*'B. Forpricemodel7'!$F20</f>
        <v>91.743119266055047</v>
      </c>
      <c r="AX61" s="315">
        <f>+$D$3*AX32*'B. Forpricemodel7'!$F20</f>
        <v>91.743119266055047</v>
      </c>
      <c r="AY61" s="315">
        <f>+$D$3*AY32*'B. Forpricemodel7'!$F20</f>
        <v>91.743119266055047</v>
      </c>
      <c r="AZ61" s="315">
        <f>+$D$3*AZ32*'B. Forpricemodel7'!$F20</f>
        <v>91.743119266055047</v>
      </c>
      <c r="BA61" s="315">
        <f>+$D$3*BA32*'B. Forpricemodel7'!$F20</f>
        <v>91.743119266055047</v>
      </c>
      <c r="BB61" s="315">
        <f>+$D$3*BB32*'B. Forpricemodel7'!$F20</f>
        <v>91.743119266055047</v>
      </c>
      <c r="BC61" s="315">
        <f>+$D$3*BC32*'B. Forpricemodel7'!$F20</f>
        <v>91.743119266055047</v>
      </c>
      <c r="BD61" s="315">
        <f>+$D$3*BD32*'B. Forpricemodel7'!$F20</f>
        <v>91.743119266055047</v>
      </c>
      <c r="BE61" s="315">
        <f>+$D$3*BE32*'B. Forpricemodel7'!$F20</f>
        <v>91.743119266055047</v>
      </c>
      <c r="BF61" s="315">
        <f>+$D$3*BF32*'B. Forpricemodel7'!$F20</f>
        <v>91.743119266055047</v>
      </c>
      <c r="BG61" s="315">
        <f>+$D$3*BG32*'B. Forpricemodel7'!$F20</f>
        <v>91.743119266055047</v>
      </c>
      <c r="BH61" s="315">
        <f>+$D$3*BH32*'B. Forpricemodel7'!$F20</f>
        <v>91.743119266055047</v>
      </c>
      <c r="BI61" s="315">
        <f>+$D$3*BI32*'B. Forpricemodel7'!$F20</f>
        <v>91.743119266055047</v>
      </c>
      <c r="BJ61" s="315">
        <f>+$D$3*BJ32*'B. Forpricemodel7'!$F20</f>
        <v>91.743119266055047</v>
      </c>
      <c r="BK61" s="315">
        <f>+$D$3*BK32*'B. Forpricemodel7'!$F20</f>
        <v>91.743119266055047</v>
      </c>
      <c r="BL61" s="315">
        <f>+$D$3*BL32*'B. Forpricemodel7'!$F20</f>
        <v>91.743119266055047</v>
      </c>
      <c r="BM61" s="315">
        <f>+$D$3*BM32*'B. Forpricemodel7'!$F20</f>
        <v>91.743119266055047</v>
      </c>
    </row>
    <row r="62" spans="1:65" ht="12" customHeight="1">
      <c r="A62" s="90" t="s">
        <v>647</v>
      </c>
      <c r="B62" s="13" t="s">
        <v>851</v>
      </c>
      <c r="C62" s="222">
        <f>+$C$3*C33*'B. Forpricemodel7'!$E21</f>
        <v>0</v>
      </c>
      <c r="D62" s="222">
        <f>+$D$3*D33*'B. Forpricemodel7'!$E21</f>
        <v>20</v>
      </c>
      <c r="E62" s="222">
        <f>+$D$3*E33*'B. Forpricemodel7'!$E21</f>
        <v>20</v>
      </c>
      <c r="F62" s="222">
        <f>+$D$3*F33*'B. Forpricemodel7'!$E21</f>
        <v>20</v>
      </c>
      <c r="G62" s="222">
        <f>+$D$3*G33*'B. Forpricemodel7'!$E21</f>
        <v>20</v>
      </c>
      <c r="H62" s="222">
        <f>+$D$3*H33*'B. Forpricemodel7'!$E21</f>
        <v>20</v>
      </c>
      <c r="I62" s="222">
        <f>+$D$3*I33*'B. Forpricemodel7'!$E21</f>
        <v>20</v>
      </c>
      <c r="J62" s="222">
        <f>+$D$3*J33*'B. Forpricemodel7'!$E21</f>
        <v>20</v>
      </c>
      <c r="K62" s="222">
        <f>+$D$3*K33*'B. Forpricemodel7'!$E21</f>
        <v>20</v>
      </c>
      <c r="L62" s="222">
        <f>+$D$3*L33*'B. Forpricemodel7'!$E21</f>
        <v>20</v>
      </c>
      <c r="M62" s="222">
        <f>+$D$3*M33*'B. Forpricemodel7'!$E21</f>
        <v>20</v>
      </c>
      <c r="N62" s="222">
        <f>+$D$3*N33*'B. Forpricemodel7'!$E21</f>
        <v>20</v>
      </c>
      <c r="O62" s="222">
        <f>+$D$3*O33*'B. Forpricemodel7'!$E21</f>
        <v>20</v>
      </c>
      <c r="P62" s="222">
        <f>+$D$3*P33*'B. Forpricemodel7'!$E21</f>
        <v>20</v>
      </c>
      <c r="Q62" s="222">
        <f>+$D$3*Q33*'B. Forpricemodel7'!$E21</f>
        <v>20</v>
      </c>
      <c r="R62" s="222">
        <f>+$D$3*R33*'B. Forpricemodel7'!$E21</f>
        <v>20</v>
      </c>
      <c r="S62" s="222">
        <f>+$D$3*S33*'B. Forpricemodel7'!$E21</f>
        <v>20</v>
      </c>
      <c r="T62" s="222">
        <f>+$D$3*T33*'B. Forpricemodel7'!$E21</f>
        <v>20</v>
      </c>
      <c r="U62" s="222">
        <f>+$D$3*U33*'B. Forpricemodel7'!$E21</f>
        <v>20</v>
      </c>
      <c r="V62" s="222">
        <f>+$D$3*V33*'B. Forpricemodel7'!$E21</f>
        <v>20</v>
      </c>
      <c r="W62" s="222">
        <f>+$D$3*W33*'B. Forpricemodel7'!$E21</f>
        <v>20</v>
      </c>
      <c r="X62" s="222">
        <f>+$D$3*X33*'B. Forpricemodel7'!$E21</f>
        <v>20</v>
      </c>
      <c r="Y62" s="222">
        <f>+$D$3*Y33*'B. Forpricemodel7'!$E21</f>
        <v>20</v>
      </c>
      <c r="Z62" s="222">
        <f>+$D$3*Z33*'B. Forpricemodel7'!$E21</f>
        <v>20</v>
      </c>
      <c r="AA62" s="222">
        <f>+$D$3*AA33*'B. Forpricemodel7'!$E21</f>
        <v>20</v>
      </c>
      <c r="AB62" s="222">
        <f>+$D$3*AB33*'B. Forpricemodel7'!$E21</f>
        <v>20</v>
      </c>
      <c r="AC62" s="222">
        <f>+$D$3*AC33*'B. Forpricemodel7'!$E21</f>
        <v>20</v>
      </c>
      <c r="AD62" s="222">
        <f>+$D$3*AD33*'B. Forpricemodel7'!$E21</f>
        <v>20</v>
      </c>
      <c r="AE62" s="222">
        <f>+$D$3*AE33*'B. Forpricemodel7'!$E21</f>
        <v>20</v>
      </c>
      <c r="AF62" s="222">
        <f>+$D$3*AF33*'B. Forpricemodel7'!$E21</f>
        <v>20</v>
      </c>
      <c r="AG62" s="222">
        <f>+$D$3*AG33*'B. Forpricemodel7'!$E21</f>
        <v>20</v>
      </c>
      <c r="AH62" s="117"/>
      <c r="AI62" s="315">
        <f>+$C$3*AI33*'B. Forpricemodel7'!$F21</f>
        <v>0</v>
      </c>
      <c r="AJ62" s="315">
        <f>+$D$3*AJ33*'B. Forpricemodel7'!$F21</f>
        <v>18.348623853211009</v>
      </c>
      <c r="AK62" s="315">
        <f>+$D$3*AK33*'B. Forpricemodel7'!$F21</f>
        <v>18.348623853211009</v>
      </c>
      <c r="AL62" s="315">
        <f>+$D$3*AL33*'B. Forpricemodel7'!$F21</f>
        <v>18.348623853211009</v>
      </c>
      <c r="AM62" s="315">
        <f>+$D$3*AM33*'B. Forpricemodel7'!$F21</f>
        <v>18.348623853211009</v>
      </c>
      <c r="AN62" s="315">
        <f>+$D$3*AN33*'B. Forpricemodel7'!$F21</f>
        <v>18.348623853211009</v>
      </c>
      <c r="AO62" s="315">
        <f>+$D$3*AO33*'B. Forpricemodel7'!$F21</f>
        <v>18.348623853211009</v>
      </c>
      <c r="AP62" s="315">
        <f>+$D$3*AP33*'B. Forpricemodel7'!$F21</f>
        <v>18.348623853211009</v>
      </c>
      <c r="AQ62" s="315">
        <f>+$D$3*AQ33*'B. Forpricemodel7'!$F21</f>
        <v>18.348623853211009</v>
      </c>
      <c r="AR62" s="315">
        <f>+$D$3*AR33*'B. Forpricemodel7'!$F21</f>
        <v>18.348623853211009</v>
      </c>
      <c r="AS62" s="315">
        <f>+$D$3*AS33*'B. Forpricemodel7'!$F21</f>
        <v>18.348623853211009</v>
      </c>
      <c r="AT62" s="315">
        <f>+$D$3*AT33*'B. Forpricemodel7'!$F21</f>
        <v>18.348623853211009</v>
      </c>
      <c r="AU62" s="315">
        <f>+$D$3*AU33*'B. Forpricemodel7'!$F21</f>
        <v>18.348623853211009</v>
      </c>
      <c r="AV62" s="315">
        <f>+$D$3*AV33*'B. Forpricemodel7'!$F21</f>
        <v>18.348623853211009</v>
      </c>
      <c r="AW62" s="315">
        <f>+$D$3*AW33*'B. Forpricemodel7'!$F21</f>
        <v>18.348623853211009</v>
      </c>
      <c r="AX62" s="315">
        <f>+$D$3*AX33*'B. Forpricemodel7'!$F21</f>
        <v>18.348623853211009</v>
      </c>
      <c r="AY62" s="315">
        <f>+$D$3*AY33*'B. Forpricemodel7'!$F21</f>
        <v>18.348623853211009</v>
      </c>
      <c r="AZ62" s="315">
        <f>+$D$3*AZ33*'B. Forpricemodel7'!$F21</f>
        <v>18.348623853211009</v>
      </c>
      <c r="BA62" s="315">
        <f>+$D$3*BA33*'B. Forpricemodel7'!$F21</f>
        <v>18.348623853211009</v>
      </c>
      <c r="BB62" s="315">
        <f>+$D$3*BB33*'B. Forpricemodel7'!$F21</f>
        <v>18.348623853211009</v>
      </c>
      <c r="BC62" s="315">
        <f>+$D$3*BC33*'B. Forpricemodel7'!$F21</f>
        <v>18.348623853211009</v>
      </c>
      <c r="BD62" s="315">
        <f>+$D$3*BD33*'B. Forpricemodel7'!$F21</f>
        <v>18.348623853211009</v>
      </c>
      <c r="BE62" s="315">
        <f>+$D$3*BE33*'B. Forpricemodel7'!$F21</f>
        <v>18.348623853211009</v>
      </c>
      <c r="BF62" s="315">
        <f>+$D$3*BF33*'B. Forpricemodel7'!$F21</f>
        <v>18.348623853211009</v>
      </c>
      <c r="BG62" s="315">
        <f>+$D$3*BG33*'B. Forpricemodel7'!$F21</f>
        <v>18.348623853211009</v>
      </c>
      <c r="BH62" s="315">
        <f>+$D$3*BH33*'B. Forpricemodel7'!$F21</f>
        <v>18.348623853211009</v>
      </c>
      <c r="BI62" s="315">
        <f>+$D$3*BI33*'B. Forpricemodel7'!$F21</f>
        <v>18.348623853211009</v>
      </c>
      <c r="BJ62" s="315">
        <f>+$D$3*BJ33*'B. Forpricemodel7'!$F21</f>
        <v>18.348623853211009</v>
      </c>
      <c r="BK62" s="315">
        <f>+$D$3*BK33*'B. Forpricemodel7'!$F21</f>
        <v>18.348623853211009</v>
      </c>
      <c r="BL62" s="315">
        <f>+$D$3*BL33*'B. Forpricemodel7'!$F21</f>
        <v>18.348623853211009</v>
      </c>
      <c r="BM62" s="315">
        <f>+$D$3*BM33*'B. Forpricemodel7'!$F21</f>
        <v>18.348623853211009</v>
      </c>
    </row>
    <row r="63" spans="1:65" ht="12" customHeight="1">
      <c r="A63" s="221" t="s">
        <v>628</v>
      </c>
      <c r="B63" s="13" t="s">
        <v>851</v>
      </c>
      <c r="C63" s="222">
        <f>+$C$3*C34*'B. Forpricemodel7'!$E22</f>
        <v>10</v>
      </c>
      <c r="D63" s="222">
        <f>+$D$3*D34*'B. Forpricemodel7'!$E22</f>
        <v>20</v>
      </c>
      <c r="E63" s="222">
        <f>+$D$3*E34*'B. Forpricemodel7'!$E22</f>
        <v>20</v>
      </c>
      <c r="F63" s="222">
        <f>+$D$3*F34*'B. Forpricemodel7'!$E22</f>
        <v>20</v>
      </c>
      <c r="G63" s="222">
        <f>+$D$3*G34*'B. Forpricemodel7'!$E22</f>
        <v>20</v>
      </c>
      <c r="H63" s="222">
        <f>+$D$3*H34*'B. Forpricemodel7'!$E22</f>
        <v>20</v>
      </c>
      <c r="I63" s="222">
        <f>+$D$3*I34*'B. Forpricemodel7'!$E22</f>
        <v>20</v>
      </c>
      <c r="J63" s="222">
        <f>+$D$3*J34*'B. Forpricemodel7'!$E22</f>
        <v>20</v>
      </c>
      <c r="K63" s="222">
        <f>+$D$3*K34*'B. Forpricemodel7'!$E22</f>
        <v>20</v>
      </c>
      <c r="L63" s="222">
        <f>+$D$3*L34*'B. Forpricemodel7'!$E22</f>
        <v>20</v>
      </c>
      <c r="M63" s="222">
        <f>+$D$3*M34*'B. Forpricemodel7'!$E22</f>
        <v>20</v>
      </c>
      <c r="N63" s="222">
        <f>+$D$3*N34*'B. Forpricemodel7'!$E22</f>
        <v>20</v>
      </c>
      <c r="O63" s="222">
        <f>+$D$3*O34*'B. Forpricemodel7'!$E22</f>
        <v>20</v>
      </c>
      <c r="P63" s="222">
        <f>+$D$3*P34*'B. Forpricemodel7'!$E22</f>
        <v>20</v>
      </c>
      <c r="Q63" s="222">
        <f>+$D$3*Q34*'B. Forpricemodel7'!$E22</f>
        <v>20</v>
      </c>
      <c r="R63" s="222">
        <f>+$D$3*R34*'B. Forpricemodel7'!$E22</f>
        <v>20</v>
      </c>
      <c r="S63" s="222">
        <f>+$D$3*S34*'B. Forpricemodel7'!$E22</f>
        <v>20</v>
      </c>
      <c r="T63" s="222">
        <f>+$D$3*T34*'B. Forpricemodel7'!$E22</f>
        <v>20</v>
      </c>
      <c r="U63" s="222">
        <f>+$D$3*U34*'B. Forpricemodel7'!$E22</f>
        <v>20</v>
      </c>
      <c r="V63" s="222">
        <f>+$D$3*V34*'B. Forpricemodel7'!$E22</f>
        <v>20</v>
      </c>
      <c r="W63" s="222">
        <f>+$D$3*W34*'B. Forpricemodel7'!$E22</f>
        <v>20</v>
      </c>
      <c r="X63" s="222">
        <f>+$D$3*X34*'B. Forpricemodel7'!$E22</f>
        <v>20</v>
      </c>
      <c r="Y63" s="222">
        <f>+$D$3*Y34*'B. Forpricemodel7'!$E22</f>
        <v>20</v>
      </c>
      <c r="Z63" s="222">
        <f>+$D$3*Z34*'B. Forpricemodel7'!$E22</f>
        <v>20</v>
      </c>
      <c r="AA63" s="222">
        <f>+$D$3*AA34*'B. Forpricemodel7'!$E22</f>
        <v>20</v>
      </c>
      <c r="AB63" s="222">
        <f>+$D$3*AB34*'B. Forpricemodel7'!$E22</f>
        <v>20</v>
      </c>
      <c r="AC63" s="222">
        <f>+$D$3*AC34*'B. Forpricemodel7'!$E22</f>
        <v>20</v>
      </c>
      <c r="AD63" s="222">
        <f>+$D$3*AD34*'B. Forpricemodel7'!$E22</f>
        <v>20</v>
      </c>
      <c r="AE63" s="222">
        <f>+$D$3*AE34*'B. Forpricemodel7'!$E22</f>
        <v>20</v>
      </c>
      <c r="AF63" s="222">
        <f>+$D$3*AF34*'B. Forpricemodel7'!$E22</f>
        <v>20</v>
      </c>
      <c r="AG63" s="222">
        <f>+$D$3*AG34*'B. Forpricemodel7'!$E22</f>
        <v>20</v>
      </c>
      <c r="AH63" s="117"/>
      <c r="AI63" s="315">
        <f>+$C$3*AI34*'B. Forpricemodel7'!$F22</f>
        <v>9.1743119266055047</v>
      </c>
      <c r="AJ63" s="315">
        <f>+$D$3*AJ34*'B. Forpricemodel7'!$F22</f>
        <v>18.348623853211009</v>
      </c>
      <c r="AK63" s="315">
        <f>+$D$3*AK34*'B. Forpricemodel7'!$F22</f>
        <v>18.348623853211009</v>
      </c>
      <c r="AL63" s="315">
        <f>+$D$3*AL34*'B. Forpricemodel7'!$F22</f>
        <v>18.348623853211009</v>
      </c>
      <c r="AM63" s="315">
        <f>+$D$3*AM34*'B. Forpricemodel7'!$F22</f>
        <v>18.348623853211009</v>
      </c>
      <c r="AN63" s="315">
        <f>+$D$3*AN34*'B. Forpricemodel7'!$F22</f>
        <v>18.348623853211009</v>
      </c>
      <c r="AO63" s="315">
        <f>+$D$3*AO34*'B. Forpricemodel7'!$F22</f>
        <v>18.348623853211009</v>
      </c>
      <c r="AP63" s="315">
        <f>+$D$3*AP34*'B. Forpricemodel7'!$F22</f>
        <v>18.348623853211009</v>
      </c>
      <c r="AQ63" s="315">
        <f>+$D$3*AQ34*'B. Forpricemodel7'!$F22</f>
        <v>18.348623853211009</v>
      </c>
      <c r="AR63" s="315">
        <f>+$D$3*AR34*'B. Forpricemodel7'!$F22</f>
        <v>18.348623853211009</v>
      </c>
      <c r="AS63" s="315">
        <f>+$D$3*AS34*'B. Forpricemodel7'!$F22</f>
        <v>18.348623853211009</v>
      </c>
      <c r="AT63" s="315">
        <f>+$D$3*AT34*'B. Forpricemodel7'!$F22</f>
        <v>18.348623853211009</v>
      </c>
      <c r="AU63" s="315">
        <f>+$D$3*AU34*'B. Forpricemodel7'!$F22</f>
        <v>18.348623853211009</v>
      </c>
      <c r="AV63" s="315">
        <f>+$D$3*AV34*'B. Forpricemodel7'!$F22</f>
        <v>18.348623853211009</v>
      </c>
      <c r="AW63" s="315">
        <f>+$D$3*AW34*'B. Forpricemodel7'!$F22</f>
        <v>18.348623853211009</v>
      </c>
      <c r="AX63" s="315">
        <f>+$D$3*AX34*'B. Forpricemodel7'!$F22</f>
        <v>18.348623853211009</v>
      </c>
      <c r="AY63" s="315">
        <f>+$D$3*AY34*'B. Forpricemodel7'!$F22</f>
        <v>18.348623853211009</v>
      </c>
      <c r="AZ63" s="315">
        <f>+$D$3*AZ34*'B. Forpricemodel7'!$F22</f>
        <v>18.348623853211009</v>
      </c>
      <c r="BA63" s="315">
        <f>+$D$3*BA34*'B. Forpricemodel7'!$F22</f>
        <v>18.348623853211009</v>
      </c>
      <c r="BB63" s="315">
        <f>+$D$3*BB34*'B. Forpricemodel7'!$F22</f>
        <v>18.348623853211009</v>
      </c>
      <c r="BC63" s="315">
        <f>+$D$3*BC34*'B. Forpricemodel7'!$F22</f>
        <v>18.348623853211009</v>
      </c>
      <c r="BD63" s="315">
        <f>+$D$3*BD34*'B. Forpricemodel7'!$F22</f>
        <v>18.348623853211009</v>
      </c>
      <c r="BE63" s="315">
        <f>+$D$3*BE34*'B. Forpricemodel7'!$F22</f>
        <v>18.348623853211009</v>
      </c>
      <c r="BF63" s="315">
        <f>+$D$3*BF34*'B. Forpricemodel7'!$F22</f>
        <v>18.348623853211009</v>
      </c>
      <c r="BG63" s="315">
        <f>+$D$3*BG34*'B. Forpricemodel7'!$F22</f>
        <v>18.348623853211009</v>
      </c>
      <c r="BH63" s="315">
        <f>+$D$3*BH34*'B. Forpricemodel7'!$F22</f>
        <v>18.348623853211009</v>
      </c>
      <c r="BI63" s="315">
        <f>+$D$3*BI34*'B. Forpricemodel7'!$F22</f>
        <v>18.348623853211009</v>
      </c>
      <c r="BJ63" s="315">
        <f>+$D$3*BJ34*'B. Forpricemodel7'!$F22</f>
        <v>18.348623853211009</v>
      </c>
      <c r="BK63" s="315">
        <f>+$D$3*BK34*'B. Forpricemodel7'!$F22</f>
        <v>18.348623853211009</v>
      </c>
      <c r="BL63" s="315">
        <f>+$D$3*BL34*'B. Forpricemodel7'!$F22</f>
        <v>18.348623853211009</v>
      </c>
      <c r="BM63" s="315">
        <f>+$D$3*BM34*'B. Forpricemodel7'!$F22</f>
        <v>18.348623853211009</v>
      </c>
    </row>
    <row r="64" spans="1:65" ht="12" customHeight="1">
      <c r="A64" s="221" t="s">
        <v>629</v>
      </c>
      <c r="B64" s="13" t="s">
        <v>851</v>
      </c>
      <c r="C64" s="222">
        <f>+$C$3*C35*'B. Forpricemodel7'!$E23</f>
        <v>20</v>
      </c>
      <c r="D64" s="222">
        <f>+$D$3*D35*'B. Forpricemodel7'!$E23</f>
        <v>40</v>
      </c>
      <c r="E64" s="222">
        <f>+$D$3*E35*'B. Forpricemodel7'!$E23</f>
        <v>40</v>
      </c>
      <c r="F64" s="222">
        <f>+$D$3*F35*'B. Forpricemodel7'!$E23</f>
        <v>40</v>
      </c>
      <c r="G64" s="222">
        <f>+$D$3*G35*'B. Forpricemodel7'!$E23</f>
        <v>40</v>
      </c>
      <c r="H64" s="222">
        <f>+$D$3*H35*'B. Forpricemodel7'!$E23</f>
        <v>40</v>
      </c>
      <c r="I64" s="222">
        <f>+$D$3*I35*'B. Forpricemodel7'!$E23</f>
        <v>40</v>
      </c>
      <c r="J64" s="222">
        <f>+$D$3*J35*'B. Forpricemodel7'!$E23</f>
        <v>40</v>
      </c>
      <c r="K64" s="222">
        <f>+$D$3*K35*'B. Forpricemodel7'!$E23</f>
        <v>40</v>
      </c>
      <c r="L64" s="222">
        <f>+$D$3*L35*'B. Forpricemodel7'!$E23</f>
        <v>40</v>
      </c>
      <c r="M64" s="222">
        <f>+$D$3*M35*'B. Forpricemodel7'!$E23</f>
        <v>40</v>
      </c>
      <c r="N64" s="222">
        <f>+$D$3*N35*'B. Forpricemodel7'!$E23</f>
        <v>40</v>
      </c>
      <c r="O64" s="222">
        <f>+$D$3*O35*'B. Forpricemodel7'!$E23</f>
        <v>40</v>
      </c>
      <c r="P64" s="222">
        <f>+$D$3*P35*'B. Forpricemodel7'!$E23</f>
        <v>40</v>
      </c>
      <c r="Q64" s="222">
        <f>+$D$3*Q35*'B. Forpricemodel7'!$E23</f>
        <v>40</v>
      </c>
      <c r="R64" s="222">
        <f>+$D$3*R35*'B. Forpricemodel7'!$E23</f>
        <v>40</v>
      </c>
      <c r="S64" s="222">
        <f>+$D$3*S35*'B. Forpricemodel7'!$E23</f>
        <v>40</v>
      </c>
      <c r="T64" s="222">
        <f>+$D$3*T35*'B. Forpricemodel7'!$E23</f>
        <v>40</v>
      </c>
      <c r="U64" s="222">
        <f>+$D$3*U35*'B. Forpricemodel7'!$E23</f>
        <v>40</v>
      </c>
      <c r="V64" s="222">
        <f>+$D$3*V35*'B. Forpricemodel7'!$E23</f>
        <v>40</v>
      </c>
      <c r="W64" s="222">
        <f>+$D$3*W35*'B. Forpricemodel7'!$E23</f>
        <v>40</v>
      </c>
      <c r="X64" s="222">
        <f>+$D$3*X35*'B. Forpricemodel7'!$E23</f>
        <v>40</v>
      </c>
      <c r="Y64" s="222">
        <f>+$D$3*Y35*'B. Forpricemodel7'!$E23</f>
        <v>40</v>
      </c>
      <c r="Z64" s="222">
        <f>+$D$3*Z35*'B. Forpricemodel7'!$E23</f>
        <v>40</v>
      </c>
      <c r="AA64" s="222">
        <f>+$D$3*AA35*'B. Forpricemodel7'!$E23</f>
        <v>40</v>
      </c>
      <c r="AB64" s="222">
        <f>+$D$3*AB35*'B. Forpricemodel7'!$E23</f>
        <v>40</v>
      </c>
      <c r="AC64" s="222">
        <f>+$D$3*AC35*'B. Forpricemodel7'!$E23</f>
        <v>40</v>
      </c>
      <c r="AD64" s="222">
        <f>+$D$3*AD35*'B. Forpricemodel7'!$E23</f>
        <v>40</v>
      </c>
      <c r="AE64" s="222">
        <f>+$D$3*AE35*'B. Forpricemodel7'!$E23</f>
        <v>40</v>
      </c>
      <c r="AF64" s="222">
        <f>+$D$3*AF35*'B. Forpricemodel7'!$E23</f>
        <v>40</v>
      </c>
      <c r="AG64" s="222">
        <f>+$D$3*AG35*'B. Forpricemodel7'!$E23</f>
        <v>40</v>
      </c>
      <c r="AH64" s="117"/>
      <c r="AI64" s="315">
        <f>+$C$3*AI35*'B. Forpricemodel7'!$F23</f>
        <v>18.348623853211009</v>
      </c>
      <c r="AJ64" s="315">
        <f>+$D$3*AJ35*'B. Forpricemodel7'!$F23</f>
        <v>36.697247706422019</v>
      </c>
      <c r="AK64" s="315">
        <f>+$D$3*AK35*'B. Forpricemodel7'!$F23</f>
        <v>36.697247706422019</v>
      </c>
      <c r="AL64" s="315">
        <f>+$D$3*AL35*'B. Forpricemodel7'!$F23</f>
        <v>36.697247706422019</v>
      </c>
      <c r="AM64" s="315">
        <f>+$D$3*AM35*'B. Forpricemodel7'!$F23</f>
        <v>36.697247706422019</v>
      </c>
      <c r="AN64" s="315">
        <f>+$D$3*AN35*'B. Forpricemodel7'!$F23</f>
        <v>36.697247706422019</v>
      </c>
      <c r="AO64" s="315">
        <f>+$D$3*AO35*'B. Forpricemodel7'!$F23</f>
        <v>36.697247706422019</v>
      </c>
      <c r="AP64" s="315">
        <f>+$D$3*AP35*'B. Forpricemodel7'!$F23</f>
        <v>36.697247706422019</v>
      </c>
      <c r="AQ64" s="315">
        <f>+$D$3*AQ35*'B. Forpricemodel7'!$F23</f>
        <v>36.697247706422019</v>
      </c>
      <c r="AR64" s="315">
        <f>+$D$3*AR35*'B. Forpricemodel7'!$F23</f>
        <v>36.697247706422019</v>
      </c>
      <c r="AS64" s="315">
        <f>+$D$3*AS35*'B. Forpricemodel7'!$F23</f>
        <v>36.697247706422019</v>
      </c>
      <c r="AT64" s="315">
        <f>+$D$3*AT35*'B. Forpricemodel7'!$F23</f>
        <v>36.697247706422019</v>
      </c>
      <c r="AU64" s="315">
        <f>+$D$3*AU35*'B. Forpricemodel7'!$F23</f>
        <v>36.697247706422019</v>
      </c>
      <c r="AV64" s="315">
        <f>+$D$3*AV35*'B. Forpricemodel7'!$F23</f>
        <v>36.697247706422019</v>
      </c>
      <c r="AW64" s="315">
        <f>+$D$3*AW35*'B. Forpricemodel7'!$F23</f>
        <v>36.697247706422019</v>
      </c>
      <c r="AX64" s="315">
        <f>+$D$3*AX35*'B. Forpricemodel7'!$F23</f>
        <v>36.697247706422019</v>
      </c>
      <c r="AY64" s="315">
        <f>+$D$3*AY35*'B. Forpricemodel7'!$F23</f>
        <v>36.697247706422019</v>
      </c>
      <c r="AZ64" s="315">
        <f>+$D$3*AZ35*'B. Forpricemodel7'!$F23</f>
        <v>36.697247706422019</v>
      </c>
      <c r="BA64" s="315">
        <f>+$D$3*BA35*'B. Forpricemodel7'!$F23</f>
        <v>36.697247706422019</v>
      </c>
      <c r="BB64" s="315">
        <f>+$D$3*BB35*'B. Forpricemodel7'!$F23</f>
        <v>36.697247706422019</v>
      </c>
      <c r="BC64" s="315">
        <f>+$D$3*BC35*'B. Forpricemodel7'!$F23</f>
        <v>36.697247706422019</v>
      </c>
      <c r="BD64" s="315">
        <f>+$D$3*BD35*'B. Forpricemodel7'!$F23</f>
        <v>36.697247706422019</v>
      </c>
      <c r="BE64" s="315">
        <f>+$D$3*BE35*'B. Forpricemodel7'!$F23</f>
        <v>36.697247706422019</v>
      </c>
      <c r="BF64" s="315">
        <f>+$D$3*BF35*'B. Forpricemodel7'!$F23</f>
        <v>36.697247706422019</v>
      </c>
      <c r="BG64" s="315">
        <f>+$D$3*BG35*'B. Forpricemodel7'!$F23</f>
        <v>36.697247706422019</v>
      </c>
      <c r="BH64" s="315">
        <f>+$D$3*BH35*'B. Forpricemodel7'!$F23</f>
        <v>36.697247706422019</v>
      </c>
      <c r="BI64" s="315">
        <f>+$D$3*BI35*'B. Forpricemodel7'!$F23</f>
        <v>36.697247706422019</v>
      </c>
      <c r="BJ64" s="315">
        <f>+$D$3*BJ35*'B. Forpricemodel7'!$F23</f>
        <v>36.697247706422019</v>
      </c>
      <c r="BK64" s="315">
        <f>+$D$3*BK35*'B. Forpricemodel7'!$F23</f>
        <v>36.697247706422019</v>
      </c>
      <c r="BL64" s="315">
        <f>+$D$3*BL35*'B. Forpricemodel7'!$F23</f>
        <v>36.697247706422019</v>
      </c>
      <c r="BM64" s="315">
        <f>+$D$3*BM35*'B. Forpricemodel7'!$F23</f>
        <v>36.697247706422019</v>
      </c>
    </row>
    <row r="65" spans="1:65" ht="12" customHeight="1">
      <c r="A65" s="221" t="s">
        <v>630</v>
      </c>
      <c r="C65" s="279">
        <f>SUM(C66:C71)</f>
        <v>66.5</v>
      </c>
      <c r="D65" s="279">
        <f t="shared" ref="D65:BM65" si="20">SUM(D66:D71)</f>
        <v>399</v>
      </c>
      <c r="E65" s="279">
        <f t="shared" si="20"/>
        <v>399</v>
      </c>
      <c r="F65" s="279">
        <f t="shared" si="20"/>
        <v>399</v>
      </c>
      <c r="G65" s="279">
        <f t="shared" si="20"/>
        <v>399</v>
      </c>
      <c r="H65" s="279">
        <f t="shared" si="20"/>
        <v>399</v>
      </c>
      <c r="I65" s="279">
        <f t="shared" si="20"/>
        <v>399</v>
      </c>
      <c r="J65" s="279">
        <f t="shared" si="20"/>
        <v>399</v>
      </c>
      <c r="K65" s="279">
        <f t="shared" si="20"/>
        <v>399</v>
      </c>
      <c r="L65" s="279">
        <f t="shared" si="20"/>
        <v>399</v>
      </c>
      <c r="M65" s="279">
        <f t="shared" si="20"/>
        <v>598.5</v>
      </c>
      <c r="N65" s="279">
        <f t="shared" si="20"/>
        <v>399</v>
      </c>
      <c r="O65" s="279">
        <f t="shared" si="20"/>
        <v>399</v>
      </c>
      <c r="P65" s="279">
        <f t="shared" si="20"/>
        <v>399</v>
      </c>
      <c r="Q65" s="279">
        <f t="shared" si="20"/>
        <v>399</v>
      </c>
      <c r="R65" s="279">
        <f t="shared" si="20"/>
        <v>598.5</v>
      </c>
      <c r="S65" s="279">
        <f t="shared" si="20"/>
        <v>399</v>
      </c>
      <c r="T65" s="279">
        <f t="shared" si="20"/>
        <v>399</v>
      </c>
      <c r="U65" s="279">
        <f t="shared" si="20"/>
        <v>399</v>
      </c>
      <c r="V65" s="279">
        <f t="shared" si="20"/>
        <v>399</v>
      </c>
      <c r="W65" s="279">
        <f t="shared" si="20"/>
        <v>598.5</v>
      </c>
      <c r="X65" s="279">
        <f t="shared" si="20"/>
        <v>399</v>
      </c>
      <c r="Y65" s="279">
        <f t="shared" si="20"/>
        <v>399</v>
      </c>
      <c r="Z65" s="279">
        <f t="shared" si="20"/>
        <v>399</v>
      </c>
      <c r="AA65" s="279">
        <f t="shared" si="20"/>
        <v>399</v>
      </c>
      <c r="AB65" s="279">
        <f t="shared" si="20"/>
        <v>598.5</v>
      </c>
      <c r="AC65" s="279">
        <f t="shared" si="20"/>
        <v>399</v>
      </c>
      <c r="AD65" s="279">
        <f t="shared" si="20"/>
        <v>399</v>
      </c>
      <c r="AE65" s="279">
        <f t="shared" si="20"/>
        <v>399</v>
      </c>
      <c r="AF65" s="279">
        <f t="shared" si="20"/>
        <v>399</v>
      </c>
      <c r="AG65" s="279">
        <f t="shared" si="20"/>
        <v>798</v>
      </c>
      <c r="AH65" s="279">
        <f t="shared" si="20"/>
        <v>0</v>
      </c>
      <c r="AI65" s="279">
        <f t="shared" si="20"/>
        <v>48.603071147671642</v>
      </c>
      <c r="AJ65" s="279">
        <f t="shared" si="20"/>
        <v>291.61842688602985</v>
      </c>
      <c r="AK65" s="279">
        <f t="shared" si="20"/>
        <v>291.61842688602985</v>
      </c>
      <c r="AL65" s="279">
        <f t="shared" si="20"/>
        <v>291.61842688602985</v>
      </c>
      <c r="AM65" s="279">
        <f t="shared" si="20"/>
        <v>291.61842688602985</v>
      </c>
      <c r="AN65" s="279">
        <f t="shared" si="20"/>
        <v>291.61842688602985</v>
      </c>
      <c r="AO65" s="279">
        <f t="shared" si="20"/>
        <v>291.61842688602985</v>
      </c>
      <c r="AP65" s="279">
        <f t="shared" si="20"/>
        <v>291.61842688602985</v>
      </c>
      <c r="AQ65" s="279">
        <f t="shared" si="20"/>
        <v>291.61842688602985</v>
      </c>
      <c r="AR65" s="279">
        <f t="shared" si="20"/>
        <v>291.61842688602985</v>
      </c>
      <c r="AS65" s="279">
        <f t="shared" si="20"/>
        <v>437.42764032904478</v>
      </c>
      <c r="AT65" s="279">
        <f t="shared" si="20"/>
        <v>291.61842688602985</v>
      </c>
      <c r="AU65" s="279">
        <f t="shared" si="20"/>
        <v>291.61842688602985</v>
      </c>
      <c r="AV65" s="279">
        <f t="shared" si="20"/>
        <v>291.61842688602985</v>
      </c>
      <c r="AW65" s="279">
        <f t="shared" si="20"/>
        <v>291.61842688602985</v>
      </c>
      <c r="AX65" s="279">
        <f t="shared" si="20"/>
        <v>437.42764032904478</v>
      </c>
      <c r="AY65" s="279">
        <f t="shared" si="20"/>
        <v>291.61842688602985</v>
      </c>
      <c r="AZ65" s="279">
        <f t="shared" si="20"/>
        <v>291.61842688602985</v>
      </c>
      <c r="BA65" s="279">
        <f t="shared" si="20"/>
        <v>291.61842688602985</v>
      </c>
      <c r="BB65" s="279">
        <f t="shared" si="20"/>
        <v>291.61842688602985</v>
      </c>
      <c r="BC65" s="279">
        <f t="shared" si="20"/>
        <v>437.42764032904478</v>
      </c>
      <c r="BD65" s="279">
        <f t="shared" si="20"/>
        <v>291.61842688602985</v>
      </c>
      <c r="BE65" s="279">
        <f t="shared" si="20"/>
        <v>291.61842688602985</v>
      </c>
      <c r="BF65" s="279">
        <f t="shared" si="20"/>
        <v>291.61842688602985</v>
      </c>
      <c r="BG65" s="279">
        <f t="shared" si="20"/>
        <v>291.61842688602985</v>
      </c>
      <c r="BH65" s="279">
        <f t="shared" si="20"/>
        <v>437.42764032904478</v>
      </c>
      <c r="BI65" s="279">
        <f t="shared" si="20"/>
        <v>291.61842688602985</v>
      </c>
      <c r="BJ65" s="279">
        <f t="shared" si="20"/>
        <v>291.61842688602985</v>
      </c>
      <c r="BK65" s="279">
        <f t="shared" si="20"/>
        <v>291.61842688602985</v>
      </c>
      <c r="BL65" s="279">
        <f t="shared" si="20"/>
        <v>291.61842688602985</v>
      </c>
      <c r="BM65" s="279">
        <f t="shared" si="20"/>
        <v>583.2368537720597</v>
      </c>
    </row>
    <row r="66" spans="1:65" ht="12" customHeight="1">
      <c r="A66" s="222" t="s">
        <v>632</v>
      </c>
      <c r="B66" s="13" t="s">
        <v>851</v>
      </c>
      <c r="C66" s="222">
        <f>+C37*$C$3*'B. Forpricemodel7'!$E26</f>
        <v>0</v>
      </c>
      <c r="D66" s="222">
        <f>+D37*$D$3*'B. Forpricemodel7'!$E26</f>
        <v>133</v>
      </c>
      <c r="E66" s="222">
        <f>+E37*$D$3*'B. Forpricemodel7'!$E26</f>
        <v>133</v>
      </c>
      <c r="F66" s="222">
        <f>+F37*$D$3*'B. Forpricemodel7'!$E26</f>
        <v>133</v>
      </c>
      <c r="G66" s="222">
        <f>+G37*$D$3*'B. Forpricemodel7'!$E26</f>
        <v>133</v>
      </c>
      <c r="H66" s="222">
        <f>+H37*$D$3*'B. Forpricemodel7'!$E26</f>
        <v>133</v>
      </c>
      <c r="I66" s="222">
        <f>+I37*$D$3*'B. Forpricemodel7'!$E26</f>
        <v>133</v>
      </c>
      <c r="J66" s="222">
        <f>+J37*$D$3*'B. Forpricemodel7'!$E26</f>
        <v>133</v>
      </c>
      <c r="K66" s="222">
        <f>+K37*$D$3*'B. Forpricemodel7'!$E26</f>
        <v>133</v>
      </c>
      <c r="L66" s="222">
        <f>+L37*$D$3*'B. Forpricemodel7'!$E26</f>
        <v>133</v>
      </c>
      <c r="M66" s="222">
        <f>+M37*$D$3*'B. Forpricemodel7'!$E26</f>
        <v>133</v>
      </c>
      <c r="N66" s="222">
        <f>+N37*$D$3*'B. Forpricemodel7'!$E26</f>
        <v>133</v>
      </c>
      <c r="O66" s="222">
        <f>+O37*$D$3*'B. Forpricemodel7'!$E26</f>
        <v>133</v>
      </c>
      <c r="P66" s="222">
        <f>+P37*$D$3*'B. Forpricemodel7'!$E26</f>
        <v>133</v>
      </c>
      <c r="Q66" s="222">
        <f>+Q37*$D$3*'B. Forpricemodel7'!$E26</f>
        <v>133</v>
      </c>
      <c r="R66" s="222">
        <f>+R37*$D$3*'B. Forpricemodel7'!$E26</f>
        <v>133</v>
      </c>
      <c r="S66" s="222">
        <f>+S37*$D$3*'B. Forpricemodel7'!$E26</f>
        <v>133</v>
      </c>
      <c r="T66" s="222">
        <f>+T37*$D$3*'B. Forpricemodel7'!$E26</f>
        <v>133</v>
      </c>
      <c r="U66" s="222">
        <f>+U37*$D$3*'B. Forpricemodel7'!$E26</f>
        <v>133</v>
      </c>
      <c r="V66" s="222">
        <f>+V37*$D$3*'B. Forpricemodel7'!$E26</f>
        <v>133</v>
      </c>
      <c r="W66" s="222">
        <f>+W37*$D$3*'B. Forpricemodel7'!$E26</f>
        <v>133</v>
      </c>
      <c r="X66" s="222">
        <f>+X37*$D$3*'B. Forpricemodel7'!$E26</f>
        <v>133</v>
      </c>
      <c r="Y66" s="222">
        <f>+Y37*$D$3*'B. Forpricemodel7'!$E26</f>
        <v>133</v>
      </c>
      <c r="Z66" s="222">
        <f>+Z37*$D$3*'B. Forpricemodel7'!$E26</f>
        <v>133</v>
      </c>
      <c r="AA66" s="222">
        <f>+AA37*$D$3*'B. Forpricemodel7'!$E26</f>
        <v>133</v>
      </c>
      <c r="AB66" s="222">
        <f>+AB37*$D$3*'B. Forpricemodel7'!$E26</f>
        <v>133</v>
      </c>
      <c r="AC66" s="222">
        <f>+AC37*$D$3*'B. Forpricemodel7'!$E26</f>
        <v>133</v>
      </c>
      <c r="AD66" s="222">
        <f>+AD37*$D$3*'B. Forpricemodel7'!$E26</f>
        <v>133</v>
      </c>
      <c r="AE66" s="222">
        <f>+AE37*$D$3*'B. Forpricemodel7'!$E26</f>
        <v>133</v>
      </c>
      <c r="AF66" s="222">
        <f>+AF37*$D$3*'B. Forpricemodel7'!$E26</f>
        <v>133</v>
      </c>
      <c r="AG66" s="222">
        <f>+AG37*$D$3*'B. Forpricemodel7'!$E26</f>
        <v>133</v>
      </c>
      <c r="AH66" s="222">
        <f>+AH37*$D$3*'B. Forpricemodel7'!$E26</f>
        <v>0</v>
      </c>
      <c r="AI66" s="314">
        <f>+AI37*$C$3*'B. Forpricemodel7'!$F26</f>
        <v>0</v>
      </c>
      <c r="AJ66" s="314">
        <f>+AJ37*$D$3*'B. Forpricemodel7'!$F26</f>
        <v>97.206142295343284</v>
      </c>
      <c r="AK66" s="314">
        <f>+AK37*$D$3*'B. Forpricemodel7'!$F26</f>
        <v>97.206142295343284</v>
      </c>
      <c r="AL66" s="314">
        <f>+AL37*$D$3*'B. Forpricemodel7'!$F26</f>
        <v>97.206142295343284</v>
      </c>
      <c r="AM66" s="314">
        <f>+AM37*$D$3*'B. Forpricemodel7'!$F26</f>
        <v>97.206142295343284</v>
      </c>
      <c r="AN66" s="314">
        <f>+AN37*$D$3*'B. Forpricemodel7'!$F26</f>
        <v>97.206142295343284</v>
      </c>
      <c r="AO66" s="314">
        <f>+AO37*$D$3*'B. Forpricemodel7'!$F26</f>
        <v>97.206142295343284</v>
      </c>
      <c r="AP66" s="314">
        <f>+AP37*$D$3*'B. Forpricemodel7'!$F26</f>
        <v>97.206142295343284</v>
      </c>
      <c r="AQ66" s="314">
        <f>+AQ37*$D$3*'B. Forpricemodel7'!$F26</f>
        <v>97.206142295343284</v>
      </c>
      <c r="AR66" s="314">
        <f>+AR37*$D$3*'B. Forpricemodel7'!$F26</f>
        <v>97.206142295343284</v>
      </c>
      <c r="AS66" s="314">
        <f>+AS37*$D$3*'B. Forpricemodel7'!$F26</f>
        <v>97.206142295343284</v>
      </c>
      <c r="AT66" s="314">
        <f>+AT37*$D$3*'B. Forpricemodel7'!$F26</f>
        <v>97.206142295343284</v>
      </c>
      <c r="AU66" s="314">
        <f>+AU37*$D$3*'B. Forpricemodel7'!$F26</f>
        <v>97.206142295343284</v>
      </c>
      <c r="AV66" s="314">
        <f>+AV37*$D$3*'B. Forpricemodel7'!$F26</f>
        <v>97.206142295343284</v>
      </c>
      <c r="AW66" s="314">
        <f>+AW37*$D$3*'B. Forpricemodel7'!$F26</f>
        <v>97.206142295343284</v>
      </c>
      <c r="AX66" s="314">
        <f>+AX37*$D$3*'B. Forpricemodel7'!$F26</f>
        <v>97.206142295343284</v>
      </c>
      <c r="AY66" s="314">
        <f>+AY37*$D$3*'B. Forpricemodel7'!$F26</f>
        <v>97.206142295343284</v>
      </c>
      <c r="AZ66" s="314">
        <f>+AZ37*$D$3*'B. Forpricemodel7'!$F26</f>
        <v>97.206142295343284</v>
      </c>
      <c r="BA66" s="314">
        <f>+BA37*$D$3*'B. Forpricemodel7'!$F26</f>
        <v>97.206142295343284</v>
      </c>
      <c r="BB66" s="314">
        <f>+BB37*$D$3*'B. Forpricemodel7'!$F26</f>
        <v>97.206142295343284</v>
      </c>
      <c r="BC66" s="314">
        <f>+BC37*$D$3*'B. Forpricemodel7'!$F26</f>
        <v>97.206142295343284</v>
      </c>
      <c r="BD66" s="314">
        <f>+BD37*$D$3*'B. Forpricemodel7'!$F26</f>
        <v>97.206142295343284</v>
      </c>
      <c r="BE66" s="314">
        <f>+BE37*$D$3*'B. Forpricemodel7'!$F26</f>
        <v>97.206142295343284</v>
      </c>
      <c r="BF66" s="314">
        <f>+BF37*$D$3*'B. Forpricemodel7'!$F26</f>
        <v>97.206142295343284</v>
      </c>
      <c r="BG66" s="314">
        <f>+BG37*$D$3*'B. Forpricemodel7'!$F26</f>
        <v>97.206142295343284</v>
      </c>
      <c r="BH66" s="314">
        <f>+BH37*$D$3*'B. Forpricemodel7'!$F26</f>
        <v>97.206142295343284</v>
      </c>
      <c r="BI66" s="314">
        <f>+BI37*$D$3*'B. Forpricemodel7'!$F26</f>
        <v>97.206142295343284</v>
      </c>
      <c r="BJ66" s="314">
        <f>+BJ37*$D$3*'B. Forpricemodel7'!$F26</f>
        <v>97.206142295343284</v>
      </c>
      <c r="BK66" s="314">
        <f>+BK37*$D$3*'B. Forpricemodel7'!$F26</f>
        <v>97.206142295343284</v>
      </c>
      <c r="BL66" s="314">
        <f>+BL37*$D$3*'B. Forpricemodel7'!$F26</f>
        <v>97.206142295343284</v>
      </c>
      <c r="BM66" s="314">
        <f>+BM37*$D$3*'B. Forpricemodel7'!$F26</f>
        <v>97.206142295343284</v>
      </c>
    </row>
    <row r="67" spans="1:65" ht="12" customHeight="1">
      <c r="A67" s="222" t="s">
        <v>633</v>
      </c>
      <c r="B67" s="13" t="s">
        <v>851</v>
      </c>
      <c r="C67" s="222">
        <f>+C38*$C$3*'B. Forpricemodel7'!$E27</f>
        <v>0</v>
      </c>
      <c r="D67" s="222">
        <f>+D38*$D$3*'B. Forpricemodel7'!$E27</f>
        <v>66.5</v>
      </c>
      <c r="E67" s="222">
        <f>+E38*$D$3*'B. Forpricemodel7'!$E27</f>
        <v>66.5</v>
      </c>
      <c r="F67" s="222">
        <f>+F38*$D$3*'B. Forpricemodel7'!$E27</f>
        <v>66.5</v>
      </c>
      <c r="G67" s="222">
        <f>+G38*$D$3*'B. Forpricemodel7'!$E27</f>
        <v>66.5</v>
      </c>
      <c r="H67" s="222">
        <f>+H38*$D$3*'B. Forpricemodel7'!$E27</f>
        <v>66.5</v>
      </c>
      <c r="I67" s="222">
        <f>+I38*$D$3*'B. Forpricemodel7'!$E27</f>
        <v>66.5</v>
      </c>
      <c r="J67" s="222">
        <f>+J38*$D$3*'B. Forpricemodel7'!$E27</f>
        <v>66.5</v>
      </c>
      <c r="K67" s="222">
        <f>+K38*$D$3*'B. Forpricemodel7'!$E27</f>
        <v>66.5</v>
      </c>
      <c r="L67" s="222">
        <f>+L38*$D$3*'B. Forpricemodel7'!$E27</f>
        <v>66.5</v>
      </c>
      <c r="M67" s="222">
        <f>+M38*$D$3*'B. Forpricemodel7'!$E27</f>
        <v>66.5</v>
      </c>
      <c r="N67" s="222">
        <f>+N38*$D$3*'B. Forpricemodel7'!$E27</f>
        <v>66.5</v>
      </c>
      <c r="O67" s="222">
        <f>+O38*$D$3*'B. Forpricemodel7'!$E27</f>
        <v>66.5</v>
      </c>
      <c r="P67" s="222">
        <f>+P38*$D$3*'B. Forpricemodel7'!$E27</f>
        <v>66.5</v>
      </c>
      <c r="Q67" s="222">
        <f>+Q38*$D$3*'B. Forpricemodel7'!$E27</f>
        <v>66.5</v>
      </c>
      <c r="R67" s="222">
        <f>+R38*$D$3*'B. Forpricemodel7'!$E27</f>
        <v>66.5</v>
      </c>
      <c r="S67" s="222">
        <f>+S38*$D$3*'B. Forpricemodel7'!$E27</f>
        <v>66.5</v>
      </c>
      <c r="T67" s="222">
        <f>+T38*$D$3*'B. Forpricemodel7'!$E27</f>
        <v>66.5</v>
      </c>
      <c r="U67" s="222">
        <f>+U38*$D$3*'B. Forpricemodel7'!$E27</f>
        <v>66.5</v>
      </c>
      <c r="V67" s="222">
        <f>+V38*$D$3*'B. Forpricemodel7'!$E27</f>
        <v>66.5</v>
      </c>
      <c r="W67" s="222">
        <f>+W38*$D$3*'B. Forpricemodel7'!$E27</f>
        <v>66.5</v>
      </c>
      <c r="X67" s="222">
        <f>+X38*$D$3*'B. Forpricemodel7'!$E27</f>
        <v>66.5</v>
      </c>
      <c r="Y67" s="222">
        <f>+Y38*$D$3*'B. Forpricemodel7'!$E27</f>
        <v>66.5</v>
      </c>
      <c r="Z67" s="222">
        <f>+Z38*$D$3*'B. Forpricemodel7'!$E27</f>
        <v>66.5</v>
      </c>
      <c r="AA67" s="222">
        <f>+AA38*$D$3*'B. Forpricemodel7'!$E27</f>
        <v>66.5</v>
      </c>
      <c r="AB67" s="222">
        <f>+AB38*$D$3*'B. Forpricemodel7'!$E27</f>
        <v>66.5</v>
      </c>
      <c r="AC67" s="222">
        <f>+AC38*$D$3*'B. Forpricemodel7'!$E27</f>
        <v>66.5</v>
      </c>
      <c r="AD67" s="222">
        <f>+AD38*$D$3*'B. Forpricemodel7'!$E27</f>
        <v>66.5</v>
      </c>
      <c r="AE67" s="222">
        <f>+AE38*$D$3*'B. Forpricemodel7'!$E27</f>
        <v>66.5</v>
      </c>
      <c r="AF67" s="222">
        <f>+AF38*$D$3*'B. Forpricemodel7'!$E27</f>
        <v>66.5</v>
      </c>
      <c r="AG67" s="222">
        <f>+AG38*$D$3*'B. Forpricemodel7'!$E27</f>
        <v>66.5</v>
      </c>
      <c r="AH67" s="117"/>
      <c r="AI67" s="314">
        <f>+AI38*$C$3*'B. Forpricemodel7'!$F27</f>
        <v>0</v>
      </c>
      <c r="AJ67" s="314">
        <f>+AJ38*$D$3*'B. Forpricemodel7'!$F27</f>
        <v>48.603071147671642</v>
      </c>
      <c r="AK67" s="314">
        <f>+AK38*$D$3*'B. Forpricemodel7'!$F27</f>
        <v>48.603071147671642</v>
      </c>
      <c r="AL67" s="314">
        <f>+AL38*$D$3*'B. Forpricemodel7'!$F27</f>
        <v>48.603071147671642</v>
      </c>
      <c r="AM67" s="314">
        <f>+AM38*$D$3*'B. Forpricemodel7'!$F27</f>
        <v>48.603071147671642</v>
      </c>
      <c r="AN67" s="314">
        <f>+AN38*$D$3*'B. Forpricemodel7'!$F27</f>
        <v>48.603071147671642</v>
      </c>
      <c r="AO67" s="314">
        <f>+AO38*$D$3*'B. Forpricemodel7'!$F27</f>
        <v>48.603071147671642</v>
      </c>
      <c r="AP67" s="314">
        <f>+AP38*$D$3*'B. Forpricemodel7'!$F27</f>
        <v>48.603071147671642</v>
      </c>
      <c r="AQ67" s="314">
        <f>+AQ38*$D$3*'B. Forpricemodel7'!$F27</f>
        <v>48.603071147671642</v>
      </c>
      <c r="AR67" s="314">
        <f>+AR38*$D$3*'B. Forpricemodel7'!$F27</f>
        <v>48.603071147671642</v>
      </c>
      <c r="AS67" s="314">
        <f>+AS38*$D$3*'B. Forpricemodel7'!$F27</f>
        <v>48.603071147671642</v>
      </c>
      <c r="AT67" s="314">
        <f>+AT38*$D$3*'B. Forpricemodel7'!$F27</f>
        <v>48.603071147671642</v>
      </c>
      <c r="AU67" s="314">
        <f>+AU38*$D$3*'B. Forpricemodel7'!$F27</f>
        <v>48.603071147671642</v>
      </c>
      <c r="AV67" s="314">
        <f>+AV38*$D$3*'B. Forpricemodel7'!$F27</f>
        <v>48.603071147671642</v>
      </c>
      <c r="AW67" s="314">
        <f>+AW38*$D$3*'B. Forpricemodel7'!$F27</f>
        <v>48.603071147671642</v>
      </c>
      <c r="AX67" s="314">
        <f>+AX38*$D$3*'B. Forpricemodel7'!$F27</f>
        <v>48.603071147671642</v>
      </c>
      <c r="AY67" s="314">
        <f>+AY38*$D$3*'B. Forpricemodel7'!$F27</f>
        <v>48.603071147671642</v>
      </c>
      <c r="AZ67" s="314">
        <f>+AZ38*$D$3*'B. Forpricemodel7'!$F27</f>
        <v>48.603071147671642</v>
      </c>
      <c r="BA67" s="314">
        <f>+BA38*$D$3*'B. Forpricemodel7'!$F27</f>
        <v>48.603071147671642</v>
      </c>
      <c r="BB67" s="314">
        <f>+BB38*$D$3*'B. Forpricemodel7'!$F27</f>
        <v>48.603071147671642</v>
      </c>
      <c r="BC67" s="314">
        <f>+BC38*$D$3*'B. Forpricemodel7'!$F27</f>
        <v>48.603071147671642</v>
      </c>
      <c r="BD67" s="314">
        <f>+BD38*$D$3*'B. Forpricemodel7'!$F27</f>
        <v>48.603071147671642</v>
      </c>
      <c r="BE67" s="314">
        <f>+BE38*$D$3*'B. Forpricemodel7'!$F27</f>
        <v>48.603071147671642</v>
      </c>
      <c r="BF67" s="314">
        <f>+BF38*$D$3*'B. Forpricemodel7'!$F27</f>
        <v>48.603071147671642</v>
      </c>
      <c r="BG67" s="314">
        <f>+BG38*$D$3*'B. Forpricemodel7'!$F27</f>
        <v>48.603071147671642</v>
      </c>
      <c r="BH67" s="314">
        <f>+BH38*$D$3*'B. Forpricemodel7'!$F27</f>
        <v>48.603071147671642</v>
      </c>
      <c r="BI67" s="314">
        <f>+BI38*$D$3*'B. Forpricemodel7'!$F27</f>
        <v>48.603071147671642</v>
      </c>
      <c r="BJ67" s="314">
        <f>+BJ38*$D$3*'B. Forpricemodel7'!$F27</f>
        <v>48.603071147671642</v>
      </c>
      <c r="BK67" s="314">
        <f>+BK38*$D$3*'B. Forpricemodel7'!$F27</f>
        <v>48.603071147671642</v>
      </c>
      <c r="BL67" s="314">
        <f>+BL38*$D$3*'B. Forpricemodel7'!$F27</f>
        <v>48.603071147671642</v>
      </c>
      <c r="BM67" s="314">
        <f>+BM38*$D$3*'B. Forpricemodel7'!$F27</f>
        <v>48.603071147671642</v>
      </c>
    </row>
    <row r="68" spans="1:65" ht="12" customHeight="1">
      <c r="A68" s="222" t="s">
        <v>683</v>
      </c>
      <c r="B68" s="13" t="s">
        <v>851</v>
      </c>
      <c r="C68" s="222">
        <f>+C39*$C$3*'B. Forpricemodel7'!$E28</f>
        <v>0</v>
      </c>
      <c r="D68" s="222">
        <f>+D39*$D$3*'B. Forpricemodel7'!$E28</f>
        <v>66.5</v>
      </c>
      <c r="E68" s="222">
        <f>+E39*$D$3*'B. Forpricemodel7'!$E28</f>
        <v>66.5</v>
      </c>
      <c r="F68" s="222">
        <f>+F39*$D$3*'B. Forpricemodel7'!$E28</f>
        <v>66.5</v>
      </c>
      <c r="G68" s="222">
        <f>+G39*$D$3*'B. Forpricemodel7'!$E28</f>
        <v>66.5</v>
      </c>
      <c r="H68" s="222">
        <f>+H39*$D$3*'B. Forpricemodel7'!$E28</f>
        <v>66.5</v>
      </c>
      <c r="I68" s="222">
        <f>+I39*$D$3*'B. Forpricemodel7'!$E28</f>
        <v>66.5</v>
      </c>
      <c r="J68" s="222">
        <f>+J39*$D$3*'B. Forpricemodel7'!$E28</f>
        <v>66.5</v>
      </c>
      <c r="K68" s="222">
        <f>+K39*$D$3*'B. Forpricemodel7'!$E28</f>
        <v>66.5</v>
      </c>
      <c r="L68" s="222">
        <f>+L39*$D$3*'B. Forpricemodel7'!$E28</f>
        <v>66.5</v>
      </c>
      <c r="M68" s="222">
        <f>+M39*$D$3*'B. Forpricemodel7'!$E28</f>
        <v>66.5</v>
      </c>
      <c r="N68" s="222">
        <f>+N39*$D$3*'B. Forpricemodel7'!$E28</f>
        <v>66.5</v>
      </c>
      <c r="O68" s="222">
        <f>+O39*$D$3*'B. Forpricemodel7'!$E28</f>
        <v>66.5</v>
      </c>
      <c r="P68" s="222">
        <f>+P39*$D$3*'B. Forpricemodel7'!$E28</f>
        <v>66.5</v>
      </c>
      <c r="Q68" s="222">
        <f>+Q39*$D$3*'B. Forpricemodel7'!$E28</f>
        <v>66.5</v>
      </c>
      <c r="R68" s="222">
        <f>+R39*$D$3*'B. Forpricemodel7'!$E28</f>
        <v>66.5</v>
      </c>
      <c r="S68" s="222">
        <f>+S39*$D$3*'B. Forpricemodel7'!$E28</f>
        <v>66.5</v>
      </c>
      <c r="T68" s="222">
        <f>+T39*$D$3*'B. Forpricemodel7'!$E28</f>
        <v>66.5</v>
      </c>
      <c r="U68" s="222">
        <f>+U39*$D$3*'B. Forpricemodel7'!$E28</f>
        <v>66.5</v>
      </c>
      <c r="V68" s="222">
        <f>+V39*$D$3*'B. Forpricemodel7'!$E28</f>
        <v>66.5</v>
      </c>
      <c r="W68" s="222">
        <f>+W39*$D$3*'B. Forpricemodel7'!$E28</f>
        <v>66.5</v>
      </c>
      <c r="X68" s="222">
        <f>+X39*$D$3*'B. Forpricemodel7'!$E28</f>
        <v>66.5</v>
      </c>
      <c r="Y68" s="222">
        <f>+Y39*$D$3*'B. Forpricemodel7'!$E28</f>
        <v>66.5</v>
      </c>
      <c r="Z68" s="222">
        <f>+Z39*$D$3*'B. Forpricemodel7'!$E28</f>
        <v>66.5</v>
      </c>
      <c r="AA68" s="222">
        <f>+AA39*$D$3*'B. Forpricemodel7'!$E28</f>
        <v>66.5</v>
      </c>
      <c r="AB68" s="222">
        <f>+AB39*$D$3*'B. Forpricemodel7'!$E28</f>
        <v>66.5</v>
      </c>
      <c r="AC68" s="222">
        <f>+AC39*$D$3*'B. Forpricemodel7'!$E28</f>
        <v>66.5</v>
      </c>
      <c r="AD68" s="222">
        <f>+AD39*$D$3*'B. Forpricemodel7'!$E28</f>
        <v>66.5</v>
      </c>
      <c r="AE68" s="222">
        <f>+AE39*$D$3*'B. Forpricemodel7'!$E28</f>
        <v>66.5</v>
      </c>
      <c r="AF68" s="222">
        <f>+AF39*$D$3*'B. Forpricemodel7'!$E28</f>
        <v>66.5</v>
      </c>
      <c r="AG68" s="222">
        <f>+AG39*$D$3*'B. Forpricemodel7'!$E28</f>
        <v>66.5</v>
      </c>
      <c r="AH68" s="117"/>
      <c r="AI68" s="314">
        <f>+AI39*$C$3*'B. Forpricemodel7'!$F28</f>
        <v>0</v>
      </c>
      <c r="AJ68" s="314">
        <f>+AJ39*$D$3*'B. Forpricemodel7'!$F28</f>
        <v>48.603071147671642</v>
      </c>
      <c r="AK68" s="314">
        <f>+AK39*$D$3*'B. Forpricemodel7'!$F28</f>
        <v>48.603071147671642</v>
      </c>
      <c r="AL68" s="314">
        <f>+AL39*$D$3*'B. Forpricemodel7'!$F28</f>
        <v>48.603071147671642</v>
      </c>
      <c r="AM68" s="314">
        <f>+AM39*$D$3*'B. Forpricemodel7'!$F28</f>
        <v>48.603071147671642</v>
      </c>
      <c r="AN68" s="314">
        <f>+AN39*$D$3*'B. Forpricemodel7'!$F28</f>
        <v>48.603071147671642</v>
      </c>
      <c r="AO68" s="314">
        <f>+AO39*$D$3*'B. Forpricemodel7'!$F28</f>
        <v>48.603071147671642</v>
      </c>
      <c r="AP68" s="314">
        <f>+AP39*$D$3*'B. Forpricemodel7'!$F28</f>
        <v>48.603071147671642</v>
      </c>
      <c r="AQ68" s="314">
        <f>+AQ39*$D$3*'B. Forpricemodel7'!$F28</f>
        <v>48.603071147671642</v>
      </c>
      <c r="AR68" s="314">
        <f>+AR39*$D$3*'B. Forpricemodel7'!$F28</f>
        <v>48.603071147671642</v>
      </c>
      <c r="AS68" s="314">
        <f>+AS39*$D$3*'B. Forpricemodel7'!$F28</f>
        <v>48.603071147671642</v>
      </c>
      <c r="AT68" s="314">
        <f>+AT39*$D$3*'B. Forpricemodel7'!$F28</f>
        <v>48.603071147671642</v>
      </c>
      <c r="AU68" s="314">
        <f>+AU39*$D$3*'B. Forpricemodel7'!$F28</f>
        <v>48.603071147671642</v>
      </c>
      <c r="AV68" s="314">
        <f>+AV39*$D$3*'B. Forpricemodel7'!$F28</f>
        <v>48.603071147671642</v>
      </c>
      <c r="AW68" s="314">
        <f>+AW39*$D$3*'B. Forpricemodel7'!$F28</f>
        <v>48.603071147671642</v>
      </c>
      <c r="AX68" s="314">
        <f>+AX39*$D$3*'B. Forpricemodel7'!$F28</f>
        <v>48.603071147671642</v>
      </c>
      <c r="AY68" s="314">
        <f>+AY39*$D$3*'B. Forpricemodel7'!$F28</f>
        <v>48.603071147671642</v>
      </c>
      <c r="AZ68" s="314">
        <f>+AZ39*$D$3*'B. Forpricemodel7'!$F28</f>
        <v>48.603071147671642</v>
      </c>
      <c r="BA68" s="314">
        <f>+BA39*$D$3*'B. Forpricemodel7'!$F28</f>
        <v>48.603071147671642</v>
      </c>
      <c r="BB68" s="314">
        <f>+BB39*$D$3*'B. Forpricemodel7'!$F28</f>
        <v>48.603071147671642</v>
      </c>
      <c r="BC68" s="314">
        <f>+BC39*$D$3*'B. Forpricemodel7'!$F28</f>
        <v>48.603071147671642</v>
      </c>
      <c r="BD68" s="314">
        <f>+BD39*$D$3*'B. Forpricemodel7'!$F28</f>
        <v>48.603071147671642</v>
      </c>
      <c r="BE68" s="314">
        <f>+BE39*$D$3*'B. Forpricemodel7'!$F28</f>
        <v>48.603071147671642</v>
      </c>
      <c r="BF68" s="314">
        <f>+BF39*$D$3*'B. Forpricemodel7'!$F28</f>
        <v>48.603071147671642</v>
      </c>
      <c r="BG68" s="314">
        <f>+BG39*$D$3*'B. Forpricemodel7'!$F28</f>
        <v>48.603071147671642</v>
      </c>
      <c r="BH68" s="314">
        <f>+BH39*$D$3*'B. Forpricemodel7'!$F28</f>
        <v>48.603071147671642</v>
      </c>
      <c r="BI68" s="314">
        <f>+BI39*$D$3*'B. Forpricemodel7'!$F28</f>
        <v>48.603071147671642</v>
      </c>
      <c r="BJ68" s="314">
        <f>+BJ39*$D$3*'B. Forpricemodel7'!$F28</f>
        <v>48.603071147671642</v>
      </c>
      <c r="BK68" s="314">
        <f>+BK39*$D$3*'B. Forpricemodel7'!$F28</f>
        <v>48.603071147671642</v>
      </c>
      <c r="BL68" s="314">
        <f>+BL39*$D$3*'B. Forpricemodel7'!$F28</f>
        <v>48.603071147671642</v>
      </c>
      <c r="BM68" s="314">
        <f>+BM39*$D$3*'B. Forpricemodel7'!$F28</f>
        <v>48.603071147671642</v>
      </c>
    </row>
    <row r="69" spans="1:65" ht="12" customHeight="1">
      <c r="A69" s="222" t="s">
        <v>634</v>
      </c>
      <c r="B69" s="13" t="s">
        <v>851</v>
      </c>
      <c r="C69" s="222">
        <f>+C40*$C$3*'B. Forpricemodel7'!$E29</f>
        <v>0</v>
      </c>
      <c r="D69" s="222">
        <f>+D40*$D$3*'B. Forpricemodel7'!$E29</f>
        <v>66.5</v>
      </c>
      <c r="E69" s="222">
        <f>+E40*$D$3*'B. Forpricemodel7'!$E29</f>
        <v>66.5</v>
      </c>
      <c r="F69" s="222">
        <f>+F40*$D$3*'B. Forpricemodel7'!$E29</f>
        <v>66.5</v>
      </c>
      <c r="G69" s="222">
        <f>+G40*$D$3*'B. Forpricemodel7'!$E29</f>
        <v>66.5</v>
      </c>
      <c r="H69" s="222">
        <f>+H40*$D$3*'B. Forpricemodel7'!$E29</f>
        <v>66.5</v>
      </c>
      <c r="I69" s="222">
        <f>+I40*$D$3*'B. Forpricemodel7'!$E29</f>
        <v>66.5</v>
      </c>
      <c r="J69" s="222">
        <f>+J40*$D$3*'B. Forpricemodel7'!$E29</f>
        <v>66.5</v>
      </c>
      <c r="K69" s="222">
        <f>+K40*$D$3*'B. Forpricemodel7'!$E29</f>
        <v>66.5</v>
      </c>
      <c r="L69" s="222">
        <f>+L40*$D$3*'B. Forpricemodel7'!$E29</f>
        <v>66.5</v>
      </c>
      <c r="M69" s="222">
        <f>+M40*$D$3*'B. Forpricemodel7'!$E29</f>
        <v>66.5</v>
      </c>
      <c r="N69" s="222">
        <f>+N40*$D$3*'B. Forpricemodel7'!$E29</f>
        <v>66.5</v>
      </c>
      <c r="O69" s="222">
        <f>+O40*$D$3*'B. Forpricemodel7'!$E29</f>
        <v>66.5</v>
      </c>
      <c r="P69" s="222">
        <f>+P40*$D$3*'B. Forpricemodel7'!$E29</f>
        <v>66.5</v>
      </c>
      <c r="Q69" s="222">
        <f>+Q40*$D$3*'B. Forpricemodel7'!$E29</f>
        <v>66.5</v>
      </c>
      <c r="R69" s="222">
        <f>+R40*$D$3*'B. Forpricemodel7'!$E29</f>
        <v>66.5</v>
      </c>
      <c r="S69" s="222">
        <f>+S40*$D$3*'B. Forpricemodel7'!$E29</f>
        <v>66.5</v>
      </c>
      <c r="T69" s="222">
        <f>+T40*$D$3*'B. Forpricemodel7'!$E29</f>
        <v>66.5</v>
      </c>
      <c r="U69" s="222">
        <f>+U40*$D$3*'B. Forpricemodel7'!$E29</f>
        <v>66.5</v>
      </c>
      <c r="V69" s="222">
        <f>+V40*$D$3*'B. Forpricemodel7'!$E29</f>
        <v>66.5</v>
      </c>
      <c r="W69" s="222">
        <f>+W40*$D$3*'B. Forpricemodel7'!$E29</f>
        <v>66.5</v>
      </c>
      <c r="X69" s="222">
        <f>+X40*$D$3*'B. Forpricemodel7'!$E29</f>
        <v>66.5</v>
      </c>
      <c r="Y69" s="222">
        <f>+Y40*$D$3*'B. Forpricemodel7'!$E29</f>
        <v>66.5</v>
      </c>
      <c r="Z69" s="222">
        <f>+Z40*$D$3*'B. Forpricemodel7'!$E29</f>
        <v>66.5</v>
      </c>
      <c r="AA69" s="222">
        <f>+AA40*$D$3*'B. Forpricemodel7'!$E29</f>
        <v>66.5</v>
      </c>
      <c r="AB69" s="222">
        <f>+AB40*$D$3*'B. Forpricemodel7'!$E29</f>
        <v>66.5</v>
      </c>
      <c r="AC69" s="222">
        <f>+AC40*$D$3*'B. Forpricemodel7'!$E29</f>
        <v>66.5</v>
      </c>
      <c r="AD69" s="222">
        <f>+AD40*$D$3*'B. Forpricemodel7'!$E29</f>
        <v>66.5</v>
      </c>
      <c r="AE69" s="222">
        <f>+AE40*$D$3*'B. Forpricemodel7'!$E29</f>
        <v>66.5</v>
      </c>
      <c r="AF69" s="222">
        <f>+AF40*$D$3*'B. Forpricemodel7'!$E29</f>
        <v>66.5</v>
      </c>
      <c r="AG69" s="222">
        <f>+AG40*$D$3*'B. Forpricemodel7'!$E29</f>
        <v>66.5</v>
      </c>
      <c r="AH69" s="117"/>
      <c r="AI69" s="314">
        <f>+AI40*$C$3*'B. Forpricemodel7'!$F29</f>
        <v>0</v>
      </c>
      <c r="AJ69" s="314">
        <f>+AJ40*$D$3*'B. Forpricemodel7'!$F29</f>
        <v>48.603071147671642</v>
      </c>
      <c r="AK69" s="314">
        <f>+AK40*$D$3*'B. Forpricemodel7'!$F29</f>
        <v>48.603071147671642</v>
      </c>
      <c r="AL69" s="314">
        <f>+AL40*$D$3*'B. Forpricemodel7'!$F29</f>
        <v>48.603071147671642</v>
      </c>
      <c r="AM69" s="314">
        <f>+AM40*$D$3*'B. Forpricemodel7'!$F29</f>
        <v>48.603071147671642</v>
      </c>
      <c r="AN69" s="314">
        <f>+AN40*$D$3*'B. Forpricemodel7'!$F29</f>
        <v>48.603071147671642</v>
      </c>
      <c r="AO69" s="314">
        <f>+AO40*$D$3*'B. Forpricemodel7'!$F29</f>
        <v>48.603071147671642</v>
      </c>
      <c r="AP69" s="314">
        <f>+AP40*$D$3*'B. Forpricemodel7'!$F29</f>
        <v>48.603071147671642</v>
      </c>
      <c r="AQ69" s="314">
        <f>+AQ40*$D$3*'B. Forpricemodel7'!$F29</f>
        <v>48.603071147671642</v>
      </c>
      <c r="AR69" s="314">
        <f>+AR40*$D$3*'B. Forpricemodel7'!$F29</f>
        <v>48.603071147671642</v>
      </c>
      <c r="AS69" s="314">
        <f>+AS40*$D$3*'B. Forpricemodel7'!$F29</f>
        <v>48.603071147671642</v>
      </c>
      <c r="AT69" s="314">
        <f>+AT40*$D$3*'B. Forpricemodel7'!$F29</f>
        <v>48.603071147671642</v>
      </c>
      <c r="AU69" s="314">
        <f>+AU40*$D$3*'B. Forpricemodel7'!$F29</f>
        <v>48.603071147671642</v>
      </c>
      <c r="AV69" s="314">
        <f>+AV40*$D$3*'B. Forpricemodel7'!$F29</f>
        <v>48.603071147671642</v>
      </c>
      <c r="AW69" s="314">
        <f>+AW40*$D$3*'B. Forpricemodel7'!$F29</f>
        <v>48.603071147671642</v>
      </c>
      <c r="AX69" s="314">
        <f>+AX40*$D$3*'B. Forpricemodel7'!$F29</f>
        <v>48.603071147671642</v>
      </c>
      <c r="AY69" s="314">
        <f>+AY40*$D$3*'B. Forpricemodel7'!$F29</f>
        <v>48.603071147671642</v>
      </c>
      <c r="AZ69" s="314">
        <f>+AZ40*$D$3*'B. Forpricemodel7'!$F29</f>
        <v>48.603071147671642</v>
      </c>
      <c r="BA69" s="314">
        <f>+BA40*$D$3*'B. Forpricemodel7'!$F29</f>
        <v>48.603071147671642</v>
      </c>
      <c r="BB69" s="314">
        <f>+BB40*$D$3*'B. Forpricemodel7'!$F29</f>
        <v>48.603071147671642</v>
      </c>
      <c r="BC69" s="314">
        <f>+BC40*$D$3*'B. Forpricemodel7'!$F29</f>
        <v>48.603071147671642</v>
      </c>
      <c r="BD69" s="314">
        <f>+BD40*$D$3*'B. Forpricemodel7'!$F29</f>
        <v>48.603071147671642</v>
      </c>
      <c r="BE69" s="314">
        <f>+BE40*$D$3*'B. Forpricemodel7'!$F29</f>
        <v>48.603071147671642</v>
      </c>
      <c r="BF69" s="314">
        <f>+BF40*$D$3*'B. Forpricemodel7'!$F29</f>
        <v>48.603071147671642</v>
      </c>
      <c r="BG69" s="314">
        <f>+BG40*$D$3*'B. Forpricemodel7'!$F29</f>
        <v>48.603071147671642</v>
      </c>
      <c r="BH69" s="314">
        <f>+BH40*$D$3*'B. Forpricemodel7'!$F29</f>
        <v>48.603071147671642</v>
      </c>
      <c r="BI69" s="314">
        <f>+BI40*$D$3*'B. Forpricemodel7'!$F29</f>
        <v>48.603071147671642</v>
      </c>
      <c r="BJ69" s="314">
        <f>+BJ40*$D$3*'B. Forpricemodel7'!$F29</f>
        <v>48.603071147671642</v>
      </c>
      <c r="BK69" s="314">
        <f>+BK40*$D$3*'B. Forpricemodel7'!$F29</f>
        <v>48.603071147671642</v>
      </c>
      <c r="BL69" s="314">
        <f>+BL40*$D$3*'B. Forpricemodel7'!$F29</f>
        <v>48.603071147671642</v>
      </c>
      <c r="BM69" s="314">
        <f>+BM40*$D$3*'B. Forpricemodel7'!$F29</f>
        <v>48.603071147671642</v>
      </c>
    </row>
    <row r="70" spans="1:65" ht="12" customHeight="1">
      <c r="A70" s="222" t="s">
        <v>635</v>
      </c>
      <c r="B70" s="13" t="s">
        <v>851</v>
      </c>
      <c r="C70" s="222">
        <f>+C41*$C$3*'B. Forpricemodel7'!$E30</f>
        <v>66.5</v>
      </c>
      <c r="D70" s="222">
        <f>+D41*$D$3*'B. Forpricemodel7'!$E30</f>
        <v>66.5</v>
      </c>
      <c r="E70" s="222">
        <f>+E41*$D$3*'B. Forpricemodel7'!$E30</f>
        <v>66.5</v>
      </c>
      <c r="F70" s="222">
        <f>+F41*$D$3*'B. Forpricemodel7'!$E30</f>
        <v>66.5</v>
      </c>
      <c r="G70" s="222">
        <f>+G41*$D$3*'B. Forpricemodel7'!$E30</f>
        <v>66.5</v>
      </c>
      <c r="H70" s="222">
        <f>+H41*$D$3*'B. Forpricemodel7'!$E30</f>
        <v>66.5</v>
      </c>
      <c r="I70" s="222">
        <f>+I41*$D$3*'B. Forpricemodel7'!$E30</f>
        <v>66.5</v>
      </c>
      <c r="J70" s="222">
        <f>+J41*$D$3*'B. Forpricemodel7'!$E30</f>
        <v>66.5</v>
      </c>
      <c r="K70" s="222">
        <f>+K41*$D$3*'B. Forpricemodel7'!$E30</f>
        <v>66.5</v>
      </c>
      <c r="L70" s="222">
        <f>+L41*$D$3*'B. Forpricemodel7'!$E30</f>
        <v>66.5</v>
      </c>
      <c r="M70" s="222">
        <f>+M41*$D$3*'B. Forpricemodel7'!$E30</f>
        <v>66.5</v>
      </c>
      <c r="N70" s="222">
        <f>+N41*$D$3*'B. Forpricemodel7'!$E30</f>
        <v>66.5</v>
      </c>
      <c r="O70" s="222">
        <f>+O41*$D$3*'B. Forpricemodel7'!$E30</f>
        <v>66.5</v>
      </c>
      <c r="P70" s="222">
        <f>+P41*$D$3*'B. Forpricemodel7'!$E30</f>
        <v>66.5</v>
      </c>
      <c r="Q70" s="222">
        <f>+Q41*$D$3*'B. Forpricemodel7'!$E30</f>
        <v>66.5</v>
      </c>
      <c r="R70" s="222">
        <f>+R41*$D$3*'B. Forpricemodel7'!$E30</f>
        <v>66.5</v>
      </c>
      <c r="S70" s="222">
        <f>+S41*$D$3*'B. Forpricemodel7'!$E30</f>
        <v>66.5</v>
      </c>
      <c r="T70" s="222">
        <f>+T41*$D$3*'B. Forpricemodel7'!$E30</f>
        <v>66.5</v>
      </c>
      <c r="U70" s="222">
        <f>+U41*$D$3*'B. Forpricemodel7'!$E30</f>
        <v>66.5</v>
      </c>
      <c r="V70" s="222">
        <f>+V41*$D$3*'B. Forpricemodel7'!$E30</f>
        <v>66.5</v>
      </c>
      <c r="W70" s="222">
        <f>+W41*$D$3*'B. Forpricemodel7'!$E30</f>
        <v>66.5</v>
      </c>
      <c r="X70" s="222">
        <f>+X41*$D$3*'B. Forpricemodel7'!$E30</f>
        <v>66.5</v>
      </c>
      <c r="Y70" s="222">
        <f>+Y41*$D$3*'B. Forpricemodel7'!$E30</f>
        <v>66.5</v>
      </c>
      <c r="Z70" s="222">
        <f>+Z41*$D$3*'B. Forpricemodel7'!$E30</f>
        <v>66.5</v>
      </c>
      <c r="AA70" s="222">
        <f>+AA41*$D$3*'B. Forpricemodel7'!$E30</f>
        <v>66.5</v>
      </c>
      <c r="AB70" s="222">
        <f>+AB41*$D$3*'B. Forpricemodel7'!$E30</f>
        <v>66.5</v>
      </c>
      <c r="AC70" s="222">
        <f>+AC41*$D$3*'B. Forpricemodel7'!$E30</f>
        <v>66.5</v>
      </c>
      <c r="AD70" s="222">
        <f>+AD41*$D$3*'B. Forpricemodel7'!$E30</f>
        <v>66.5</v>
      </c>
      <c r="AE70" s="222">
        <f>+AE41*$D$3*'B. Forpricemodel7'!$E30</f>
        <v>66.5</v>
      </c>
      <c r="AF70" s="222">
        <f>+AF41*$D$3*'B. Forpricemodel7'!$E30</f>
        <v>66.5</v>
      </c>
      <c r="AG70" s="222">
        <f>+AG41*$D$3*'B. Forpricemodel7'!$E30</f>
        <v>66.5</v>
      </c>
      <c r="AH70" s="117"/>
      <c r="AI70" s="314">
        <f>+AI41*$C$3*'B. Forpricemodel7'!$F30</f>
        <v>48.603071147671642</v>
      </c>
      <c r="AJ70" s="314">
        <f>+AJ41*$D$3*'B. Forpricemodel7'!$F30</f>
        <v>48.603071147671642</v>
      </c>
      <c r="AK70" s="314">
        <f>+AK41*$D$3*'B. Forpricemodel7'!$F30</f>
        <v>48.603071147671642</v>
      </c>
      <c r="AL70" s="314">
        <f>+AL41*$D$3*'B. Forpricemodel7'!$F30</f>
        <v>48.603071147671642</v>
      </c>
      <c r="AM70" s="314">
        <f>+AM41*$D$3*'B. Forpricemodel7'!$F30</f>
        <v>48.603071147671642</v>
      </c>
      <c r="AN70" s="314">
        <f>+AN41*$D$3*'B. Forpricemodel7'!$F30</f>
        <v>48.603071147671642</v>
      </c>
      <c r="AO70" s="314">
        <f>+AO41*$D$3*'B. Forpricemodel7'!$F30</f>
        <v>48.603071147671642</v>
      </c>
      <c r="AP70" s="314">
        <f>+AP41*$D$3*'B. Forpricemodel7'!$F30</f>
        <v>48.603071147671642</v>
      </c>
      <c r="AQ70" s="314">
        <f>+AQ41*$D$3*'B. Forpricemodel7'!$F30</f>
        <v>48.603071147671642</v>
      </c>
      <c r="AR70" s="314">
        <f>+AR41*$D$3*'B. Forpricemodel7'!$F30</f>
        <v>48.603071147671642</v>
      </c>
      <c r="AS70" s="314">
        <f>+AS41*$D$3*'B. Forpricemodel7'!$F30</f>
        <v>48.603071147671642</v>
      </c>
      <c r="AT70" s="314">
        <f>+AT41*$D$3*'B. Forpricemodel7'!$F30</f>
        <v>48.603071147671642</v>
      </c>
      <c r="AU70" s="314">
        <f>+AU41*$D$3*'B. Forpricemodel7'!$F30</f>
        <v>48.603071147671642</v>
      </c>
      <c r="AV70" s="314">
        <f>+AV41*$D$3*'B. Forpricemodel7'!$F30</f>
        <v>48.603071147671642</v>
      </c>
      <c r="AW70" s="314">
        <f>+AW41*$D$3*'B. Forpricemodel7'!$F30</f>
        <v>48.603071147671642</v>
      </c>
      <c r="AX70" s="314">
        <f>+AX41*$D$3*'B. Forpricemodel7'!$F30</f>
        <v>48.603071147671642</v>
      </c>
      <c r="AY70" s="314">
        <f>+AY41*$D$3*'B. Forpricemodel7'!$F30</f>
        <v>48.603071147671642</v>
      </c>
      <c r="AZ70" s="314">
        <f>+AZ41*$D$3*'B. Forpricemodel7'!$F30</f>
        <v>48.603071147671642</v>
      </c>
      <c r="BA70" s="314">
        <f>+BA41*$D$3*'B. Forpricemodel7'!$F30</f>
        <v>48.603071147671642</v>
      </c>
      <c r="BB70" s="314">
        <f>+BB41*$D$3*'B. Forpricemodel7'!$F30</f>
        <v>48.603071147671642</v>
      </c>
      <c r="BC70" s="314">
        <f>+BC41*$D$3*'B. Forpricemodel7'!$F30</f>
        <v>48.603071147671642</v>
      </c>
      <c r="BD70" s="314">
        <f>+BD41*$D$3*'B. Forpricemodel7'!$F30</f>
        <v>48.603071147671642</v>
      </c>
      <c r="BE70" s="314">
        <f>+BE41*$D$3*'B. Forpricemodel7'!$F30</f>
        <v>48.603071147671642</v>
      </c>
      <c r="BF70" s="314">
        <f>+BF41*$D$3*'B. Forpricemodel7'!$F30</f>
        <v>48.603071147671642</v>
      </c>
      <c r="BG70" s="314">
        <f>+BG41*$D$3*'B. Forpricemodel7'!$F30</f>
        <v>48.603071147671642</v>
      </c>
      <c r="BH70" s="314">
        <f>+BH41*$D$3*'B. Forpricemodel7'!$F30</f>
        <v>48.603071147671642</v>
      </c>
      <c r="BI70" s="314">
        <f>+BI41*$D$3*'B. Forpricemodel7'!$F30</f>
        <v>48.603071147671642</v>
      </c>
      <c r="BJ70" s="314">
        <f>+BJ41*$D$3*'B. Forpricemodel7'!$F30</f>
        <v>48.603071147671642</v>
      </c>
      <c r="BK70" s="314">
        <f>+BK41*$D$3*'B. Forpricemodel7'!$F30</f>
        <v>48.603071147671642</v>
      </c>
      <c r="BL70" s="314">
        <f>+BL41*$D$3*'B. Forpricemodel7'!$F30</f>
        <v>48.603071147671642</v>
      </c>
      <c r="BM70" s="314">
        <f>+BM41*$D$3*'B. Forpricemodel7'!$F30</f>
        <v>48.603071147671642</v>
      </c>
    </row>
    <row r="71" spans="1:65" ht="12" customHeight="1">
      <c r="A71" s="222" t="s">
        <v>684</v>
      </c>
      <c r="B71" s="13" t="s">
        <v>851</v>
      </c>
      <c r="C71" s="222">
        <f>+C42*$C$3*'B. Forpricemodel7'!$E31</f>
        <v>0</v>
      </c>
      <c r="D71" s="222">
        <f>+D42*$D$3*'B. Forpricemodel7'!$E31</f>
        <v>0</v>
      </c>
      <c r="E71" s="222">
        <f>+E42*$D$3*'B. Forpricemodel7'!$E31</f>
        <v>0</v>
      </c>
      <c r="F71" s="222">
        <f>+F42*$D$3*'B. Forpricemodel7'!$E31</f>
        <v>0</v>
      </c>
      <c r="G71" s="222">
        <f>+G42*$D$3*'B. Forpricemodel7'!$E31</f>
        <v>0</v>
      </c>
      <c r="H71" s="222">
        <f>+H42*$D$3*'B. Forpricemodel7'!$E31</f>
        <v>0</v>
      </c>
      <c r="I71" s="222">
        <f>+I42*$D$3*'B. Forpricemodel7'!$E31</f>
        <v>0</v>
      </c>
      <c r="J71" s="222">
        <f>+J42*$D$3*'B. Forpricemodel7'!$E31</f>
        <v>0</v>
      </c>
      <c r="K71" s="222">
        <f>+K42*$D$3*'B. Forpricemodel7'!$E31</f>
        <v>0</v>
      </c>
      <c r="L71" s="222">
        <f>+L42*$D$3*'B. Forpricemodel7'!$E31</f>
        <v>0</v>
      </c>
      <c r="M71" s="222">
        <f>+M42*$D$3*'B. Forpricemodel7'!$E31</f>
        <v>199.5</v>
      </c>
      <c r="N71" s="222">
        <f>+N42*$D$3*'B. Forpricemodel7'!$E31</f>
        <v>0</v>
      </c>
      <c r="O71" s="222">
        <f>+O42*$D$3*'B. Forpricemodel7'!$E31</f>
        <v>0</v>
      </c>
      <c r="P71" s="222">
        <f>+P42*$D$3*'B. Forpricemodel7'!$E31</f>
        <v>0</v>
      </c>
      <c r="Q71" s="222">
        <f>+Q42*$D$3*'B. Forpricemodel7'!$E31</f>
        <v>0</v>
      </c>
      <c r="R71" s="222">
        <f>+R42*$D$3*'B. Forpricemodel7'!$E31</f>
        <v>199.5</v>
      </c>
      <c r="S71" s="222">
        <f>+S42*$D$3*'B. Forpricemodel7'!$E31</f>
        <v>0</v>
      </c>
      <c r="T71" s="222">
        <f>+T42*$D$3*'B. Forpricemodel7'!$E31</f>
        <v>0</v>
      </c>
      <c r="U71" s="222">
        <f>+U42*$D$3*'B. Forpricemodel7'!$E31</f>
        <v>0</v>
      </c>
      <c r="V71" s="222">
        <f>+V42*$D$3*'B. Forpricemodel7'!$E31</f>
        <v>0</v>
      </c>
      <c r="W71" s="222">
        <f>+W42*$D$3*'B. Forpricemodel7'!$E31</f>
        <v>199.5</v>
      </c>
      <c r="X71" s="222">
        <f>+X42*$D$3*'B. Forpricemodel7'!$E31</f>
        <v>0</v>
      </c>
      <c r="Y71" s="222">
        <f>+Y42*$D$3*'B. Forpricemodel7'!$E31</f>
        <v>0</v>
      </c>
      <c r="Z71" s="222">
        <f>+Z42*$D$3*'B. Forpricemodel7'!$E31</f>
        <v>0</v>
      </c>
      <c r="AA71" s="222">
        <f>+AA42*$D$3*'B. Forpricemodel7'!$E31</f>
        <v>0</v>
      </c>
      <c r="AB71" s="222">
        <f>+AB42*$D$3*'B. Forpricemodel7'!$E31</f>
        <v>199.5</v>
      </c>
      <c r="AC71" s="222">
        <f>+AC42*$D$3*'B. Forpricemodel7'!$E31</f>
        <v>0</v>
      </c>
      <c r="AD71" s="222">
        <f>+AD42*$D$3*'B. Forpricemodel7'!$E31</f>
        <v>0</v>
      </c>
      <c r="AE71" s="222">
        <f>+AE42*$D$3*'B. Forpricemodel7'!$E31</f>
        <v>0</v>
      </c>
      <c r="AF71" s="222">
        <f>+AF42*$D$3*'B. Forpricemodel7'!$E31</f>
        <v>0</v>
      </c>
      <c r="AG71" s="222">
        <f>+AG42*$D$3*'B. Forpricemodel7'!$E31</f>
        <v>399</v>
      </c>
      <c r="AH71" s="123"/>
      <c r="AI71" s="314">
        <f>+AI42*$C$3*'B. Forpricemodel7'!$F31</f>
        <v>0</v>
      </c>
      <c r="AJ71" s="314">
        <f>+AJ42*$D$3*'B. Forpricemodel7'!$F31</f>
        <v>0</v>
      </c>
      <c r="AK71" s="314">
        <f>+AK42*$D$3*'B. Forpricemodel7'!$F31</f>
        <v>0</v>
      </c>
      <c r="AL71" s="314">
        <f>+AL42*$D$3*'B. Forpricemodel7'!$F31</f>
        <v>0</v>
      </c>
      <c r="AM71" s="314">
        <f>+AM42*$D$3*'B. Forpricemodel7'!$F31</f>
        <v>0</v>
      </c>
      <c r="AN71" s="314">
        <f>+AN42*$D$3*'B. Forpricemodel7'!$F31</f>
        <v>0</v>
      </c>
      <c r="AO71" s="314">
        <f>+AO42*$D$3*'B. Forpricemodel7'!$F31</f>
        <v>0</v>
      </c>
      <c r="AP71" s="314">
        <f>+AP42*$D$3*'B. Forpricemodel7'!$F31</f>
        <v>0</v>
      </c>
      <c r="AQ71" s="314">
        <f>+AQ42*$D$3*'B. Forpricemodel7'!$F31</f>
        <v>0</v>
      </c>
      <c r="AR71" s="314">
        <f>+AR42*$D$3*'B. Forpricemodel7'!$F31</f>
        <v>0</v>
      </c>
      <c r="AS71" s="314">
        <f>+AS42*$D$3*'B. Forpricemodel7'!$F31</f>
        <v>145.80921344301493</v>
      </c>
      <c r="AT71" s="314">
        <f>+AT42*$D$3*'B. Forpricemodel7'!$F31</f>
        <v>0</v>
      </c>
      <c r="AU71" s="314">
        <f>+AU42*$D$3*'B. Forpricemodel7'!$F31</f>
        <v>0</v>
      </c>
      <c r="AV71" s="314">
        <f>+AV42*$D$3*'B. Forpricemodel7'!$F31</f>
        <v>0</v>
      </c>
      <c r="AW71" s="314">
        <f>+AW42*$D$3*'B. Forpricemodel7'!$F31</f>
        <v>0</v>
      </c>
      <c r="AX71" s="314">
        <f>+AX42*$D$3*'B. Forpricemodel7'!$F31</f>
        <v>145.80921344301493</v>
      </c>
      <c r="AY71" s="314">
        <f>+AY42*$D$3*'B. Forpricemodel7'!$F31</f>
        <v>0</v>
      </c>
      <c r="AZ71" s="314">
        <f>+AZ42*$D$3*'B. Forpricemodel7'!$F31</f>
        <v>0</v>
      </c>
      <c r="BA71" s="314">
        <f>+BA42*$D$3*'B. Forpricemodel7'!$F31</f>
        <v>0</v>
      </c>
      <c r="BB71" s="314">
        <f>+BB42*$D$3*'B. Forpricemodel7'!$F31</f>
        <v>0</v>
      </c>
      <c r="BC71" s="314">
        <f>+BC42*$D$3*'B. Forpricemodel7'!$F31</f>
        <v>145.80921344301493</v>
      </c>
      <c r="BD71" s="314">
        <f>+BD42*$D$3*'B. Forpricemodel7'!$F31</f>
        <v>0</v>
      </c>
      <c r="BE71" s="314">
        <f>+BE42*$D$3*'B. Forpricemodel7'!$F31</f>
        <v>0</v>
      </c>
      <c r="BF71" s="314">
        <f>+BF42*$D$3*'B. Forpricemodel7'!$F31</f>
        <v>0</v>
      </c>
      <c r="BG71" s="314">
        <f>+BG42*$D$3*'B. Forpricemodel7'!$F31</f>
        <v>0</v>
      </c>
      <c r="BH71" s="314">
        <f>+BH42*$D$3*'B. Forpricemodel7'!$F31</f>
        <v>145.80921344301493</v>
      </c>
      <c r="BI71" s="314">
        <f>+BI42*$D$3*'B. Forpricemodel7'!$F31</f>
        <v>0</v>
      </c>
      <c r="BJ71" s="314">
        <f>+BJ42*$D$3*'B. Forpricemodel7'!$F31</f>
        <v>0</v>
      </c>
      <c r="BK71" s="314">
        <f>+BK42*$D$3*'B. Forpricemodel7'!$F31</f>
        <v>0</v>
      </c>
      <c r="BL71" s="314">
        <f>+BL42*$D$3*'B. Forpricemodel7'!$F31</f>
        <v>0</v>
      </c>
      <c r="BM71" s="314">
        <f>+BM42*$D$3*'B. Forpricemodel7'!$F31</f>
        <v>291.61842688602985</v>
      </c>
    </row>
    <row r="72" spans="1:65" ht="12">
      <c r="A72" s="138" t="s">
        <v>854</v>
      </c>
      <c r="B72" s="96"/>
      <c r="C72" s="135">
        <f t="shared" ref="C72:AH72" si="21">+C55+C65</f>
        <v>96.5</v>
      </c>
      <c r="D72" s="135">
        <f t="shared" si="21"/>
        <v>1131</v>
      </c>
      <c r="E72" s="135">
        <f t="shared" si="21"/>
        <v>579</v>
      </c>
      <c r="F72" s="135">
        <f t="shared" si="21"/>
        <v>579</v>
      </c>
      <c r="G72" s="135">
        <f t="shared" si="21"/>
        <v>579</v>
      </c>
      <c r="H72" s="135">
        <f t="shared" si="21"/>
        <v>579</v>
      </c>
      <c r="I72" s="135">
        <f t="shared" si="21"/>
        <v>579</v>
      </c>
      <c r="J72" s="135">
        <f t="shared" si="21"/>
        <v>579</v>
      </c>
      <c r="K72" s="135">
        <f t="shared" si="21"/>
        <v>579</v>
      </c>
      <c r="L72" s="135">
        <f t="shared" si="21"/>
        <v>579</v>
      </c>
      <c r="M72" s="135">
        <f t="shared" si="21"/>
        <v>778.5</v>
      </c>
      <c r="N72" s="135">
        <f t="shared" si="21"/>
        <v>579</v>
      </c>
      <c r="O72" s="135">
        <f t="shared" si="21"/>
        <v>579</v>
      </c>
      <c r="P72" s="135">
        <f t="shared" si="21"/>
        <v>579</v>
      </c>
      <c r="Q72" s="135">
        <f t="shared" si="21"/>
        <v>579</v>
      </c>
      <c r="R72" s="135">
        <f t="shared" si="21"/>
        <v>944.5</v>
      </c>
      <c r="S72" s="135">
        <f t="shared" si="21"/>
        <v>579</v>
      </c>
      <c r="T72" s="135">
        <f t="shared" si="21"/>
        <v>579</v>
      </c>
      <c r="U72" s="135">
        <f t="shared" si="21"/>
        <v>579</v>
      </c>
      <c r="V72" s="135">
        <f t="shared" si="21"/>
        <v>579</v>
      </c>
      <c r="W72" s="135">
        <f t="shared" si="21"/>
        <v>888.5</v>
      </c>
      <c r="X72" s="135">
        <f t="shared" si="21"/>
        <v>579</v>
      </c>
      <c r="Y72" s="135">
        <f t="shared" si="21"/>
        <v>579</v>
      </c>
      <c r="Z72" s="135">
        <f t="shared" si="21"/>
        <v>579</v>
      </c>
      <c r="AA72" s="135">
        <f t="shared" si="21"/>
        <v>579</v>
      </c>
      <c r="AB72" s="135">
        <f t="shared" si="21"/>
        <v>944.5</v>
      </c>
      <c r="AC72" s="135">
        <f t="shared" si="21"/>
        <v>579</v>
      </c>
      <c r="AD72" s="135">
        <f t="shared" si="21"/>
        <v>579</v>
      </c>
      <c r="AE72" s="135">
        <f t="shared" si="21"/>
        <v>579</v>
      </c>
      <c r="AF72" s="135">
        <f t="shared" si="21"/>
        <v>579</v>
      </c>
      <c r="AG72" s="135">
        <f t="shared" si="21"/>
        <v>1254</v>
      </c>
      <c r="AH72" s="135">
        <f t="shared" si="21"/>
        <v>0</v>
      </c>
      <c r="AI72" s="135">
        <f t="shared" ref="AI72:BM72" si="22">+AI55+AI65</f>
        <v>76.126006927488163</v>
      </c>
      <c r="AJ72" s="135">
        <f t="shared" si="22"/>
        <v>963.17805991355283</v>
      </c>
      <c r="AK72" s="135">
        <f t="shared" si="22"/>
        <v>456.75604156492898</v>
      </c>
      <c r="AL72" s="135">
        <f t="shared" si="22"/>
        <v>456.75604156492898</v>
      </c>
      <c r="AM72" s="135">
        <f t="shared" si="22"/>
        <v>456.75604156492898</v>
      </c>
      <c r="AN72" s="135">
        <f t="shared" si="22"/>
        <v>456.75604156492898</v>
      </c>
      <c r="AO72" s="135">
        <f t="shared" si="22"/>
        <v>456.75604156492898</v>
      </c>
      <c r="AP72" s="135">
        <f t="shared" si="22"/>
        <v>456.75604156492898</v>
      </c>
      <c r="AQ72" s="135">
        <f t="shared" si="22"/>
        <v>456.75604156492898</v>
      </c>
      <c r="AR72" s="135">
        <f t="shared" si="22"/>
        <v>456.75604156492898</v>
      </c>
      <c r="AS72" s="135">
        <f t="shared" si="22"/>
        <v>602.56525500794385</v>
      </c>
      <c r="AT72" s="135">
        <f t="shared" si="22"/>
        <v>456.75604156492898</v>
      </c>
      <c r="AU72" s="135">
        <f t="shared" si="22"/>
        <v>456.75604156492898</v>
      </c>
      <c r="AV72" s="135">
        <f t="shared" si="22"/>
        <v>456.75604156492898</v>
      </c>
      <c r="AW72" s="135">
        <f t="shared" si="22"/>
        <v>456.75604156492898</v>
      </c>
      <c r="AX72" s="135">
        <f t="shared" si="22"/>
        <v>754.85883298959516</v>
      </c>
      <c r="AY72" s="135">
        <f t="shared" si="22"/>
        <v>456.75604156492898</v>
      </c>
      <c r="AZ72" s="135">
        <f t="shared" si="22"/>
        <v>456.75604156492898</v>
      </c>
      <c r="BA72" s="135">
        <f t="shared" si="22"/>
        <v>456.75604156492898</v>
      </c>
      <c r="BB72" s="135">
        <f t="shared" si="22"/>
        <v>456.75604156492898</v>
      </c>
      <c r="BC72" s="135">
        <f t="shared" si="22"/>
        <v>703.48268620060435</v>
      </c>
      <c r="BD72" s="135">
        <f t="shared" si="22"/>
        <v>456.75604156492898</v>
      </c>
      <c r="BE72" s="135">
        <f t="shared" si="22"/>
        <v>456.75604156492898</v>
      </c>
      <c r="BF72" s="135">
        <f t="shared" si="22"/>
        <v>456.75604156492898</v>
      </c>
      <c r="BG72" s="135">
        <f t="shared" si="22"/>
        <v>456.75604156492898</v>
      </c>
      <c r="BH72" s="135">
        <f t="shared" si="22"/>
        <v>754.85883298959516</v>
      </c>
      <c r="BI72" s="135">
        <f t="shared" si="22"/>
        <v>456.75604156492898</v>
      </c>
      <c r="BJ72" s="135">
        <f t="shared" si="22"/>
        <v>456.75604156492898</v>
      </c>
      <c r="BK72" s="135">
        <f t="shared" si="22"/>
        <v>456.75604156492898</v>
      </c>
      <c r="BL72" s="135">
        <f t="shared" si="22"/>
        <v>456.75604156492898</v>
      </c>
      <c r="BM72" s="135">
        <f t="shared" si="22"/>
        <v>1001.5854776252706</v>
      </c>
    </row>
    <row r="73" spans="1:65" ht="12">
      <c r="A73" s="138" t="s">
        <v>855</v>
      </c>
      <c r="B73" s="96"/>
      <c r="C73" s="135">
        <f t="shared" ref="C73:AH73" si="23">+C47-C72</f>
        <v>-96.5</v>
      </c>
      <c r="D73" s="135">
        <f t="shared" si="23"/>
        <v>-1131</v>
      </c>
      <c r="E73" s="135">
        <f t="shared" si="23"/>
        <v>-579</v>
      </c>
      <c r="F73" s="135">
        <f t="shared" si="23"/>
        <v>-579</v>
      </c>
      <c r="G73" s="135">
        <f t="shared" si="23"/>
        <v>-579</v>
      </c>
      <c r="H73" s="135">
        <f t="shared" si="23"/>
        <v>-579</v>
      </c>
      <c r="I73" s="135">
        <f t="shared" si="23"/>
        <v>-579</v>
      </c>
      <c r="J73" s="135">
        <f t="shared" si="23"/>
        <v>-579</v>
      </c>
      <c r="K73" s="135">
        <f t="shared" si="23"/>
        <v>-579</v>
      </c>
      <c r="L73" s="135">
        <f t="shared" si="23"/>
        <v>-579</v>
      </c>
      <c r="M73" s="135">
        <f t="shared" si="23"/>
        <v>-778.5</v>
      </c>
      <c r="N73" s="135">
        <f t="shared" si="23"/>
        <v>-579</v>
      </c>
      <c r="O73" s="135">
        <f t="shared" si="23"/>
        <v>-579</v>
      </c>
      <c r="P73" s="135">
        <f t="shared" si="23"/>
        <v>-579</v>
      </c>
      <c r="Q73" s="135">
        <f t="shared" si="23"/>
        <v>-579</v>
      </c>
      <c r="R73" s="135">
        <f t="shared" si="23"/>
        <v>8404.25</v>
      </c>
      <c r="S73" s="135">
        <f t="shared" si="23"/>
        <v>-579</v>
      </c>
      <c r="T73" s="135">
        <f t="shared" si="23"/>
        <v>-579</v>
      </c>
      <c r="U73" s="135">
        <f t="shared" si="23"/>
        <v>-579</v>
      </c>
      <c r="V73" s="135">
        <f t="shared" si="23"/>
        <v>-579</v>
      </c>
      <c r="W73" s="135">
        <f t="shared" si="23"/>
        <v>7421.5</v>
      </c>
      <c r="X73" s="135">
        <f t="shared" si="23"/>
        <v>-579</v>
      </c>
      <c r="Y73" s="135">
        <f t="shared" si="23"/>
        <v>-579</v>
      </c>
      <c r="Z73" s="135">
        <f t="shared" si="23"/>
        <v>-579</v>
      </c>
      <c r="AA73" s="135">
        <f t="shared" si="23"/>
        <v>-579</v>
      </c>
      <c r="AB73" s="135">
        <f t="shared" si="23"/>
        <v>14013.499999999998</v>
      </c>
      <c r="AC73" s="135">
        <f t="shared" si="23"/>
        <v>-579</v>
      </c>
      <c r="AD73" s="135">
        <f t="shared" si="23"/>
        <v>-579</v>
      </c>
      <c r="AE73" s="135">
        <f t="shared" si="23"/>
        <v>-579</v>
      </c>
      <c r="AF73" s="135">
        <f t="shared" si="23"/>
        <v>-579</v>
      </c>
      <c r="AG73" s="135">
        <f t="shared" si="23"/>
        <v>21944.75</v>
      </c>
      <c r="AH73" s="135" t="e">
        <f t="shared" si="23"/>
        <v>#REF!</v>
      </c>
      <c r="AI73" s="135">
        <f t="shared" ref="AI73:BM73" si="24">+AI47-AI72</f>
        <v>-76.126006927488163</v>
      </c>
      <c r="AJ73" s="135">
        <f t="shared" si="24"/>
        <v>-963.17805991355283</v>
      </c>
      <c r="AK73" s="135">
        <f t="shared" si="24"/>
        <v>-456.75604156492898</v>
      </c>
      <c r="AL73" s="135">
        <f t="shared" si="24"/>
        <v>-456.75604156492898</v>
      </c>
      <c r="AM73" s="135">
        <f t="shared" si="24"/>
        <v>-456.75604156492898</v>
      </c>
      <c r="AN73" s="135">
        <f t="shared" si="24"/>
        <v>-456.75604156492898</v>
      </c>
      <c r="AO73" s="135">
        <f t="shared" si="24"/>
        <v>-456.75604156492898</v>
      </c>
      <c r="AP73" s="135">
        <f t="shared" si="24"/>
        <v>-456.75604156492898</v>
      </c>
      <c r="AQ73" s="135">
        <f t="shared" si="24"/>
        <v>414.50647221026918</v>
      </c>
      <c r="AR73" s="135">
        <f t="shared" si="24"/>
        <v>414.50647221026918</v>
      </c>
      <c r="AS73" s="135">
        <f t="shared" si="24"/>
        <v>268.69725876725431</v>
      </c>
      <c r="AT73" s="135">
        <f t="shared" si="24"/>
        <v>414.50647221026918</v>
      </c>
      <c r="AU73" s="135">
        <f t="shared" si="24"/>
        <v>414.50647221026918</v>
      </c>
      <c r="AV73" s="135">
        <f t="shared" si="24"/>
        <v>414.50647221026918</v>
      </c>
      <c r="AW73" s="135">
        <f t="shared" si="24"/>
        <v>414.50647221026918</v>
      </c>
      <c r="AX73" s="135">
        <f t="shared" si="24"/>
        <v>9465.1536807856028</v>
      </c>
      <c r="AY73" s="135">
        <f t="shared" si="24"/>
        <v>414.50647221026918</v>
      </c>
      <c r="AZ73" s="135">
        <f t="shared" si="24"/>
        <v>414.50647221026918</v>
      </c>
      <c r="BA73" s="135">
        <f t="shared" si="24"/>
        <v>414.50647221026918</v>
      </c>
      <c r="BB73" s="135">
        <f t="shared" si="24"/>
        <v>414.50647221026918</v>
      </c>
      <c r="BC73" s="135">
        <f t="shared" si="24"/>
        <v>8477.7798275745936</v>
      </c>
      <c r="BD73" s="135">
        <f t="shared" si="24"/>
        <v>414.50647221026918</v>
      </c>
      <c r="BE73" s="135">
        <f t="shared" si="24"/>
        <v>414.50647221026918</v>
      </c>
      <c r="BF73" s="135">
        <f t="shared" si="24"/>
        <v>414.50647221026918</v>
      </c>
      <c r="BG73" s="135">
        <f t="shared" si="24"/>
        <v>414.50647221026918</v>
      </c>
      <c r="BH73" s="135">
        <f t="shared" si="24"/>
        <v>15074.403680785601</v>
      </c>
      <c r="BI73" s="135">
        <f t="shared" si="24"/>
        <v>414.50647221026918</v>
      </c>
      <c r="BJ73" s="135">
        <f t="shared" si="24"/>
        <v>414.50647221026918</v>
      </c>
      <c r="BK73" s="135">
        <f t="shared" si="24"/>
        <v>414.50647221026918</v>
      </c>
      <c r="BL73" s="135">
        <f t="shared" si="24"/>
        <v>414.50647221026918</v>
      </c>
      <c r="BM73" s="135">
        <f t="shared" si="24"/>
        <v>22197.164522374729</v>
      </c>
    </row>
    <row r="74" spans="1:65">
      <c r="A74" s="137" t="s">
        <v>856</v>
      </c>
      <c r="B74" s="96"/>
      <c r="C74" s="135"/>
      <c r="D74" s="135">
        <f t="shared" ref="D74:AG74" si="25">+D47-$C$47</f>
        <v>0</v>
      </c>
      <c r="E74" s="135">
        <f t="shared" si="25"/>
        <v>0</v>
      </c>
      <c r="F74" s="135">
        <f t="shared" si="25"/>
        <v>0</v>
      </c>
      <c r="G74" s="135">
        <f t="shared" si="25"/>
        <v>0</v>
      </c>
      <c r="H74" s="135">
        <f t="shared" si="25"/>
        <v>0</v>
      </c>
      <c r="I74" s="135">
        <f t="shared" si="25"/>
        <v>0</v>
      </c>
      <c r="J74" s="135">
        <f t="shared" si="25"/>
        <v>0</v>
      </c>
      <c r="K74" s="135">
        <f t="shared" si="25"/>
        <v>0</v>
      </c>
      <c r="L74" s="135">
        <f t="shared" si="25"/>
        <v>0</v>
      </c>
      <c r="M74" s="135">
        <f t="shared" si="25"/>
        <v>0</v>
      </c>
      <c r="N74" s="135">
        <f t="shared" si="25"/>
        <v>0</v>
      </c>
      <c r="O74" s="135">
        <f t="shared" si="25"/>
        <v>0</v>
      </c>
      <c r="P74" s="135">
        <f t="shared" si="25"/>
        <v>0</v>
      </c>
      <c r="Q74" s="135">
        <f t="shared" si="25"/>
        <v>0</v>
      </c>
      <c r="R74" s="135">
        <f t="shared" si="25"/>
        <v>9348.75</v>
      </c>
      <c r="S74" s="135">
        <f t="shared" si="25"/>
        <v>0</v>
      </c>
      <c r="T74" s="135">
        <f t="shared" si="25"/>
        <v>0</v>
      </c>
      <c r="U74" s="135">
        <f t="shared" si="25"/>
        <v>0</v>
      </c>
      <c r="V74" s="135">
        <f t="shared" si="25"/>
        <v>0</v>
      </c>
      <c r="W74" s="135">
        <f t="shared" si="25"/>
        <v>8310</v>
      </c>
      <c r="X74" s="135">
        <f t="shared" si="25"/>
        <v>0</v>
      </c>
      <c r="Y74" s="135">
        <f t="shared" si="25"/>
        <v>0</v>
      </c>
      <c r="Z74" s="135">
        <f t="shared" si="25"/>
        <v>0</v>
      </c>
      <c r="AA74" s="135">
        <f t="shared" si="25"/>
        <v>0</v>
      </c>
      <c r="AB74" s="135">
        <f t="shared" si="25"/>
        <v>14957.999999999998</v>
      </c>
      <c r="AC74" s="135">
        <f t="shared" si="25"/>
        <v>0</v>
      </c>
      <c r="AD74" s="135">
        <f t="shared" si="25"/>
        <v>0</v>
      </c>
      <c r="AE74" s="135">
        <f t="shared" si="25"/>
        <v>0</v>
      </c>
      <c r="AF74" s="135">
        <f t="shared" si="25"/>
        <v>0</v>
      </c>
      <c r="AG74" s="135">
        <f t="shared" si="25"/>
        <v>23198.75</v>
      </c>
      <c r="AH74" s="136"/>
      <c r="AI74" s="285"/>
      <c r="AJ74" s="285">
        <f t="shared" ref="AJ74:BM74" si="26">+AJ47-$AI$47</f>
        <v>0</v>
      </c>
      <c r="AK74" s="285">
        <f t="shared" si="26"/>
        <v>0</v>
      </c>
      <c r="AL74" s="285">
        <f t="shared" si="26"/>
        <v>0</v>
      </c>
      <c r="AM74" s="285">
        <f t="shared" si="26"/>
        <v>0</v>
      </c>
      <c r="AN74" s="285">
        <f t="shared" si="26"/>
        <v>0</v>
      </c>
      <c r="AO74" s="285">
        <f t="shared" si="26"/>
        <v>0</v>
      </c>
      <c r="AP74" s="285">
        <f t="shared" si="26"/>
        <v>0</v>
      </c>
      <c r="AQ74" s="285">
        <f t="shared" si="26"/>
        <v>871.26251377519816</v>
      </c>
      <c r="AR74" s="285">
        <f t="shared" si="26"/>
        <v>871.26251377519816</v>
      </c>
      <c r="AS74" s="285">
        <f t="shared" si="26"/>
        <v>871.26251377519816</v>
      </c>
      <c r="AT74" s="285">
        <f t="shared" si="26"/>
        <v>871.26251377519816</v>
      </c>
      <c r="AU74" s="285">
        <f t="shared" si="26"/>
        <v>871.26251377519816</v>
      </c>
      <c r="AV74" s="285">
        <f t="shared" si="26"/>
        <v>871.26251377519816</v>
      </c>
      <c r="AW74" s="285">
        <f t="shared" si="26"/>
        <v>871.26251377519816</v>
      </c>
      <c r="AX74" s="285">
        <f t="shared" si="26"/>
        <v>10220.012513775198</v>
      </c>
      <c r="AY74" s="285">
        <f t="shared" si="26"/>
        <v>871.26251377519816</v>
      </c>
      <c r="AZ74" s="285">
        <f t="shared" si="26"/>
        <v>871.26251377519816</v>
      </c>
      <c r="BA74" s="285">
        <f t="shared" si="26"/>
        <v>871.26251377519816</v>
      </c>
      <c r="BB74" s="285">
        <f t="shared" si="26"/>
        <v>871.26251377519816</v>
      </c>
      <c r="BC74" s="285">
        <f t="shared" si="26"/>
        <v>9181.2625137751984</v>
      </c>
      <c r="BD74" s="285">
        <f t="shared" si="26"/>
        <v>871.26251377519816</v>
      </c>
      <c r="BE74" s="285">
        <f t="shared" si="26"/>
        <v>871.26251377519816</v>
      </c>
      <c r="BF74" s="285">
        <f t="shared" si="26"/>
        <v>871.26251377519816</v>
      </c>
      <c r="BG74" s="285">
        <f t="shared" si="26"/>
        <v>871.26251377519816</v>
      </c>
      <c r="BH74" s="285">
        <f t="shared" si="26"/>
        <v>15829.262513775197</v>
      </c>
      <c r="BI74" s="285">
        <f t="shared" si="26"/>
        <v>871.26251377519816</v>
      </c>
      <c r="BJ74" s="285">
        <f t="shared" si="26"/>
        <v>871.26251377519816</v>
      </c>
      <c r="BK74" s="285">
        <f t="shared" si="26"/>
        <v>871.26251377519816</v>
      </c>
      <c r="BL74" s="285">
        <f t="shared" si="26"/>
        <v>871.26251377519816</v>
      </c>
      <c r="BM74" s="285">
        <f t="shared" si="26"/>
        <v>23198.75</v>
      </c>
    </row>
    <row r="75" spans="1:65">
      <c r="A75" s="137" t="s">
        <v>857</v>
      </c>
      <c r="B75" s="96"/>
      <c r="C75" s="135"/>
      <c r="D75" s="135">
        <f>+D72-$C$72</f>
        <v>1034.5</v>
      </c>
      <c r="E75" s="135">
        <f t="shared" ref="E75:AG75" si="27">+E72-$C$72</f>
        <v>482.5</v>
      </c>
      <c r="F75" s="135">
        <f t="shared" si="27"/>
        <v>482.5</v>
      </c>
      <c r="G75" s="135">
        <f t="shared" si="27"/>
        <v>482.5</v>
      </c>
      <c r="H75" s="135">
        <f t="shared" si="27"/>
        <v>482.5</v>
      </c>
      <c r="I75" s="135">
        <f t="shared" si="27"/>
        <v>482.5</v>
      </c>
      <c r="J75" s="135">
        <f t="shared" si="27"/>
        <v>482.5</v>
      </c>
      <c r="K75" s="135">
        <f t="shared" si="27"/>
        <v>482.5</v>
      </c>
      <c r="L75" s="135">
        <f t="shared" si="27"/>
        <v>482.5</v>
      </c>
      <c r="M75" s="135">
        <f t="shared" si="27"/>
        <v>682</v>
      </c>
      <c r="N75" s="135">
        <f t="shared" si="27"/>
        <v>482.5</v>
      </c>
      <c r="O75" s="135">
        <f t="shared" si="27"/>
        <v>482.5</v>
      </c>
      <c r="P75" s="135">
        <f t="shared" si="27"/>
        <v>482.5</v>
      </c>
      <c r="Q75" s="135">
        <f t="shared" si="27"/>
        <v>482.5</v>
      </c>
      <c r="R75" s="135">
        <f t="shared" si="27"/>
        <v>848</v>
      </c>
      <c r="S75" s="135">
        <f t="shared" si="27"/>
        <v>482.5</v>
      </c>
      <c r="T75" s="135">
        <f t="shared" si="27"/>
        <v>482.5</v>
      </c>
      <c r="U75" s="135">
        <f t="shared" si="27"/>
        <v>482.5</v>
      </c>
      <c r="V75" s="135">
        <f t="shared" si="27"/>
        <v>482.5</v>
      </c>
      <c r="W75" s="135">
        <f t="shared" si="27"/>
        <v>792</v>
      </c>
      <c r="X75" s="135">
        <f t="shared" si="27"/>
        <v>482.5</v>
      </c>
      <c r="Y75" s="135">
        <f t="shared" si="27"/>
        <v>482.5</v>
      </c>
      <c r="Z75" s="135">
        <f t="shared" si="27"/>
        <v>482.5</v>
      </c>
      <c r="AA75" s="135">
        <f t="shared" si="27"/>
        <v>482.5</v>
      </c>
      <c r="AB75" s="135">
        <f t="shared" si="27"/>
        <v>848</v>
      </c>
      <c r="AC75" s="135">
        <f t="shared" si="27"/>
        <v>482.5</v>
      </c>
      <c r="AD75" s="135">
        <f t="shared" si="27"/>
        <v>482.5</v>
      </c>
      <c r="AE75" s="135">
        <f t="shared" si="27"/>
        <v>482.5</v>
      </c>
      <c r="AF75" s="135">
        <f t="shared" si="27"/>
        <v>482.5</v>
      </c>
      <c r="AG75" s="135">
        <f t="shared" si="27"/>
        <v>1157.5</v>
      </c>
      <c r="AH75" s="136"/>
      <c r="AI75" s="285"/>
      <c r="AJ75" s="285">
        <f>+AJ72-$AI$72</f>
        <v>887.05205298606461</v>
      </c>
      <c r="AK75" s="285">
        <f t="shared" ref="AK75:BM75" si="28">+AK72-$AI$72</f>
        <v>380.63003463744082</v>
      </c>
      <c r="AL75" s="285">
        <f t="shared" si="28"/>
        <v>380.63003463744082</v>
      </c>
      <c r="AM75" s="285">
        <f t="shared" si="28"/>
        <v>380.63003463744082</v>
      </c>
      <c r="AN75" s="285">
        <f t="shared" si="28"/>
        <v>380.63003463744082</v>
      </c>
      <c r="AO75" s="285">
        <f t="shared" si="28"/>
        <v>380.63003463744082</v>
      </c>
      <c r="AP75" s="285">
        <f t="shared" si="28"/>
        <v>380.63003463744082</v>
      </c>
      <c r="AQ75" s="285">
        <f t="shared" si="28"/>
        <v>380.63003463744082</v>
      </c>
      <c r="AR75" s="285">
        <f t="shared" si="28"/>
        <v>380.63003463744082</v>
      </c>
      <c r="AS75" s="285">
        <f t="shared" si="28"/>
        <v>526.43924808045563</v>
      </c>
      <c r="AT75" s="285">
        <f t="shared" si="28"/>
        <v>380.63003463744082</v>
      </c>
      <c r="AU75" s="285">
        <f t="shared" si="28"/>
        <v>380.63003463744082</v>
      </c>
      <c r="AV75" s="285">
        <f t="shared" si="28"/>
        <v>380.63003463744082</v>
      </c>
      <c r="AW75" s="285">
        <f t="shared" si="28"/>
        <v>380.63003463744082</v>
      </c>
      <c r="AX75" s="285">
        <f t="shared" si="28"/>
        <v>678.73282606210705</v>
      </c>
      <c r="AY75" s="285">
        <f t="shared" si="28"/>
        <v>380.63003463744082</v>
      </c>
      <c r="AZ75" s="285">
        <f t="shared" si="28"/>
        <v>380.63003463744082</v>
      </c>
      <c r="BA75" s="285">
        <f t="shared" si="28"/>
        <v>380.63003463744082</v>
      </c>
      <c r="BB75" s="285">
        <f t="shared" si="28"/>
        <v>380.63003463744082</v>
      </c>
      <c r="BC75" s="285">
        <f t="shared" si="28"/>
        <v>627.35667927311624</v>
      </c>
      <c r="BD75" s="285">
        <f t="shared" si="28"/>
        <v>380.63003463744082</v>
      </c>
      <c r="BE75" s="285">
        <f t="shared" si="28"/>
        <v>380.63003463744082</v>
      </c>
      <c r="BF75" s="285">
        <f t="shared" si="28"/>
        <v>380.63003463744082</v>
      </c>
      <c r="BG75" s="285">
        <f t="shared" si="28"/>
        <v>380.63003463744082</v>
      </c>
      <c r="BH75" s="285">
        <f t="shared" si="28"/>
        <v>678.73282606210705</v>
      </c>
      <c r="BI75" s="285">
        <f t="shared" si="28"/>
        <v>380.63003463744082</v>
      </c>
      <c r="BJ75" s="285">
        <f t="shared" si="28"/>
        <v>380.63003463744082</v>
      </c>
      <c r="BK75" s="285">
        <f t="shared" si="28"/>
        <v>380.63003463744082</v>
      </c>
      <c r="BL75" s="285">
        <f t="shared" si="28"/>
        <v>380.63003463744082</v>
      </c>
      <c r="BM75" s="285">
        <f t="shared" si="28"/>
        <v>925.45947069778254</v>
      </c>
    </row>
    <row r="76" spans="1:65">
      <c r="A76" s="137" t="s">
        <v>858</v>
      </c>
      <c r="B76" s="96"/>
      <c r="C76" s="135"/>
      <c r="D76" s="135">
        <f>+D74-D75</f>
        <v>-1034.5</v>
      </c>
      <c r="E76" s="135">
        <f t="shared" ref="E76:AG76" si="29">+E74-E75</f>
        <v>-482.5</v>
      </c>
      <c r="F76" s="135">
        <f t="shared" si="29"/>
        <v>-482.5</v>
      </c>
      <c r="G76" s="135">
        <f t="shared" si="29"/>
        <v>-482.5</v>
      </c>
      <c r="H76" s="135">
        <f t="shared" si="29"/>
        <v>-482.5</v>
      </c>
      <c r="I76" s="135">
        <f t="shared" si="29"/>
        <v>-482.5</v>
      </c>
      <c r="J76" s="135">
        <f t="shared" si="29"/>
        <v>-482.5</v>
      </c>
      <c r="K76" s="135">
        <f t="shared" si="29"/>
        <v>-482.5</v>
      </c>
      <c r="L76" s="135">
        <f t="shared" si="29"/>
        <v>-482.5</v>
      </c>
      <c r="M76" s="135">
        <f t="shared" si="29"/>
        <v>-682</v>
      </c>
      <c r="N76" s="135">
        <f t="shared" si="29"/>
        <v>-482.5</v>
      </c>
      <c r="O76" s="135">
        <f t="shared" si="29"/>
        <v>-482.5</v>
      </c>
      <c r="P76" s="135">
        <f t="shared" si="29"/>
        <v>-482.5</v>
      </c>
      <c r="Q76" s="135">
        <f t="shared" si="29"/>
        <v>-482.5</v>
      </c>
      <c r="R76" s="135">
        <f t="shared" si="29"/>
        <v>8500.75</v>
      </c>
      <c r="S76" s="135">
        <f t="shared" si="29"/>
        <v>-482.5</v>
      </c>
      <c r="T76" s="135">
        <f t="shared" si="29"/>
        <v>-482.5</v>
      </c>
      <c r="U76" s="135">
        <f t="shared" si="29"/>
        <v>-482.5</v>
      </c>
      <c r="V76" s="135">
        <f t="shared" si="29"/>
        <v>-482.5</v>
      </c>
      <c r="W76" s="135">
        <f t="shared" si="29"/>
        <v>7518</v>
      </c>
      <c r="X76" s="135">
        <f t="shared" si="29"/>
        <v>-482.5</v>
      </c>
      <c r="Y76" s="135">
        <f t="shared" si="29"/>
        <v>-482.5</v>
      </c>
      <c r="Z76" s="135">
        <f t="shared" si="29"/>
        <v>-482.5</v>
      </c>
      <c r="AA76" s="135">
        <f t="shared" si="29"/>
        <v>-482.5</v>
      </c>
      <c r="AB76" s="135">
        <f t="shared" si="29"/>
        <v>14109.999999999998</v>
      </c>
      <c r="AC76" s="135">
        <f t="shared" si="29"/>
        <v>-482.5</v>
      </c>
      <c r="AD76" s="135">
        <f t="shared" si="29"/>
        <v>-482.5</v>
      </c>
      <c r="AE76" s="135">
        <f t="shared" si="29"/>
        <v>-482.5</v>
      </c>
      <c r="AF76" s="135">
        <f t="shared" si="29"/>
        <v>-482.5</v>
      </c>
      <c r="AG76" s="135">
        <f t="shared" si="29"/>
        <v>22041.25</v>
      </c>
      <c r="AH76" s="136"/>
      <c r="AI76" s="285"/>
      <c r="AJ76" s="285">
        <f>+AJ74-AJ75</f>
        <v>-887.05205298606461</v>
      </c>
      <c r="AK76" s="285">
        <f t="shared" ref="AK76:BM76" si="30">+AK74-AK75</f>
        <v>-380.63003463744082</v>
      </c>
      <c r="AL76" s="285">
        <f t="shared" si="30"/>
        <v>-380.63003463744082</v>
      </c>
      <c r="AM76" s="285">
        <f t="shared" si="30"/>
        <v>-380.63003463744082</v>
      </c>
      <c r="AN76" s="285">
        <f t="shared" si="30"/>
        <v>-380.63003463744082</v>
      </c>
      <c r="AO76" s="285">
        <f t="shared" si="30"/>
        <v>-380.63003463744082</v>
      </c>
      <c r="AP76" s="285">
        <f t="shared" si="30"/>
        <v>-380.63003463744082</v>
      </c>
      <c r="AQ76" s="285">
        <f t="shared" si="30"/>
        <v>490.63247913775734</v>
      </c>
      <c r="AR76" s="285">
        <f t="shared" si="30"/>
        <v>490.63247913775734</v>
      </c>
      <c r="AS76" s="285">
        <f t="shared" si="30"/>
        <v>344.82326569474253</v>
      </c>
      <c r="AT76" s="285">
        <f t="shared" si="30"/>
        <v>490.63247913775734</v>
      </c>
      <c r="AU76" s="285">
        <f t="shared" si="30"/>
        <v>490.63247913775734</v>
      </c>
      <c r="AV76" s="285">
        <f t="shared" si="30"/>
        <v>490.63247913775734</v>
      </c>
      <c r="AW76" s="285">
        <f t="shared" si="30"/>
        <v>490.63247913775734</v>
      </c>
      <c r="AX76" s="285">
        <f t="shared" si="30"/>
        <v>9541.2796877130913</v>
      </c>
      <c r="AY76" s="285">
        <f t="shared" si="30"/>
        <v>490.63247913775734</v>
      </c>
      <c r="AZ76" s="285">
        <f t="shared" si="30"/>
        <v>490.63247913775734</v>
      </c>
      <c r="BA76" s="285">
        <f t="shared" si="30"/>
        <v>490.63247913775734</v>
      </c>
      <c r="BB76" s="285">
        <f t="shared" si="30"/>
        <v>490.63247913775734</v>
      </c>
      <c r="BC76" s="285">
        <f t="shared" si="30"/>
        <v>8553.9058345020821</v>
      </c>
      <c r="BD76" s="285">
        <f t="shared" si="30"/>
        <v>490.63247913775734</v>
      </c>
      <c r="BE76" s="285">
        <f t="shared" si="30"/>
        <v>490.63247913775734</v>
      </c>
      <c r="BF76" s="285">
        <f t="shared" si="30"/>
        <v>490.63247913775734</v>
      </c>
      <c r="BG76" s="285">
        <f t="shared" si="30"/>
        <v>490.63247913775734</v>
      </c>
      <c r="BH76" s="285">
        <f t="shared" si="30"/>
        <v>15150.52968771309</v>
      </c>
      <c r="BI76" s="285">
        <f t="shared" si="30"/>
        <v>490.63247913775734</v>
      </c>
      <c r="BJ76" s="285">
        <f t="shared" si="30"/>
        <v>490.63247913775734</v>
      </c>
      <c r="BK76" s="285">
        <f t="shared" si="30"/>
        <v>490.63247913775734</v>
      </c>
      <c r="BL76" s="285">
        <f t="shared" si="30"/>
        <v>490.63247913775734</v>
      </c>
      <c r="BM76" s="285">
        <f t="shared" si="30"/>
        <v>22273.290529302216</v>
      </c>
    </row>
    <row r="77" spans="1:65">
      <c r="A77" s="139" t="s">
        <v>859</v>
      </c>
      <c r="B77" s="96"/>
      <c r="C77" s="140">
        <f t="shared" ref="C77:AH77" si="31">+C73/C36</f>
        <v>-19.3</v>
      </c>
      <c r="D77" s="140">
        <f t="shared" si="31"/>
        <v>-37.700000000000003</v>
      </c>
      <c r="E77" s="140">
        <f t="shared" si="31"/>
        <v>-19.3</v>
      </c>
      <c r="F77" s="140">
        <f t="shared" si="31"/>
        <v>-19.3</v>
      </c>
      <c r="G77" s="140">
        <f t="shared" si="31"/>
        <v>-19.3</v>
      </c>
      <c r="H77" s="140">
        <f t="shared" si="31"/>
        <v>-19.3</v>
      </c>
      <c r="I77" s="140">
        <f t="shared" si="31"/>
        <v>-19.3</v>
      </c>
      <c r="J77" s="140">
        <f t="shared" si="31"/>
        <v>-19.3</v>
      </c>
      <c r="K77" s="140">
        <f t="shared" si="31"/>
        <v>-19.3</v>
      </c>
      <c r="L77" s="140">
        <f t="shared" si="31"/>
        <v>-19.3</v>
      </c>
      <c r="M77" s="140">
        <f t="shared" si="31"/>
        <v>-17.3</v>
      </c>
      <c r="N77" s="140">
        <f t="shared" si="31"/>
        <v>-19.3</v>
      </c>
      <c r="O77" s="140">
        <f t="shared" si="31"/>
        <v>-19.3</v>
      </c>
      <c r="P77" s="140">
        <f t="shared" si="31"/>
        <v>-19.3</v>
      </c>
      <c r="Q77" s="140">
        <f t="shared" si="31"/>
        <v>-19.3</v>
      </c>
      <c r="R77" s="140">
        <f t="shared" si="31"/>
        <v>186.76111111111112</v>
      </c>
      <c r="S77" s="140">
        <f t="shared" si="31"/>
        <v>-19.3</v>
      </c>
      <c r="T77" s="140">
        <f t="shared" si="31"/>
        <v>-19.3</v>
      </c>
      <c r="U77" s="140">
        <f t="shared" si="31"/>
        <v>-19.3</v>
      </c>
      <c r="V77" s="140">
        <f t="shared" si="31"/>
        <v>-19.3</v>
      </c>
      <c r="W77" s="140">
        <f t="shared" si="31"/>
        <v>164.92222222222222</v>
      </c>
      <c r="X77" s="140">
        <f t="shared" si="31"/>
        <v>-19.3</v>
      </c>
      <c r="Y77" s="140">
        <f t="shared" si="31"/>
        <v>-19.3</v>
      </c>
      <c r="Z77" s="140">
        <f t="shared" si="31"/>
        <v>-19.3</v>
      </c>
      <c r="AA77" s="140">
        <f t="shared" si="31"/>
        <v>-19.3</v>
      </c>
      <c r="AB77" s="140">
        <f t="shared" si="31"/>
        <v>311.4111111111111</v>
      </c>
      <c r="AC77" s="140">
        <f t="shared" si="31"/>
        <v>-19.3</v>
      </c>
      <c r="AD77" s="140">
        <f t="shared" si="31"/>
        <v>-19.3</v>
      </c>
      <c r="AE77" s="140">
        <f t="shared" si="31"/>
        <v>-19.3</v>
      </c>
      <c r="AF77" s="140">
        <f t="shared" si="31"/>
        <v>-19.3</v>
      </c>
      <c r="AG77" s="140">
        <f t="shared" si="31"/>
        <v>365.74583333333334</v>
      </c>
      <c r="AH77" s="140" t="e">
        <f t="shared" si="31"/>
        <v>#REF!</v>
      </c>
      <c r="AI77" s="285">
        <f t="shared" ref="AI77:BM77" si="32">+AI73/AI36</f>
        <v>-15.225201385497632</v>
      </c>
      <c r="AJ77" s="285">
        <f t="shared" si="32"/>
        <v>-32.105935330451764</v>
      </c>
      <c r="AK77" s="285">
        <f t="shared" si="32"/>
        <v>-15.225201385497632</v>
      </c>
      <c r="AL77" s="285">
        <f t="shared" si="32"/>
        <v>-15.225201385497632</v>
      </c>
      <c r="AM77" s="285">
        <f t="shared" si="32"/>
        <v>-15.225201385497632</v>
      </c>
      <c r="AN77" s="285">
        <f t="shared" si="32"/>
        <v>-15.225201385497632</v>
      </c>
      <c r="AO77" s="285">
        <f t="shared" si="32"/>
        <v>-15.225201385497632</v>
      </c>
      <c r="AP77" s="285">
        <f t="shared" si="32"/>
        <v>-15.225201385497632</v>
      </c>
      <c r="AQ77" s="285">
        <f t="shared" si="32"/>
        <v>13.816882407008972</v>
      </c>
      <c r="AR77" s="285">
        <f t="shared" si="32"/>
        <v>13.816882407008972</v>
      </c>
      <c r="AS77" s="285">
        <f t="shared" si="32"/>
        <v>5.9710501948278738</v>
      </c>
      <c r="AT77" s="285">
        <f t="shared" si="32"/>
        <v>13.816882407008972</v>
      </c>
      <c r="AU77" s="285">
        <f t="shared" si="32"/>
        <v>13.816882407008972</v>
      </c>
      <c r="AV77" s="285">
        <f t="shared" si="32"/>
        <v>13.816882407008972</v>
      </c>
      <c r="AW77" s="285">
        <f t="shared" si="32"/>
        <v>13.816882407008972</v>
      </c>
      <c r="AX77" s="285">
        <f t="shared" si="32"/>
        <v>210.33674846190229</v>
      </c>
      <c r="AY77" s="285">
        <f t="shared" si="32"/>
        <v>13.816882407008972</v>
      </c>
      <c r="AZ77" s="285">
        <f t="shared" si="32"/>
        <v>13.816882407008972</v>
      </c>
      <c r="BA77" s="285">
        <f t="shared" si="32"/>
        <v>13.816882407008972</v>
      </c>
      <c r="BB77" s="285">
        <f t="shared" si="32"/>
        <v>13.816882407008972</v>
      </c>
      <c r="BC77" s="285">
        <f t="shared" si="32"/>
        <v>188.39510727943542</v>
      </c>
      <c r="BD77" s="285">
        <f t="shared" si="32"/>
        <v>13.816882407008972</v>
      </c>
      <c r="BE77" s="285">
        <f t="shared" si="32"/>
        <v>13.816882407008972</v>
      </c>
      <c r="BF77" s="285">
        <f t="shared" si="32"/>
        <v>13.816882407008972</v>
      </c>
      <c r="BG77" s="285">
        <f t="shared" si="32"/>
        <v>13.816882407008972</v>
      </c>
      <c r="BH77" s="285">
        <f t="shared" si="32"/>
        <v>334.98674846190227</v>
      </c>
      <c r="BI77" s="285">
        <f t="shared" si="32"/>
        <v>13.816882407008972</v>
      </c>
      <c r="BJ77" s="285">
        <f t="shared" si="32"/>
        <v>13.816882407008972</v>
      </c>
      <c r="BK77" s="285">
        <f t="shared" si="32"/>
        <v>13.816882407008972</v>
      </c>
      <c r="BL77" s="285">
        <f t="shared" si="32"/>
        <v>13.816882407008972</v>
      </c>
      <c r="BM77" s="285">
        <f t="shared" si="32"/>
        <v>369.95274203957882</v>
      </c>
    </row>
    <row r="78" spans="1:65">
      <c r="A78" s="98" t="s">
        <v>860</v>
      </c>
      <c r="B78" s="140">
        <f>NPV('A. Investment parameters'!$C$12,D76:AG76)</f>
        <v>2628.6291015613456</v>
      </c>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c r="AC78" s="142"/>
      <c r="AD78" s="142"/>
      <c r="AE78" s="142"/>
      <c r="AF78" s="142"/>
      <c r="AG78" s="142"/>
      <c r="AH78" s="143"/>
      <c r="AI78" s="98" t="s">
        <v>861</v>
      </c>
      <c r="AJ78" s="142">
        <f>NPV('A. Investment parameters'!$C$13,AJ76:BM76)</f>
        <v>10732.438438426469</v>
      </c>
      <c r="AK78" s="142"/>
      <c r="AL78" s="142"/>
      <c r="AM78" s="142"/>
      <c r="AN78" s="142"/>
      <c r="AO78" s="142"/>
      <c r="AP78" s="142"/>
      <c r="AQ78" s="142"/>
      <c r="AR78" s="142"/>
      <c r="AS78" s="142"/>
    </row>
    <row r="79" spans="1:65">
      <c r="A79" s="98" t="s">
        <v>862</v>
      </c>
      <c r="B79" s="462">
        <f>IRR(D76:AG76,'A. Investment parameters'!C12)</f>
        <v>0.11286328474165708</v>
      </c>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0"/>
      <c r="AH79" s="141"/>
      <c r="AI79" s="98" t="s">
        <v>863</v>
      </c>
      <c r="AJ79" s="61">
        <f>IRR(AJ76:BM76)</f>
        <v>0.19501237251654913</v>
      </c>
      <c r="AK79" s="140"/>
      <c r="AL79" s="140"/>
      <c r="AM79" s="140"/>
      <c r="AN79" s="140"/>
      <c r="AO79" s="140"/>
      <c r="AP79" s="140"/>
      <c r="AQ79" s="140"/>
      <c r="AR79" s="140"/>
      <c r="AS79" s="140"/>
    </row>
    <row r="80" spans="1:65">
      <c r="A80" s="98" t="s">
        <v>864</v>
      </c>
      <c r="B80" s="235">
        <f>NPV('A. Investment parameters'!$C$12,D74:AG74)</f>
        <v>8850.9488652604832</v>
      </c>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c r="AB80" s="144"/>
      <c r="AC80" s="144"/>
      <c r="AD80" s="144"/>
      <c r="AE80" s="144"/>
      <c r="AF80" s="144"/>
      <c r="AG80" s="144"/>
      <c r="AH80" s="145"/>
      <c r="AI80" s="98" t="s">
        <v>865</v>
      </c>
      <c r="AJ80" s="144">
        <f>NPV('A. Investment parameters'!$C$13,AJ74:BM74)</f>
        <v>16090.24137418851</v>
      </c>
      <c r="AK80" s="144"/>
      <c r="AL80" s="144"/>
      <c r="AM80" s="144"/>
      <c r="AN80" s="144"/>
      <c r="AO80" s="144"/>
      <c r="AP80" s="144"/>
      <c r="AQ80" s="144"/>
      <c r="AR80" s="144"/>
      <c r="AS80" s="144"/>
    </row>
    <row r="81" spans="1:45">
      <c r="A81" s="98" t="s">
        <v>866</v>
      </c>
      <c r="B81" s="235">
        <f>NPV('A. Investment parameters'!$C$12,D75:AG75)</f>
        <v>6222.3197636991381</v>
      </c>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c r="AB81" s="144"/>
      <c r="AC81" s="144"/>
      <c r="AD81" s="144"/>
      <c r="AE81" s="144"/>
      <c r="AF81" s="144"/>
      <c r="AG81" s="144"/>
      <c r="AH81" s="145"/>
      <c r="AI81" s="98" t="s">
        <v>867</v>
      </c>
      <c r="AJ81" s="144">
        <f>NPV('A. Investment parameters'!$C$13,AJ75:BM75)</f>
        <v>5357.8029357620417</v>
      </c>
      <c r="AK81" s="144"/>
      <c r="AL81" s="144"/>
      <c r="AM81" s="144"/>
      <c r="AN81" s="144"/>
      <c r="AO81" s="144"/>
      <c r="AP81" s="144"/>
      <c r="AQ81" s="144"/>
      <c r="AR81" s="144"/>
      <c r="AS81" s="144"/>
    </row>
    <row r="82" spans="1:45" ht="12.6" hidden="1" outlineLevel="2" thickBot="1">
      <c r="A82" s="146" t="s">
        <v>868</v>
      </c>
      <c r="B82" s="147"/>
      <c r="C82" s="147"/>
      <c r="D82" s="148"/>
      <c r="E82" s="148"/>
      <c r="F82" s="148"/>
      <c r="G82" s="148"/>
      <c r="H82" s="148"/>
      <c r="I82" s="148"/>
      <c r="J82" s="148"/>
      <c r="K82" s="147"/>
      <c r="L82" s="147"/>
      <c r="M82" s="147"/>
      <c r="N82" s="212"/>
      <c r="O82" s="212"/>
      <c r="P82" s="212"/>
      <c r="Q82" s="212"/>
      <c r="R82" s="212"/>
      <c r="S82" s="212"/>
      <c r="T82" s="212"/>
      <c r="U82" s="212"/>
      <c r="V82" s="212"/>
      <c r="W82" s="212"/>
      <c r="X82" s="212"/>
      <c r="Y82" s="212"/>
      <c r="Z82" s="212"/>
      <c r="AA82" s="212"/>
      <c r="AB82" s="212"/>
      <c r="AC82" s="212"/>
      <c r="AD82" s="212"/>
      <c r="AE82" s="212"/>
      <c r="AF82" s="212"/>
      <c r="AG82" s="212"/>
      <c r="AH82" s="149"/>
      <c r="AI82" s="146" t="s">
        <v>868</v>
      </c>
      <c r="AJ82" s="148"/>
      <c r="AK82" s="148"/>
      <c r="AL82" s="148"/>
      <c r="AM82" s="148"/>
      <c r="AN82" s="148"/>
      <c r="AO82" s="148"/>
      <c r="AP82" s="148"/>
      <c r="AQ82" s="147"/>
      <c r="AR82" s="147"/>
      <c r="AS82" s="147"/>
    </row>
    <row r="83" spans="1:45" hidden="1" outlineLevel="2">
      <c r="A83" s="150" t="s">
        <v>853</v>
      </c>
      <c r="B83" s="107" t="s">
        <v>850</v>
      </c>
      <c r="C83" s="151">
        <v>0</v>
      </c>
      <c r="D83" s="133" t="s">
        <v>869</v>
      </c>
      <c r="E83" s="133"/>
      <c r="F83" s="133"/>
      <c r="G83" s="133"/>
      <c r="H83" s="133"/>
      <c r="I83" s="133"/>
      <c r="J83" s="133"/>
      <c r="K83" s="131"/>
      <c r="L83" s="131"/>
      <c r="M83" s="131"/>
      <c r="N83" s="131"/>
      <c r="O83" s="131"/>
      <c r="P83" s="131"/>
      <c r="Q83" s="131"/>
      <c r="R83" s="131"/>
      <c r="S83" s="131"/>
      <c r="T83" s="131"/>
      <c r="U83" s="131"/>
      <c r="V83" s="131"/>
      <c r="W83" s="131"/>
      <c r="X83" s="131"/>
      <c r="Y83" s="131"/>
      <c r="Z83" s="131"/>
      <c r="AA83" s="131"/>
      <c r="AB83" s="131"/>
      <c r="AC83" s="131"/>
      <c r="AD83" s="131"/>
      <c r="AE83" s="131"/>
      <c r="AF83" s="131"/>
      <c r="AG83" s="131"/>
      <c r="AH83" s="149"/>
      <c r="AI83" s="150" t="s">
        <v>853</v>
      </c>
      <c r="AJ83" s="133" t="s">
        <v>869</v>
      </c>
      <c r="AK83" s="133"/>
      <c r="AL83" s="133"/>
      <c r="AM83" s="133"/>
      <c r="AN83" s="133"/>
      <c r="AO83" s="133"/>
      <c r="AP83" s="133"/>
      <c r="AQ83" s="131"/>
      <c r="AR83" s="131"/>
      <c r="AS83" s="131"/>
    </row>
    <row r="84" spans="1:45" hidden="1" outlineLevel="2">
      <c r="A84" s="150" t="s">
        <v>870</v>
      </c>
      <c r="B84" s="152" t="s">
        <v>871</v>
      </c>
      <c r="C84" s="153">
        <v>0.5</v>
      </c>
      <c r="D84" s="133"/>
      <c r="E84" s="133"/>
      <c r="F84" s="133"/>
      <c r="G84" s="133"/>
      <c r="H84" s="133"/>
      <c r="I84" s="133"/>
      <c r="J84" s="133"/>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49"/>
      <c r="AI84" s="150" t="s">
        <v>870</v>
      </c>
      <c r="AJ84" s="133"/>
      <c r="AK84" s="133"/>
      <c r="AL84" s="133"/>
      <c r="AM84" s="133"/>
      <c r="AN84" s="133"/>
      <c r="AO84" s="133"/>
      <c r="AP84" s="133"/>
      <c r="AQ84" s="131"/>
      <c r="AR84" s="131"/>
      <c r="AS84" s="131"/>
    </row>
    <row r="85" spans="1:45" hidden="1" outlineLevel="2">
      <c r="A85" s="150" t="s">
        <v>872</v>
      </c>
      <c r="B85" s="152" t="s">
        <v>871</v>
      </c>
      <c r="C85" s="154">
        <v>0.25</v>
      </c>
      <c r="D85" s="133"/>
      <c r="E85" s="133"/>
      <c r="F85" s="133"/>
      <c r="G85" s="133"/>
      <c r="H85" s="133"/>
      <c r="I85" s="133"/>
      <c r="J85" s="133"/>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49"/>
      <c r="AI85" s="150" t="s">
        <v>872</v>
      </c>
      <c r="AJ85" s="133"/>
      <c r="AK85" s="133"/>
      <c r="AL85" s="133"/>
      <c r="AM85" s="133"/>
      <c r="AN85" s="133"/>
      <c r="AO85" s="133"/>
      <c r="AP85" s="133"/>
      <c r="AQ85" s="131"/>
      <c r="AR85" s="131"/>
      <c r="AS85" s="131"/>
    </row>
    <row r="86" spans="1:45" hidden="1" outlineLevel="2">
      <c r="A86" s="150" t="s">
        <v>873</v>
      </c>
      <c r="B86" s="152" t="s">
        <v>559</v>
      </c>
      <c r="C86" s="155">
        <v>24</v>
      </c>
      <c r="D86" s="133"/>
      <c r="E86" s="133"/>
      <c r="F86" s="133"/>
      <c r="G86" s="133"/>
      <c r="H86" s="133"/>
      <c r="I86" s="133"/>
      <c r="J86" s="133"/>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49"/>
      <c r="AI86" s="150" t="s">
        <v>873</v>
      </c>
      <c r="AJ86" s="133"/>
      <c r="AK86" s="133"/>
      <c r="AL86" s="133"/>
      <c r="AM86" s="133"/>
      <c r="AN86" s="133"/>
      <c r="AO86" s="133"/>
      <c r="AP86" s="133"/>
      <c r="AQ86" s="131"/>
      <c r="AR86" s="131"/>
      <c r="AS86" s="131"/>
    </row>
    <row r="87" spans="1:45" hidden="1" outlineLevel="2">
      <c r="A87" s="150" t="s">
        <v>874</v>
      </c>
      <c r="B87" s="152" t="s">
        <v>559</v>
      </c>
      <c r="C87" s="156">
        <v>20</v>
      </c>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49"/>
      <c r="AI87" s="150" t="s">
        <v>874</v>
      </c>
      <c r="AJ87" s="131"/>
      <c r="AK87" s="131"/>
      <c r="AL87" s="131"/>
      <c r="AM87" s="131"/>
      <c r="AN87" s="131"/>
      <c r="AO87" s="131"/>
      <c r="AP87" s="131"/>
      <c r="AQ87" s="131"/>
      <c r="AR87" s="131"/>
      <c r="AS87" s="131"/>
    </row>
    <row r="88" spans="1:45" hidden="1" outlineLevel="2">
      <c r="A88" s="150" t="s">
        <v>875</v>
      </c>
      <c r="B88" s="107" t="s">
        <v>850</v>
      </c>
      <c r="C88" s="151">
        <f>(100-C87)*C83/100</f>
        <v>0</v>
      </c>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4"/>
      <c r="AI88" s="150" t="s">
        <v>875</v>
      </c>
      <c r="AJ88" s="133"/>
      <c r="AK88" s="133"/>
      <c r="AL88" s="133"/>
      <c r="AM88" s="133"/>
      <c r="AN88" s="133"/>
      <c r="AO88" s="133"/>
      <c r="AP88" s="133"/>
      <c r="AQ88" s="133"/>
      <c r="AR88" s="133"/>
      <c r="AS88" s="133"/>
    </row>
    <row r="89" spans="1:45" hidden="1" outlineLevel="2">
      <c r="A89" s="157"/>
      <c r="B89" s="108"/>
      <c r="C89" s="158"/>
      <c r="D89" s="614" t="s">
        <v>702</v>
      </c>
      <c r="E89" s="614"/>
      <c r="F89" s="614"/>
      <c r="G89" s="614"/>
      <c r="H89" s="614"/>
      <c r="I89" s="614"/>
      <c r="J89" s="614"/>
      <c r="K89" s="614"/>
      <c r="L89" s="614"/>
      <c r="M89" s="615"/>
      <c r="N89" s="108"/>
      <c r="O89" s="108"/>
      <c r="P89" s="108"/>
      <c r="Q89" s="108"/>
      <c r="R89" s="108"/>
      <c r="S89" s="108"/>
      <c r="T89" s="108"/>
      <c r="U89" s="108"/>
      <c r="V89" s="108"/>
      <c r="W89" s="108"/>
      <c r="X89" s="108"/>
      <c r="Y89" s="108"/>
      <c r="Z89" s="108"/>
      <c r="AA89" s="108"/>
      <c r="AB89" s="108"/>
      <c r="AC89" s="108"/>
      <c r="AD89" s="108"/>
      <c r="AE89" s="108"/>
      <c r="AF89" s="108"/>
      <c r="AG89" s="108"/>
      <c r="AH89" s="159"/>
      <c r="AI89" s="157"/>
      <c r="AJ89" s="614" t="s">
        <v>702</v>
      </c>
      <c r="AK89" s="614"/>
      <c r="AL89" s="614"/>
      <c r="AM89" s="614"/>
      <c r="AN89" s="614"/>
      <c r="AO89" s="614"/>
      <c r="AP89" s="614"/>
      <c r="AQ89" s="614"/>
      <c r="AR89" s="614"/>
      <c r="AS89" s="614"/>
    </row>
    <row r="90" spans="1:45" hidden="1" outlineLevel="2">
      <c r="A90" s="157"/>
      <c r="B90" s="108"/>
      <c r="C90" s="158"/>
      <c r="D90" s="160" t="s">
        <v>775</v>
      </c>
      <c r="E90" s="160" t="s">
        <v>776</v>
      </c>
      <c r="F90" s="160" t="s">
        <v>777</v>
      </c>
      <c r="G90" s="160" t="s">
        <v>778</v>
      </c>
      <c r="H90" s="160" t="s">
        <v>805</v>
      </c>
      <c r="I90" s="161" t="s">
        <v>780</v>
      </c>
      <c r="J90" s="161" t="s">
        <v>781</v>
      </c>
      <c r="K90" s="161" t="s">
        <v>782</v>
      </c>
      <c r="L90" s="161" t="s">
        <v>783</v>
      </c>
      <c r="M90" s="161" t="s">
        <v>784</v>
      </c>
      <c r="N90" s="182"/>
      <c r="O90" s="182"/>
      <c r="P90" s="182"/>
      <c r="Q90" s="182"/>
      <c r="R90" s="182"/>
      <c r="S90" s="182"/>
      <c r="T90" s="182"/>
      <c r="U90" s="182"/>
      <c r="V90" s="182"/>
      <c r="W90" s="182"/>
      <c r="X90" s="182"/>
      <c r="Y90" s="182"/>
      <c r="Z90" s="182"/>
      <c r="AA90" s="182"/>
      <c r="AB90" s="182"/>
      <c r="AC90" s="182"/>
      <c r="AD90" s="182"/>
      <c r="AE90" s="182"/>
      <c r="AF90" s="182"/>
      <c r="AG90" s="182"/>
      <c r="AH90" s="162"/>
      <c r="AI90" s="157"/>
      <c r="AJ90" s="160" t="s">
        <v>775</v>
      </c>
      <c r="AK90" s="160" t="s">
        <v>776</v>
      </c>
      <c r="AL90" s="160" t="s">
        <v>777</v>
      </c>
      <c r="AM90" s="160" t="s">
        <v>778</v>
      </c>
      <c r="AN90" s="160" t="s">
        <v>805</v>
      </c>
      <c r="AO90" s="161" t="s">
        <v>780</v>
      </c>
      <c r="AP90" s="161" t="s">
        <v>781</v>
      </c>
      <c r="AQ90" s="161" t="s">
        <v>782</v>
      </c>
      <c r="AR90" s="161" t="s">
        <v>783</v>
      </c>
      <c r="AS90" s="161" t="s">
        <v>784</v>
      </c>
    </row>
    <row r="91" spans="1:45" hidden="1" outlineLevel="2">
      <c r="A91" s="157" t="s">
        <v>876</v>
      </c>
      <c r="B91" s="108"/>
      <c r="C91" s="163">
        <f>SUM(D91:M91)</f>
        <v>0</v>
      </c>
      <c r="D91" s="164">
        <f>0.5*$C$88/($C$84-$C$85)</f>
        <v>0</v>
      </c>
      <c r="E91" s="164">
        <f>$C$88/($C$84-$C$85)</f>
        <v>0</v>
      </c>
      <c r="F91" s="164"/>
      <c r="G91" s="164"/>
      <c r="H91" s="164"/>
      <c r="I91" s="164"/>
      <c r="J91" s="164"/>
      <c r="K91" s="164"/>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6"/>
      <c r="AI91" s="157" t="s">
        <v>876</v>
      </c>
      <c r="AJ91" s="164">
        <f>0.5*$C$88/($C$84-$C$85)</f>
        <v>0</v>
      </c>
      <c r="AK91" s="164">
        <f>$C$88/($C$84-$C$85)</f>
        <v>0</v>
      </c>
      <c r="AL91" s="164"/>
      <c r="AM91" s="164"/>
      <c r="AN91" s="164"/>
      <c r="AO91" s="164"/>
      <c r="AP91" s="164"/>
      <c r="AQ91" s="164"/>
      <c r="AR91" s="165"/>
      <c r="AS91" s="165"/>
    </row>
    <row r="92" spans="1:45" hidden="1" outlineLevel="2">
      <c r="A92" s="157" t="s">
        <v>877</v>
      </c>
      <c r="B92" s="108"/>
      <c r="C92" s="163">
        <f>SUM(D92:H92)</f>
        <v>0</v>
      </c>
      <c r="D92" s="167">
        <f>0.5* $C$88*$C86/100</f>
        <v>0</v>
      </c>
      <c r="E92" s="167">
        <f>$C$88*$C86/100</f>
        <v>0</v>
      </c>
      <c r="F92" s="167"/>
      <c r="G92" s="167"/>
      <c r="H92" s="167">
        <v>0</v>
      </c>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8"/>
      <c r="AI92" s="157" t="s">
        <v>877</v>
      </c>
      <c r="AJ92" s="167">
        <f>0.5* $C$88*$C86/100</f>
        <v>0</v>
      </c>
      <c r="AK92" s="167">
        <f>$C$88*$C86/100</f>
        <v>0</v>
      </c>
      <c r="AL92" s="167"/>
      <c r="AM92" s="167"/>
      <c r="AN92" s="167">
        <v>0</v>
      </c>
      <c r="AO92" s="167"/>
      <c r="AP92" s="167"/>
      <c r="AQ92" s="167"/>
      <c r="AR92" s="167"/>
      <c r="AS92" s="167"/>
    </row>
    <row r="93" spans="1:45" hidden="1" outlineLevel="2">
      <c r="A93" s="157" t="s">
        <v>878</v>
      </c>
      <c r="B93" s="108"/>
      <c r="C93" s="163">
        <f>SUM(D93:H93)</f>
        <v>0</v>
      </c>
      <c r="D93" s="169">
        <f>D91+D92</f>
        <v>0</v>
      </c>
      <c r="E93" s="169">
        <f>E91+E92</f>
        <v>0</v>
      </c>
      <c r="F93" s="169">
        <f>F91+F92</f>
        <v>0</v>
      </c>
      <c r="G93" s="164"/>
      <c r="H93" s="164"/>
      <c r="I93" s="164"/>
      <c r="J93" s="164"/>
      <c r="K93" s="164"/>
      <c r="L93" s="164"/>
      <c r="M93" s="164"/>
      <c r="N93" s="164"/>
      <c r="O93" s="164"/>
      <c r="P93" s="164"/>
      <c r="Q93" s="164"/>
      <c r="R93" s="164"/>
      <c r="S93" s="164"/>
      <c r="T93" s="164"/>
      <c r="U93" s="164"/>
      <c r="V93" s="164"/>
      <c r="W93" s="164"/>
      <c r="X93" s="164"/>
      <c r="Y93" s="164"/>
      <c r="Z93" s="164"/>
      <c r="AA93" s="164"/>
      <c r="AB93" s="164"/>
      <c r="AC93" s="164"/>
      <c r="AD93" s="164"/>
      <c r="AE93" s="164"/>
      <c r="AF93" s="164"/>
      <c r="AG93" s="164"/>
      <c r="AH93" s="170"/>
      <c r="AI93" s="157" t="s">
        <v>878</v>
      </c>
      <c r="AJ93" s="169">
        <f>AJ91+AJ92</f>
        <v>0</v>
      </c>
      <c r="AK93" s="169">
        <f>AK91+AK92</f>
        <v>0</v>
      </c>
      <c r="AL93" s="169">
        <f>AL91+AL92</f>
        <v>0</v>
      </c>
      <c r="AM93" s="164"/>
      <c r="AN93" s="164"/>
      <c r="AO93" s="164"/>
      <c r="AP93" s="164"/>
      <c r="AQ93" s="164"/>
      <c r="AR93" s="164"/>
      <c r="AS93" s="164"/>
    </row>
    <row r="94" spans="1:45" hidden="1" outlineLevel="2">
      <c r="A94" s="157" t="s">
        <v>879</v>
      </c>
      <c r="B94" s="108"/>
      <c r="C94" s="158"/>
      <c r="D94" s="164">
        <f>$C88-D91</f>
        <v>0</v>
      </c>
      <c r="E94" s="164">
        <f>D94-E91</f>
        <v>0</v>
      </c>
      <c r="F94" s="164">
        <f>E94-F91</f>
        <v>0</v>
      </c>
      <c r="G94" s="164"/>
      <c r="H94" s="164"/>
      <c r="I94" s="164"/>
      <c r="J94" s="164"/>
      <c r="K94" s="164"/>
      <c r="L94" s="164"/>
      <c r="M94" s="164"/>
      <c r="N94" s="164"/>
      <c r="O94" s="164"/>
      <c r="P94" s="164"/>
      <c r="Q94" s="164"/>
      <c r="R94" s="164"/>
      <c r="S94" s="164"/>
      <c r="T94" s="164"/>
      <c r="U94" s="164"/>
      <c r="V94" s="164"/>
      <c r="W94" s="164"/>
      <c r="X94" s="164"/>
      <c r="Y94" s="164"/>
      <c r="Z94" s="164"/>
      <c r="AA94" s="164"/>
      <c r="AB94" s="164"/>
      <c r="AC94" s="164"/>
      <c r="AD94" s="164"/>
      <c r="AE94" s="164"/>
      <c r="AF94" s="164"/>
      <c r="AG94" s="164"/>
      <c r="AH94" s="170"/>
      <c r="AI94" s="157" t="s">
        <v>879</v>
      </c>
      <c r="AJ94" s="164">
        <f>$C88-AJ91</f>
        <v>0</v>
      </c>
      <c r="AK94" s="164">
        <f>AJ94-AK91</f>
        <v>0</v>
      </c>
      <c r="AL94" s="164">
        <f>AK94-AL91</f>
        <v>0</v>
      </c>
      <c r="AM94" s="164"/>
      <c r="AN94" s="164"/>
      <c r="AO94" s="164"/>
      <c r="AP94" s="164"/>
      <c r="AQ94" s="164"/>
      <c r="AR94" s="164"/>
      <c r="AS94" s="164"/>
    </row>
    <row r="95" spans="1:45" ht="12" hidden="1" outlineLevel="1" collapsed="1">
      <c r="A95" s="171" t="s">
        <v>880</v>
      </c>
      <c r="B95" s="172"/>
      <c r="C95" s="173"/>
      <c r="D95" s="173"/>
      <c r="E95" s="173"/>
      <c r="F95" s="173"/>
      <c r="G95" s="173"/>
      <c r="H95" s="173"/>
      <c r="I95" s="173"/>
      <c r="J95" s="173"/>
      <c r="K95" s="173"/>
      <c r="L95" s="173"/>
      <c r="M95" s="173"/>
      <c r="N95" s="213"/>
      <c r="O95" s="213"/>
      <c r="P95" s="213"/>
      <c r="Q95" s="213"/>
      <c r="R95" s="213"/>
      <c r="S95" s="213"/>
      <c r="T95" s="213"/>
      <c r="U95" s="213"/>
      <c r="V95" s="213"/>
      <c r="W95" s="213"/>
      <c r="X95" s="213"/>
      <c r="Y95" s="213"/>
      <c r="Z95" s="213"/>
      <c r="AA95" s="213"/>
      <c r="AB95" s="213"/>
      <c r="AC95" s="213"/>
      <c r="AD95" s="213"/>
      <c r="AE95" s="213"/>
      <c r="AF95" s="213"/>
      <c r="AG95" s="213"/>
      <c r="AH95" s="134"/>
      <c r="AI95" s="171" t="s">
        <v>880</v>
      </c>
      <c r="AJ95" s="173"/>
      <c r="AK95" s="173"/>
      <c r="AL95" s="173"/>
      <c r="AM95" s="173"/>
      <c r="AN95" s="173"/>
      <c r="AO95" s="173"/>
      <c r="AP95" s="173"/>
      <c r="AQ95" s="173"/>
      <c r="AR95" s="173"/>
      <c r="AS95" s="173"/>
    </row>
    <row r="96" spans="1:45" hidden="1" outlineLevel="1">
      <c r="A96" s="608" t="s">
        <v>772</v>
      </c>
      <c r="B96" s="131"/>
      <c r="C96" s="108" t="s">
        <v>773</v>
      </c>
      <c r="D96" s="611" t="s">
        <v>702</v>
      </c>
      <c r="E96" s="611"/>
      <c r="F96" s="611"/>
      <c r="G96" s="611"/>
      <c r="H96" s="611"/>
      <c r="I96" s="611"/>
      <c r="J96" s="611"/>
      <c r="K96" s="611"/>
      <c r="L96" s="611"/>
      <c r="M96" s="616"/>
      <c r="N96" s="107"/>
      <c r="O96" s="107"/>
      <c r="P96" s="107"/>
      <c r="Q96" s="107"/>
      <c r="R96" s="107"/>
      <c r="S96" s="107"/>
      <c r="T96" s="107"/>
      <c r="U96" s="107"/>
      <c r="V96" s="107"/>
      <c r="W96" s="107"/>
      <c r="X96" s="107"/>
      <c r="Y96" s="107"/>
      <c r="Z96" s="107"/>
      <c r="AA96" s="107"/>
      <c r="AB96" s="107"/>
      <c r="AC96" s="107"/>
      <c r="AD96" s="107"/>
      <c r="AE96" s="107"/>
      <c r="AF96" s="107"/>
      <c r="AG96" s="107"/>
      <c r="AH96" s="110"/>
      <c r="AI96" s="608" t="s">
        <v>772</v>
      </c>
      <c r="AJ96" s="611" t="s">
        <v>702</v>
      </c>
      <c r="AK96" s="611"/>
      <c r="AL96" s="611"/>
      <c r="AM96" s="611"/>
      <c r="AN96" s="611"/>
      <c r="AO96" s="611"/>
      <c r="AP96" s="611"/>
      <c r="AQ96" s="611"/>
      <c r="AR96" s="611"/>
      <c r="AS96" s="611"/>
    </row>
    <row r="97" spans="1:45" hidden="1" outlineLevel="1">
      <c r="A97" s="609"/>
      <c r="B97" s="132"/>
      <c r="C97" s="111" t="s">
        <v>774</v>
      </c>
      <c r="D97" s="160" t="s">
        <v>775</v>
      </c>
      <c r="E97" s="160" t="s">
        <v>776</v>
      </c>
      <c r="F97" s="160" t="s">
        <v>777</v>
      </c>
      <c r="G97" s="160" t="s">
        <v>778</v>
      </c>
      <c r="H97" s="160" t="s">
        <v>805</v>
      </c>
      <c r="I97" s="161" t="s">
        <v>780</v>
      </c>
      <c r="J97" s="161" t="s">
        <v>781</v>
      </c>
      <c r="K97" s="161" t="s">
        <v>782</v>
      </c>
      <c r="L97" s="161" t="s">
        <v>783</v>
      </c>
      <c r="M97" s="161" t="s">
        <v>784</v>
      </c>
      <c r="N97" s="182"/>
      <c r="O97" s="182"/>
      <c r="P97" s="182"/>
      <c r="Q97" s="182"/>
      <c r="R97" s="182"/>
      <c r="S97" s="182"/>
      <c r="T97" s="182"/>
      <c r="U97" s="182"/>
      <c r="V97" s="182"/>
      <c r="W97" s="182"/>
      <c r="X97" s="182"/>
      <c r="Y97" s="182"/>
      <c r="Z97" s="182"/>
      <c r="AA97" s="182"/>
      <c r="AB97" s="182"/>
      <c r="AC97" s="182"/>
      <c r="AD97" s="182"/>
      <c r="AE97" s="182"/>
      <c r="AF97" s="182"/>
      <c r="AG97" s="182"/>
      <c r="AH97" s="162"/>
      <c r="AI97" s="609"/>
      <c r="AJ97" s="160" t="s">
        <v>775</v>
      </c>
      <c r="AK97" s="160" t="s">
        <v>776</v>
      </c>
      <c r="AL97" s="160" t="s">
        <v>777</v>
      </c>
      <c r="AM97" s="160" t="s">
        <v>778</v>
      </c>
      <c r="AN97" s="160" t="s">
        <v>805</v>
      </c>
      <c r="AO97" s="161" t="s">
        <v>780</v>
      </c>
      <c r="AP97" s="161" t="s">
        <v>781</v>
      </c>
      <c r="AQ97" s="161" t="s">
        <v>782</v>
      </c>
      <c r="AR97" s="161" t="s">
        <v>783</v>
      </c>
      <c r="AS97" s="161" t="s">
        <v>784</v>
      </c>
    </row>
    <row r="98" spans="1:45" hidden="1" outlineLevel="1">
      <c r="A98" s="174" t="s">
        <v>881</v>
      </c>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49"/>
      <c r="AI98" s="174" t="s">
        <v>881</v>
      </c>
      <c r="AJ98" s="131"/>
      <c r="AK98" s="131"/>
      <c r="AL98" s="131"/>
      <c r="AM98" s="131"/>
      <c r="AN98" s="131"/>
      <c r="AO98" s="131"/>
      <c r="AP98" s="131"/>
      <c r="AQ98" s="131"/>
      <c r="AR98" s="131"/>
      <c r="AS98" s="131"/>
    </row>
    <row r="99" spans="1:45" hidden="1" outlineLevel="1">
      <c r="A99" s="175" t="s">
        <v>882</v>
      </c>
      <c r="B99" s="131"/>
      <c r="C99" s="133">
        <f t="shared" ref="C99:M99" si="33">+C47</f>
        <v>0</v>
      </c>
      <c r="D99" s="133">
        <f t="shared" si="33"/>
        <v>0</v>
      </c>
      <c r="E99" s="133">
        <f t="shared" si="33"/>
        <v>0</v>
      </c>
      <c r="F99" s="133">
        <f t="shared" si="33"/>
        <v>0</v>
      </c>
      <c r="G99" s="133">
        <f t="shared" si="33"/>
        <v>0</v>
      </c>
      <c r="H99" s="133">
        <f t="shared" si="33"/>
        <v>0</v>
      </c>
      <c r="I99" s="133">
        <f t="shared" si="33"/>
        <v>0</v>
      </c>
      <c r="J99" s="133">
        <f t="shared" si="33"/>
        <v>0</v>
      </c>
      <c r="K99" s="133">
        <f t="shared" si="33"/>
        <v>0</v>
      </c>
      <c r="L99" s="133">
        <f t="shared" si="33"/>
        <v>0</v>
      </c>
      <c r="M99" s="133">
        <f t="shared" si="33"/>
        <v>0</v>
      </c>
      <c r="N99" s="133"/>
      <c r="O99" s="133"/>
      <c r="P99" s="133"/>
      <c r="Q99" s="133"/>
      <c r="R99" s="133"/>
      <c r="S99" s="133"/>
      <c r="T99" s="133"/>
      <c r="U99" s="133"/>
      <c r="V99" s="133"/>
      <c r="W99" s="133"/>
      <c r="X99" s="133"/>
      <c r="Y99" s="133"/>
      <c r="Z99" s="133"/>
      <c r="AA99" s="133"/>
      <c r="AB99" s="133"/>
      <c r="AC99" s="133"/>
      <c r="AD99" s="133"/>
      <c r="AE99" s="133"/>
      <c r="AF99" s="133"/>
      <c r="AG99" s="133"/>
      <c r="AH99" s="134"/>
      <c r="AI99" s="175" t="s">
        <v>882</v>
      </c>
      <c r="AJ99" s="133">
        <f t="shared" ref="AJ99:AS99" si="34">+AJ47</f>
        <v>0</v>
      </c>
      <c r="AK99" s="133">
        <f t="shared" si="34"/>
        <v>0</v>
      </c>
      <c r="AL99" s="133">
        <f t="shared" si="34"/>
        <v>0</v>
      </c>
      <c r="AM99" s="133">
        <f t="shared" si="34"/>
        <v>0</v>
      </c>
      <c r="AN99" s="133">
        <f t="shared" si="34"/>
        <v>0</v>
      </c>
      <c r="AO99" s="133">
        <f t="shared" si="34"/>
        <v>0</v>
      </c>
      <c r="AP99" s="133">
        <f t="shared" si="34"/>
        <v>0</v>
      </c>
      <c r="AQ99" s="133">
        <f t="shared" si="34"/>
        <v>871.26251377519816</v>
      </c>
      <c r="AR99" s="133">
        <f t="shared" si="34"/>
        <v>871.26251377519816</v>
      </c>
      <c r="AS99" s="133">
        <f t="shared" si="34"/>
        <v>871.26251377519816</v>
      </c>
    </row>
    <row r="100" spans="1:45" hidden="1" outlineLevel="1">
      <c r="A100" s="175" t="s">
        <v>883</v>
      </c>
      <c r="B100" s="131"/>
      <c r="C100" s="131"/>
      <c r="D100" s="151">
        <f>C91</f>
        <v>0</v>
      </c>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76"/>
      <c r="AI100" s="175" t="s">
        <v>883</v>
      </c>
      <c r="AJ100" s="151" t="str">
        <f>AI91</f>
        <v>Principal Repayments</v>
      </c>
      <c r="AK100" s="151"/>
      <c r="AL100" s="151"/>
      <c r="AM100" s="151"/>
      <c r="AN100" s="151"/>
      <c r="AO100" s="151"/>
      <c r="AP100" s="151"/>
      <c r="AQ100" s="151"/>
      <c r="AR100" s="151"/>
      <c r="AS100" s="151"/>
    </row>
    <row r="101" spans="1:45" hidden="1" outlineLevel="1">
      <c r="A101" s="175" t="s">
        <v>884</v>
      </c>
      <c r="B101" s="131"/>
      <c r="C101" s="132"/>
      <c r="D101" s="177">
        <f>C83*C87/100</f>
        <v>0</v>
      </c>
      <c r="E101" s="177"/>
      <c r="F101" s="177"/>
      <c r="G101" s="177"/>
      <c r="H101" s="177"/>
      <c r="I101" s="177"/>
      <c r="J101" s="177"/>
      <c r="K101" s="177"/>
      <c r="L101" s="177"/>
      <c r="M101" s="177"/>
      <c r="N101" s="151"/>
      <c r="O101" s="151"/>
      <c r="P101" s="151"/>
      <c r="Q101" s="151"/>
      <c r="R101" s="151"/>
      <c r="S101" s="151"/>
      <c r="T101" s="151"/>
      <c r="U101" s="151"/>
      <c r="V101" s="151"/>
      <c r="W101" s="151"/>
      <c r="X101" s="151"/>
      <c r="Y101" s="151"/>
      <c r="Z101" s="151"/>
      <c r="AA101" s="151"/>
      <c r="AB101" s="151"/>
      <c r="AC101" s="151"/>
      <c r="AD101" s="151"/>
      <c r="AE101" s="151"/>
      <c r="AF101" s="151"/>
      <c r="AG101" s="151"/>
      <c r="AH101" s="176"/>
      <c r="AI101" s="175" t="s">
        <v>884</v>
      </c>
      <c r="AJ101" s="177" t="e">
        <f>AI83*AI87/100</f>
        <v>#VALUE!</v>
      </c>
      <c r="AK101" s="177"/>
      <c r="AL101" s="177"/>
      <c r="AM101" s="177"/>
      <c r="AN101" s="177"/>
      <c r="AO101" s="177"/>
      <c r="AP101" s="177"/>
      <c r="AQ101" s="177"/>
      <c r="AR101" s="177"/>
      <c r="AS101" s="177"/>
    </row>
    <row r="102" spans="1:45" ht="12" hidden="1" outlineLevel="1">
      <c r="A102" s="178" t="s">
        <v>885</v>
      </c>
      <c r="B102" s="132"/>
      <c r="C102" s="132">
        <f>SUM(C99:C101)</f>
        <v>0</v>
      </c>
      <c r="D102" s="177">
        <f t="shared" ref="D102:M102" si="35">SUM(D99:D101)</f>
        <v>0</v>
      </c>
      <c r="E102" s="177">
        <f t="shared" si="35"/>
        <v>0</v>
      </c>
      <c r="F102" s="177">
        <f t="shared" si="35"/>
        <v>0</v>
      </c>
      <c r="G102" s="177">
        <f t="shared" si="35"/>
        <v>0</v>
      </c>
      <c r="H102" s="177">
        <f t="shared" si="35"/>
        <v>0</v>
      </c>
      <c r="I102" s="177">
        <f t="shared" si="35"/>
        <v>0</v>
      </c>
      <c r="J102" s="177">
        <f t="shared" si="35"/>
        <v>0</v>
      </c>
      <c r="K102" s="177">
        <f t="shared" si="35"/>
        <v>0</v>
      </c>
      <c r="L102" s="177">
        <f t="shared" si="35"/>
        <v>0</v>
      </c>
      <c r="M102" s="177">
        <f t="shared" si="35"/>
        <v>0</v>
      </c>
      <c r="N102" s="151"/>
      <c r="O102" s="151"/>
      <c r="P102" s="151"/>
      <c r="Q102" s="151"/>
      <c r="R102" s="151"/>
      <c r="S102" s="151"/>
      <c r="T102" s="151"/>
      <c r="U102" s="151"/>
      <c r="V102" s="151"/>
      <c r="W102" s="151"/>
      <c r="X102" s="151"/>
      <c r="Y102" s="151"/>
      <c r="Z102" s="151"/>
      <c r="AA102" s="151"/>
      <c r="AB102" s="151"/>
      <c r="AC102" s="151"/>
      <c r="AD102" s="151"/>
      <c r="AE102" s="151"/>
      <c r="AF102" s="151"/>
      <c r="AG102" s="151"/>
      <c r="AH102" s="176"/>
      <c r="AI102" s="178" t="s">
        <v>885</v>
      </c>
      <c r="AJ102" s="179" t="e">
        <f t="shared" ref="AJ102:AS102" si="36">SUM(AJ99:AJ101)</f>
        <v>#VALUE!</v>
      </c>
      <c r="AK102" s="179">
        <f t="shared" si="36"/>
        <v>0</v>
      </c>
      <c r="AL102" s="179">
        <f t="shared" si="36"/>
        <v>0</v>
      </c>
      <c r="AM102" s="179">
        <f t="shared" si="36"/>
        <v>0</v>
      </c>
      <c r="AN102" s="179">
        <f t="shared" si="36"/>
        <v>0</v>
      </c>
      <c r="AO102" s="179">
        <f t="shared" si="36"/>
        <v>0</v>
      </c>
      <c r="AP102" s="179">
        <f t="shared" si="36"/>
        <v>0</v>
      </c>
      <c r="AQ102" s="179">
        <f t="shared" si="36"/>
        <v>871.26251377519816</v>
      </c>
      <c r="AR102" s="179">
        <f t="shared" si="36"/>
        <v>871.26251377519816</v>
      </c>
      <c r="AS102" s="179">
        <f t="shared" si="36"/>
        <v>871.26251377519816</v>
      </c>
    </row>
    <row r="103" spans="1:45" hidden="1" outlineLevel="1">
      <c r="A103" s="174" t="s">
        <v>886</v>
      </c>
      <c r="B103" s="131"/>
      <c r="C103" s="13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74" t="s">
        <v>886</v>
      </c>
      <c r="AJ103" s="151"/>
      <c r="AK103" s="151"/>
      <c r="AL103" s="151"/>
      <c r="AM103" s="151"/>
      <c r="AN103" s="151"/>
      <c r="AO103" s="151"/>
      <c r="AP103" s="151"/>
      <c r="AQ103" s="151"/>
      <c r="AR103" s="151"/>
      <c r="AS103" s="151"/>
    </row>
    <row r="104" spans="1:45" hidden="1" outlineLevel="1">
      <c r="A104" s="131" t="s">
        <v>887</v>
      </c>
      <c r="B104" s="131"/>
      <c r="C104" s="133">
        <f t="shared" ref="C104:M104" si="37">+C72</f>
        <v>96.5</v>
      </c>
      <c r="D104" s="133">
        <f t="shared" si="37"/>
        <v>1131</v>
      </c>
      <c r="E104" s="133">
        <f t="shared" si="37"/>
        <v>579</v>
      </c>
      <c r="F104" s="133">
        <f t="shared" si="37"/>
        <v>579</v>
      </c>
      <c r="G104" s="133">
        <f t="shared" si="37"/>
        <v>579</v>
      </c>
      <c r="H104" s="133">
        <f t="shared" si="37"/>
        <v>579</v>
      </c>
      <c r="I104" s="133">
        <f t="shared" si="37"/>
        <v>579</v>
      </c>
      <c r="J104" s="133">
        <f t="shared" si="37"/>
        <v>579</v>
      </c>
      <c r="K104" s="133">
        <f t="shared" si="37"/>
        <v>579</v>
      </c>
      <c r="L104" s="133">
        <f t="shared" si="37"/>
        <v>579</v>
      </c>
      <c r="M104" s="133">
        <f t="shared" si="37"/>
        <v>778.5</v>
      </c>
      <c r="N104" s="133"/>
      <c r="O104" s="133"/>
      <c r="P104" s="133"/>
      <c r="Q104" s="133"/>
      <c r="R104" s="133"/>
      <c r="S104" s="133"/>
      <c r="T104" s="133"/>
      <c r="U104" s="133"/>
      <c r="V104" s="133"/>
      <c r="W104" s="133"/>
      <c r="X104" s="133"/>
      <c r="Y104" s="133"/>
      <c r="Z104" s="133"/>
      <c r="AA104" s="133"/>
      <c r="AB104" s="133"/>
      <c r="AC104" s="133"/>
      <c r="AD104" s="133"/>
      <c r="AE104" s="133"/>
      <c r="AF104" s="133"/>
      <c r="AG104" s="133"/>
      <c r="AH104" s="134"/>
      <c r="AI104" s="131" t="s">
        <v>887</v>
      </c>
      <c r="AJ104" s="133">
        <f t="shared" ref="AJ104:AS104" si="38">+AJ72</f>
        <v>963.17805991355283</v>
      </c>
      <c r="AK104" s="133">
        <f t="shared" si="38"/>
        <v>456.75604156492898</v>
      </c>
      <c r="AL104" s="133">
        <f t="shared" si="38"/>
        <v>456.75604156492898</v>
      </c>
      <c r="AM104" s="133">
        <f t="shared" si="38"/>
        <v>456.75604156492898</v>
      </c>
      <c r="AN104" s="133">
        <f t="shared" si="38"/>
        <v>456.75604156492898</v>
      </c>
      <c r="AO104" s="133">
        <f t="shared" si="38"/>
        <v>456.75604156492898</v>
      </c>
      <c r="AP104" s="133">
        <f t="shared" si="38"/>
        <v>456.75604156492898</v>
      </c>
      <c r="AQ104" s="133">
        <f t="shared" si="38"/>
        <v>456.75604156492898</v>
      </c>
      <c r="AR104" s="133">
        <f t="shared" si="38"/>
        <v>456.75604156492898</v>
      </c>
      <c r="AS104" s="133">
        <f t="shared" si="38"/>
        <v>602.56525500794385</v>
      </c>
    </row>
    <row r="105" spans="1:45" hidden="1" outlineLevel="1">
      <c r="A105" s="180" t="s">
        <v>888</v>
      </c>
      <c r="B105" s="131"/>
      <c r="C105" s="13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80" t="s">
        <v>888</v>
      </c>
      <c r="AJ105" s="151"/>
      <c r="AK105" s="151"/>
      <c r="AL105" s="151"/>
      <c r="AM105" s="151"/>
      <c r="AN105" s="151"/>
      <c r="AO105" s="151"/>
      <c r="AP105" s="151"/>
      <c r="AQ105" s="151"/>
      <c r="AR105" s="151"/>
      <c r="AS105" s="151"/>
    </row>
    <row r="106" spans="1:45" hidden="1" outlineLevel="1">
      <c r="A106" s="181" t="s">
        <v>889</v>
      </c>
      <c r="B106" s="131"/>
      <c r="C106" s="131"/>
      <c r="D106" s="133">
        <f t="shared" ref="D106:M106" si="39">D91</f>
        <v>0</v>
      </c>
      <c r="E106" s="133">
        <f t="shared" si="39"/>
        <v>0</v>
      </c>
      <c r="F106" s="133">
        <f t="shared" si="39"/>
        <v>0</v>
      </c>
      <c r="G106" s="133">
        <f t="shared" si="39"/>
        <v>0</v>
      </c>
      <c r="H106" s="133">
        <f t="shared" si="39"/>
        <v>0</v>
      </c>
      <c r="I106" s="133">
        <f t="shared" si="39"/>
        <v>0</v>
      </c>
      <c r="J106" s="133">
        <f t="shared" si="39"/>
        <v>0</v>
      </c>
      <c r="K106" s="133">
        <f t="shared" si="39"/>
        <v>0</v>
      </c>
      <c r="L106" s="133">
        <f t="shared" si="39"/>
        <v>0</v>
      </c>
      <c r="M106" s="133">
        <f t="shared" si="39"/>
        <v>0</v>
      </c>
      <c r="N106" s="133"/>
      <c r="O106" s="133"/>
      <c r="P106" s="133"/>
      <c r="Q106" s="133"/>
      <c r="R106" s="133"/>
      <c r="S106" s="133"/>
      <c r="T106" s="133"/>
      <c r="U106" s="133"/>
      <c r="V106" s="133"/>
      <c r="W106" s="133"/>
      <c r="X106" s="133"/>
      <c r="Y106" s="133"/>
      <c r="Z106" s="133"/>
      <c r="AA106" s="133"/>
      <c r="AB106" s="133"/>
      <c r="AC106" s="133"/>
      <c r="AD106" s="133"/>
      <c r="AE106" s="133"/>
      <c r="AF106" s="133"/>
      <c r="AG106" s="133"/>
      <c r="AH106" s="134"/>
      <c r="AI106" s="181" t="s">
        <v>889</v>
      </c>
      <c r="AJ106" s="133">
        <f t="shared" ref="AJ106:AS106" si="40">AJ91</f>
        <v>0</v>
      </c>
      <c r="AK106" s="133">
        <f t="shared" si="40"/>
        <v>0</v>
      </c>
      <c r="AL106" s="133">
        <f t="shared" si="40"/>
        <v>0</v>
      </c>
      <c r="AM106" s="133">
        <f t="shared" si="40"/>
        <v>0</v>
      </c>
      <c r="AN106" s="133">
        <f t="shared" si="40"/>
        <v>0</v>
      </c>
      <c r="AO106" s="133">
        <f t="shared" si="40"/>
        <v>0</v>
      </c>
      <c r="AP106" s="133">
        <f t="shared" si="40"/>
        <v>0</v>
      </c>
      <c r="AQ106" s="133">
        <f t="shared" si="40"/>
        <v>0</v>
      </c>
      <c r="AR106" s="133">
        <f t="shared" si="40"/>
        <v>0</v>
      </c>
      <c r="AS106" s="133">
        <f t="shared" si="40"/>
        <v>0</v>
      </c>
    </row>
    <row r="107" spans="1:45" hidden="1" outlineLevel="1">
      <c r="A107" s="180" t="s">
        <v>890</v>
      </c>
      <c r="B107" s="131"/>
      <c r="C107" s="13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1"/>
      <c r="AG107" s="151"/>
      <c r="AH107" s="176"/>
      <c r="AI107" s="180" t="s">
        <v>890</v>
      </c>
      <c r="AJ107" s="151"/>
      <c r="AK107" s="151"/>
      <c r="AL107" s="151"/>
      <c r="AM107" s="151"/>
      <c r="AN107" s="151"/>
      <c r="AO107" s="151"/>
      <c r="AP107" s="151"/>
      <c r="AQ107" s="151"/>
      <c r="AR107" s="151"/>
      <c r="AS107" s="151"/>
    </row>
    <row r="108" spans="1:45" hidden="1" outlineLevel="1">
      <c r="A108" s="181" t="s">
        <v>889</v>
      </c>
      <c r="B108" s="131"/>
      <c r="C108" s="132"/>
      <c r="D108" s="179">
        <f t="shared" ref="D108:M108" si="41">D92</f>
        <v>0</v>
      </c>
      <c r="E108" s="179">
        <f t="shared" si="41"/>
        <v>0</v>
      </c>
      <c r="F108" s="179">
        <f t="shared" si="41"/>
        <v>0</v>
      </c>
      <c r="G108" s="179">
        <f t="shared" si="41"/>
        <v>0</v>
      </c>
      <c r="H108" s="179">
        <f t="shared" si="41"/>
        <v>0</v>
      </c>
      <c r="I108" s="179">
        <f t="shared" si="41"/>
        <v>0</v>
      </c>
      <c r="J108" s="179">
        <f t="shared" si="41"/>
        <v>0</v>
      </c>
      <c r="K108" s="179">
        <f t="shared" si="41"/>
        <v>0</v>
      </c>
      <c r="L108" s="179">
        <f t="shared" si="41"/>
        <v>0</v>
      </c>
      <c r="M108" s="179">
        <f t="shared" si="41"/>
        <v>0</v>
      </c>
      <c r="N108" s="133"/>
      <c r="O108" s="133"/>
      <c r="P108" s="133"/>
      <c r="Q108" s="133"/>
      <c r="R108" s="133"/>
      <c r="S108" s="133"/>
      <c r="T108" s="133"/>
      <c r="U108" s="133"/>
      <c r="V108" s="133"/>
      <c r="W108" s="133"/>
      <c r="X108" s="133"/>
      <c r="Y108" s="133"/>
      <c r="Z108" s="133"/>
      <c r="AA108" s="133"/>
      <c r="AB108" s="133"/>
      <c r="AC108" s="133"/>
      <c r="AD108" s="133"/>
      <c r="AE108" s="133"/>
      <c r="AF108" s="133"/>
      <c r="AG108" s="133"/>
      <c r="AH108" s="134"/>
      <c r="AI108" s="181" t="s">
        <v>889</v>
      </c>
      <c r="AJ108" s="179">
        <f t="shared" ref="AJ108:AS108" si="42">AJ92</f>
        <v>0</v>
      </c>
      <c r="AK108" s="179">
        <f t="shared" si="42"/>
        <v>0</v>
      </c>
      <c r="AL108" s="179">
        <f t="shared" si="42"/>
        <v>0</v>
      </c>
      <c r="AM108" s="179">
        <f t="shared" si="42"/>
        <v>0</v>
      </c>
      <c r="AN108" s="179">
        <f t="shared" si="42"/>
        <v>0</v>
      </c>
      <c r="AO108" s="179">
        <f t="shared" si="42"/>
        <v>0</v>
      </c>
      <c r="AP108" s="179">
        <f t="shared" si="42"/>
        <v>0</v>
      </c>
      <c r="AQ108" s="179">
        <f t="shared" si="42"/>
        <v>0</v>
      </c>
      <c r="AR108" s="179">
        <f t="shared" si="42"/>
        <v>0</v>
      </c>
      <c r="AS108" s="179">
        <f t="shared" si="42"/>
        <v>0</v>
      </c>
    </row>
    <row r="109" spans="1:45" ht="12" hidden="1" outlineLevel="1">
      <c r="A109" s="178" t="s">
        <v>891</v>
      </c>
      <c r="B109" s="132"/>
      <c r="C109" s="179">
        <f>SUM(C104:C108)</f>
        <v>96.5</v>
      </c>
      <c r="D109" s="179">
        <f>SUM(D104:D108)</f>
        <v>1131</v>
      </c>
      <c r="E109" s="179">
        <f t="shared" ref="E109:M109" si="43">SUM(E104:E108)</f>
        <v>579</v>
      </c>
      <c r="F109" s="179">
        <f t="shared" si="43"/>
        <v>579</v>
      </c>
      <c r="G109" s="179">
        <f t="shared" si="43"/>
        <v>579</v>
      </c>
      <c r="H109" s="179">
        <f t="shared" si="43"/>
        <v>579</v>
      </c>
      <c r="I109" s="179">
        <f t="shared" si="43"/>
        <v>579</v>
      </c>
      <c r="J109" s="179">
        <f t="shared" si="43"/>
        <v>579</v>
      </c>
      <c r="K109" s="179">
        <f t="shared" si="43"/>
        <v>579</v>
      </c>
      <c r="L109" s="179">
        <f t="shared" si="43"/>
        <v>579</v>
      </c>
      <c r="M109" s="179">
        <f t="shared" si="43"/>
        <v>778.5</v>
      </c>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4"/>
      <c r="AI109" s="178" t="s">
        <v>891</v>
      </c>
      <c r="AJ109" s="179">
        <f>SUM(AJ104:AJ108)</f>
        <v>963.17805991355283</v>
      </c>
      <c r="AK109" s="179">
        <f t="shared" ref="AK109:AS109" si="44">SUM(AK104:AK108)</f>
        <v>456.75604156492898</v>
      </c>
      <c r="AL109" s="179">
        <f t="shared" si="44"/>
        <v>456.75604156492898</v>
      </c>
      <c r="AM109" s="179">
        <f t="shared" si="44"/>
        <v>456.75604156492898</v>
      </c>
      <c r="AN109" s="179">
        <f t="shared" si="44"/>
        <v>456.75604156492898</v>
      </c>
      <c r="AO109" s="179">
        <f t="shared" si="44"/>
        <v>456.75604156492898</v>
      </c>
      <c r="AP109" s="179">
        <f t="shared" si="44"/>
        <v>456.75604156492898</v>
      </c>
      <c r="AQ109" s="179">
        <f t="shared" si="44"/>
        <v>456.75604156492898</v>
      </c>
      <c r="AR109" s="179">
        <f t="shared" si="44"/>
        <v>456.75604156492898</v>
      </c>
      <c r="AS109" s="179">
        <f t="shared" si="44"/>
        <v>602.56525500794385</v>
      </c>
    </row>
    <row r="110" spans="1:45" ht="12" hidden="1" outlineLevel="1">
      <c r="A110" s="113" t="s">
        <v>892</v>
      </c>
      <c r="B110" s="131"/>
      <c r="C110" s="133">
        <f>C102-C109</f>
        <v>-96.5</v>
      </c>
      <c r="D110" s="133">
        <f>D102-D109</f>
        <v>-1131</v>
      </c>
      <c r="E110" s="133">
        <f t="shared" ref="E110:M110" si="45">E102-E109</f>
        <v>-579</v>
      </c>
      <c r="F110" s="133">
        <f t="shared" si="45"/>
        <v>-579</v>
      </c>
      <c r="G110" s="133">
        <f t="shared" si="45"/>
        <v>-579</v>
      </c>
      <c r="H110" s="133">
        <f t="shared" si="45"/>
        <v>-579</v>
      </c>
      <c r="I110" s="133">
        <f t="shared" si="45"/>
        <v>-579</v>
      </c>
      <c r="J110" s="133">
        <f t="shared" si="45"/>
        <v>-579</v>
      </c>
      <c r="K110" s="133">
        <f t="shared" si="45"/>
        <v>-579</v>
      </c>
      <c r="L110" s="133">
        <f t="shared" si="45"/>
        <v>-579</v>
      </c>
      <c r="M110" s="133">
        <f t="shared" si="45"/>
        <v>-778.5</v>
      </c>
      <c r="N110" s="133"/>
      <c r="O110" s="133"/>
      <c r="P110" s="133"/>
      <c r="Q110" s="133"/>
      <c r="R110" s="133"/>
      <c r="S110" s="133"/>
      <c r="T110" s="133"/>
      <c r="U110" s="133"/>
      <c r="V110" s="133"/>
      <c r="W110" s="133"/>
      <c r="X110" s="133"/>
      <c r="Y110" s="133"/>
      <c r="Z110" s="133"/>
      <c r="AA110" s="133"/>
      <c r="AB110" s="133"/>
      <c r="AC110" s="133"/>
      <c r="AD110" s="133"/>
      <c r="AE110" s="133"/>
      <c r="AF110" s="133"/>
      <c r="AG110" s="133"/>
      <c r="AH110" s="134"/>
      <c r="AI110" s="113" t="s">
        <v>892</v>
      </c>
      <c r="AJ110" s="133" t="e">
        <f>AJ102-AJ109</f>
        <v>#VALUE!</v>
      </c>
      <c r="AK110" s="133">
        <f t="shared" ref="AK110:AS110" si="46">AK102-AK109</f>
        <v>-456.75604156492898</v>
      </c>
      <c r="AL110" s="133">
        <f t="shared" si="46"/>
        <v>-456.75604156492898</v>
      </c>
      <c r="AM110" s="133">
        <f t="shared" si="46"/>
        <v>-456.75604156492898</v>
      </c>
      <c r="AN110" s="133">
        <f t="shared" si="46"/>
        <v>-456.75604156492898</v>
      </c>
      <c r="AO110" s="133">
        <f t="shared" si="46"/>
        <v>-456.75604156492898</v>
      </c>
      <c r="AP110" s="133">
        <f t="shared" si="46"/>
        <v>-456.75604156492898</v>
      </c>
      <c r="AQ110" s="133">
        <f t="shared" si="46"/>
        <v>414.50647221026918</v>
      </c>
      <c r="AR110" s="133">
        <f t="shared" si="46"/>
        <v>414.50647221026918</v>
      </c>
      <c r="AS110" s="133">
        <f t="shared" si="46"/>
        <v>268.69725876725431</v>
      </c>
    </row>
    <row r="111" spans="1:45" hidden="1" outlineLevel="1">
      <c r="A111" s="131" t="s">
        <v>893</v>
      </c>
      <c r="B111" s="131">
        <v>0</v>
      </c>
      <c r="C111" s="132"/>
      <c r="D111" s="177">
        <f>IF(D110&gt;0,$B$111*(D110)/100,0)</f>
        <v>0</v>
      </c>
      <c r="E111" s="177">
        <f t="shared" ref="E111:M111" si="47">IF(E110&gt;0,$B$111*(E110)/100,0)</f>
        <v>0</v>
      </c>
      <c r="F111" s="177">
        <f t="shared" si="47"/>
        <v>0</v>
      </c>
      <c r="G111" s="177">
        <f t="shared" si="47"/>
        <v>0</v>
      </c>
      <c r="H111" s="177">
        <f t="shared" si="47"/>
        <v>0</v>
      </c>
      <c r="I111" s="177">
        <f t="shared" si="47"/>
        <v>0</v>
      </c>
      <c r="J111" s="177">
        <f t="shared" si="47"/>
        <v>0</v>
      </c>
      <c r="K111" s="177">
        <f t="shared" si="47"/>
        <v>0</v>
      </c>
      <c r="L111" s="177">
        <f t="shared" si="47"/>
        <v>0</v>
      </c>
      <c r="M111" s="177">
        <f t="shared" si="47"/>
        <v>0</v>
      </c>
      <c r="N111" s="151"/>
      <c r="O111" s="151"/>
      <c r="P111" s="151"/>
      <c r="Q111" s="151"/>
      <c r="R111" s="151"/>
      <c r="S111" s="151"/>
      <c r="T111" s="151"/>
      <c r="U111" s="151"/>
      <c r="V111" s="151"/>
      <c r="W111" s="151"/>
      <c r="X111" s="151"/>
      <c r="Y111" s="151"/>
      <c r="Z111" s="151"/>
      <c r="AA111" s="151"/>
      <c r="AB111" s="151"/>
      <c r="AC111" s="151"/>
      <c r="AD111" s="151"/>
      <c r="AE111" s="151"/>
      <c r="AF111" s="151"/>
      <c r="AG111" s="151"/>
      <c r="AH111" s="176"/>
      <c r="AI111" s="131" t="s">
        <v>893</v>
      </c>
      <c r="AJ111" s="177" t="e">
        <f>IF(AJ110&gt;0,$B$111*(AJ110)/100,0)</f>
        <v>#VALUE!</v>
      </c>
      <c r="AK111" s="177">
        <f t="shared" ref="AK111:AS111" si="48">IF(AK110&gt;0,$B$111*(AK110)/100,0)</f>
        <v>0</v>
      </c>
      <c r="AL111" s="177">
        <f t="shared" si="48"/>
        <v>0</v>
      </c>
      <c r="AM111" s="177">
        <f t="shared" si="48"/>
        <v>0</v>
      </c>
      <c r="AN111" s="177">
        <f t="shared" si="48"/>
        <v>0</v>
      </c>
      <c r="AO111" s="177">
        <f t="shared" si="48"/>
        <v>0</v>
      </c>
      <c r="AP111" s="177">
        <f t="shared" si="48"/>
        <v>0</v>
      </c>
      <c r="AQ111" s="177">
        <f t="shared" si="48"/>
        <v>0</v>
      </c>
      <c r="AR111" s="177">
        <f t="shared" si="48"/>
        <v>0</v>
      </c>
      <c r="AS111" s="177">
        <f t="shared" si="48"/>
        <v>0</v>
      </c>
    </row>
    <row r="112" spans="1:45" ht="12" hidden="1" outlineLevel="1">
      <c r="A112" s="113" t="s">
        <v>894</v>
      </c>
      <c r="B112" s="131"/>
      <c r="C112" s="151">
        <f>C110-C111</f>
        <v>-96.5</v>
      </c>
      <c r="D112" s="151">
        <f>D110-D111</f>
        <v>-1131</v>
      </c>
      <c r="E112" s="151">
        <f t="shared" ref="E112:M112" si="49">E110-E111</f>
        <v>-579</v>
      </c>
      <c r="F112" s="151">
        <f t="shared" si="49"/>
        <v>-579</v>
      </c>
      <c r="G112" s="133">
        <f t="shared" si="49"/>
        <v>-579</v>
      </c>
      <c r="H112" s="133">
        <f t="shared" si="49"/>
        <v>-579</v>
      </c>
      <c r="I112" s="133">
        <f t="shared" si="49"/>
        <v>-579</v>
      </c>
      <c r="J112" s="133">
        <f t="shared" si="49"/>
        <v>-579</v>
      </c>
      <c r="K112" s="133">
        <f t="shared" si="49"/>
        <v>-579</v>
      </c>
      <c r="L112" s="133">
        <f t="shared" si="49"/>
        <v>-579</v>
      </c>
      <c r="M112" s="133">
        <f t="shared" si="49"/>
        <v>-778.5</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4"/>
      <c r="AI112" s="113" t="s">
        <v>894</v>
      </c>
      <c r="AJ112" s="151" t="e">
        <f>AJ110-AJ111</f>
        <v>#VALUE!</v>
      </c>
      <c r="AK112" s="151">
        <f t="shared" ref="AK112:AS112" si="50">AK110-AK111</f>
        <v>-456.75604156492898</v>
      </c>
      <c r="AL112" s="151">
        <f t="shared" si="50"/>
        <v>-456.75604156492898</v>
      </c>
      <c r="AM112" s="133">
        <f t="shared" si="50"/>
        <v>-456.75604156492898</v>
      </c>
      <c r="AN112" s="133">
        <f t="shared" si="50"/>
        <v>-456.75604156492898</v>
      </c>
      <c r="AO112" s="133">
        <f t="shared" si="50"/>
        <v>-456.75604156492898</v>
      </c>
      <c r="AP112" s="133">
        <f t="shared" si="50"/>
        <v>-456.75604156492898</v>
      </c>
      <c r="AQ112" s="133">
        <f t="shared" si="50"/>
        <v>414.50647221026918</v>
      </c>
      <c r="AR112" s="133">
        <f t="shared" si="50"/>
        <v>414.50647221026918</v>
      </c>
      <c r="AS112" s="133">
        <f t="shared" si="50"/>
        <v>268.69725876725431</v>
      </c>
    </row>
    <row r="113" spans="1:45" ht="12" hidden="1" outlineLevel="1">
      <c r="A113" s="113"/>
      <c r="B113" s="131"/>
      <c r="C113" s="13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c r="AC113" s="151"/>
      <c r="AD113" s="151"/>
      <c r="AE113" s="151"/>
      <c r="AF113" s="151"/>
      <c r="AG113" s="151"/>
      <c r="AH113" s="176"/>
      <c r="AI113" s="113"/>
      <c r="AJ113" s="151"/>
      <c r="AK113" s="151"/>
      <c r="AL113" s="151"/>
      <c r="AM113" s="151"/>
      <c r="AN113" s="151"/>
      <c r="AO113" s="151"/>
      <c r="AP113" s="151"/>
      <c r="AQ113" s="151"/>
      <c r="AR113" s="151"/>
      <c r="AS113" s="151"/>
    </row>
    <row r="114" spans="1:45" hidden="1" outlineLevel="1">
      <c r="A114" s="175" t="s">
        <v>895</v>
      </c>
      <c r="B114" s="131"/>
      <c r="C114" s="131"/>
      <c r="D114" s="151">
        <f>D99-$C$99</f>
        <v>0</v>
      </c>
      <c r="E114" s="151">
        <f t="shared" ref="E114:M114" si="51">E99-$C$99</f>
        <v>0</v>
      </c>
      <c r="F114" s="151">
        <f t="shared" si="51"/>
        <v>0</v>
      </c>
      <c r="G114" s="151">
        <f t="shared" si="51"/>
        <v>0</v>
      </c>
      <c r="H114" s="151">
        <f t="shared" si="51"/>
        <v>0</v>
      </c>
      <c r="I114" s="151">
        <f t="shared" si="51"/>
        <v>0</v>
      </c>
      <c r="J114" s="151">
        <f t="shared" si="51"/>
        <v>0</v>
      </c>
      <c r="K114" s="151">
        <f t="shared" si="51"/>
        <v>0</v>
      </c>
      <c r="L114" s="151">
        <f t="shared" si="51"/>
        <v>0</v>
      </c>
      <c r="M114" s="151">
        <f t="shared" si="51"/>
        <v>0</v>
      </c>
      <c r="N114" s="151"/>
      <c r="O114" s="151"/>
      <c r="P114" s="151"/>
      <c r="Q114" s="151"/>
      <c r="R114" s="151"/>
      <c r="S114" s="151"/>
      <c r="T114" s="151"/>
      <c r="U114" s="151"/>
      <c r="V114" s="151"/>
      <c r="W114" s="151"/>
      <c r="X114" s="151"/>
      <c r="Y114" s="151"/>
      <c r="Z114" s="151"/>
      <c r="AA114" s="151"/>
      <c r="AB114" s="151"/>
      <c r="AC114" s="151"/>
      <c r="AD114" s="151"/>
      <c r="AE114" s="151"/>
      <c r="AF114" s="151"/>
      <c r="AG114" s="151"/>
      <c r="AH114" s="176"/>
      <c r="AI114" s="175" t="s">
        <v>895</v>
      </c>
      <c r="AJ114" s="151">
        <f>AJ99-$C$99</f>
        <v>0</v>
      </c>
      <c r="AK114" s="151">
        <f t="shared" ref="AK114:AS114" si="52">AK99-$C$99</f>
        <v>0</v>
      </c>
      <c r="AL114" s="151">
        <f t="shared" si="52"/>
        <v>0</v>
      </c>
      <c r="AM114" s="151">
        <f t="shared" si="52"/>
        <v>0</v>
      </c>
      <c r="AN114" s="151">
        <f t="shared" si="52"/>
        <v>0</v>
      </c>
      <c r="AO114" s="151">
        <f t="shared" si="52"/>
        <v>0</v>
      </c>
      <c r="AP114" s="151">
        <f t="shared" si="52"/>
        <v>0</v>
      </c>
      <c r="AQ114" s="151">
        <f t="shared" si="52"/>
        <v>871.26251377519816</v>
      </c>
      <c r="AR114" s="151">
        <f t="shared" si="52"/>
        <v>871.26251377519816</v>
      </c>
      <c r="AS114" s="151">
        <f t="shared" si="52"/>
        <v>871.26251377519816</v>
      </c>
    </row>
    <row r="115" spans="1:45" hidden="1" outlineLevel="1">
      <c r="A115" s="175"/>
      <c r="B115" s="182" t="s">
        <v>896</v>
      </c>
      <c r="C115" s="151">
        <f>NPV(0.1,D114:M114)</f>
        <v>0</v>
      </c>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c r="AC115" s="151"/>
      <c r="AD115" s="151"/>
      <c r="AE115" s="151"/>
      <c r="AF115" s="151"/>
      <c r="AG115" s="151"/>
      <c r="AH115" s="176"/>
      <c r="AI115" s="175"/>
      <c r="AJ115" s="151"/>
      <c r="AK115" s="151"/>
      <c r="AL115" s="151"/>
      <c r="AM115" s="151"/>
      <c r="AN115" s="151"/>
      <c r="AO115" s="151"/>
      <c r="AP115" s="151"/>
      <c r="AQ115" s="151"/>
      <c r="AR115" s="151"/>
      <c r="AS115" s="151"/>
    </row>
    <row r="116" spans="1:45" hidden="1" outlineLevel="1">
      <c r="A116" s="131" t="s">
        <v>897</v>
      </c>
      <c r="B116" s="131"/>
      <c r="C116" s="183"/>
      <c r="D116" s="151">
        <f>D102-$C$102</f>
        <v>0</v>
      </c>
      <c r="E116" s="151">
        <f t="shared" ref="E116:M116" si="53">E102-$C$102</f>
        <v>0</v>
      </c>
      <c r="F116" s="151">
        <f t="shared" si="53"/>
        <v>0</v>
      </c>
      <c r="G116" s="151">
        <f t="shared" si="53"/>
        <v>0</v>
      </c>
      <c r="H116" s="151">
        <f t="shared" si="53"/>
        <v>0</v>
      </c>
      <c r="I116" s="151">
        <f t="shared" si="53"/>
        <v>0</v>
      </c>
      <c r="J116" s="151">
        <f t="shared" si="53"/>
        <v>0</v>
      </c>
      <c r="K116" s="151">
        <f t="shared" si="53"/>
        <v>0</v>
      </c>
      <c r="L116" s="151">
        <f t="shared" si="53"/>
        <v>0</v>
      </c>
      <c r="M116" s="151">
        <f t="shared" si="53"/>
        <v>0</v>
      </c>
      <c r="N116" s="151"/>
      <c r="O116" s="151"/>
      <c r="P116" s="151"/>
      <c r="Q116" s="151"/>
      <c r="R116" s="151"/>
      <c r="S116" s="151"/>
      <c r="T116" s="151"/>
      <c r="U116" s="151"/>
      <c r="V116" s="151"/>
      <c r="W116" s="151"/>
      <c r="X116" s="151"/>
      <c r="Y116" s="151"/>
      <c r="Z116" s="151"/>
      <c r="AA116" s="151"/>
      <c r="AB116" s="151"/>
      <c r="AC116" s="151"/>
      <c r="AD116" s="151"/>
      <c r="AE116" s="151"/>
      <c r="AF116" s="151"/>
      <c r="AG116" s="151"/>
      <c r="AH116" s="176"/>
      <c r="AI116" s="131" t="s">
        <v>897</v>
      </c>
      <c r="AJ116" s="151" t="e">
        <f>AJ102-$C$102</f>
        <v>#VALUE!</v>
      </c>
      <c r="AK116" s="151">
        <f t="shared" ref="AK116:AS116" si="54">AK102-$C$102</f>
        <v>0</v>
      </c>
      <c r="AL116" s="151">
        <f t="shared" si="54"/>
        <v>0</v>
      </c>
      <c r="AM116" s="151">
        <f t="shared" si="54"/>
        <v>0</v>
      </c>
      <c r="AN116" s="151">
        <f t="shared" si="54"/>
        <v>0</v>
      </c>
      <c r="AO116" s="151">
        <f t="shared" si="54"/>
        <v>0</v>
      </c>
      <c r="AP116" s="151">
        <f t="shared" si="54"/>
        <v>0</v>
      </c>
      <c r="AQ116" s="151">
        <f t="shared" si="54"/>
        <v>871.26251377519816</v>
      </c>
      <c r="AR116" s="151">
        <f t="shared" si="54"/>
        <v>871.26251377519816</v>
      </c>
      <c r="AS116" s="151">
        <f t="shared" si="54"/>
        <v>871.26251377519816</v>
      </c>
    </row>
    <row r="117" spans="1:45" hidden="1" outlineLevel="1">
      <c r="A117" s="175"/>
      <c r="B117" s="182" t="s">
        <v>896</v>
      </c>
      <c r="C117" s="151">
        <f>NPV(0.1,D116:M116)</f>
        <v>0</v>
      </c>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c r="AC117" s="151"/>
      <c r="AD117" s="151"/>
      <c r="AE117" s="151"/>
      <c r="AF117" s="151"/>
      <c r="AG117" s="151"/>
      <c r="AH117" s="176"/>
      <c r="AI117" s="175"/>
      <c r="AJ117" s="151"/>
      <c r="AK117" s="151"/>
      <c r="AL117" s="151"/>
      <c r="AM117" s="151"/>
      <c r="AN117" s="151"/>
      <c r="AO117" s="151"/>
      <c r="AP117" s="151"/>
      <c r="AQ117" s="151"/>
      <c r="AR117" s="151"/>
      <c r="AS117" s="151"/>
    </row>
    <row r="118" spans="1:45" hidden="1" outlineLevel="1">
      <c r="A118" s="131" t="s">
        <v>898</v>
      </c>
      <c r="B118" s="131"/>
      <c r="C118" s="183"/>
      <c r="D118" s="151">
        <f>D104-$C$104</f>
        <v>1034.5</v>
      </c>
      <c r="E118" s="151">
        <f>E104-$C$104</f>
        <v>482.5</v>
      </c>
      <c r="F118" s="151">
        <f t="shared" ref="F118:M118" si="55">F104-$C$104</f>
        <v>482.5</v>
      </c>
      <c r="G118" s="151">
        <f t="shared" si="55"/>
        <v>482.5</v>
      </c>
      <c r="H118" s="151">
        <f t="shared" si="55"/>
        <v>482.5</v>
      </c>
      <c r="I118" s="151">
        <f t="shared" si="55"/>
        <v>482.5</v>
      </c>
      <c r="J118" s="151">
        <f t="shared" si="55"/>
        <v>482.5</v>
      </c>
      <c r="K118" s="151">
        <f t="shared" si="55"/>
        <v>482.5</v>
      </c>
      <c r="L118" s="151">
        <f t="shared" si="55"/>
        <v>482.5</v>
      </c>
      <c r="M118" s="151">
        <f t="shared" si="55"/>
        <v>682</v>
      </c>
      <c r="N118" s="151"/>
      <c r="O118" s="151"/>
      <c r="P118" s="151"/>
      <c r="Q118" s="151"/>
      <c r="R118" s="151"/>
      <c r="S118" s="151"/>
      <c r="T118" s="151"/>
      <c r="U118" s="151"/>
      <c r="V118" s="151"/>
      <c r="W118" s="151"/>
      <c r="X118" s="151"/>
      <c r="Y118" s="151"/>
      <c r="Z118" s="151"/>
      <c r="AA118" s="151"/>
      <c r="AB118" s="151"/>
      <c r="AC118" s="151"/>
      <c r="AD118" s="151"/>
      <c r="AE118" s="151"/>
      <c r="AF118" s="151"/>
      <c r="AG118" s="151"/>
      <c r="AH118" s="176"/>
      <c r="AI118" s="131" t="s">
        <v>898</v>
      </c>
      <c r="AJ118" s="151">
        <f>AJ104-$C$104</f>
        <v>866.67805991355283</v>
      </c>
      <c r="AK118" s="151">
        <f t="shared" ref="AK118:AS118" si="56">AK104-$C$104</f>
        <v>360.25604156492898</v>
      </c>
      <c r="AL118" s="151">
        <f t="shared" si="56"/>
        <v>360.25604156492898</v>
      </c>
      <c r="AM118" s="151">
        <f t="shared" si="56"/>
        <v>360.25604156492898</v>
      </c>
      <c r="AN118" s="151">
        <f t="shared" si="56"/>
        <v>360.25604156492898</v>
      </c>
      <c r="AO118" s="151">
        <f t="shared" si="56"/>
        <v>360.25604156492898</v>
      </c>
      <c r="AP118" s="151">
        <f t="shared" si="56"/>
        <v>360.25604156492898</v>
      </c>
      <c r="AQ118" s="151">
        <f t="shared" si="56"/>
        <v>360.25604156492898</v>
      </c>
      <c r="AR118" s="151">
        <f t="shared" si="56"/>
        <v>360.25604156492898</v>
      </c>
      <c r="AS118" s="151">
        <f t="shared" si="56"/>
        <v>506.06525500794385</v>
      </c>
    </row>
    <row r="119" spans="1:45" hidden="1" outlineLevel="1">
      <c r="A119" s="175"/>
      <c r="B119" s="182" t="s">
        <v>896</v>
      </c>
      <c r="C119" s="151">
        <f>NPV(0.1,D118:M118)</f>
        <v>3543.4876965618814</v>
      </c>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c r="AC119" s="151"/>
      <c r="AD119" s="151"/>
      <c r="AE119" s="151"/>
      <c r="AF119" s="151"/>
      <c r="AG119" s="151"/>
      <c r="AH119" s="176"/>
      <c r="AI119" s="175"/>
      <c r="AJ119" s="151"/>
      <c r="AK119" s="151"/>
      <c r="AL119" s="151"/>
      <c r="AM119" s="151"/>
      <c r="AN119" s="151"/>
      <c r="AO119" s="151"/>
      <c r="AP119" s="151"/>
      <c r="AQ119" s="151"/>
      <c r="AR119" s="151"/>
      <c r="AS119" s="151"/>
    </row>
    <row r="120" spans="1:45" hidden="1" outlineLevel="1">
      <c r="A120" s="175" t="s">
        <v>899</v>
      </c>
      <c r="B120" s="182"/>
      <c r="C120" s="183"/>
      <c r="D120" s="151">
        <f>C83</f>
        <v>0</v>
      </c>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c r="AC120" s="151"/>
      <c r="AD120" s="151"/>
      <c r="AE120" s="151"/>
      <c r="AF120" s="151"/>
      <c r="AG120" s="151"/>
      <c r="AH120" s="176"/>
      <c r="AI120" s="175" t="s">
        <v>899</v>
      </c>
      <c r="AJ120" s="151" t="str">
        <f>AI83</f>
        <v>Investments</v>
      </c>
      <c r="AK120" s="151"/>
      <c r="AL120" s="151"/>
      <c r="AM120" s="151"/>
      <c r="AN120" s="151"/>
      <c r="AO120" s="151"/>
      <c r="AP120" s="151"/>
      <c r="AQ120" s="151"/>
      <c r="AR120" s="151"/>
      <c r="AS120" s="151"/>
    </row>
    <row r="121" spans="1:45" hidden="1" outlineLevel="1">
      <c r="A121" s="175"/>
      <c r="B121" s="182" t="s">
        <v>896</v>
      </c>
      <c r="C121" s="151">
        <f>NPV(0.1,D120:M120)</f>
        <v>0</v>
      </c>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c r="AC121" s="151"/>
      <c r="AD121" s="151"/>
      <c r="AE121" s="151"/>
      <c r="AF121" s="151"/>
      <c r="AG121" s="151"/>
      <c r="AH121" s="176"/>
      <c r="AI121" s="175"/>
      <c r="AJ121" s="151"/>
      <c r="AK121" s="151"/>
      <c r="AL121" s="151"/>
      <c r="AM121" s="151"/>
      <c r="AN121" s="151"/>
      <c r="AO121" s="151"/>
      <c r="AP121" s="151"/>
      <c r="AQ121" s="151"/>
      <c r="AR121" s="151"/>
      <c r="AS121" s="151"/>
    </row>
    <row r="122" spans="1:45" hidden="1" outlineLevel="1">
      <c r="A122" s="131" t="s">
        <v>900</v>
      </c>
      <c r="B122" s="131"/>
      <c r="C122" s="183"/>
      <c r="D122" s="151">
        <f>D109-$C$109</f>
        <v>1034.5</v>
      </c>
      <c r="E122" s="151">
        <f t="shared" ref="E122:M122" si="57">E109-$C$109</f>
        <v>482.5</v>
      </c>
      <c r="F122" s="151">
        <f t="shared" si="57"/>
        <v>482.5</v>
      </c>
      <c r="G122" s="151">
        <f t="shared" si="57"/>
        <v>482.5</v>
      </c>
      <c r="H122" s="151">
        <f t="shared" si="57"/>
        <v>482.5</v>
      </c>
      <c r="I122" s="151">
        <f t="shared" si="57"/>
        <v>482.5</v>
      </c>
      <c r="J122" s="151">
        <f t="shared" si="57"/>
        <v>482.5</v>
      </c>
      <c r="K122" s="151">
        <f t="shared" si="57"/>
        <v>482.5</v>
      </c>
      <c r="L122" s="151">
        <f t="shared" si="57"/>
        <v>482.5</v>
      </c>
      <c r="M122" s="151">
        <f t="shared" si="57"/>
        <v>682</v>
      </c>
      <c r="N122" s="151"/>
      <c r="O122" s="151"/>
      <c r="P122" s="151"/>
      <c r="Q122" s="151"/>
      <c r="R122" s="151"/>
      <c r="S122" s="151"/>
      <c r="T122" s="151"/>
      <c r="U122" s="151"/>
      <c r="V122" s="151"/>
      <c r="W122" s="151"/>
      <c r="X122" s="151"/>
      <c r="Y122" s="151"/>
      <c r="Z122" s="151"/>
      <c r="AA122" s="151"/>
      <c r="AB122" s="151"/>
      <c r="AC122" s="151"/>
      <c r="AD122" s="151"/>
      <c r="AE122" s="151"/>
      <c r="AF122" s="151"/>
      <c r="AG122" s="151"/>
      <c r="AH122" s="176"/>
      <c r="AI122" s="131" t="s">
        <v>900</v>
      </c>
      <c r="AJ122" s="151">
        <f>AJ109-$C$109</f>
        <v>866.67805991355283</v>
      </c>
      <c r="AK122" s="151">
        <f t="shared" ref="AK122:AS122" si="58">AK109-$C$109</f>
        <v>360.25604156492898</v>
      </c>
      <c r="AL122" s="151">
        <f t="shared" si="58"/>
        <v>360.25604156492898</v>
      </c>
      <c r="AM122" s="151">
        <f t="shared" si="58"/>
        <v>360.25604156492898</v>
      </c>
      <c r="AN122" s="151">
        <f t="shared" si="58"/>
        <v>360.25604156492898</v>
      </c>
      <c r="AO122" s="151">
        <f t="shared" si="58"/>
        <v>360.25604156492898</v>
      </c>
      <c r="AP122" s="151">
        <f t="shared" si="58"/>
        <v>360.25604156492898</v>
      </c>
      <c r="AQ122" s="151">
        <f t="shared" si="58"/>
        <v>360.25604156492898</v>
      </c>
      <c r="AR122" s="151">
        <f t="shared" si="58"/>
        <v>360.25604156492898</v>
      </c>
      <c r="AS122" s="151">
        <f t="shared" si="58"/>
        <v>506.06525500794385</v>
      </c>
    </row>
    <row r="123" spans="1:45" hidden="1" outlineLevel="1">
      <c r="A123" s="131"/>
      <c r="B123" s="182" t="s">
        <v>896</v>
      </c>
      <c r="C123" s="151">
        <f>NPV(0.1,D122:M122)</f>
        <v>3543.4876965618814</v>
      </c>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76"/>
      <c r="AI123" s="131"/>
      <c r="AJ123" s="151"/>
      <c r="AK123" s="151"/>
      <c r="AL123" s="151"/>
      <c r="AM123" s="151"/>
      <c r="AN123" s="151"/>
      <c r="AO123" s="151"/>
      <c r="AP123" s="151"/>
      <c r="AQ123" s="151"/>
      <c r="AR123" s="151"/>
      <c r="AS123" s="151"/>
    </row>
    <row r="124" spans="1:45" ht="12" hidden="1" outlineLevel="1">
      <c r="A124" s="113" t="s">
        <v>901</v>
      </c>
      <c r="B124" s="131"/>
      <c r="C124" s="183"/>
      <c r="D124" s="151">
        <f>+D112-$C$112</f>
        <v>-1034.5</v>
      </c>
      <c r="E124" s="151">
        <f t="shared" ref="E124:M124" si="59">+E112-$C$112</f>
        <v>-482.5</v>
      </c>
      <c r="F124" s="151">
        <f t="shared" si="59"/>
        <v>-482.5</v>
      </c>
      <c r="G124" s="151">
        <f t="shared" si="59"/>
        <v>-482.5</v>
      </c>
      <c r="H124" s="151">
        <f t="shared" si="59"/>
        <v>-482.5</v>
      </c>
      <c r="I124" s="151">
        <f t="shared" si="59"/>
        <v>-482.5</v>
      </c>
      <c r="J124" s="151">
        <f t="shared" si="59"/>
        <v>-482.5</v>
      </c>
      <c r="K124" s="151">
        <f t="shared" si="59"/>
        <v>-482.5</v>
      </c>
      <c r="L124" s="151">
        <f t="shared" si="59"/>
        <v>-482.5</v>
      </c>
      <c r="M124" s="151">
        <f t="shared" si="59"/>
        <v>-682</v>
      </c>
      <c r="N124" s="151"/>
      <c r="O124" s="151"/>
      <c r="P124" s="151"/>
      <c r="Q124" s="151"/>
      <c r="R124" s="151"/>
      <c r="S124" s="151"/>
      <c r="T124" s="151"/>
      <c r="U124" s="151"/>
      <c r="V124" s="151"/>
      <c r="W124" s="151"/>
      <c r="X124" s="151"/>
      <c r="Y124" s="151"/>
      <c r="Z124" s="151"/>
      <c r="AA124" s="151"/>
      <c r="AB124" s="151"/>
      <c r="AC124" s="151"/>
      <c r="AD124" s="151"/>
      <c r="AE124" s="151"/>
      <c r="AF124" s="151"/>
      <c r="AG124" s="151"/>
      <c r="AH124" s="176"/>
      <c r="AI124" s="113" t="s">
        <v>901</v>
      </c>
      <c r="AJ124" s="151" t="e">
        <f>+AJ112-$C$112</f>
        <v>#VALUE!</v>
      </c>
      <c r="AK124" s="151">
        <f t="shared" ref="AK124:AS124" si="60">+AK112-$C$112</f>
        <v>-360.25604156492898</v>
      </c>
      <c r="AL124" s="151">
        <f t="shared" si="60"/>
        <v>-360.25604156492898</v>
      </c>
      <c r="AM124" s="151">
        <f t="shared" si="60"/>
        <v>-360.25604156492898</v>
      </c>
      <c r="AN124" s="151">
        <f t="shared" si="60"/>
        <v>-360.25604156492898</v>
      </c>
      <c r="AO124" s="151">
        <f t="shared" si="60"/>
        <v>-360.25604156492898</v>
      </c>
      <c r="AP124" s="151">
        <f t="shared" si="60"/>
        <v>-360.25604156492898</v>
      </c>
      <c r="AQ124" s="151">
        <f t="shared" si="60"/>
        <v>511.00647221026918</v>
      </c>
      <c r="AR124" s="151">
        <f t="shared" si="60"/>
        <v>511.00647221026918</v>
      </c>
      <c r="AS124" s="151">
        <f t="shared" si="60"/>
        <v>365.19725876725431</v>
      </c>
    </row>
    <row r="125" spans="1:45" hidden="1" outlineLevel="1">
      <c r="A125" s="131"/>
      <c r="B125" s="182" t="s">
        <v>896</v>
      </c>
      <c r="C125" s="151">
        <f>NPV(0.1,D124:M124)</f>
        <v>-3543.4876965618814</v>
      </c>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c r="AC125" s="151"/>
      <c r="AD125" s="151"/>
      <c r="AE125" s="151"/>
      <c r="AF125" s="151"/>
      <c r="AG125" s="151"/>
      <c r="AH125" s="176"/>
      <c r="AI125" s="131"/>
      <c r="AJ125" s="151"/>
      <c r="AK125" s="151"/>
      <c r="AL125" s="151"/>
      <c r="AM125" s="151"/>
      <c r="AN125" s="151"/>
      <c r="AO125" s="151"/>
      <c r="AP125" s="151"/>
      <c r="AQ125" s="151"/>
      <c r="AR125" s="151"/>
      <c r="AS125" s="151"/>
    </row>
    <row r="126" spans="1:45" hidden="1" outlineLevel="1">
      <c r="A126" s="131"/>
      <c r="B126" s="182" t="s">
        <v>761</v>
      </c>
      <c r="C126" s="184" t="e">
        <f>IRR(D124:M124,0.1)</f>
        <v>#NUM!</v>
      </c>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c r="AC126" s="131"/>
      <c r="AD126" s="131"/>
      <c r="AE126" s="131"/>
      <c r="AF126" s="131"/>
      <c r="AG126" s="131"/>
      <c r="AH126" s="149"/>
      <c r="AI126" s="131"/>
      <c r="AJ126" s="131"/>
      <c r="AK126" s="131"/>
      <c r="AL126" s="131"/>
      <c r="AM126" s="131"/>
      <c r="AN126" s="131"/>
      <c r="AO126" s="131"/>
      <c r="AP126" s="131"/>
      <c r="AQ126" s="131"/>
      <c r="AR126" s="131"/>
      <c r="AS126" s="131"/>
    </row>
    <row r="127" spans="1:45" ht="12" hidden="1" outlineLevel="1">
      <c r="A127" s="185" t="s">
        <v>902</v>
      </c>
      <c r="B127" s="186" t="s">
        <v>903</v>
      </c>
      <c r="C127" s="187" t="s">
        <v>904</v>
      </c>
      <c r="D127" s="188" t="s">
        <v>559</v>
      </c>
      <c r="E127" s="133"/>
      <c r="F127" s="133"/>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c r="AC127" s="131"/>
      <c r="AD127" s="131"/>
      <c r="AE127" s="131"/>
      <c r="AF127" s="131"/>
      <c r="AG127" s="131"/>
      <c r="AH127" s="149"/>
      <c r="AI127" s="185" t="s">
        <v>902</v>
      </c>
      <c r="AJ127" s="187" t="s">
        <v>904</v>
      </c>
      <c r="AK127" s="188" t="s">
        <v>559</v>
      </c>
      <c r="AL127" s="133"/>
      <c r="AM127" s="131"/>
      <c r="AN127" s="131"/>
      <c r="AO127" s="131"/>
      <c r="AP127" s="131"/>
      <c r="AQ127" s="131"/>
      <c r="AR127" s="131"/>
      <c r="AS127" s="131"/>
    </row>
    <row r="128" spans="1:45" ht="12" hidden="1" outlineLevel="1">
      <c r="A128" s="189"/>
      <c r="B128" s="190" t="s">
        <v>398</v>
      </c>
      <c r="C128" s="191" t="s">
        <v>398</v>
      </c>
      <c r="D128" s="192" t="s">
        <v>905</v>
      </c>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c r="AC128" s="131"/>
      <c r="AD128" s="131"/>
      <c r="AE128" s="131"/>
      <c r="AF128" s="131"/>
      <c r="AG128" s="131"/>
      <c r="AH128" s="149"/>
      <c r="AI128" s="189"/>
      <c r="AJ128" s="193" t="s">
        <v>398</v>
      </c>
      <c r="AK128" s="192" t="s">
        <v>905</v>
      </c>
      <c r="AL128" s="131"/>
      <c r="AM128" s="131"/>
      <c r="AN128" s="131"/>
      <c r="AO128" s="131"/>
      <c r="AP128" s="131"/>
      <c r="AQ128" s="131"/>
      <c r="AR128" s="131"/>
      <c r="AS128" s="131"/>
    </row>
    <row r="129" spans="1:45" hidden="1" outlineLevel="1">
      <c r="A129" s="194" t="s">
        <v>906</v>
      </c>
      <c r="B129" s="195">
        <f>+C115</f>
        <v>0</v>
      </c>
      <c r="C129" s="196">
        <f>+B129-$C$125</f>
        <v>3543.4876965618814</v>
      </c>
      <c r="D129" s="197" t="e">
        <f>-$C$129/B129</f>
        <v>#DIV/0!</v>
      </c>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98"/>
      <c r="AI129" s="194" t="s">
        <v>906</v>
      </c>
      <c r="AJ129" s="196" t="e">
        <f>+AI129-$C$125</f>
        <v>#VALUE!</v>
      </c>
      <c r="AK129" s="197" t="e">
        <f>-$C$129/AI129</f>
        <v>#VALUE!</v>
      </c>
      <c r="AL129" s="131"/>
      <c r="AM129" s="131"/>
      <c r="AN129" s="131"/>
      <c r="AO129" s="131"/>
      <c r="AP129" s="131"/>
      <c r="AQ129" s="131"/>
      <c r="AR129" s="131"/>
      <c r="AS129" s="131"/>
    </row>
    <row r="130" spans="1:45" ht="12" hidden="1" outlineLevel="1">
      <c r="A130" s="199" t="s">
        <v>907</v>
      </c>
      <c r="B130" s="200">
        <f>+C117</f>
        <v>0</v>
      </c>
      <c r="C130" s="201">
        <f>+B130-$C$125</f>
        <v>3543.4876965618814</v>
      </c>
      <c r="D130" s="202" t="e">
        <f>-$C$129/B130</f>
        <v>#DIV/0!</v>
      </c>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G130" s="131"/>
      <c r="AH130" s="198"/>
      <c r="AI130" s="199" t="s">
        <v>907</v>
      </c>
      <c r="AJ130" s="201" t="e">
        <f>+AI130-$C$125</f>
        <v>#VALUE!</v>
      </c>
      <c r="AK130" s="202" t="e">
        <f>-$C$129/AI130</f>
        <v>#VALUE!</v>
      </c>
      <c r="AL130" s="131"/>
      <c r="AM130" s="131"/>
      <c r="AN130" s="131"/>
      <c r="AO130" s="131"/>
      <c r="AP130" s="131"/>
      <c r="AQ130" s="131"/>
      <c r="AR130" s="131"/>
      <c r="AS130" s="131"/>
    </row>
    <row r="131" spans="1:45" hidden="1" outlineLevel="1">
      <c r="A131" s="203" t="s">
        <v>898</v>
      </c>
      <c r="B131" s="200">
        <f>+C119</f>
        <v>3543.4876965618814</v>
      </c>
      <c r="C131" s="201">
        <f>+B131-$C$125</f>
        <v>7086.9753931237628</v>
      </c>
      <c r="D131" s="202">
        <f>-$C$129/B131</f>
        <v>-1</v>
      </c>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98"/>
      <c r="AI131" s="203" t="s">
        <v>898</v>
      </c>
      <c r="AJ131" s="201" t="e">
        <f>+AI131-$C$125</f>
        <v>#VALUE!</v>
      </c>
      <c r="AK131" s="202" t="e">
        <f>-$C$129/AI131</f>
        <v>#VALUE!</v>
      </c>
      <c r="AL131" s="131"/>
      <c r="AM131" s="131"/>
      <c r="AN131" s="131"/>
      <c r="AO131" s="131"/>
      <c r="AP131" s="131"/>
      <c r="AQ131" s="131"/>
      <c r="AR131" s="131"/>
      <c r="AS131" s="131"/>
    </row>
    <row r="132" spans="1:45" hidden="1" outlineLevel="1">
      <c r="A132" s="203" t="s">
        <v>899</v>
      </c>
      <c r="B132" s="200">
        <f>+C121</f>
        <v>0</v>
      </c>
      <c r="C132" s="201">
        <f>+B132-$C$125</f>
        <v>3543.4876965618814</v>
      </c>
      <c r="D132" s="202" t="e">
        <f>-$C$129/B132</f>
        <v>#DIV/0!</v>
      </c>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98"/>
      <c r="AI132" s="203" t="s">
        <v>899</v>
      </c>
      <c r="AJ132" s="201" t="e">
        <f>+AI132-$C$125</f>
        <v>#VALUE!</v>
      </c>
      <c r="AK132" s="202" t="e">
        <f>-$C$129/AI132</f>
        <v>#VALUE!</v>
      </c>
      <c r="AL132" s="131"/>
      <c r="AM132" s="131"/>
      <c r="AN132" s="131"/>
      <c r="AO132" s="131"/>
      <c r="AP132" s="131"/>
      <c r="AQ132" s="131"/>
      <c r="AR132" s="131"/>
      <c r="AS132" s="131"/>
    </row>
    <row r="133" spans="1:45" ht="12" hidden="1" outlineLevel="1">
      <c r="A133" s="204" t="s">
        <v>908</v>
      </c>
      <c r="B133" s="205">
        <f>C123</f>
        <v>3543.4876965618814</v>
      </c>
      <c r="C133" s="206">
        <f>+B133-$C$125</f>
        <v>7086.9753931237628</v>
      </c>
      <c r="D133" s="207">
        <f>-$C$129/B133</f>
        <v>-1</v>
      </c>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98"/>
      <c r="AI133" s="204" t="s">
        <v>908</v>
      </c>
      <c r="AJ133" s="206" t="e">
        <f>+AI133-$C$125</f>
        <v>#VALUE!</v>
      </c>
      <c r="AK133" s="207" t="e">
        <f>-$C$129/AI133</f>
        <v>#VALUE!</v>
      </c>
      <c r="AL133" s="131"/>
      <c r="AM133" s="131"/>
      <c r="AN133" s="131"/>
      <c r="AO133" s="131"/>
      <c r="AP133" s="131"/>
      <c r="AQ133" s="131"/>
      <c r="AR133" s="131"/>
      <c r="AS133" s="131"/>
    </row>
    <row r="134" spans="1:45" collapsed="1">
      <c r="A134" s="124" t="s">
        <v>82</v>
      </c>
      <c r="B134" s="236">
        <f>+B80/B81</f>
        <v>1.4224516259830784</v>
      </c>
      <c r="D134" s="208"/>
      <c r="AI134" s="124" t="s">
        <v>82</v>
      </c>
      <c r="AJ134" s="322">
        <f>+AJ80/AJ81</f>
        <v>3.0031416920525449</v>
      </c>
    </row>
    <row r="135" spans="1:45">
      <c r="A135" s="124" t="s">
        <v>909</v>
      </c>
      <c r="B135" s="237">
        <f>+-(B78/B80)*100%</f>
        <v>-0.29698839543391542</v>
      </c>
      <c r="AI135" s="124" t="s">
        <v>909</v>
      </c>
      <c r="AJ135" s="237">
        <f>+-(AJ78/AJ80)*100%</f>
        <v>-0.66701537837978797</v>
      </c>
    </row>
    <row r="136" spans="1:45">
      <c r="A136" s="124" t="s">
        <v>910</v>
      </c>
      <c r="B136" s="237">
        <f>+(B78/B81)</f>
        <v>0.4224516259830785</v>
      </c>
      <c r="AI136" s="124" t="s">
        <v>910</v>
      </c>
      <c r="AJ136" s="237">
        <f>+(AJ78/AJ81)</f>
        <v>2.0031416920525449</v>
      </c>
    </row>
  </sheetData>
  <mergeCells count="13">
    <mergeCell ref="A5:A6"/>
    <mergeCell ref="D5:W5"/>
    <mergeCell ref="AJ5:AS5"/>
    <mergeCell ref="D43:M43"/>
    <mergeCell ref="A44:A45"/>
    <mergeCell ref="D44:AG44"/>
    <mergeCell ref="AJ44:BM44"/>
    <mergeCell ref="D89:M89"/>
    <mergeCell ref="AJ89:AS89"/>
    <mergeCell ref="A96:A97"/>
    <mergeCell ref="D96:M96"/>
    <mergeCell ref="AI96:AI97"/>
    <mergeCell ref="AJ96:AS9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CB40A-CAAD-493A-8679-A91537D973DA}">
  <sheetPr codeName="Sheet44"/>
  <dimension ref="A1:AE25"/>
  <sheetViews>
    <sheetView topLeftCell="A2" workbookViewId="0">
      <selection activeCell="G30" sqref="G30"/>
    </sheetView>
  </sheetViews>
  <sheetFormatPr defaultRowHeight="14.45"/>
  <cols>
    <col min="1" max="1" width="34.7109375" customWidth="1"/>
    <col min="2" max="2" width="10.140625" bestFit="1" customWidth="1"/>
    <col min="3" max="3" width="9.7109375" customWidth="1"/>
    <col min="4" max="4" width="10.28515625" customWidth="1"/>
    <col min="5" max="5" width="9.28515625" customWidth="1"/>
    <col min="6" max="6" width="14.42578125" customWidth="1"/>
    <col min="7" max="7" width="16.42578125" customWidth="1"/>
    <col min="8" max="8" width="16.28515625" customWidth="1"/>
  </cols>
  <sheetData>
    <row r="1" spans="1:31">
      <c r="A1" s="54" t="s">
        <v>917</v>
      </c>
    </row>
    <row r="2" spans="1:31" ht="57.6">
      <c r="A2" s="287" t="s">
        <v>918</v>
      </c>
      <c r="B2" s="287" t="s">
        <v>919</v>
      </c>
      <c r="C2" s="287" t="s">
        <v>920</v>
      </c>
      <c r="D2" s="287" t="s">
        <v>921</v>
      </c>
      <c r="E2" s="287" t="s">
        <v>922</v>
      </c>
      <c r="F2" s="287" t="s">
        <v>923</v>
      </c>
      <c r="G2" s="287" t="s">
        <v>924</v>
      </c>
      <c r="H2" s="287" t="s">
        <v>925</v>
      </c>
      <c r="I2" s="287" t="s">
        <v>926</v>
      </c>
    </row>
    <row r="3" spans="1:31">
      <c r="A3" s="231" t="s">
        <v>676</v>
      </c>
      <c r="B3" s="286">
        <v>0.3</v>
      </c>
      <c r="C3" s="343">
        <f>+$C$7*B3</f>
        <v>83.1</v>
      </c>
      <c r="D3" s="229">
        <v>25</v>
      </c>
      <c r="E3" s="229">
        <v>25</v>
      </c>
      <c r="F3" s="319">
        <v>1</v>
      </c>
      <c r="G3" s="229">
        <f>+C3*F3</f>
        <v>83.1</v>
      </c>
      <c r="H3" s="292">
        <f>+G3/E3</f>
        <v>3.3239999999999998</v>
      </c>
      <c r="I3" s="229">
        <v>150</v>
      </c>
    </row>
    <row r="4" spans="1:31">
      <c r="A4" s="231" t="s">
        <v>678</v>
      </c>
      <c r="B4" s="286">
        <v>0.2</v>
      </c>
      <c r="C4" s="343">
        <f t="shared" ref="C4:C6" si="0">+$C$7*B4</f>
        <v>55.400000000000006</v>
      </c>
      <c r="D4" s="229">
        <v>30</v>
      </c>
      <c r="E4" s="229">
        <v>30</v>
      </c>
      <c r="F4" s="319">
        <v>1.25</v>
      </c>
      <c r="G4" s="229">
        <f t="shared" ref="G4:G6" si="1">+C4*F4</f>
        <v>69.25</v>
      </c>
      <c r="H4" s="292">
        <f t="shared" ref="H4:H6" si="2">+G4/E4</f>
        <v>2.3083333333333331</v>
      </c>
      <c r="I4" s="229">
        <v>250</v>
      </c>
    </row>
    <row r="5" spans="1:31">
      <c r="A5" s="231" t="s">
        <v>604</v>
      </c>
      <c r="B5" s="286">
        <v>0.3</v>
      </c>
      <c r="C5" s="343">
        <f t="shared" si="0"/>
        <v>83.1</v>
      </c>
      <c r="D5" s="229">
        <v>15</v>
      </c>
      <c r="E5" s="229">
        <v>15</v>
      </c>
      <c r="F5" s="319">
        <v>0.75</v>
      </c>
      <c r="G5" s="229">
        <f t="shared" si="1"/>
        <v>62.324999999999996</v>
      </c>
      <c r="H5" s="292">
        <f t="shared" si="2"/>
        <v>4.1549999999999994</v>
      </c>
      <c r="I5" s="229">
        <v>150</v>
      </c>
    </row>
    <row r="6" spans="1:31">
      <c r="A6" s="231" t="s">
        <v>607</v>
      </c>
      <c r="B6" s="286">
        <v>0.2</v>
      </c>
      <c r="C6" s="343">
        <f t="shared" si="0"/>
        <v>55.400000000000006</v>
      </c>
      <c r="D6" s="229">
        <v>20</v>
      </c>
      <c r="E6" s="229">
        <v>20</v>
      </c>
      <c r="F6" s="319">
        <v>0.6</v>
      </c>
      <c r="G6" s="229">
        <f t="shared" si="1"/>
        <v>33.24</v>
      </c>
      <c r="H6" s="292">
        <f t="shared" si="2"/>
        <v>1.6620000000000001</v>
      </c>
      <c r="I6" s="229">
        <v>80</v>
      </c>
    </row>
    <row r="7" spans="1:31">
      <c r="A7" s="231" t="s">
        <v>290</v>
      </c>
      <c r="B7" s="286">
        <v>1</v>
      </c>
      <c r="C7" s="229">
        <v>277</v>
      </c>
      <c r="D7" s="229"/>
      <c r="E7" s="229"/>
      <c r="F7" s="2"/>
      <c r="G7" s="231">
        <f>SUM(G3:G6)</f>
        <v>247.91499999999999</v>
      </c>
      <c r="H7" s="231">
        <v>0.85</v>
      </c>
      <c r="I7" s="229"/>
    </row>
    <row r="9" spans="1:31">
      <c r="A9" s="221" t="s">
        <v>927</v>
      </c>
    </row>
    <row r="10" spans="1:31">
      <c r="A10" s="290" t="s">
        <v>918</v>
      </c>
      <c r="B10" s="595" t="s">
        <v>359</v>
      </c>
      <c r="C10" s="595"/>
      <c r="D10" s="595"/>
      <c r="E10" s="595"/>
      <c r="F10" s="595"/>
      <c r="G10" s="595"/>
      <c r="H10" s="595"/>
      <c r="I10" s="595"/>
      <c r="J10" s="595"/>
      <c r="K10" s="595"/>
      <c r="L10" s="595"/>
      <c r="M10" s="595"/>
      <c r="N10" s="595"/>
      <c r="O10" s="595"/>
      <c r="P10" s="595"/>
      <c r="Q10" s="595"/>
      <c r="R10" s="595"/>
      <c r="S10" s="595"/>
      <c r="T10" s="595"/>
      <c r="U10" s="595"/>
      <c r="V10" s="595"/>
      <c r="W10" s="595"/>
      <c r="X10" s="595"/>
      <c r="Y10" s="595"/>
      <c r="Z10" s="595"/>
      <c r="AA10" s="595"/>
      <c r="AB10" s="595"/>
      <c r="AC10" s="595"/>
      <c r="AD10" s="595"/>
      <c r="AE10" s="595"/>
    </row>
    <row r="11" spans="1:31">
      <c r="A11" s="290"/>
      <c r="B11" s="289">
        <v>1</v>
      </c>
      <c r="C11" s="289">
        <v>2</v>
      </c>
      <c r="D11" s="289">
        <v>3</v>
      </c>
      <c r="E11" s="289">
        <v>4</v>
      </c>
      <c r="F11" s="289">
        <v>5</v>
      </c>
      <c r="G11" s="289">
        <v>6</v>
      </c>
      <c r="H11" s="289">
        <v>7</v>
      </c>
      <c r="I11" s="289">
        <v>8</v>
      </c>
      <c r="J11" s="289">
        <v>9</v>
      </c>
      <c r="K11" s="289">
        <v>10</v>
      </c>
      <c r="L11" s="289">
        <v>11</v>
      </c>
      <c r="M11" s="289">
        <v>12</v>
      </c>
      <c r="N11" s="289">
        <v>13</v>
      </c>
      <c r="O11" s="289">
        <v>14</v>
      </c>
      <c r="P11" s="318">
        <v>15</v>
      </c>
      <c r="Q11" s="289">
        <v>16</v>
      </c>
      <c r="R11" s="289">
        <v>17</v>
      </c>
      <c r="S11" s="289">
        <v>18</v>
      </c>
      <c r="T11" s="289">
        <v>19</v>
      </c>
      <c r="U11" s="289">
        <v>20</v>
      </c>
      <c r="V11" s="289">
        <v>21</v>
      </c>
      <c r="W11" s="289">
        <v>22</v>
      </c>
      <c r="X11" s="289">
        <v>23</v>
      </c>
      <c r="Y11" s="289">
        <v>24</v>
      </c>
      <c r="Z11" s="289">
        <v>25</v>
      </c>
      <c r="AA11" s="289">
        <v>26</v>
      </c>
      <c r="AB11" s="289">
        <v>27</v>
      </c>
      <c r="AC11" s="289">
        <v>28</v>
      </c>
      <c r="AD11" s="289">
        <v>29</v>
      </c>
      <c r="AE11" s="318">
        <v>30</v>
      </c>
    </row>
    <row r="12" spans="1:31">
      <c r="A12" s="231" t="s">
        <v>676</v>
      </c>
      <c r="B12" s="2">
        <v>0</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96">
        <f>+G3</f>
        <v>83.1</v>
      </c>
      <c r="AA12" s="2">
        <v>0</v>
      </c>
      <c r="AB12" s="2">
        <v>0</v>
      </c>
      <c r="AC12" s="2">
        <v>0</v>
      </c>
      <c r="AD12" s="2">
        <v>0</v>
      </c>
      <c r="AE12" s="296">
        <v>0</v>
      </c>
    </row>
    <row r="13" spans="1:31">
      <c r="A13" s="231" t="s">
        <v>678</v>
      </c>
      <c r="B13" s="2">
        <v>0</v>
      </c>
      <c r="C13" s="2">
        <v>0</v>
      </c>
      <c r="D13" s="2">
        <v>0</v>
      </c>
      <c r="E13" s="2">
        <v>0</v>
      </c>
      <c r="F13" s="2">
        <v>0</v>
      </c>
      <c r="G13" s="2">
        <v>0</v>
      </c>
      <c r="H13" s="2">
        <v>0</v>
      </c>
      <c r="I13" s="2">
        <v>0</v>
      </c>
      <c r="J13" s="2">
        <v>0</v>
      </c>
      <c r="K13" s="2">
        <v>0</v>
      </c>
      <c r="L13" s="2">
        <v>0</v>
      </c>
      <c r="M13" s="2">
        <v>0</v>
      </c>
      <c r="N13" s="2">
        <v>0</v>
      </c>
      <c r="O13" s="2">
        <v>0</v>
      </c>
      <c r="P13" s="2">
        <v>0</v>
      </c>
      <c r="Q13" s="2">
        <v>0</v>
      </c>
      <c r="R13" s="2">
        <v>0</v>
      </c>
      <c r="S13" s="2">
        <v>0</v>
      </c>
      <c r="T13" s="2">
        <v>0</v>
      </c>
      <c r="U13" s="2">
        <v>0</v>
      </c>
      <c r="V13" s="2">
        <v>0</v>
      </c>
      <c r="W13" s="2">
        <v>0</v>
      </c>
      <c r="X13" s="2">
        <v>0</v>
      </c>
      <c r="Y13" s="2">
        <v>0</v>
      </c>
      <c r="Z13" s="2">
        <v>0</v>
      </c>
      <c r="AA13" s="2">
        <v>0</v>
      </c>
      <c r="AB13" s="2">
        <v>0</v>
      </c>
      <c r="AC13" s="2">
        <v>0</v>
      </c>
      <c r="AD13" s="2">
        <v>0</v>
      </c>
      <c r="AE13" s="296">
        <f>+G4</f>
        <v>69.25</v>
      </c>
    </row>
    <row r="14" spans="1:31">
      <c r="A14" s="231" t="s">
        <v>604</v>
      </c>
      <c r="B14" s="2">
        <v>0</v>
      </c>
      <c r="C14" s="2">
        <v>0</v>
      </c>
      <c r="D14" s="2">
        <v>0</v>
      </c>
      <c r="E14" s="2">
        <v>0</v>
      </c>
      <c r="F14" s="2">
        <v>0</v>
      </c>
      <c r="G14" s="2">
        <v>0</v>
      </c>
      <c r="H14" s="2">
        <v>0</v>
      </c>
      <c r="I14" s="2">
        <v>0</v>
      </c>
      <c r="J14" s="2">
        <v>0</v>
      </c>
      <c r="K14" s="2">
        <v>0</v>
      </c>
      <c r="L14" s="2">
        <v>0</v>
      </c>
      <c r="M14" s="2">
        <v>0</v>
      </c>
      <c r="N14" s="2">
        <v>0</v>
      </c>
      <c r="O14" s="2">
        <v>0</v>
      </c>
      <c r="P14" s="2">
        <f>+G5</f>
        <v>62.324999999999996</v>
      </c>
      <c r="Q14" s="2">
        <v>0</v>
      </c>
      <c r="R14" s="2">
        <v>0</v>
      </c>
      <c r="S14" s="2">
        <v>0</v>
      </c>
      <c r="T14" s="2">
        <v>0</v>
      </c>
      <c r="U14" s="2">
        <v>0</v>
      </c>
      <c r="V14" s="2">
        <v>0</v>
      </c>
      <c r="W14" s="2">
        <v>0</v>
      </c>
      <c r="X14" s="2">
        <v>0</v>
      </c>
      <c r="Y14" s="2">
        <v>0</v>
      </c>
      <c r="Z14" s="2">
        <v>0</v>
      </c>
      <c r="AA14" s="2">
        <v>0</v>
      </c>
      <c r="AB14" s="2">
        <v>0</v>
      </c>
      <c r="AC14" s="2">
        <v>0</v>
      </c>
      <c r="AD14" s="2">
        <v>0</v>
      </c>
      <c r="AE14" s="2">
        <f>+G5</f>
        <v>62.324999999999996</v>
      </c>
    </row>
    <row r="15" spans="1:31">
      <c r="A15" s="231" t="s">
        <v>607</v>
      </c>
      <c r="B15" s="2">
        <v>0</v>
      </c>
      <c r="C15" s="2">
        <v>0</v>
      </c>
      <c r="D15" s="2">
        <v>0</v>
      </c>
      <c r="E15" s="2">
        <v>0</v>
      </c>
      <c r="F15" s="2">
        <v>0</v>
      </c>
      <c r="G15" s="2">
        <v>0</v>
      </c>
      <c r="H15" s="2">
        <v>0</v>
      </c>
      <c r="I15" s="2">
        <v>0</v>
      </c>
      <c r="J15" s="2">
        <v>0</v>
      </c>
      <c r="K15" s="2">
        <v>0</v>
      </c>
      <c r="L15" s="2">
        <v>0</v>
      </c>
      <c r="M15" s="2">
        <v>0</v>
      </c>
      <c r="N15" s="2">
        <v>0</v>
      </c>
      <c r="O15" s="2">
        <v>0</v>
      </c>
      <c r="P15" s="2">
        <v>0</v>
      </c>
      <c r="Q15" s="2">
        <v>0</v>
      </c>
      <c r="R15" s="2">
        <v>0</v>
      </c>
      <c r="S15" s="2">
        <v>0</v>
      </c>
      <c r="T15" s="2">
        <v>0</v>
      </c>
      <c r="U15" s="2">
        <f>+G6</f>
        <v>33.24</v>
      </c>
      <c r="V15" s="2">
        <v>0</v>
      </c>
      <c r="W15" s="2">
        <v>0</v>
      </c>
      <c r="X15" s="2">
        <v>0</v>
      </c>
      <c r="Y15" s="2">
        <v>0</v>
      </c>
      <c r="Z15" s="2">
        <v>0</v>
      </c>
      <c r="AA15" s="2">
        <v>0</v>
      </c>
      <c r="AB15" s="2">
        <v>0</v>
      </c>
      <c r="AC15" s="2">
        <v>0</v>
      </c>
      <c r="AD15" s="2">
        <v>0</v>
      </c>
      <c r="AE15" s="2">
        <v>0</v>
      </c>
    </row>
    <row r="16" spans="1:31">
      <c r="A16" s="231" t="s">
        <v>290</v>
      </c>
      <c r="B16" s="2">
        <f>SUM(B12:B15)</f>
        <v>0</v>
      </c>
      <c r="C16" s="2">
        <f t="shared" ref="C16:AE16" si="3">SUM(C12:C15)</f>
        <v>0</v>
      </c>
      <c r="D16" s="2">
        <f t="shared" si="3"/>
        <v>0</v>
      </c>
      <c r="E16" s="2">
        <f t="shared" si="3"/>
        <v>0</v>
      </c>
      <c r="F16" s="2">
        <f t="shared" si="3"/>
        <v>0</v>
      </c>
      <c r="G16" s="2">
        <f t="shared" si="3"/>
        <v>0</v>
      </c>
      <c r="H16" s="2">
        <f t="shared" si="3"/>
        <v>0</v>
      </c>
      <c r="I16" s="2">
        <f t="shared" si="3"/>
        <v>0</v>
      </c>
      <c r="J16" s="2">
        <f t="shared" si="3"/>
        <v>0</v>
      </c>
      <c r="K16" s="2">
        <f t="shared" si="3"/>
        <v>0</v>
      </c>
      <c r="L16" s="2">
        <f t="shared" si="3"/>
        <v>0</v>
      </c>
      <c r="M16" s="2">
        <f t="shared" si="3"/>
        <v>0</v>
      </c>
      <c r="N16" s="2">
        <f t="shared" si="3"/>
        <v>0</v>
      </c>
      <c r="O16" s="2">
        <f t="shared" si="3"/>
        <v>0</v>
      </c>
      <c r="P16" s="2">
        <f t="shared" si="3"/>
        <v>62.324999999999996</v>
      </c>
      <c r="Q16" s="2">
        <f t="shared" si="3"/>
        <v>0</v>
      </c>
      <c r="R16" s="2">
        <f t="shared" si="3"/>
        <v>0</v>
      </c>
      <c r="S16" s="2">
        <f t="shared" si="3"/>
        <v>0</v>
      </c>
      <c r="T16" s="2">
        <f t="shared" si="3"/>
        <v>0</v>
      </c>
      <c r="U16" s="2">
        <f t="shared" si="3"/>
        <v>33.24</v>
      </c>
      <c r="V16" s="2">
        <f t="shared" si="3"/>
        <v>0</v>
      </c>
      <c r="W16" s="2">
        <f t="shared" si="3"/>
        <v>0</v>
      </c>
      <c r="X16" s="2">
        <f t="shared" si="3"/>
        <v>0</v>
      </c>
      <c r="Y16" s="2">
        <f t="shared" si="3"/>
        <v>0</v>
      </c>
      <c r="Z16" s="2">
        <f t="shared" si="3"/>
        <v>83.1</v>
      </c>
      <c r="AA16" s="2">
        <f t="shared" si="3"/>
        <v>0</v>
      </c>
      <c r="AB16" s="2">
        <f t="shared" si="3"/>
        <v>0</v>
      </c>
      <c r="AC16" s="2">
        <f t="shared" si="3"/>
        <v>0</v>
      </c>
      <c r="AD16" s="2">
        <f t="shared" si="3"/>
        <v>0</v>
      </c>
      <c r="AE16" s="2">
        <f t="shared" si="3"/>
        <v>131.57499999999999</v>
      </c>
    </row>
    <row r="17" spans="1:31">
      <c r="A17" s="221"/>
    </row>
    <row r="18" spans="1:31">
      <c r="A18" s="221" t="s">
        <v>928</v>
      </c>
    </row>
    <row r="19" spans="1:31">
      <c r="A19" s="290" t="s">
        <v>918</v>
      </c>
      <c r="B19" s="595" t="s">
        <v>359</v>
      </c>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595"/>
    </row>
    <row r="20" spans="1:31">
      <c r="A20" s="290"/>
      <c r="B20" s="289">
        <v>1</v>
      </c>
      <c r="C20" s="289">
        <v>2</v>
      </c>
      <c r="D20" s="289">
        <v>3</v>
      </c>
      <c r="E20" s="289">
        <v>4</v>
      </c>
      <c r="F20" s="289">
        <v>5</v>
      </c>
      <c r="G20" s="289">
        <v>6</v>
      </c>
      <c r="H20" s="289">
        <v>7</v>
      </c>
      <c r="I20" s="289">
        <v>8</v>
      </c>
      <c r="J20" s="289">
        <v>9</v>
      </c>
      <c r="K20" s="289">
        <v>10</v>
      </c>
      <c r="L20" s="289">
        <v>11</v>
      </c>
      <c r="M20" s="289">
        <v>12</v>
      </c>
      <c r="N20" s="289">
        <v>13</v>
      </c>
      <c r="O20" s="289">
        <v>14</v>
      </c>
      <c r="P20" s="289">
        <v>15</v>
      </c>
      <c r="Q20" s="289">
        <v>16</v>
      </c>
      <c r="R20" s="289">
        <v>17</v>
      </c>
      <c r="S20" s="289">
        <v>18</v>
      </c>
      <c r="T20" s="289">
        <v>19</v>
      </c>
      <c r="U20" s="289">
        <v>20</v>
      </c>
      <c r="V20" s="289">
        <v>21</v>
      </c>
      <c r="W20" s="289">
        <v>22</v>
      </c>
      <c r="X20" s="289">
        <v>23</v>
      </c>
      <c r="Y20" s="289">
        <v>24</v>
      </c>
      <c r="Z20" s="289">
        <v>25</v>
      </c>
      <c r="AA20" s="289">
        <v>26</v>
      </c>
      <c r="AB20" s="289">
        <v>27</v>
      </c>
      <c r="AC20" s="289">
        <v>28</v>
      </c>
      <c r="AD20" s="289">
        <v>29</v>
      </c>
      <c r="AE20" s="289">
        <v>30</v>
      </c>
    </row>
    <row r="21" spans="1:31">
      <c r="A21" s="231" t="s">
        <v>676</v>
      </c>
      <c r="B21" s="2">
        <f>+B12*$I3</f>
        <v>0</v>
      </c>
      <c r="C21" s="2">
        <f t="shared" ref="C21:AE24" si="4">+C12*$I3</f>
        <v>0</v>
      </c>
      <c r="D21" s="2">
        <f t="shared" si="4"/>
        <v>0</v>
      </c>
      <c r="E21" s="2">
        <f t="shared" si="4"/>
        <v>0</v>
      </c>
      <c r="F21" s="2">
        <f t="shared" si="4"/>
        <v>0</v>
      </c>
      <c r="G21" s="2">
        <f t="shared" si="4"/>
        <v>0</v>
      </c>
      <c r="H21" s="2">
        <f t="shared" si="4"/>
        <v>0</v>
      </c>
      <c r="I21" s="2">
        <f t="shared" si="4"/>
        <v>0</v>
      </c>
      <c r="J21" s="2">
        <f t="shared" si="4"/>
        <v>0</v>
      </c>
      <c r="K21" s="2">
        <f t="shared" si="4"/>
        <v>0</v>
      </c>
      <c r="L21" s="2">
        <f t="shared" si="4"/>
        <v>0</v>
      </c>
      <c r="M21" s="2">
        <f t="shared" si="4"/>
        <v>0</v>
      </c>
      <c r="N21" s="2">
        <f t="shared" si="4"/>
        <v>0</v>
      </c>
      <c r="O21" s="2">
        <f t="shared" si="4"/>
        <v>0</v>
      </c>
      <c r="P21" s="2">
        <f t="shared" si="4"/>
        <v>0</v>
      </c>
      <c r="Q21" s="2">
        <f t="shared" si="4"/>
        <v>0</v>
      </c>
      <c r="R21" s="2">
        <f t="shared" si="4"/>
        <v>0</v>
      </c>
      <c r="S21" s="2">
        <f t="shared" si="4"/>
        <v>0</v>
      </c>
      <c r="T21" s="2">
        <f t="shared" si="4"/>
        <v>0</v>
      </c>
      <c r="U21" s="2">
        <f t="shared" si="4"/>
        <v>0</v>
      </c>
      <c r="V21" s="2">
        <f t="shared" si="4"/>
        <v>0</v>
      </c>
      <c r="W21" s="2">
        <f t="shared" si="4"/>
        <v>0</v>
      </c>
      <c r="X21" s="2">
        <f t="shared" si="4"/>
        <v>0</v>
      </c>
      <c r="Y21" s="2">
        <f t="shared" si="4"/>
        <v>0</v>
      </c>
      <c r="Z21" s="2">
        <f t="shared" si="4"/>
        <v>12465</v>
      </c>
      <c r="AA21" s="2">
        <f t="shared" si="4"/>
        <v>0</v>
      </c>
      <c r="AB21" s="2">
        <f t="shared" si="4"/>
        <v>0</v>
      </c>
      <c r="AC21" s="2">
        <f t="shared" si="4"/>
        <v>0</v>
      </c>
      <c r="AD21" s="2">
        <f t="shared" si="4"/>
        <v>0</v>
      </c>
      <c r="AE21" s="2">
        <f t="shared" si="4"/>
        <v>0</v>
      </c>
    </row>
    <row r="22" spans="1:31">
      <c r="A22" s="231" t="s">
        <v>678</v>
      </c>
      <c r="B22" s="2">
        <f t="shared" ref="B22:Q24" si="5">+B13*$I4</f>
        <v>0</v>
      </c>
      <c r="C22" s="2">
        <f t="shared" si="5"/>
        <v>0</v>
      </c>
      <c r="D22" s="2">
        <f t="shared" si="5"/>
        <v>0</v>
      </c>
      <c r="E22" s="2">
        <f t="shared" si="5"/>
        <v>0</v>
      </c>
      <c r="F22" s="2">
        <f t="shared" si="5"/>
        <v>0</v>
      </c>
      <c r="G22" s="2">
        <f t="shared" si="5"/>
        <v>0</v>
      </c>
      <c r="H22" s="2">
        <f t="shared" si="5"/>
        <v>0</v>
      </c>
      <c r="I22" s="2">
        <f t="shared" si="5"/>
        <v>0</v>
      </c>
      <c r="J22" s="2">
        <f t="shared" si="5"/>
        <v>0</v>
      </c>
      <c r="K22" s="2">
        <f t="shared" si="5"/>
        <v>0</v>
      </c>
      <c r="L22" s="2">
        <f t="shared" si="5"/>
        <v>0</v>
      </c>
      <c r="M22" s="2">
        <f t="shared" si="5"/>
        <v>0</v>
      </c>
      <c r="N22" s="2">
        <f t="shared" si="5"/>
        <v>0</v>
      </c>
      <c r="O22" s="2">
        <f t="shared" si="5"/>
        <v>0</v>
      </c>
      <c r="P22" s="2">
        <f t="shared" si="5"/>
        <v>0</v>
      </c>
      <c r="Q22" s="2">
        <f t="shared" si="5"/>
        <v>0</v>
      </c>
      <c r="R22" s="2">
        <f t="shared" si="4"/>
        <v>0</v>
      </c>
      <c r="S22" s="2">
        <f t="shared" si="4"/>
        <v>0</v>
      </c>
      <c r="T22" s="2">
        <f t="shared" si="4"/>
        <v>0</v>
      </c>
      <c r="U22" s="2">
        <f t="shared" si="4"/>
        <v>0</v>
      </c>
      <c r="V22" s="2">
        <f t="shared" si="4"/>
        <v>0</v>
      </c>
      <c r="W22" s="2">
        <f t="shared" si="4"/>
        <v>0</v>
      </c>
      <c r="X22" s="2">
        <f t="shared" si="4"/>
        <v>0</v>
      </c>
      <c r="Y22" s="2">
        <f t="shared" si="4"/>
        <v>0</v>
      </c>
      <c r="Z22" s="2">
        <f t="shared" si="4"/>
        <v>0</v>
      </c>
      <c r="AA22" s="2">
        <f t="shared" si="4"/>
        <v>0</v>
      </c>
      <c r="AB22" s="2">
        <f t="shared" si="4"/>
        <v>0</v>
      </c>
      <c r="AC22" s="2">
        <f t="shared" si="4"/>
        <v>0</v>
      </c>
      <c r="AD22" s="2">
        <f t="shared" si="4"/>
        <v>0</v>
      </c>
      <c r="AE22" s="2">
        <f t="shared" si="4"/>
        <v>17312.5</v>
      </c>
    </row>
    <row r="23" spans="1:31">
      <c r="A23" s="231" t="s">
        <v>604</v>
      </c>
      <c r="B23" s="2">
        <f t="shared" si="5"/>
        <v>0</v>
      </c>
      <c r="C23" s="2">
        <f t="shared" si="4"/>
        <v>0</v>
      </c>
      <c r="D23" s="2">
        <f t="shared" si="4"/>
        <v>0</v>
      </c>
      <c r="E23" s="2">
        <f t="shared" si="4"/>
        <v>0</v>
      </c>
      <c r="F23" s="2">
        <f t="shared" si="4"/>
        <v>0</v>
      </c>
      <c r="G23" s="2">
        <f t="shared" si="4"/>
        <v>0</v>
      </c>
      <c r="H23" s="2">
        <f t="shared" si="4"/>
        <v>0</v>
      </c>
      <c r="I23" s="2">
        <f t="shared" si="4"/>
        <v>0</v>
      </c>
      <c r="J23" s="2">
        <f t="shared" si="4"/>
        <v>0</v>
      </c>
      <c r="K23" s="2">
        <f t="shared" si="4"/>
        <v>0</v>
      </c>
      <c r="L23" s="2">
        <f t="shared" si="4"/>
        <v>0</v>
      </c>
      <c r="M23" s="2">
        <f t="shared" si="4"/>
        <v>0</v>
      </c>
      <c r="N23" s="2">
        <f t="shared" si="4"/>
        <v>0</v>
      </c>
      <c r="O23" s="2">
        <f t="shared" si="4"/>
        <v>0</v>
      </c>
      <c r="P23" s="2">
        <f t="shared" si="4"/>
        <v>9348.75</v>
      </c>
      <c r="Q23" s="2">
        <f t="shared" si="4"/>
        <v>0</v>
      </c>
      <c r="R23" s="2">
        <f t="shared" si="4"/>
        <v>0</v>
      </c>
      <c r="S23" s="2">
        <f t="shared" si="4"/>
        <v>0</v>
      </c>
      <c r="T23" s="2">
        <f t="shared" si="4"/>
        <v>0</v>
      </c>
      <c r="U23" s="2">
        <f t="shared" si="4"/>
        <v>0</v>
      </c>
      <c r="V23" s="2">
        <f t="shared" si="4"/>
        <v>0</v>
      </c>
      <c r="W23" s="2">
        <f t="shared" si="4"/>
        <v>0</v>
      </c>
      <c r="X23" s="2">
        <f t="shared" si="4"/>
        <v>0</v>
      </c>
      <c r="Y23" s="2">
        <f t="shared" si="4"/>
        <v>0</v>
      </c>
      <c r="Z23" s="2">
        <f t="shared" si="4"/>
        <v>0</v>
      </c>
      <c r="AA23" s="2">
        <f t="shared" si="4"/>
        <v>0</v>
      </c>
      <c r="AB23" s="2">
        <f t="shared" si="4"/>
        <v>0</v>
      </c>
      <c r="AC23" s="2">
        <f t="shared" si="4"/>
        <v>0</v>
      </c>
      <c r="AD23" s="2">
        <f t="shared" si="4"/>
        <v>0</v>
      </c>
      <c r="AE23" s="2">
        <f t="shared" si="4"/>
        <v>9348.75</v>
      </c>
    </row>
    <row r="24" spans="1:31">
      <c r="A24" s="231" t="s">
        <v>607</v>
      </c>
      <c r="B24" s="2">
        <f t="shared" si="5"/>
        <v>0</v>
      </c>
      <c r="C24" s="2">
        <f t="shared" si="4"/>
        <v>0</v>
      </c>
      <c r="D24" s="2">
        <f t="shared" si="4"/>
        <v>0</v>
      </c>
      <c r="E24" s="2">
        <f t="shared" si="4"/>
        <v>0</v>
      </c>
      <c r="F24" s="2">
        <f t="shared" si="4"/>
        <v>0</v>
      </c>
      <c r="G24" s="2">
        <f t="shared" si="4"/>
        <v>0</v>
      </c>
      <c r="H24" s="2">
        <f t="shared" si="4"/>
        <v>0</v>
      </c>
      <c r="I24" s="2">
        <f t="shared" si="4"/>
        <v>0</v>
      </c>
      <c r="J24" s="2">
        <f t="shared" si="4"/>
        <v>0</v>
      </c>
      <c r="K24" s="2">
        <f t="shared" si="4"/>
        <v>0</v>
      </c>
      <c r="L24" s="2">
        <f t="shared" si="4"/>
        <v>0</v>
      </c>
      <c r="M24" s="2">
        <f t="shared" si="4"/>
        <v>0</v>
      </c>
      <c r="N24" s="2">
        <f t="shared" si="4"/>
        <v>0</v>
      </c>
      <c r="O24" s="2">
        <f t="shared" si="4"/>
        <v>0</v>
      </c>
      <c r="P24" s="2">
        <f t="shared" si="4"/>
        <v>0</v>
      </c>
      <c r="Q24" s="2">
        <f t="shared" si="4"/>
        <v>0</v>
      </c>
      <c r="R24" s="2">
        <f t="shared" si="4"/>
        <v>0</v>
      </c>
      <c r="S24" s="2">
        <f t="shared" si="4"/>
        <v>0</v>
      </c>
      <c r="T24" s="2">
        <f t="shared" si="4"/>
        <v>0</v>
      </c>
      <c r="U24" s="2">
        <f t="shared" si="4"/>
        <v>2659.2000000000003</v>
      </c>
      <c r="V24" s="2">
        <f t="shared" si="4"/>
        <v>0</v>
      </c>
      <c r="W24" s="2">
        <f t="shared" si="4"/>
        <v>0</v>
      </c>
      <c r="X24" s="2">
        <f t="shared" si="4"/>
        <v>0</v>
      </c>
      <c r="Y24" s="2">
        <f t="shared" si="4"/>
        <v>0</v>
      </c>
      <c r="Z24" s="2">
        <f t="shared" si="4"/>
        <v>0</v>
      </c>
      <c r="AA24" s="2">
        <f t="shared" si="4"/>
        <v>0</v>
      </c>
      <c r="AB24" s="2">
        <f t="shared" si="4"/>
        <v>0</v>
      </c>
      <c r="AC24" s="2">
        <f t="shared" si="4"/>
        <v>0</v>
      </c>
      <c r="AD24" s="2">
        <f t="shared" si="4"/>
        <v>0</v>
      </c>
      <c r="AE24" s="2">
        <f t="shared" si="4"/>
        <v>0</v>
      </c>
    </row>
    <row r="25" spans="1:31">
      <c r="A25" s="231" t="s">
        <v>290</v>
      </c>
      <c r="B25" s="2">
        <f t="shared" ref="B25:AE25" si="6">SUM(B21:B24)</f>
        <v>0</v>
      </c>
      <c r="C25" s="2">
        <f t="shared" si="6"/>
        <v>0</v>
      </c>
      <c r="D25" s="2">
        <f t="shared" si="6"/>
        <v>0</v>
      </c>
      <c r="E25" s="2">
        <f t="shared" si="6"/>
        <v>0</v>
      </c>
      <c r="F25" s="2">
        <f t="shared" si="6"/>
        <v>0</v>
      </c>
      <c r="G25" s="2">
        <f t="shared" si="6"/>
        <v>0</v>
      </c>
      <c r="H25" s="2">
        <f t="shared" si="6"/>
        <v>0</v>
      </c>
      <c r="I25" s="2">
        <f t="shared" si="6"/>
        <v>0</v>
      </c>
      <c r="J25" s="2">
        <f t="shared" si="6"/>
        <v>0</v>
      </c>
      <c r="K25" s="2">
        <f t="shared" si="6"/>
        <v>0</v>
      </c>
      <c r="L25" s="2">
        <f t="shared" si="6"/>
        <v>0</v>
      </c>
      <c r="M25" s="2">
        <f t="shared" si="6"/>
        <v>0</v>
      </c>
      <c r="N25" s="2">
        <f t="shared" si="6"/>
        <v>0</v>
      </c>
      <c r="O25" s="2">
        <f t="shared" si="6"/>
        <v>0</v>
      </c>
      <c r="P25" s="2">
        <f t="shared" si="6"/>
        <v>9348.75</v>
      </c>
      <c r="Q25" s="2">
        <f t="shared" si="6"/>
        <v>0</v>
      </c>
      <c r="R25" s="2">
        <f t="shared" si="6"/>
        <v>0</v>
      </c>
      <c r="S25" s="2">
        <f t="shared" si="6"/>
        <v>0</v>
      </c>
      <c r="T25" s="2">
        <f t="shared" si="6"/>
        <v>0</v>
      </c>
      <c r="U25" s="2">
        <f t="shared" si="6"/>
        <v>2659.2000000000003</v>
      </c>
      <c r="V25" s="2">
        <f t="shared" si="6"/>
        <v>0</v>
      </c>
      <c r="W25" s="2">
        <f t="shared" si="6"/>
        <v>0</v>
      </c>
      <c r="X25" s="2">
        <f t="shared" si="6"/>
        <v>0</v>
      </c>
      <c r="Y25" s="2">
        <f t="shared" si="6"/>
        <v>0</v>
      </c>
      <c r="Z25" s="2">
        <f t="shared" si="6"/>
        <v>12465</v>
      </c>
      <c r="AA25" s="2">
        <f t="shared" si="6"/>
        <v>0</v>
      </c>
      <c r="AB25" s="2">
        <f t="shared" si="6"/>
        <v>0</v>
      </c>
      <c r="AC25" s="2">
        <f t="shared" si="6"/>
        <v>0</v>
      </c>
      <c r="AD25" s="2">
        <f t="shared" si="6"/>
        <v>0</v>
      </c>
      <c r="AE25" s="2">
        <f t="shared" si="6"/>
        <v>26661.25</v>
      </c>
    </row>
  </sheetData>
  <mergeCells count="2">
    <mergeCell ref="B10:AE10"/>
    <mergeCell ref="B19:AE19"/>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20344-B523-4AA8-8948-F804AAD5ECFB}">
  <sheetPr codeName="Sheet45"/>
  <dimension ref="A1:AR93"/>
  <sheetViews>
    <sheetView workbookViewId="0">
      <selection activeCell="A13" sqref="A13:A19"/>
    </sheetView>
  </sheetViews>
  <sheetFormatPr defaultRowHeight="14.45"/>
  <cols>
    <col min="1" max="1" width="41.42578125" bestFit="1" customWidth="1"/>
    <col min="2" max="2" width="18.28515625" bestFit="1" customWidth="1"/>
    <col min="3" max="6" width="19.5703125" bestFit="1" customWidth="1"/>
    <col min="7" max="17" width="20.85546875" bestFit="1" customWidth="1"/>
    <col min="18" max="21" width="19.5703125" bestFit="1" customWidth="1"/>
    <col min="22" max="22" width="20.85546875" bestFit="1" customWidth="1"/>
    <col min="23" max="26" width="19.5703125" bestFit="1" customWidth="1"/>
    <col min="27" max="27" width="19.7109375" bestFit="1" customWidth="1"/>
    <col min="28" max="31" width="19.5703125" bestFit="1" customWidth="1"/>
    <col min="32" max="34" width="15.7109375" bestFit="1"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hectares'!C11</f>
        <v>24375</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v>
      </c>
      <c r="C6" s="252"/>
      <c r="D6" s="2">
        <f>+$B$5*$B$6*D5</f>
        <v>755.04396624874119</v>
      </c>
      <c r="E6" s="2">
        <f t="shared" ref="E6:J6" si="0">+$B$5*$B$6*E5</f>
        <v>2052.7500174383699</v>
      </c>
      <c r="F6" s="2">
        <f t="shared" si="0"/>
        <v>4996.8600963504132</v>
      </c>
      <c r="G6" s="2">
        <f t="shared" si="0"/>
        <v>5110.0490804334995</v>
      </c>
      <c r="H6" s="2">
        <f t="shared" si="0"/>
        <v>4437.0925150190442</v>
      </c>
      <c r="I6" s="2">
        <f t="shared" si="0"/>
        <v>4218.4000856377061</v>
      </c>
      <c r="J6" s="2">
        <f t="shared" si="0"/>
        <v>367.30423887222861</v>
      </c>
    </row>
    <row r="7" spans="1:34">
      <c r="A7" s="254" t="s">
        <v>290</v>
      </c>
      <c r="B7" s="251">
        <f>SUM(D7:J7)</f>
        <v>21937.500000000004</v>
      </c>
      <c r="C7" s="3">
        <f t="shared" ref="C7" si="1">+C5*$B$6</f>
        <v>0.9</v>
      </c>
      <c r="D7" s="251">
        <f>SUM(D6)</f>
        <v>755.04396624874119</v>
      </c>
      <c r="E7" s="251">
        <f t="shared" ref="E7:J7" si="2">SUM(E6)</f>
        <v>2052.7500174383699</v>
      </c>
      <c r="F7" s="251">
        <f t="shared" si="2"/>
        <v>4996.8600963504132</v>
      </c>
      <c r="G7" s="251">
        <f t="shared" si="2"/>
        <v>5110.0490804334995</v>
      </c>
      <c r="H7" s="251">
        <f t="shared" si="2"/>
        <v>4437.0925150190442</v>
      </c>
      <c r="I7" s="251">
        <f t="shared" si="2"/>
        <v>4218.4000856377061</v>
      </c>
      <c r="J7" s="251">
        <f t="shared" si="2"/>
        <v>367.30423887222861</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-808488.99835569214</v>
      </c>
      <c r="C12" s="260">
        <f t="shared" si="3"/>
        <v>-3006540.8730284199</v>
      </c>
      <c r="D12" s="260">
        <f t="shared" si="3"/>
        <v>-8357098.7144389013</v>
      </c>
      <c r="E12" s="260">
        <f t="shared" si="3"/>
        <v>-13828857.508981805</v>
      </c>
      <c r="F12" s="260">
        <f t="shared" si="3"/>
        <v>-18580025.180583958</v>
      </c>
      <c r="G12" s="260">
        <f t="shared" si="3"/>
        <v>-23097020.497883443</v>
      </c>
      <c r="H12" s="260">
        <f t="shared" si="3"/>
        <v>-23490324.000000004</v>
      </c>
      <c r="I12" s="260">
        <f t="shared" si="3"/>
        <v>-23490324.000000004</v>
      </c>
      <c r="J12" s="260">
        <f t="shared" si="3"/>
        <v>-23490324.000000004</v>
      </c>
      <c r="K12" s="260">
        <f t="shared" si="3"/>
        <v>-23490324.000000004</v>
      </c>
      <c r="L12" s="260">
        <f t="shared" si="3"/>
        <v>-23490324.000000004</v>
      </c>
      <c r="M12" s="260">
        <f t="shared" si="3"/>
        <v>-23490324.000000004</v>
      </c>
      <c r="N12" s="260">
        <f t="shared" si="3"/>
        <v>-23490324.000000004</v>
      </c>
      <c r="O12" s="260">
        <f t="shared" si="3"/>
        <v>-23490324.000000004</v>
      </c>
      <c r="P12" s="260">
        <f t="shared" si="3"/>
        <v>-11052031.717604738</v>
      </c>
      <c r="Q12" s="260">
        <f t="shared" si="3"/>
        <v>10325858.687272742</v>
      </c>
      <c r="R12" s="260">
        <f t="shared" si="3"/>
        <v>58825950.483238198</v>
      </c>
      <c r="S12" s="260">
        <f t="shared" si="3"/>
        <v>60690580.531429328</v>
      </c>
      <c r="T12" s="260">
        <f t="shared" si="3"/>
        <v>49604563.255417749</v>
      </c>
      <c r="U12" s="260">
        <f t="shared" si="3"/>
        <v>53177849.505989373</v>
      </c>
      <c r="V12" s="260">
        <f t="shared" si="3"/>
        <v>2069835.2752198046</v>
      </c>
      <c r="W12" s="260">
        <f t="shared" si="3"/>
        <v>23999834.355714314</v>
      </c>
      <c r="X12" s="260">
        <f t="shared" si="3"/>
        <v>25075582.460439965</v>
      </c>
      <c r="Y12" s="260">
        <f t="shared" si="3"/>
        <v>18679803.262740988</v>
      </c>
      <c r="Z12" s="260">
        <f t="shared" si="3"/>
        <v>30953226.124356825</v>
      </c>
      <c r="AA12" s="260">
        <f t="shared" si="3"/>
        <v>19019207.817710202</v>
      </c>
      <c r="AB12" s="260">
        <f t="shared" si="3"/>
        <v>71489992.711428672</v>
      </c>
      <c r="AC12" s="260">
        <f t="shared" si="3"/>
        <v>73641488.92087999</v>
      </c>
      <c r="AD12" s="260">
        <f t="shared" si="3"/>
        <v>60849930.525481999</v>
      </c>
      <c r="AE12" s="260">
        <f t="shared" si="3"/>
        <v>89064477.819163576</v>
      </c>
      <c r="AF12" s="261">
        <f>+NPV('A. Investment parameters'!$C$12, B12:AE12)</f>
        <v>-29200406.863558169</v>
      </c>
      <c r="AG12" s="261">
        <f>+NPV('A. Investment parameters'!$C$12, B12:U12)</f>
        <v>-78692611.50665541</v>
      </c>
      <c r="AH12" s="261">
        <f>+NPV('A. Investment parameters'!$C$12, B12:K12)</f>
        <v>-95198304.03041628</v>
      </c>
    </row>
    <row r="13" spans="1:34">
      <c r="A13" s="541" t="s">
        <v>170</v>
      </c>
      <c r="B13">
        <f>+$D$7*'Model 9. EFA'!D77</f>
        <v>-808488.99835569214</v>
      </c>
      <c r="C13">
        <f>+$D$7*'Model 9. EFA'!E77</f>
        <v>-808488.99835569214</v>
      </c>
      <c r="D13">
        <f>+$D$7*'Model 9. EFA'!F77</f>
        <v>-808488.99835569214</v>
      </c>
      <c r="E13">
        <f>+$D$7*'Model 9. EFA'!G77</f>
        <v>-808488.99835569214</v>
      </c>
      <c r="F13">
        <f>+$D$7*'Model 9. EFA'!H77</f>
        <v>-808488.99835569214</v>
      </c>
      <c r="G13">
        <f>+$D$7*'Model 9. EFA'!I77</f>
        <v>-808488.99835569214</v>
      </c>
      <c r="H13">
        <f>+$D$7*'Model 9. EFA'!J77</f>
        <v>-808488.99835569214</v>
      </c>
      <c r="I13">
        <f>+$D$7*'Model 9. EFA'!K77</f>
        <v>-808488.99835569214</v>
      </c>
      <c r="J13">
        <f>+$D$7*'Model 9. EFA'!L77</f>
        <v>-808488.99835569214</v>
      </c>
      <c r="K13">
        <f>+$D$7*'Model 9. EFA'!M77</f>
        <v>-808488.99835569214</v>
      </c>
      <c r="L13">
        <f>+$D$7*'Model 9. EFA'!N77</f>
        <v>-808488.99835569214</v>
      </c>
      <c r="M13">
        <f>+$D$7*'Model 9. EFA'!O77</f>
        <v>-808488.99835569214</v>
      </c>
      <c r="N13">
        <f>+$D$7*'Model 9. EFA'!P77</f>
        <v>-808488.99835569214</v>
      </c>
      <c r="O13">
        <f>+$D$7*'Model 9. EFA'!Q77</f>
        <v>-808488.99835569214</v>
      </c>
      <c r="P13">
        <f>+$D$7*'Model 9. EFA'!R77</f>
        <v>11629803.284039576</v>
      </c>
      <c r="Q13">
        <f>+$D$7*'Model 9. EFA'!S77</f>
        <v>-808488.99835569214</v>
      </c>
      <c r="R13">
        <f>+$D$7*'Model 9. EFA'!T77</f>
        <v>-808488.99835569214</v>
      </c>
      <c r="S13">
        <f>+$D$7*'Model 9. EFA'!U77</f>
        <v>-808488.99835569214</v>
      </c>
      <c r="T13">
        <f>+$D$7*'Model 9. EFA'!V77</f>
        <v>-808488.99835569214</v>
      </c>
      <c r="U13">
        <f>+$D$7*'Model 9. EFA'!W77</f>
        <v>6367448.8568723435</v>
      </c>
      <c r="V13">
        <f>+$D$7*'Model 9. EFA'!X77</f>
        <v>-808488.99835569214</v>
      </c>
      <c r="W13">
        <f>+$D$7*'Model 9. EFA'!Y77</f>
        <v>-808488.99835569214</v>
      </c>
      <c r="X13">
        <f>+$D$7*'Model 9. EFA'!Z77</f>
        <v>-808488.99835569214</v>
      </c>
      <c r="Y13">
        <f>+$D$7*'Model 9. EFA'!AA77</f>
        <v>-808488.99835569214</v>
      </c>
      <c r="Z13">
        <f>+$D$7*'Model 9. EFA'!AB77</f>
        <v>13543386.712100383</v>
      </c>
      <c r="AA13">
        <f>+$D$7*'Model 9. EFA'!AC77</f>
        <v>-808488.99835569214</v>
      </c>
      <c r="AB13">
        <f>+$D$7*'Model 9. EFA'!AD77</f>
        <v>-808488.99835569214</v>
      </c>
      <c r="AC13">
        <f>+$D$7*'Model 9. EFA'!AE77</f>
        <v>-808488.99835569214</v>
      </c>
      <c r="AD13">
        <f>+$D$7*'Model 9. EFA'!AF77</f>
        <v>-808488.99835569214</v>
      </c>
      <c r="AE13">
        <f>+$D$7*'Model 9. EFA'!AG77</f>
        <v>31562963.993006341</v>
      </c>
      <c r="AF13" s="261"/>
      <c r="AG13" s="261"/>
      <c r="AH13" s="261"/>
    </row>
    <row r="14" spans="1:34">
      <c r="A14" s="541" t="s">
        <v>171</v>
      </c>
      <c r="C14" s="1">
        <f>+$E$7*'Model 9. EFA'!D77</f>
        <v>-2198051.8746727277</v>
      </c>
      <c r="D14" s="1">
        <f>+$E$7*'Model 9. EFA'!E77</f>
        <v>-2198051.8746727277</v>
      </c>
      <c r="E14" s="1">
        <f>+$E$7*'Model 9. EFA'!F77</f>
        <v>-2198051.8746727277</v>
      </c>
      <c r="F14" s="1">
        <f>+$E$7*'Model 9. EFA'!G77</f>
        <v>-2198051.8746727277</v>
      </c>
      <c r="G14" s="1">
        <f>+$E$7*'Model 9. EFA'!H77</f>
        <v>-2198051.8746727277</v>
      </c>
      <c r="H14" s="1">
        <f>+$E$7*'Model 9. EFA'!I77</f>
        <v>-2198051.8746727277</v>
      </c>
      <c r="I14" s="1">
        <f>+$E$7*'Model 9. EFA'!J77</f>
        <v>-2198051.8746727277</v>
      </c>
      <c r="J14" s="1">
        <f>+$E$7*'Model 9. EFA'!K77</f>
        <v>-2198051.8746727277</v>
      </c>
      <c r="K14" s="1">
        <f>+$E$7*'Model 9. EFA'!L77</f>
        <v>-2198051.8746727277</v>
      </c>
      <c r="L14" s="1">
        <f>+$E$7*'Model 9. EFA'!M77</f>
        <v>-2198051.8746727277</v>
      </c>
      <c r="M14" s="1">
        <f>+$E$7*'Model 9. EFA'!N77</f>
        <v>-2198051.8746727277</v>
      </c>
      <c r="N14" s="1">
        <f>+$E$7*'Model 9. EFA'!O77</f>
        <v>-2198051.8746727277</v>
      </c>
      <c r="O14" s="1">
        <f>+$E$7*'Model 9. EFA'!P77</f>
        <v>-2198051.8746727277</v>
      </c>
      <c r="P14" s="1">
        <f>+$E$7*'Model 9. EFA'!Q77</f>
        <v>-2198051.8746727277</v>
      </c>
      <c r="Q14" s="1">
        <f>+$E$7*'Model 9. EFA'!R77</f>
        <v>31618130.812600017</v>
      </c>
      <c r="R14" s="1">
        <f>+$E$7*'Model 9. EFA'!S77</f>
        <v>-2198051.8746727277</v>
      </c>
      <c r="S14" s="1">
        <f>+$E$7*'Model 9. EFA'!T77</f>
        <v>-2198051.8746727277</v>
      </c>
      <c r="T14" s="1">
        <f>+$E$7*'Model 9. EFA'!U77</f>
        <v>-2198051.8746727277</v>
      </c>
      <c r="U14" s="1">
        <f>+$E$7*'Model 9. EFA'!V77</f>
        <v>-2198051.8746727277</v>
      </c>
      <c r="V14" s="1">
        <f>+$E$7*'Model 9. EFA'!W77</f>
        <v>17311284.291061535</v>
      </c>
      <c r="W14" s="1">
        <f>+$E$7*'Model 9. EFA'!X77</f>
        <v>-2198051.8746727277</v>
      </c>
      <c r="X14" s="1">
        <f>+$E$7*'Model 9. EFA'!Y77</f>
        <v>-2198051.8746727277</v>
      </c>
      <c r="Y14" s="1">
        <f>+$E$7*'Model 9. EFA'!Z77</f>
        <v>-2198051.8746727277</v>
      </c>
      <c r="Z14" s="1">
        <f>+$E$7*'Model 9. EFA'!AA77</f>
        <v>-2198051.8746727277</v>
      </c>
      <c r="AA14" s="1">
        <f>+$E$7*'Model 9. EFA'!AB77</f>
        <v>36820620.456795819</v>
      </c>
      <c r="AB14" s="1">
        <f>+$E$7*'Model 9. EFA'!AC77</f>
        <v>-2198051.8746727277</v>
      </c>
      <c r="AC14" s="1">
        <f>+$E$7*'Model 9. EFA'!AD77</f>
        <v>-2198051.8746727277</v>
      </c>
      <c r="AD14" s="1">
        <f>+$E$7*'Model 9. EFA'!AE77</f>
        <v>-2198051.8746727277</v>
      </c>
      <c r="AE14" s="1">
        <f>+$E$7*'Model 9. EFA'!AF77</f>
        <v>-2198051.8746727277</v>
      </c>
      <c r="AF14" s="261"/>
      <c r="AG14" s="261"/>
      <c r="AH14" s="261"/>
    </row>
    <row r="15" spans="1:34">
      <c r="A15" s="541" t="s">
        <v>172</v>
      </c>
      <c r="D15">
        <f>+$F$7*'Model 9. EFA'!D77</f>
        <v>-5350557.8414104814</v>
      </c>
      <c r="E15">
        <f>+$F$7*'Model 9. EFA'!E77</f>
        <v>-5350557.8414104814</v>
      </c>
      <c r="F15">
        <f>+$F$7*'Model 9. EFA'!F77</f>
        <v>-5350557.8414104814</v>
      </c>
      <c r="G15">
        <f>+$F$7*'Model 9. EFA'!G77</f>
        <v>-5350557.8414104814</v>
      </c>
      <c r="H15">
        <f>+$F$7*'Model 9. EFA'!H77</f>
        <v>-5350557.8414104814</v>
      </c>
      <c r="I15">
        <f>+$F$7*'Model 9. EFA'!I77</f>
        <v>-5350557.8414104814</v>
      </c>
      <c r="J15">
        <f>+$F$7*'Model 9. EFA'!J77</f>
        <v>-5350557.8414104814</v>
      </c>
      <c r="K15">
        <f>+$F$7*'Model 9. EFA'!K77</f>
        <v>-5350557.8414104814</v>
      </c>
      <c r="L15">
        <f>+$F$7*'Model 9. EFA'!L77</f>
        <v>-5350557.8414104814</v>
      </c>
      <c r="M15">
        <f>+$F$7*'Model 9. EFA'!M77</f>
        <v>-5350557.8414104814</v>
      </c>
      <c r="N15">
        <f>+$F$7*'Model 9. EFA'!N77</f>
        <v>-5350557.8414104814</v>
      </c>
      <c r="O15">
        <f>+$F$7*'Model 9. EFA'!O77</f>
        <v>-5350557.8414104814</v>
      </c>
      <c r="P15">
        <f>+$F$7*'Model 9. EFA'!P77</f>
        <v>-5350557.8414104814</v>
      </c>
      <c r="Q15">
        <f>+$F$7*'Model 9. EFA'!Q77</f>
        <v>-5350557.8414104814</v>
      </c>
      <c r="R15">
        <f>+$F$7*'Model 9. EFA'!R77</f>
        <v>76965716.641827717</v>
      </c>
      <c r="S15">
        <f>+$F$7*'Model 9. EFA'!S77</f>
        <v>-5350557.8414104814</v>
      </c>
      <c r="T15">
        <f>+$F$7*'Model 9. EFA'!T77</f>
        <v>-5350557.8414104814</v>
      </c>
      <c r="U15">
        <f>+$F$7*'Model 9. EFA'!U77</f>
        <v>-5350557.8414104814</v>
      </c>
      <c r="V15">
        <f>+$F$7*'Model 9. EFA'!V77</f>
        <v>-5350557.8414104814</v>
      </c>
      <c r="W15">
        <f>+$F$7*'Model 9. EFA'!W77</f>
        <v>42139600.514303841</v>
      </c>
      <c r="X15">
        <f>+$F$7*'Model 9. EFA'!X77</f>
        <v>-5350557.8414104814</v>
      </c>
      <c r="Y15">
        <f>+$F$7*'Model 9. EFA'!Y77</f>
        <v>-5350557.8414104814</v>
      </c>
      <c r="Z15">
        <f>+$F$7*'Model 9. EFA'!Z77</f>
        <v>-5350557.8414104814</v>
      </c>
      <c r="AA15">
        <f>+$F$7*'Model 9. EFA'!AA77</f>
        <v>-5350557.8414104814</v>
      </c>
      <c r="AB15">
        <f>+$F$7*'Model 9. EFA'!AB77</f>
        <v>89629758.870018199</v>
      </c>
      <c r="AC15">
        <f>+$F$7*'Model 9. EFA'!AC77</f>
        <v>-5350557.8414104814</v>
      </c>
      <c r="AD15">
        <f>+$F$7*'Model 9. EFA'!AD77</f>
        <v>-5350557.8414104814</v>
      </c>
      <c r="AE15">
        <f>+$F$7*'Model 9. EFA'!AE77</f>
        <v>-5350557.8414104814</v>
      </c>
      <c r="AF15" s="261"/>
      <c r="AG15" s="261"/>
      <c r="AH15" s="261"/>
    </row>
    <row r="16" spans="1:34">
      <c r="A16" s="541" t="s">
        <v>173</v>
      </c>
      <c r="E16">
        <f>+$G$7*'Model 9. EFA'!D77</f>
        <v>-5471758.7945429049</v>
      </c>
      <c r="F16">
        <f>+$G$7*'Model 9. EFA'!E77</f>
        <v>-5471758.7945429049</v>
      </c>
      <c r="G16">
        <f>+$G$7*'Model 9. EFA'!F77</f>
        <v>-5471758.7945429049</v>
      </c>
      <c r="H16">
        <f>+$G$7*'Model 9. EFA'!G77</f>
        <v>-5471758.7945429049</v>
      </c>
      <c r="I16">
        <f>+$G$7*'Model 9. EFA'!H77</f>
        <v>-5471758.7945429049</v>
      </c>
      <c r="J16">
        <f>+$G$7*'Model 9. EFA'!I77</f>
        <v>-5471758.7945429049</v>
      </c>
      <c r="K16">
        <f>+$G$7*'Model 9. EFA'!J77</f>
        <v>-5471758.7945429049</v>
      </c>
      <c r="L16">
        <f>+$G$7*'Model 9. EFA'!K77</f>
        <v>-5471758.7945429049</v>
      </c>
      <c r="M16">
        <f>+$G$7*'Model 9. EFA'!L77</f>
        <v>-5471758.7945429049</v>
      </c>
      <c r="N16">
        <f>+$G$7*'Model 9. EFA'!M77</f>
        <v>-5471758.7945429049</v>
      </c>
      <c r="O16">
        <f>+$G$7*'Model 9. EFA'!N77</f>
        <v>-5471758.7945429049</v>
      </c>
      <c r="P16">
        <f>+$G$7*'Model 9. EFA'!O77</f>
        <v>-5471758.7945429049</v>
      </c>
      <c r="Q16">
        <f>+$G$7*'Model 9. EFA'!P77</f>
        <v>-5471758.7945429049</v>
      </c>
      <c r="R16">
        <f>+$G$7*'Model 9. EFA'!Q77</f>
        <v>-5471758.7945429049</v>
      </c>
      <c r="S16">
        <f>+$G$7*'Model 9. EFA'!R77</f>
        <v>78709145.736886427</v>
      </c>
      <c r="T16">
        <f>+$G$7*'Model 9. EFA'!S77</f>
        <v>-5471758.7945429049</v>
      </c>
      <c r="U16">
        <f>+$G$7*'Model 9. EFA'!T77</f>
        <v>-5471758.7945429049</v>
      </c>
      <c r="V16">
        <f>+$G$7*'Model 9. EFA'!U77</f>
        <v>-5471758.7945429049</v>
      </c>
      <c r="W16">
        <f>+$G$7*'Model 9. EFA'!V77</f>
        <v>-5471758.7945429049</v>
      </c>
      <c r="X16">
        <f>+$G$7*'Model 9. EFA'!W77</f>
        <v>43094147.665897064</v>
      </c>
      <c r="Y16">
        <f>+$G$7*'Model 9. EFA'!X77</f>
        <v>-5471758.7945429049</v>
      </c>
      <c r="Z16">
        <f>+$G$7*'Model 9. EFA'!Y77</f>
        <v>-5471758.7945429049</v>
      </c>
      <c r="AA16">
        <f>+$G$7*'Model 9. EFA'!Z77</f>
        <v>-5471758.7945429049</v>
      </c>
      <c r="AB16">
        <f>+$G$7*'Model 9. EFA'!AA77</f>
        <v>-5471758.7945429049</v>
      </c>
      <c r="AC16">
        <f>+$G$7*'Model 9. EFA'!AB77</f>
        <v>91660054.126337081</v>
      </c>
      <c r="AD16">
        <f>+$G$7*'Model 9. EFA'!AC77</f>
        <v>-5471758.7945429049</v>
      </c>
      <c r="AE16">
        <f>+$G$7*'Model 9. EFA'!AD77</f>
        <v>-5471758.7945429049</v>
      </c>
      <c r="AF16" s="261"/>
      <c r="AG16" s="261"/>
      <c r="AH16" s="261"/>
    </row>
    <row r="17" spans="1:34">
      <c r="A17" s="541" t="s">
        <v>174</v>
      </c>
      <c r="F17">
        <f>+$H$7*'Model 9. EFA'!D77</f>
        <v>-4751167.6716021523</v>
      </c>
      <c r="G17">
        <f>+$H$7*'Model 9. EFA'!E77</f>
        <v>-4751167.6716021523</v>
      </c>
      <c r="H17">
        <f>+$H$7*'Model 9. EFA'!F77</f>
        <v>-4751167.6716021523</v>
      </c>
      <c r="I17">
        <f>+$H$7*'Model 9. EFA'!G77</f>
        <v>-4751167.6716021523</v>
      </c>
      <c r="J17">
        <f>+$H$7*'Model 9. EFA'!H77</f>
        <v>-4751167.6716021523</v>
      </c>
      <c r="K17">
        <f>+$H$7*'Model 9. EFA'!I77</f>
        <v>-4751167.6716021523</v>
      </c>
      <c r="L17">
        <f>+$H$7*'Model 9. EFA'!J77</f>
        <v>-4751167.6716021523</v>
      </c>
      <c r="M17">
        <f>+$H$7*'Model 9. EFA'!K77</f>
        <v>-4751167.6716021523</v>
      </c>
      <c r="N17">
        <f>+$H$7*'Model 9. EFA'!L77</f>
        <v>-4751167.6716021523</v>
      </c>
      <c r="O17">
        <f>+$H$7*'Model 9. EFA'!M77</f>
        <v>-4751167.6716021523</v>
      </c>
      <c r="P17">
        <f>+$H$7*'Model 9. EFA'!N77</f>
        <v>-4751167.6716021523</v>
      </c>
      <c r="Q17">
        <f>+$H$7*'Model 9. EFA'!O77</f>
        <v>-4751167.6716021523</v>
      </c>
      <c r="R17">
        <f>+$H$7*'Model 9. EFA'!P77</f>
        <v>-4751167.6716021523</v>
      </c>
      <c r="S17">
        <f>+$H$7*'Model 9. EFA'!Q77</f>
        <v>-4751167.6716021523</v>
      </c>
      <c r="T17">
        <f>+$H$7*'Model 9. EFA'!R77</f>
        <v>68343719.583815604</v>
      </c>
      <c r="U17">
        <f>+$H$7*'Model 9. EFA'!S77</f>
        <v>-4751167.6716021523</v>
      </c>
      <c r="V17">
        <f>+$H$7*'Model 9. EFA'!T77</f>
        <v>-4751167.6716021523</v>
      </c>
      <c r="W17">
        <f>+$H$7*'Model 9. EFA'!U77</f>
        <v>-4751167.6716021523</v>
      </c>
      <c r="X17">
        <f>+$H$7*'Model 9. EFA'!V77</f>
        <v>-4751167.6716021523</v>
      </c>
      <c r="Y17">
        <f>+$H$7*'Model 9. EFA'!W77</f>
        <v>37418959.59113884</v>
      </c>
      <c r="Z17">
        <f>+$H$7*'Model 9. EFA'!X77</f>
        <v>-4751167.6716021523</v>
      </c>
      <c r="AA17">
        <f>+$H$7*'Model 9. EFA'!Y77</f>
        <v>-4751167.6716021523</v>
      </c>
      <c r="AB17">
        <f>+$H$7*'Model 9. EFA'!Z77</f>
        <v>-4751167.6716021523</v>
      </c>
      <c r="AC17">
        <f>+$H$7*'Model 9. EFA'!AA77</f>
        <v>-4751167.6716021523</v>
      </c>
      <c r="AD17">
        <f>+$H$7*'Model 9. EFA'!AB77</f>
        <v>79589086.853879854</v>
      </c>
      <c r="AE17">
        <f>+$H$7*'Model 9. EFA'!AC77</f>
        <v>-4751167.6716021523</v>
      </c>
      <c r="AF17" s="261"/>
      <c r="AG17" s="261"/>
      <c r="AH17" s="261"/>
    </row>
    <row r="18" spans="1:34">
      <c r="A18" s="541" t="s">
        <v>175</v>
      </c>
      <c r="G18">
        <f>+$I$7*'Model 9. EFA'!D77</f>
        <v>-4516995.3172994861</v>
      </c>
      <c r="H18">
        <f>+$I$7*'Model 9. EFA'!E77</f>
        <v>-4516995.3172994861</v>
      </c>
      <c r="I18">
        <f>+$I$7*'Model 9. EFA'!F77</f>
        <v>-4516995.3172994861</v>
      </c>
      <c r="J18">
        <f>+$I$7*'Model 9. EFA'!G77</f>
        <v>-4516995.3172994861</v>
      </c>
      <c r="K18">
        <f>+$I$7*'Model 9. EFA'!H77</f>
        <v>-4516995.3172994861</v>
      </c>
      <c r="L18">
        <f>+$I$7*'Model 9. EFA'!I77</f>
        <v>-4516995.3172994861</v>
      </c>
      <c r="M18">
        <f>+$I$7*'Model 9. EFA'!J77</f>
        <v>-4516995.3172994861</v>
      </c>
      <c r="N18">
        <f>+$I$7*'Model 9. EFA'!K77</f>
        <v>-4516995.3172994861</v>
      </c>
      <c r="O18">
        <f>+$I$7*'Model 9. EFA'!L77</f>
        <v>-4516995.3172994861</v>
      </c>
      <c r="P18">
        <f>+$I$7*'Model 9. EFA'!M77</f>
        <v>-4516995.3172994861</v>
      </c>
      <c r="Q18">
        <f>+$I$7*'Model 9. EFA'!N77</f>
        <v>-4516995.3172994861</v>
      </c>
      <c r="R18">
        <f>+$I$7*'Model 9. EFA'!O77</f>
        <v>-4516995.3172994861</v>
      </c>
      <c r="S18">
        <f>+$I$7*'Model 9. EFA'!P77</f>
        <v>-4516995.3172994861</v>
      </c>
      <c r="T18">
        <f>+$I$7*'Model 9. EFA'!Q77</f>
        <v>-4516995.3172994861</v>
      </c>
      <c r="U18">
        <f>+$I$7*'Model 9. EFA'!R77</f>
        <v>64975240.333461858</v>
      </c>
      <c r="V18">
        <f>+$I$7*'Model 9. EFA'!S77</f>
        <v>-4516995.3172994861</v>
      </c>
      <c r="W18">
        <f>+$I$7*'Model 9. EFA'!T77</f>
        <v>-4516995.3172994861</v>
      </c>
      <c r="X18">
        <f>+$I$7*'Model 9. EFA'!U77</f>
        <v>-4516995.3172994861</v>
      </c>
      <c r="Y18">
        <f>+$I$7*'Model 9. EFA'!V77</f>
        <v>-4516995.3172994861</v>
      </c>
      <c r="Z18">
        <f>+$I$7*'Model 9. EFA'!W77</f>
        <v>35574679.09660127</v>
      </c>
      <c r="AA18">
        <f>+$I$7*'Model 9. EFA'!X77</f>
        <v>-4516995.3172994861</v>
      </c>
      <c r="AB18">
        <f>+$I$7*'Model 9. EFA'!Y77</f>
        <v>-4516995.3172994861</v>
      </c>
      <c r="AC18">
        <f>+$I$7*'Model 9. EFA'!Z77</f>
        <v>-4516995.3172994861</v>
      </c>
      <c r="AD18">
        <f>+$I$7*'Model 9. EFA'!AA77</f>
        <v>-4516995.3172994861</v>
      </c>
      <c r="AE18">
        <f>+$I$7*'Model 9. EFA'!AB77</f>
        <v>75666353.510502055</v>
      </c>
      <c r="AF18" s="261"/>
      <c r="AG18" s="261"/>
      <c r="AH18" s="261"/>
    </row>
    <row r="19" spans="1:34">
      <c r="A19" s="541" t="s">
        <v>176</v>
      </c>
      <c r="H19">
        <f>+$J7*'Model 9. EFA'!D77</f>
        <v>-393303.50211656047</v>
      </c>
      <c r="I19">
        <f>+$J7*'Model 9. EFA'!E77</f>
        <v>-393303.50211656047</v>
      </c>
      <c r="J19">
        <f>+$J7*'Model 9. EFA'!F77</f>
        <v>-393303.50211656047</v>
      </c>
      <c r="K19">
        <f>+$J7*'Model 9. EFA'!G77</f>
        <v>-393303.50211656047</v>
      </c>
      <c r="L19">
        <f>+$J7*'Model 9. EFA'!H77</f>
        <v>-393303.50211656047</v>
      </c>
      <c r="M19">
        <f>+$J7*'Model 9. EFA'!I77</f>
        <v>-393303.50211656047</v>
      </c>
      <c r="N19">
        <f>+$J7*'Model 9. EFA'!J77</f>
        <v>-393303.50211656047</v>
      </c>
      <c r="O19">
        <f>+$J7*'Model 9. EFA'!K77</f>
        <v>-393303.50211656047</v>
      </c>
      <c r="P19">
        <f>+$J7*'Model 9. EFA'!L77</f>
        <v>-393303.50211656047</v>
      </c>
      <c r="Q19">
        <f>+$J7*'Model 9. EFA'!M77</f>
        <v>-393303.50211656047</v>
      </c>
      <c r="R19">
        <f>+$J7*'Model 9. EFA'!N77</f>
        <v>-393303.50211656047</v>
      </c>
      <c r="S19">
        <f>+$J7*'Model 9. EFA'!O77</f>
        <v>-393303.50211656047</v>
      </c>
      <c r="T19">
        <f>+$J7*'Model 9. EFA'!P77</f>
        <v>-393303.50211656047</v>
      </c>
      <c r="U19">
        <f>+$J7*'Model 9. EFA'!Q77</f>
        <v>-393303.50211656047</v>
      </c>
      <c r="V19">
        <f>+$J7*'Model 9. EFA'!R77</f>
        <v>5657519.6073689871</v>
      </c>
      <c r="W19">
        <f>+$J7*'Model 9. EFA'!S77</f>
        <v>-393303.50211656047</v>
      </c>
      <c r="X19">
        <f>+$J7*'Model 9. EFA'!T77</f>
        <v>-393303.50211656047</v>
      </c>
      <c r="Y19">
        <f>+$J7*'Model 9. EFA'!U77</f>
        <v>-393303.50211656047</v>
      </c>
      <c r="Z19">
        <f>+$J7*'Model 9. EFA'!V77</f>
        <v>-393303.50211656047</v>
      </c>
      <c r="AA19">
        <f>+$J7*'Model 9. EFA'!W77</f>
        <v>3097555.9841250996</v>
      </c>
      <c r="AB19">
        <f>+$J7*'Model 9. EFA'!X77</f>
        <v>-393303.50211656047</v>
      </c>
      <c r="AC19">
        <f>+$J7*'Model 9. EFA'!Y77</f>
        <v>-393303.50211656047</v>
      </c>
      <c r="AD19">
        <f>+$J7*'Model 9. EFA'!Z77</f>
        <v>-393303.50211656047</v>
      </c>
      <c r="AE19">
        <f>+$J7*'Model 9. EFA'!AA77</f>
        <v>-393303.50211656047</v>
      </c>
      <c r="AF19" s="261"/>
      <c r="AG19" s="261"/>
      <c r="AH19" s="261"/>
    </row>
    <row r="20" spans="1:34">
      <c r="A20" s="259" t="s">
        <v>177</v>
      </c>
      <c r="B20" s="259">
        <f t="shared" ref="B20:AE20" si="4">SUM(B21:B27)</f>
        <v>141193.2216885146</v>
      </c>
      <c r="C20" s="259">
        <f t="shared" si="4"/>
        <v>374048.68169974152</v>
      </c>
      <c r="D20" s="259">
        <f t="shared" si="4"/>
        <v>897911.51622959482</v>
      </c>
      <c r="E20" s="259">
        <f t="shared" si="4"/>
        <v>854118.67500057654</v>
      </c>
      <c r="F20" s="259">
        <f t="shared" si="4"/>
        <v>661845.159222438</v>
      </c>
      <c r="G20" s="259">
        <f t="shared" si="4"/>
        <v>563267.47223288019</v>
      </c>
      <c r="H20" s="259">
        <f t="shared" si="4"/>
        <v>-211726.65222555431</v>
      </c>
      <c r="I20" s="259">
        <f t="shared" si="4"/>
        <v>-285187.5</v>
      </c>
      <c r="J20" s="259">
        <f t="shared" si="4"/>
        <v>-285187.5</v>
      </c>
      <c r="K20" s="259">
        <f t="shared" si="4"/>
        <v>-74152.71143347687</v>
      </c>
      <c r="L20" s="259">
        <f t="shared" si="4"/>
        <v>288556.12987402454</v>
      </c>
      <c r="M20" s="259">
        <f t="shared" si="4"/>
        <v>1111434.8969299407</v>
      </c>
      <c r="N20" s="259">
        <f t="shared" si="4"/>
        <v>1143071.2179811632</v>
      </c>
      <c r="O20" s="259">
        <f t="shared" si="4"/>
        <v>954979.85794782278</v>
      </c>
      <c r="P20" s="259">
        <f t="shared" si="4"/>
        <v>1074688.3538523123</v>
      </c>
      <c r="Q20" s="259">
        <f t="shared" si="4"/>
        <v>309107.66394127748</v>
      </c>
      <c r="R20" s="259">
        <f t="shared" si="4"/>
        <v>911560.49307592388</v>
      </c>
      <c r="S20" s="259">
        <f t="shared" si="4"/>
        <v>938669.25476382312</v>
      </c>
      <c r="T20" s="259">
        <f t="shared" si="4"/>
        <v>777496.15734706109</v>
      </c>
      <c r="U20" s="259">
        <f t="shared" si="4"/>
        <v>1127180.2325376852</v>
      </c>
      <c r="V20" s="259">
        <f t="shared" si="4"/>
        <v>895871.24949583062</v>
      </c>
      <c r="W20" s="259">
        <f t="shared" si="4"/>
        <v>2375640.5013065948</v>
      </c>
      <c r="X20" s="259">
        <f t="shared" si="4"/>
        <v>2435913.6353308382</v>
      </c>
      <c r="Y20" s="259">
        <f t="shared" si="4"/>
        <v>2077564.2642476407</v>
      </c>
      <c r="Z20" s="259">
        <f t="shared" si="4"/>
        <v>2157044.4548436268</v>
      </c>
      <c r="AA20" s="259">
        <f t="shared" si="4"/>
        <v>443090.63672471873</v>
      </c>
      <c r="AB20" s="259">
        <f t="shared" si="4"/>
        <v>1011497.6950029323</v>
      </c>
      <c r="AC20" s="259">
        <f t="shared" si="4"/>
        <v>1040870.2363724932</v>
      </c>
      <c r="AD20" s="259">
        <f t="shared" si="4"/>
        <v>866238.00764744205</v>
      </c>
      <c r="AE20" s="259">
        <f t="shared" si="4"/>
        <v>1151144.7169505402</v>
      </c>
      <c r="AF20" s="261">
        <f>+NPV('A. Investment parameters'!$C$12, B20:AE20)</f>
        <v>6792562.5175696686</v>
      </c>
      <c r="AG20" s="261">
        <f>+NPV('A. Investment parameters'!$C$12, B20:U20)</f>
        <v>4701661.5038433103</v>
      </c>
      <c r="AH20" s="261">
        <f>+NPV('A. Investment parameters'!$C$12, B20:K20)</f>
        <v>2131551.6523987916</v>
      </c>
    </row>
    <row r="21" spans="1:34">
      <c r="A21" s="541" t="s">
        <v>170</v>
      </c>
      <c r="B21">
        <f>+$D$7*'Model 9. EFA'!D78</f>
        <v>141193.2216885146</v>
      </c>
      <c r="C21">
        <f>+$D$7*'Model 9. EFA'!E78</f>
        <v>-9815.5715612336353</v>
      </c>
      <c r="D21">
        <f>+$D$7*'Model 9. EFA'!F78</f>
        <v>-9815.5715612336353</v>
      </c>
      <c r="E21">
        <f>+$D$7*'Model 9. EFA'!G78</f>
        <v>-9815.5715612336353</v>
      </c>
      <c r="F21">
        <f>+$D$7*'Model 9. EFA'!H78</f>
        <v>-9815.5715612336353</v>
      </c>
      <c r="G21">
        <f>+$D$7*'Model 9. EFA'!I78</f>
        <v>-9815.5715612336353</v>
      </c>
      <c r="H21">
        <f>+$D$7*'Model 9. EFA'!J78</f>
        <v>-9815.5715612336353</v>
      </c>
      <c r="I21">
        <f>+$D$7*'Model 9. EFA'!K78</f>
        <v>-9815.5715612336353</v>
      </c>
      <c r="J21">
        <f>+$D$7*'Model 9. EFA'!L78</f>
        <v>-9815.5715612336353</v>
      </c>
      <c r="K21">
        <f>+$D$7*'Model 9. EFA'!M78</f>
        <v>201219.21700528954</v>
      </c>
      <c r="L21">
        <f>+$D$7*'Model 9. EFA'!N78</f>
        <v>-9815.5715612336353</v>
      </c>
      <c r="M21">
        <f>+$D$7*'Model 9. EFA'!O78</f>
        <v>-9815.5715612336353</v>
      </c>
      <c r="N21">
        <f>+$D$7*'Model 9. EFA'!P78</f>
        <v>-9815.5715612336353</v>
      </c>
      <c r="O21">
        <f>+$D$7*'Model 9. EFA'!Q78</f>
        <v>-9815.5715612336353</v>
      </c>
      <c r="P21">
        <f>+$D$7*'Model 9. EFA'!R78</f>
        <v>171017.45835533988</v>
      </c>
      <c r="Q21">
        <f>+$D$7*'Model 9. EFA'!S78</f>
        <v>-9815.5715612336353</v>
      </c>
      <c r="R21">
        <f>+$D$7*'Model 9. EFA'!T78</f>
        <v>-9815.5715612336353</v>
      </c>
      <c r="S21">
        <f>+$D$7*'Model 9. EFA'!U78</f>
        <v>-9815.5715612336353</v>
      </c>
      <c r="T21">
        <f>+$D$7*'Model 9. EFA'!V78</f>
        <v>-9815.5715612336353</v>
      </c>
      <c r="U21">
        <f>+$D$7*'Model 9. EFA'!W78</f>
        <v>392245.34046622104</v>
      </c>
      <c r="V21">
        <f>+$D$7*'Model 9. EFA'!X78</f>
        <v>-9815.5715612336353</v>
      </c>
      <c r="W21">
        <f>+$D$7*'Model 9. EFA'!Y78</f>
        <v>-9815.5715612336353</v>
      </c>
      <c r="X21">
        <f>+$D$7*'Model 9. EFA'!Z78</f>
        <v>-9815.5715612336353</v>
      </c>
      <c r="Y21">
        <f>+$D$7*'Model 9. EFA'!AA78</f>
        <v>-9815.5715612336353</v>
      </c>
      <c r="Z21">
        <f>+$D$7*'Model 9. EFA'!AB78</f>
        <v>186118.3376803147</v>
      </c>
      <c r="AA21">
        <f>+$D$7*'Model 9. EFA'!AC78</f>
        <v>-9815.5715612336353</v>
      </c>
      <c r="AB21">
        <f>+$D$7*'Model 9. EFA'!AD78</f>
        <v>-9815.5715612336353</v>
      </c>
      <c r="AC21">
        <f>+$D$7*'Model 9. EFA'!AE78</f>
        <v>-9815.5715612336353</v>
      </c>
      <c r="AD21">
        <f>+$D$7*'Model 9. EFA'!AF78</f>
        <v>-9815.5715612336353</v>
      </c>
      <c r="AE21">
        <f>+$D$7*'Model 9. EFA'!AG78</f>
        <v>331841.82316632173</v>
      </c>
      <c r="AF21" s="261"/>
      <c r="AG21" s="261"/>
      <c r="AH21" s="261"/>
    </row>
    <row r="22" spans="1:34">
      <c r="A22" s="541" t="s">
        <v>171</v>
      </c>
      <c r="C22">
        <f>+$E$7*'Model 9. EFA'!D78</f>
        <v>383864.25326097518</v>
      </c>
      <c r="D22">
        <f>+$E$7*'Model 9. EFA'!E78</f>
        <v>-26685.750226698809</v>
      </c>
      <c r="E22">
        <f>+$E$7*'Model 9. EFA'!F78</f>
        <v>-26685.750226698809</v>
      </c>
      <c r="F22">
        <f>+$E$7*'Model 9. EFA'!G78</f>
        <v>-26685.750226698809</v>
      </c>
      <c r="G22">
        <f>+$E$7*'Model 9. EFA'!H78</f>
        <v>-26685.750226698809</v>
      </c>
      <c r="H22">
        <f>+$E$7*'Model 9. EFA'!I78</f>
        <v>-26685.750226698809</v>
      </c>
      <c r="I22">
        <f>+$E$7*'Model 9. EFA'!J78</f>
        <v>-26685.750226698809</v>
      </c>
      <c r="J22">
        <f>+$E$7*'Model 9. EFA'!K78</f>
        <v>-26685.750226698809</v>
      </c>
      <c r="K22">
        <f>+$E$7*'Model 9. EFA'!L78</f>
        <v>-26685.750226698809</v>
      </c>
      <c r="L22">
        <f>+$E$7*'Model 9. EFA'!M78</f>
        <v>547057.87964732561</v>
      </c>
      <c r="M22">
        <f>+$E$7*'Model 9. EFA'!N78</f>
        <v>-26685.750226698809</v>
      </c>
      <c r="N22">
        <f>+$E$7*'Model 9. EFA'!O78</f>
        <v>-26685.750226698809</v>
      </c>
      <c r="O22">
        <f>+$E$7*'Model 9. EFA'!P78</f>
        <v>-26685.750226698809</v>
      </c>
      <c r="P22">
        <f>+$E$7*'Model 9. EFA'!Q78</f>
        <v>-26685.750226698809</v>
      </c>
      <c r="Q22">
        <f>+$E$7*'Model 9. EFA'!R78</f>
        <v>464947.87894979079</v>
      </c>
      <c r="R22">
        <f>+$E$7*'Model 9. EFA'!S78</f>
        <v>-26685.750226698809</v>
      </c>
      <c r="S22">
        <f>+$E$7*'Model 9. EFA'!T78</f>
        <v>-26685.750226698809</v>
      </c>
      <c r="T22">
        <f>+$E$7*'Model 9. EFA'!U78</f>
        <v>-26685.750226698809</v>
      </c>
      <c r="U22">
        <f>+$E$7*'Model 9. EFA'!V78</f>
        <v>-26685.750226698809</v>
      </c>
      <c r="V22">
        <f>+$E$7*'Model 9. EFA'!W78</f>
        <v>1066403.6340592331</v>
      </c>
      <c r="W22">
        <f>+$E$7*'Model 9. EFA'!X78</f>
        <v>-26685.750226698809</v>
      </c>
      <c r="X22">
        <f>+$E$7*'Model 9. EFA'!Y78</f>
        <v>-26685.750226698809</v>
      </c>
      <c r="Y22">
        <f>+$E$7*'Model 9. EFA'!Z78</f>
        <v>-26685.750226698809</v>
      </c>
      <c r="Z22">
        <f>+$E$7*'Model 9. EFA'!AA78</f>
        <v>-26685.750226698809</v>
      </c>
      <c r="AA22">
        <f>+$E$7*'Model 9. EFA'!AB78</f>
        <v>506002.87929855817</v>
      </c>
      <c r="AB22">
        <f>+$E$7*'Model 9. EFA'!AC78</f>
        <v>-26685.750226698809</v>
      </c>
      <c r="AC22">
        <f>+$E$7*'Model 9. EFA'!AD78</f>
        <v>-26685.750226698809</v>
      </c>
      <c r="AD22">
        <f>+$E$7*'Model 9. EFA'!AE78</f>
        <v>-26685.750226698809</v>
      </c>
      <c r="AE22">
        <f>+$E$7*'Model 9. EFA'!AF78</f>
        <v>-26685.750226698809</v>
      </c>
      <c r="AF22" s="261"/>
      <c r="AG22" s="261"/>
      <c r="AH22" s="261"/>
    </row>
    <row r="23" spans="1:34">
      <c r="A23" s="541" t="s">
        <v>172</v>
      </c>
      <c r="D23">
        <f>+$F$7*'Model 9. EFA'!D78</f>
        <v>934412.83801752725</v>
      </c>
      <c r="E23">
        <f>+$F$7*'Model 9. EFA'!E78</f>
        <v>-64959.181252555369</v>
      </c>
      <c r="F23">
        <f>+$F$7*'Model 9. EFA'!F78</f>
        <v>-64959.181252555369</v>
      </c>
      <c r="G23">
        <f>+$F$7*'Model 9. EFA'!G78</f>
        <v>-64959.181252555369</v>
      </c>
      <c r="H23">
        <f>+$F$7*'Model 9. EFA'!H78</f>
        <v>-64959.181252555369</v>
      </c>
      <c r="I23">
        <f>+$F$7*'Model 9. EFA'!I78</f>
        <v>-64959.181252555369</v>
      </c>
      <c r="J23">
        <f>+$F$7*'Model 9. EFA'!J78</f>
        <v>-64959.181252555369</v>
      </c>
      <c r="K23">
        <f>+$F$7*'Model 9. EFA'!K78</f>
        <v>-64959.181252555369</v>
      </c>
      <c r="L23">
        <f>+$F$7*'Model 9. EFA'!L78</f>
        <v>-64959.181252555369</v>
      </c>
      <c r="M23">
        <f>+$F$7*'Model 9. EFA'!M78</f>
        <v>1331663.2156773852</v>
      </c>
      <c r="N23">
        <f>+$F$7*'Model 9. EFA'!N78</f>
        <v>-64959.181252555369</v>
      </c>
      <c r="O23">
        <f>+$F$7*'Model 9. EFA'!O78</f>
        <v>-64959.181252555369</v>
      </c>
      <c r="P23">
        <f>+$F$7*'Model 9. EFA'!P78</f>
        <v>-64959.181252555369</v>
      </c>
      <c r="Q23">
        <f>+$F$7*'Model 9. EFA'!Q78</f>
        <v>-64959.181252555369</v>
      </c>
      <c r="R23">
        <f>+$F$7*'Model 9. EFA'!R78</f>
        <v>1131788.8118233685</v>
      </c>
      <c r="S23">
        <f>+$F$7*'Model 9. EFA'!S78</f>
        <v>-64959.181252555369</v>
      </c>
      <c r="T23">
        <f>+$F$7*'Model 9. EFA'!T78</f>
        <v>-64959.181252555369</v>
      </c>
      <c r="U23">
        <f>+$F$7*'Model 9. EFA'!U78</f>
        <v>-64959.181252555369</v>
      </c>
      <c r="V23">
        <f>+$F$7*'Model 9. EFA'!V78</f>
        <v>-64959.181252555369</v>
      </c>
      <c r="W23">
        <f>+$F$7*'Model 9. EFA'!W78</f>
        <v>2595868.8200540398</v>
      </c>
      <c r="X23">
        <f>+$F$7*'Model 9. EFA'!X78</f>
        <v>-64959.181252555369</v>
      </c>
      <c r="Y23">
        <f>+$F$7*'Model 9. EFA'!Y78</f>
        <v>-64959.181252555369</v>
      </c>
      <c r="Z23">
        <f>+$F$7*'Model 9. EFA'!Z78</f>
        <v>-64959.181252555369</v>
      </c>
      <c r="AA23">
        <f>+$F$7*'Model 9. EFA'!AA78</f>
        <v>-64959.181252555369</v>
      </c>
      <c r="AB23">
        <f>+$F$7*'Model 9. EFA'!AB78</f>
        <v>1231726.0137503769</v>
      </c>
      <c r="AC23">
        <f>+$F$7*'Model 9. EFA'!AC78</f>
        <v>-64959.181252555369</v>
      </c>
      <c r="AD23">
        <f>+$F$7*'Model 9. EFA'!AD78</f>
        <v>-64959.181252555369</v>
      </c>
      <c r="AE23">
        <f>+$F$7*'Model 9. EFA'!AE78</f>
        <v>-64959.181252555369</v>
      </c>
      <c r="AF23" s="261"/>
      <c r="AG23" s="261"/>
      <c r="AH23" s="261"/>
    </row>
    <row r="24" spans="1:34">
      <c r="A24" s="541" t="s">
        <v>173</v>
      </c>
      <c r="E24">
        <f>+$G$7*'Model 9. EFA'!D78</f>
        <v>955579.17804106441</v>
      </c>
      <c r="F24">
        <f>+$G$7*'Model 9. EFA'!E78</f>
        <v>-66430.638045635496</v>
      </c>
      <c r="G24">
        <f>+$G$7*'Model 9. EFA'!F78</f>
        <v>-66430.638045635496</v>
      </c>
      <c r="H24">
        <f>+$G$7*'Model 9. EFA'!G78</f>
        <v>-66430.638045635496</v>
      </c>
      <c r="I24">
        <f>+$G$7*'Model 9. EFA'!H78</f>
        <v>-66430.638045635496</v>
      </c>
      <c r="J24">
        <f>+$G$7*'Model 9. EFA'!I78</f>
        <v>-66430.638045635496</v>
      </c>
      <c r="K24">
        <f>+$G$7*'Model 9. EFA'!J78</f>
        <v>-66430.638045635496</v>
      </c>
      <c r="L24">
        <f>+$G$7*'Model 9. EFA'!K78</f>
        <v>-66430.638045635496</v>
      </c>
      <c r="M24">
        <f>+$G$7*'Model 9. EFA'!L78</f>
        <v>-66430.638045635496</v>
      </c>
      <c r="N24">
        <f>+$G$7*'Model 9. EFA'!M78</f>
        <v>1361828.0799355276</v>
      </c>
      <c r="O24">
        <f>+$G$7*'Model 9. EFA'!N78</f>
        <v>-66430.638045635496</v>
      </c>
      <c r="P24">
        <f>+$G$7*'Model 9. EFA'!O78</f>
        <v>-66430.638045635496</v>
      </c>
      <c r="Q24">
        <f>+$G$7*'Model 9. EFA'!P78</f>
        <v>-66430.638045635496</v>
      </c>
      <c r="R24">
        <f>+$G$7*'Model 9. EFA'!Q78</f>
        <v>-66430.638045635496</v>
      </c>
      <c r="S24">
        <f>+$G$7*'Model 9. EFA'!R78</f>
        <v>1157426.1167181877</v>
      </c>
      <c r="T24">
        <f>+$G$7*'Model 9. EFA'!S78</f>
        <v>-66430.638045635496</v>
      </c>
      <c r="U24">
        <f>+$G$7*'Model 9. EFA'!T78</f>
        <v>-66430.638045635496</v>
      </c>
      <c r="V24">
        <f>+$G$7*'Model 9. EFA'!U78</f>
        <v>-66430.638045635496</v>
      </c>
      <c r="W24">
        <f>+$G$7*'Model 9. EFA'!V78</f>
        <v>-66430.638045635496</v>
      </c>
      <c r="X24">
        <f>+$G$7*'Model 9. EFA'!W78</f>
        <v>2654670.4972852031</v>
      </c>
      <c r="Y24">
        <f>+$G$7*'Model 9. EFA'!X78</f>
        <v>-66430.638045635496</v>
      </c>
      <c r="Z24">
        <f>+$G$7*'Model 9. EFA'!Y78</f>
        <v>-66430.638045635496</v>
      </c>
      <c r="AA24">
        <f>+$G$7*'Model 9. EFA'!Z78</f>
        <v>-66430.638045635496</v>
      </c>
      <c r="AB24">
        <f>+$G$7*'Model 9. EFA'!AA78</f>
        <v>-66430.638045635496</v>
      </c>
      <c r="AC24">
        <f>+$G$7*'Model 9. EFA'!AB78</f>
        <v>1259627.0983268577</v>
      </c>
      <c r="AD24">
        <f>+$G$7*'Model 9. EFA'!AC78</f>
        <v>-66430.638045635496</v>
      </c>
      <c r="AE24">
        <f>+$G$7*'Model 9. EFA'!AD78</f>
        <v>-66430.638045635496</v>
      </c>
      <c r="AF24" s="261"/>
      <c r="AG24" s="261"/>
      <c r="AH24" s="261"/>
    </row>
    <row r="25" spans="1:34">
      <c r="A25" s="541" t="s">
        <v>174</v>
      </c>
      <c r="F25">
        <f>+$H$7*'Model 9. EFA'!D78</f>
        <v>829736.3003085613</v>
      </c>
      <c r="G25">
        <f>+$H$7*'Model 9. EFA'!E78</f>
        <v>-57682.202695247572</v>
      </c>
      <c r="H25">
        <f>+$H$7*'Model 9. EFA'!F78</f>
        <v>-57682.202695247572</v>
      </c>
      <c r="I25">
        <f>+$H$7*'Model 9. EFA'!G78</f>
        <v>-57682.202695247572</v>
      </c>
      <c r="J25">
        <f>+$H$7*'Model 9. EFA'!H78</f>
        <v>-57682.202695247572</v>
      </c>
      <c r="K25">
        <f>+$H$7*'Model 9. EFA'!I78</f>
        <v>-57682.202695247572</v>
      </c>
      <c r="L25">
        <f>+$H$7*'Model 9. EFA'!J78</f>
        <v>-57682.202695247572</v>
      </c>
      <c r="M25">
        <f>+$H$7*'Model 9. EFA'!K78</f>
        <v>-57682.202695247572</v>
      </c>
      <c r="N25">
        <f>+$H$7*'Model 9. EFA'!L78</f>
        <v>-57682.202695247572</v>
      </c>
      <c r="O25">
        <f>+$H$7*'Model 9. EFA'!M78</f>
        <v>1182485.1552525752</v>
      </c>
      <c r="P25">
        <f>+$H$7*'Model 9. EFA'!N78</f>
        <v>-57682.202695247572</v>
      </c>
      <c r="Q25">
        <f>+$H$7*'Model 9. EFA'!O78</f>
        <v>-57682.202695247572</v>
      </c>
      <c r="R25">
        <f>+$H$7*'Model 9. EFA'!P78</f>
        <v>-57682.202695247572</v>
      </c>
      <c r="S25">
        <f>+$H$7*'Model 9. EFA'!Q78</f>
        <v>-57682.202695247572</v>
      </c>
      <c r="T25">
        <f>+$H$7*'Model 9. EFA'!R78</f>
        <v>1005001.4546518135</v>
      </c>
      <c r="U25">
        <f>+$H$7*'Model 9. EFA'!S78</f>
        <v>-57682.202695247572</v>
      </c>
      <c r="V25">
        <f>+$H$7*'Model 9. EFA'!T78</f>
        <v>-57682.202695247572</v>
      </c>
      <c r="W25">
        <f>+$H$7*'Model 9. EFA'!U78</f>
        <v>-57682.202695247572</v>
      </c>
      <c r="X25">
        <f>+$H$7*'Model 9. EFA'!V78</f>
        <v>-57682.202695247572</v>
      </c>
      <c r="Y25">
        <f>+$H$7*'Model 9. EFA'!W78</f>
        <v>2305069.5615523933</v>
      </c>
      <c r="Z25">
        <f>+$H$7*'Model 9. EFA'!X78</f>
        <v>-57682.202695247572</v>
      </c>
      <c r="AA25">
        <f>+$H$7*'Model 9. EFA'!Y78</f>
        <v>-57682.202695247572</v>
      </c>
      <c r="AB25">
        <f>+$H$7*'Model 9. EFA'!Z78</f>
        <v>-57682.202695247572</v>
      </c>
      <c r="AC25">
        <f>+$H$7*'Model 9. EFA'!AA78</f>
        <v>-57682.202695247572</v>
      </c>
      <c r="AD25">
        <f>+$H$7*'Model 9. EFA'!AB78</f>
        <v>1093743.3049521944</v>
      </c>
      <c r="AE25">
        <f>+$H$7*'Model 9. EFA'!AC78</f>
        <v>-57682.202695247572</v>
      </c>
      <c r="AF25" s="261"/>
      <c r="AG25" s="261"/>
      <c r="AH25" s="261"/>
    </row>
    <row r="26" spans="1:34">
      <c r="A26" s="541" t="s">
        <v>175</v>
      </c>
      <c r="G26">
        <f>+$I$7*'Model 9. EFA'!D78</f>
        <v>788840.81601425109</v>
      </c>
      <c r="H26">
        <f>+$I$7*'Model 9. EFA'!E78</f>
        <v>-54839.201113290183</v>
      </c>
      <c r="I26">
        <f>+$I$7*'Model 9. EFA'!F78</f>
        <v>-54839.201113290183</v>
      </c>
      <c r="J26">
        <f>+$I$7*'Model 9. EFA'!G78</f>
        <v>-54839.201113290183</v>
      </c>
      <c r="K26">
        <f>+$I$7*'Model 9. EFA'!H78</f>
        <v>-54839.201113290183</v>
      </c>
      <c r="L26">
        <f>+$I$7*'Model 9. EFA'!I78</f>
        <v>-54839.201113290183</v>
      </c>
      <c r="M26">
        <f>+$I$7*'Model 9. EFA'!J78</f>
        <v>-54839.201113290183</v>
      </c>
      <c r="N26">
        <f>+$I$7*'Model 9. EFA'!K78</f>
        <v>-54839.201113290183</v>
      </c>
      <c r="O26">
        <f>+$I$7*'Model 9. EFA'!L78</f>
        <v>-54839.201113290183</v>
      </c>
      <c r="P26">
        <f>+$I$7*'Model 9. EFA'!M78</f>
        <v>1124203.6228224486</v>
      </c>
      <c r="Q26">
        <f>+$I$7*'Model 9. EFA'!N78</f>
        <v>-54839.201113290183</v>
      </c>
      <c r="R26">
        <f>+$I$7*'Model 9. EFA'!O78</f>
        <v>-54839.201113290183</v>
      </c>
      <c r="S26">
        <f>+$I$7*'Model 9. EFA'!P78</f>
        <v>-54839.201113290183</v>
      </c>
      <c r="T26">
        <f>+$I$7*'Model 9. EFA'!Q78</f>
        <v>-54839.201113290183</v>
      </c>
      <c r="U26">
        <f>+$I$7*'Model 9. EFA'!R78</f>
        <v>955467.61939694046</v>
      </c>
      <c r="V26">
        <f>+$I$7*'Model 9. EFA'!S78</f>
        <v>-54839.201113290183</v>
      </c>
      <c r="W26">
        <f>+$I$7*'Model 9. EFA'!T78</f>
        <v>-54839.201113290183</v>
      </c>
      <c r="X26">
        <f>+$I$7*'Model 9. EFA'!U78</f>
        <v>-54839.201113290183</v>
      </c>
      <c r="Y26">
        <f>+$I$7*'Model 9. EFA'!V78</f>
        <v>-54839.201113290183</v>
      </c>
      <c r="Z26">
        <f>+$I$7*'Model 9. EFA'!W78</f>
        <v>2191458.8444887884</v>
      </c>
      <c r="AA26">
        <f>+$I$7*'Model 9. EFA'!X78</f>
        <v>-54839.201113290183</v>
      </c>
      <c r="AB26">
        <f>+$I$7*'Model 9. EFA'!Y78</f>
        <v>-54839.201113290183</v>
      </c>
      <c r="AC26">
        <f>+$I$7*'Model 9. EFA'!Z78</f>
        <v>-54839.201113290183</v>
      </c>
      <c r="AD26">
        <f>+$I$7*'Model 9. EFA'!AA78</f>
        <v>-54839.201113290183</v>
      </c>
      <c r="AE26">
        <f>+$I$7*'Model 9. EFA'!AB78</f>
        <v>1039835.6211096946</v>
      </c>
      <c r="AF26" s="261"/>
      <c r="AG26" s="261"/>
      <c r="AH26" s="261"/>
    </row>
    <row r="27" spans="1:34">
      <c r="A27" s="541" t="s">
        <v>176</v>
      </c>
      <c r="H27">
        <f>+$J7*'Model 9. EFA'!D78</f>
        <v>68685.892669106746</v>
      </c>
      <c r="I27">
        <f>+$J7*'Model 9. EFA'!E78</f>
        <v>-4774.9551053389723</v>
      </c>
      <c r="J27">
        <f>+$J7*'Model 9. EFA'!F78</f>
        <v>-4774.9551053389723</v>
      </c>
      <c r="K27">
        <f>+$J7*'Model 9. EFA'!G78</f>
        <v>-4774.9551053389723</v>
      </c>
      <c r="L27">
        <f>+$J7*'Model 9. EFA'!H78</f>
        <v>-4774.9551053389723</v>
      </c>
      <c r="M27">
        <f>+$J7*'Model 9. EFA'!I78</f>
        <v>-4774.9551053389723</v>
      </c>
      <c r="N27">
        <f>+$J7*'Model 9. EFA'!J78</f>
        <v>-4774.9551053389723</v>
      </c>
      <c r="O27">
        <f>+$J7*'Model 9. EFA'!K78</f>
        <v>-4774.9551053389723</v>
      </c>
      <c r="P27">
        <f>+$J7*'Model 9. EFA'!L78</f>
        <v>-4774.9551053389723</v>
      </c>
      <c r="Q27">
        <f>+$J7*'Model 9. EFA'!M78</f>
        <v>97886.579659448922</v>
      </c>
      <c r="R27">
        <f>+$J7*'Model 9. EFA'!N78</f>
        <v>-4774.9551053389723</v>
      </c>
      <c r="S27">
        <f>+$J7*'Model 9. EFA'!O78</f>
        <v>-4774.9551053389723</v>
      </c>
      <c r="T27">
        <f>+$J7*'Model 9. EFA'!P78</f>
        <v>-4774.9551053389723</v>
      </c>
      <c r="U27">
        <f>+$J7*'Model 9. EFA'!Q78</f>
        <v>-4774.9551053389723</v>
      </c>
      <c r="V27">
        <f>+$J7*'Model 9. EFA'!R78</f>
        <v>83194.410104559778</v>
      </c>
      <c r="W27">
        <f>+$J7*'Model 9. EFA'!S78</f>
        <v>-4774.9551053389723</v>
      </c>
      <c r="X27">
        <f>+$J7*'Model 9. EFA'!T78</f>
        <v>-4774.9551053389723</v>
      </c>
      <c r="Y27">
        <f>+$J7*'Model 9. EFA'!U78</f>
        <v>-4774.9551053389723</v>
      </c>
      <c r="Z27">
        <f>+$J7*'Model 9. EFA'!V78</f>
        <v>-4774.9551053389723</v>
      </c>
      <c r="AA27">
        <f>+$J7*'Model 9. EFA'!W78</f>
        <v>190814.55209412277</v>
      </c>
      <c r="AB27">
        <f>+$J7*'Model 9. EFA'!X78</f>
        <v>-4774.9551053389723</v>
      </c>
      <c r="AC27">
        <f>+$J7*'Model 9. EFA'!Y78</f>
        <v>-4774.9551053389723</v>
      </c>
      <c r="AD27">
        <f>+$J7*'Model 9. EFA'!Z78</f>
        <v>-4774.9551053389723</v>
      </c>
      <c r="AE27">
        <f>+$J7*'Model 9. EFA'!AA78</f>
        <v>-4774.9551053389723</v>
      </c>
      <c r="AF27" s="261"/>
      <c r="AG27" s="261"/>
      <c r="AH27" s="261"/>
    </row>
    <row r="28" spans="1:34">
      <c r="A28" s="259" t="s">
        <v>178</v>
      </c>
      <c r="B28" s="259">
        <f t="shared" ref="B28:U28" si="5">SUM(B29:B35)</f>
        <v>421214.46691030468</v>
      </c>
      <c r="C28" s="259">
        <f t="shared" si="5"/>
        <v>1145162.4580105213</v>
      </c>
      <c r="D28" s="259">
        <f t="shared" si="5"/>
        <v>2787585.6980442717</v>
      </c>
      <c r="E28" s="259">
        <f t="shared" si="5"/>
        <v>2850730.1501846518</v>
      </c>
      <c r="F28" s="259">
        <f t="shared" si="5"/>
        <v>2475309.573866243</v>
      </c>
      <c r="G28" s="259">
        <f t="shared" si="5"/>
        <v>2353308.1816601199</v>
      </c>
      <c r="H28" s="259">
        <f t="shared" si="5"/>
        <v>204907.0863238872</v>
      </c>
      <c r="I28" s="259">
        <f t="shared" si="5"/>
        <v>0</v>
      </c>
      <c r="J28" s="259">
        <f t="shared" si="5"/>
        <v>0</v>
      </c>
      <c r="K28" s="259">
        <f t="shared" si="5"/>
        <v>0</v>
      </c>
      <c r="L28" s="259">
        <f t="shared" si="5"/>
        <v>0</v>
      </c>
      <c r="M28" s="259">
        <f t="shared" si="5"/>
        <v>0</v>
      </c>
      <c r="N28" s="259">
        <f t="shared" si="5"/>
        <v>0</v>
      </c>
      <c r="O28" s="259">
        <f t="shared" si="5"/>
        <v>0</v>
      </c>
      <c r="P28" s="259">
        <f t="shared" si="5"/>
        <v>0</v>
      </c>
      <c r="Q28" s="259">
        <f t="shared" si="5"/>
        <v>0</v>
      </c>
      <c r="R28" s="259">
        <f t="shared" si="5"/>
        <v>0</v>
      </c>
      <c r="S28" s="259">
        <f t="shared" si="5"/>
        <v>0</v>
      </c>
      <c r="T28" s="259">
        <f t="shared" si="5"/>
        <v>0</v>
      </c>
      <c r="U28" s="259">
        <f t="shared" si="5"/>
        <v>0</v>
      </c>
      <c r="V28" s="259">
        <f t="shared" ref="V28:AE28" si="6">SUM(V29:V35)</f>
        <v>0</v>
      </c>
      <c r="W28" s="259">
        <f t="shared" si="6"/>
        <v>0</v>
      </c>
      <c r="X28" s="259">
        <f t="shared" si="6"/>
        <v>0</v>
      </c>
      <c r="Y28" s="259">
        <f t="shared" si="6"/>
        <v>0</v>
      </c>
      <c r="Z28" s="259">
        <f t="shared" si="6"/>
        <v>0</v>
      </c>
      <c r="AA28" s="259">
        <f t="shared" si="6"/>
        <v>0</v>
      </c>
      <c r="AB28" s="259">
        <f t="shared" si="6"/>
        <v>0</v>
      </c>
      <c r="AC28" s="259">
        <f t="shared" si="6"/>
        <v>0</v>
      </c>
      <c r="AD28" s="259">
        <f t="shared" si="6"/>
        <v>0</v>
      </c>
      <c r="AE28" s="259">
        <f t="shared" si="6"/>
        <v>0</v>
      </c>
      <c r="AF28" s="261">
        <f>+NPV('A. Investment parameters'!$C$12, B28:AE28)</f>
        <v>8901784.2724104561</v>
      </c>
      <c r="AG28" s="261">
        <f>+NPV('A. Investment parameters'!$C$12, B28:U28)</f>
        <v>8901784.2724104561</v>
      </c>
      <c r="AH28" s="261">
        <f>+NPV('A. Investment parameters'!$C$12, B28:K28)</f>
        <v>8901784.2724104561</v>
      </c>
    </row>
    <row r="29" spans="1:34">
      <c r="A29" s="541" t="s">
        <v>170</v>
      </c>
      <c r="B29">
        <f>+'A.6 Beneficiary hectares'!$F$11*'A.4b BudgetSimpl '!B$47</f>
        <v>421214.46691030468</v>
      </c>
      <c r="AF29" s="261"/>
      <c r="AG29" s="261"/>
      <c r="AH29" s="261"/>
    </row>
    <row r="30" spans="1:34">
      <c r="A30" s="541" t="s">
        <v>171</v>
      </c>
      <c r="C30">
        <f>+'A.6 Beneficiary hectares'!$F$11*'A.4b BudgetSimpl '!C$47</f>
        <v>1145162.4580105213</v>
      </c>
      <c r="AF30" s="261"/>
      <c r="AG30" s="261"/>
      <c r="AH30" s="261"/>
    </row>
    <row r="31" spans="1:34">
      <c r="A31" s="541" t="s">
        <v>172</v>
      </c>
      <c r="D31">
        <f>+'A.6 Beneficiary hectares'!$F$11*'A.4b BudgetSimpl '!D$47</f>
        <v>2787585.6980442717</v>
      </c>
      <c r="AF31" s="261"/>
      <c r="AG31" s="261"/>
      <c r="AH31" s="261"/>
    </row>
    <row r="32" spans="1:34">
      <c r="A32" s="541" t="s">
        <v>173</v>
      </c>
      <c r="E32">
        <f>+'A.6 Beneficiary hectares'!$F$11*'A.4b BudgetSimpl '!E$47</f>
        <v>2850730.1501846518</v>
      </c>
      <c r="AF32" s="261"/>
      <c r="AG32" s="261"/>
      <c r="AH32" s="261"/>
    </row>
    <row r="33" spans="1:34">
      <c r="A33" s="541" t="s">
        <v>174</v>
      </c>
      <c r="F33">
        <f>+'A.6 Beneficiary hectares'!$F$11*'A.4b BudgetSimpl '!F$47</f>
        <v>2475309.573866243</v>
      </c>
      <c r="AF33" s="261"/>
      <c r="AG33" s="261"/>
      <c r="AH33" s="261"/>
    </row>
    <row r="34" spans="1:34">
      <c r="A34" s="541" t="s">
        <v>175</v>
      </c>
      <c r="G34">
        <f>+'A.6 Beneficiary hectares'!$F$11*'A.4b BudgetSimpl '!G$47</f>
        <v>2353308.1816601199</v>
      </c>
      <c r="AF34" s="261"/>
      <c r="AG34" s="261"/>
      <c r="AH34" s="261"/>
    </row>
    <row r="35" spans="1:34">
      <c r="A35" s="541" t="s">
        <v>176</v>
      </c>
      <c r="H35">
        <f>+'A.6 Beneficiary hectares'!$F$11*'A.4b BudgetSimpl '!H$47</f>
        <v>204907.0863238872</v>
      </c>
      <c r="AF35" s="261"/>
      <c r="AG35" s="261"/>
      <c r="AH35" s="261"/>
    </row>
    <row r="36" spans="1:34">
      <c r="A36" s="259" t="s">
        <v>179</v>
      </c>
      <c r="B36" s="259">
        <f t="shared" ref="B36:U36" si="7">SUM(B37:B43)</f>
        <v>146559.69039963919</v>
      </c>
      <c r="C36" s="259">
        <f t="shared" si="7"/>
        <v>182606.3626182056</v>
      </c>
      <c r="D36" s="259">
        <f t="shared" si="7"/>
        <v>398640.75888790266</v>
      </c>
      <c r="E36" s="259">
        <f t="shared" si="7"/>
        <v>322536.39596396906</v>
      </c>
      <c r="F36" s="259">
        <f t="shared" si="7"/>
        <v>312660.11642429983</v>
      </c>
      <c r="G36" s="259">
        <f t="shared" si="7"/>
        <v>277476.77659051295</v>
      </c>
      <c r="H36" s="259">
        <f t="shared" si="7"/>
        <v>318995.66720725753</v>
      </c>
      <c r="I36" s="259">
        <f t="shared" si="7"/>
        <v>0</v>
      </c>
      <c r="J36" s="259">
        <f t="shared" si="7"/>
        <v>0</v>
      </c>
      <c r="K36" s="259">
        <f t="shared" si="7"/>
        <v>0</v>
      </c>
      <c r="L36" s="259">
        <f t="shared" si="7"/>
        <v>0</v>
      </c>
      <c r="M36" s="259">
        <f t="shared" si="7"/>
        <v>0</v>
      </c>
      <c r="N36" s="259">
        <f t="shared" si="7"/>
        <v>0</v>
      </c>
      <c r="O36" s="259">
        <f t="shared" si="7"/>
        <v>0</v>
      </c>
      <c r="P36" s="259">
        <f t="shared" si="7"/>
        <v>0</v>
      </c>
      <c r="Q36" s="259">
        <f t="shared" si="7"/>
        <v>0</v>
      </c>
      <c r="R36" s="259">
        <f t="shared" si="7"/>
        <v>0</v>
      </c>
      <c r="S36" s="259">
        <f t="shared" si="7"/>
        <v>0</v>
      </c>
      <c r="T36" s="259">
        <f t="shared" si="7"/>
        <v>0</v>
      </c>
      <c r="U36" s="259">
        <f t="shared" si="7"/>
        <v>0</v>
      </c>
      <c r="V36" s="259">
        <f t="shared" ref="V36:AE36" si="8">SUM(V37:V43)</f>
        <v>0</v>
      </c>
      <c r="W36" s="259">
        <f t="shared" si="8"/>
        <v>0</v>
      </c>
      <c r="X36" s="259">
        <f t="shared" si="8"/>
        <v>0</v>
      </c>
      <c r="Y36" s="259">
        <f t="shared" si="8"/>
        <v>0</v>
      </c>
      <c r="Z36" s="259">
        <f t="shared" si="8"/>
        <v>0</v>
      </c>
      <c r="AA36" s="259">
        <f t="shared" si="8"/>
        <v>0</v>
      </c>
      <c r="AB36" s="259">
        <f t="shared" si="8"/>
        <v>0</v>
      </c>
      <c r="AC36" s="259">
        <f t="shared" si="8"/>
        <v>0</v>
      </c>
      <c r="AD36" s="259">
        <f t="shared" si="8"/>
        <v>0</v>
      </c>
      <c r="AE36" s="259">
        <f t="shared" si="8"/>
        <v>0</v>
      </c>
      <c r="AF36" s="261">
        <f>+NPV('A. Investment parameters'!$C$12, B36:AE36)</f>
        <v>1408952.8641765262</v>
      </c>
      <c r="AG36" s="261">
        <f>+NPV('A. Investment parameters'!$C$12, B36:U36)</f>
        <v>1408952.8641765262</v>
      </c>
      <c r="AH36" s="261">
        <f>+NPV('A. Investment parameters'!$C$12, B36:K36)</f>
        <v>1408952.8641765262</v>
      </c>
    </row>
    <row r="37" spans="1:34">
      <c r="A37" s="541" t="s">
        <v>170</v>
      </c>
      <c r="B37">
        <f>+('A.6 Beneficiary hectares'!$G$11+'A.6 Beneficiary hectares'!$H$11)*'A.4b BudgetSimpl '!B$48</f>
        <v>146559.69039963919</v>
      </c>
      <c r="AF37" s="261"/>
      <c r="AG37" s="261"/>
      <c r="AH37" s="261"/>
    </row>
    <row r="38" spans="1:34">
      <c r="A38" s="541" t="s">
        <v>171</v>
      </c>
      <c r="C38">
        <f>+('A.6 Beneficiary hectares'!$G$11+'A.6 Beneficiary hectares'!$H$10)*'A.4b BudgetSimpl '!C$48</f>
        <v>182606.3626182056</v>
      </c>
      <c r="AF38" s="261"/>
      <c r="AG38" s="261"/>
      <c r="AH38" s="261"/>
    </row>
    <row r="39" spans="1:34">
      <c r="A39" s="541" t="s">
        <v>172</v>
      </c>
      <c r="D39">
        <f>+('A.6 Beneficiary hectares'!$G$11+'A.6 Beneficiary hectares'!$H$11)*'A.4b BudgetSimpl '!D$48</f>
        <v>398640.75888790266</v>
      </c>
      <c r="AF39" s="261"/>
      <c r="AG39" s="261"/>
      <c r="AH39" s="261"/>
    </row>
    <row r="40" spans="1:34">
      <c r="A40" s="541" t="s">
        <v>173</v>
      </c>
      <c r="E40">
        <f>+('A.6 Beneficiary hectares'!$G$11+'A.6 Beneficiary hectares'!$H$11)*'A.4b BudgetSimpl '!E$48</f>
        <v>322536.39596396906</v>
      </c>
      <c r="AF40" s="261"/>
      <c r="AG40" s="261"/>
      <c r="AH40" s="261"/>
    </row>
    <row r="41" spans="1:34">
      <c r="A41" s="541" t="s">
        <v>174</v>
      </c>
      <c r="F41">
        <f>+('A.6 Beneficiary hectares'!$G$11+'A.6 Beneficiary hectares'!$H$11)*'A.4b BudgetSimpl '!F$48</f>
        <v>312660.11642429983</v>
      </c>
      <c r="AF41" s="261"/>
      <c r="AG41" s="261"/>
      <c r="AH41" s="261"/>
    </row>
    <row r="42" spans="1:34">
      <c r="A42" s="541" t="s">
        <v>175</v>
      </c>
      <c r="G42">
        <f>+('A.6 Beneficiary hectares'!$G$11+'A.6 Beneficiary hectares'!$H$11)*'A.4b BudgetSimpl '!G$48</f>
        <v>277476.77659051295</v>
      </c>
      <c r="AF42" s="261"/>
      <c r="AG42" s="261"/>
      <c r="AH42" s="261"/>
    </row>
    <row r="43" spans="1:34">
      <c r="A43" s="541" t="s">
        <v>176</v>
      </c>
      <c r="H43">
        <f>+('A.6 Beneficiary hectares'!$G$11+'A.6 Beneficiary hectares'!$H$11)*'A.4b BudgetSimpl '!H$48</f>
        <v>318995.66720725753</v>
      </c>
      <c r="AF43" s="261"/>
      <c r="AG43" s="261"/>
      <c r="AH43" s="261"/>
    </row>
    <row r="44" spans="1:34">
      <c r="A44" s="259" t="s">
        <v>180</v>
      </c>
      <c r="B44" s="262">
        <f t="shared" ref="B44:AE44" si="9">+B12-B20-B28-B36</f>
        <v>-1517456.3773541506</v>
      </c>
      <c r="C44" s="262">
        <f t="shared" si="9"/>
        <v>-4708358.3753568884</v>
      </c>
      <c r="D44" s="262">
        <f t="shared" si="9"/>
        <v>-12441236.68760067</v>
      </c>
      <c r="E44" s="262">
        <f t="shared" si="9"/>
        <v>-17856242.730131004</v>
      </c>
      <c r="F44" s="262">
        <f t="shared" si="9"/>
        <v>-22029840.030096941</v>
      </c>
      <c r="G44" s="262">
        <f t="shared" si="9"/>
        <v>-26291072.928366955</v>
      </c>
      <c r="H44" s="262">
        <f t="shared" si="9"/>
        <v>-23802500.101305593</v>
      </c>
      <c r="I44" s="262">
        <f t="shared" si="9"/>
        <v>-23205136.500000004</v>
      </c>
      <c r="J44" s="262">
        <f t="shared" si="9"/>
        <v>-23205136.500000004</v>
      </c>
      <c r="K44" s="262">
        <f t="shared" si="9"/>
        <v>-23416171.288566526</v>
      </c>
      <c r="L44" s="262">
        <f t="shared" si="9"/>
        <v>-23778880.129874028</v>
      </c>
      <c r="M44" s="262">
        <f t="shared" si="9"/>
        <v>-24601758.896929946</v>
      </c>
      <c r="N44" s="262">
        <f t="shared" si="9"/>
        <v>-24633395.217981167</v>
      </c>
      <c r="O44" s="262">
        <f t="shared" si="9"/>
        <v>-24445303.857947826</v>
      </c>
      <c r="P44" s="262">
        <f t="shared" si="9"/>
        <v>-12126720.071457051</v>
      </c>
      <c r="Q44" s="262">
        <f t="shared" si="9"/>
        <v>10016751.023331465</v>
      </c>
      <c r="R44" s="262">
        <f t="shared" si="9"/>
        <v>57914389.990162276</v>
      </c>
      <c r="S44" s="262">
        <f t="shared" si="9"/>
        <v>59751911.276665501</v>
      </c>
      <c r="T44" s="262">
        <f t="shared" si="9"/>
        <v>48827067.098070689</v>
      </c>
      <c r="U44" s="262">
        <f t="shared" si="9"/>
        <v>52050669.273451686</v>
      </c>
      <c r="V44" s="262">
        <f t="shared" si="9"/>
        <v>1173964.025723974</v>
      </c>
      <c r="W44" s="262">
        <f t="shared" si="9"/>
        <v>21624193.85440772</v>
      </c>
      <c r="X44" s="262">
        <f t="shared" si="9"/>
        <v>22639668.825109128</v>
      </c>
      <c r="Y44" s="262">
        <f t="shared" si="9"/>
        <v>16602238.998493347</v>
      </c>
      <c r="Z44" s="262">
        <f t="shared" si="9"/>
        <v>28796181.669513199</v>
      </c>
      <c r="AA44" s="262">
        <f t="shared" si="9"/>
        <v>18576117.180985484</v>
      </c>
      <c r="AB44" s="262">
        <f t="shared" si="9"/>
        <v>70478495.016425744</v>
      </c>
      <c r="AC44" s="262">
        <f t="shared" si="9"/>
        <v>72600618.684507489</v>
      </c>
      <c r="AD44" s="262">
        <f t="shared" si="9"/>
        <v>59983692.517834559</v>
      </c>
      <c r="AE44" s="262">
        <f t="shared" si="9"/>
        <v>87913333.10221304</v>
      </c>
      <c r="AF44" s="261">
        <f>+NPV('A. Investment parameters'!$C$12, B44:AE44)</f>
        <v>-46303706.517714761</v>
      </c>
      <c r="AG44" s="261">
        <f>+NPV('A. Investment parameters'!$C$12, B44:U44)</f>
        <v>-93705010.147085652</v>
      </c>
      <c r="AH44" s="261">
        <f>+NPV('A. Investment parameters'!$C$12, B44:K44)</f>
        <v>-107640592.81940205</v>
      </c>
    </row>
    <row r="45" spans="1:34">
      <c r="A45" s="15" t="s">
        <v>181</v>
      </c>
      <c r="B45" s="263">
        <f>+B44</f>
        <v>-1517456.3773541506</v>
      </c>
      <c r="C45" s="59">
        <f>+B45+C44</f>
        <v>-6225814.752711039</v>
      </c>
      <c r="D45" s="59">
        <f t="shared" ref="D45:AE45" si="10">+C45+D44</f>
        <v>-18667051.440311708</v>
      </c>
      <c r="E45" s="59">
        <f t="shared" si="10"/>
        <v>-36523294.170442715</v>
      </c>
      <c r="F45" s="59">
        <f t="shared" si="10"/>
        <v>-58553134.200539656</v>
      </c>
      <c r="G45" s="59">
        <f t="shared" si="10"/>
        <v>-84844207.128906608</v>
      </c>
      <c r="H45" s="59">
        <f t="shared" si="10"/>
        <v>-108646707.2302122</v>
      </c>
      <c r="I45" s="59">
        <f t="shared" si="10"/>
        <v>-131851843.7302122</v>
      </c>
      <c r="J45" s="59">
        <f t="shared" si="10"/>
        <v>-155056980.23021221</v>
      </c>
      <c r="K45" s="59">
        <f t="shared" si="10"/>
        <v>-178473151.51877874</v>
      </c>
      <c r="L45" s="59">
        <f t="shared" si="10"/>
        <v>-202252031.64865276</v>
      </c>
      <c r="M45" s="59">
        <f t="shared" si="10"/>
        <v>-226853790.54558271</v>
      </c>
      <c r="N45" s="59">
        <f t="shared" si="10"/>
        <v>-251487185.76356387</v>
      </c>
      <c r="O45" s="59">
        <f t="shared" si="10"/>
        <v>-275932489.6215117</v>
      </c>
      <c r="P45" s="59">
        <f t="shared" si="10"/>
        <v>-288059209.69296873</v>
      </c>
      <c r="Q45" s="59">
        <f t="shared" si="10"/>
        <v>-278042458.66963726</v>
      </c>
      <c r="R45" s="59">
        <f t="shared" si="10"/>
        <v>-220128068.67947498</v>
      </c>
      <c r="S45" s="59">
        <f t="shared" si="10"/>
        <v>-160376157.40280947</v>
      </c>
      <c r="T45" s="59">
        <f t="shared" si="10"/>
        <v>-111549090.30473879</v>
      </c>
      <c r="U45" s="59">
        <f t="shared" si="10"/>
        <v>-59498421.031287104</v>
      </c>
      <c r="V45" s="59">
        <f t="shared" si="10"/>
        <v>-58324457.005563132</v>
      </c>
      <c r="W45" s="59">
        <f t="shared" si="10"/>
        <v>-36700263.151155412</v>
      </c>
      <c r="X45" s="59">
        <f t="shared" si="10"/>
        <v>-14060594.326046284</v>
      </c>
      <c r="Y45" s="59">
        <f t="shared" si="10"/>
        <v>2541644.672447063</v>
      </c>
      <c r="Z45" s="59">
        <f t="shared" si="10"/>
        <v>31337826.341960263</v>
      </c>
      <c r="AA45" s="59">
        <f t="shared" si="10"/>
        <v>49913943.522945747</v>
      </c>
      <c r="AB45" s="59">
        <f t="shared" si="10"/>
        <v>120392438.53937149</v>
      </c>
      <c r="AC45" s="59">
        <f t="shared" si="10"/>
        <v>192993057.22387898</v>
      </c>
      <c r="AD45" s="59">
        <f t="shared" si="10"/>
        <v>252976749.74171352</v>
      </c>
      <c r="AE45" s="59">
        <f t="shared" si="10"/>
        <v>340890082.84392655</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1">SUM(B52:B58)</f>
        <v>-763359.9698507787</v>
      </c>
      <c r="C51" s="260">
        <f t="shared" si="11"/>
        <v>-2838718.8382993909</v>
      </c>
      <c r="D51" s="260">
        <f t="shared" si="11"/>
        <v>-7890614.0166021548</v>
      </c>
      <c r="E51" s="260">
        <f t="shared" si="11"/>
        <v>-13056944.834866896</v>
      </c>
      <c r="F51" s="260">
        <f t="shared" si="11"/>
        <v>-17542907.189242177</v>
      </c>
      <c r="G51" s="260">
        <f t="shared" si="11"/>
        <v>-21807768.450487029</v>
      </c>
      <c r="H51" s="260">
        <f t="shared" si="11"/>
        <v>-22179118.153610408</v>
      </c>
      <c r="I51" s="260">
        <f t="shared" si="11"/>
        <v>-22179118.153610408</v>
      </c>
      <c r="J51" s="260">
        <f t="shared" si="11"/>
        <v>-22179118.153610408</v>
      </c>
      <c r="K51" s="260">
        <f t="shared" si="11"/>
        <v>-22179118.153610408</v>
      </c>
      <c r="L51" s="260">
        <f t="shared" si="11"/>
        <v>-22179118.153610408</v>
      </c>
      <c r="M51" s="260">
        <f t="shared" si="11"/>
        <v>-22179118.153610408</v>
      </c>
      <c r="N51" s="260">
        <f t="shared" si="11"/>
        <v>-22179118.153610408</v>
      </c>
      <c r="O51" s="260">
        <f t="shared" si="11"/>
        <v>-22179118.153610408</v>
      </c>
      <c r="P51" s="260">
        <f t="shared" si="11"/>
        <v>-8760110.8769126143</v>
      </c>
      <c r="Q51" s="260">
        <f t="shared" si="11"/>
        <v>14303349.957620507</v>
      </c>
      <c r="R51" s="260">
        <f t="shared" si="11"/>
        <v>66627501.051233575</v>
      </c>
      <c r="S51" s="260">
        <f t="shared" si="11"/>
        <v>68639150.529871464</v>
      </c>
      <c r="T51" s="260">
        <f t="shared" si="11"/>
        <v>56679040.321900934</v>
      </c>
      <c r="U51" s="260">
        <f t="shared" si="11"/>
        <v>60534067.451791711</v>
      </c>
      <c r="V51" s="260">
        <f t="shared" ref="V51:AE51" si="12">SUM(V52:V58)</f>
        <v>5396368.5386574911</v>
      </c>
      <c r="W51" s="260">
        <f t="shared" si="12"/>
        <v>29055469.849184155</v>
      </c>
      <c r="X51" s="260">
        <f t="shared" si="12"/>
        <v>30216036.856090635</v>
      </c>
      <c r="Y51" s="260">
        <f t="shared" si="12"/>
        <v>23315973.274569184</v>
      </c>
      <c r="Z51" s="260">
        <f t="shared" si="12"/>
        <v>36557111.764546514</v>
      </c>
      <c r="AA51" s="260">
        <f t="shared" si="12"/>
        <v>23682138.668457091</v>
      </c>
      <c r="AB51" s="260">
        <f t="shared" si="12"/>
        <v>80290057.851978764</v>
      </c>
      <c r="AC51" s="260">
        <f t="shared" si="12"/>
        <v>82611191.865791708</v>
      </c>
      <c r="AD51" s="260">
        <f t="shared" si="12"/>
        <v>68811064.702748805</v>
      </c>
      <c r="AE51" s="260">
        <f t="shared" si="12"/>
        <v>99250228.443781033</v>
      </c>
      <c r="AF51" s="261">
        <f>+NPV('A. Investment parameters'!$C$13, B51:AE51)</f>
        <v>8998666.2602662574</v>
      </c>
      <c r="AG51" s="261">
        <f>+NPV('A. Investment parameters'!$C$13, B51:U51)</f>
        <v>-61349863.036699258</v>
      </c>
      <c r="AH51" s="261">
        <f>+NPV('A. Investment parameters'!$C$13, B51:K51)</f>
        <v>-94353177.411322907</v>
      </c>
    </row>
    <row r="52" spans="1:34">
      <c r="A52" s="541" t="s">
        <v>170</v>
      </c>
      <c r="B52">
        <f>+$D$7*'Model 9. EFA'!AJ77</f>
        <v>-763359.9698507787</v>
      </c>
      <c r="C52">
        <f>+$D$7*'Model 9. EFA'!AK77</f>
        <v>-763359.9698507787</v>
      </c>
      <c r="D52">
        <f>+$D$7*'Model 9. EFA'!AL77</f>
        <v>-763359.9698507787</v>
      </c>
      <c r="E52">
        <f>+$D$7*'Model 9. EFA'!AM77</f>
        <v>-763359.9698507787</v>
      </c>
      <c r="F52">
        <f>+$D$7*'Model 9. EFA'!AN77</f>
        <v>-763359.9698507787</v>
      </c>
      <c r="G52">
        <f>+$D$7*'Model 9. EFA'!AO77</f>
        <v>-763359.9698507787</v>
      </c>
      <c r="H52">
        <f>+$D$7*'Model 9. EFA'!AP77</f>
        <v>-763359.9698507787</v>
      </c>
      <c r="I52">
        <f>+$D$7*'Model 9. EFA'!AQ77</f>
        <v>-763359.9698507787</v>
      </c>
      <c r="J52">
        <f>+$D$7*'Model 9. EFA'!AR77</f>
        <v>-763359.9698507787</v>
      </c>
      <c r="K52">
        <f>+$D$7*'Model 9. EFA'!AS77</f>
        <v>-763359.9698507787</v>
      </c>
      <c r="L52">
        <f>+$D$7*'Model 9. EFA'!AT77</f>
        <v>-763359.9698507787</v>
      </c>
      <c r="M52">
        <f>+$D$7*'Model 9. EFA'!AU77</f>
        <v>-763359.9698507787</v>
      </c>
      <c r="N52">
        <f>+$D$7*'Model 9. EFA'!AV77</f>
        <v>-763359.9698507787</v>
      </c>
      <c r="O52">
        <f>+$D$7*'Model 9. EFA'!AW77</f>
        <v>-763359.9698507787</v>
      </c>
      <c r="P52">
        <f>+$D$7*'Model 9. EFA'!AX77</f>
        <v>12655647.306847015</v>
      </c>
      <c r="Q52">
        <f>+$D$7*'Model 9. EFA'!AY77</f>
        <v>-763359.9698507787</v>
      </c>
      <c r="R52">
        <f>+$D$7*'Model 9. EFA'!AZ77</f>
        <v>-763359.9698507787</v>
      </c>
      <c r="S52">
        <f>+$D$7*'Model 9. EFA'!BA77</f>
        <v>-763359.9698507787</v>
      </c>
      <c r="T52">
        <f>+$D$7*'Model 9. EFA'!BB77</f>
        <v>-763359.9698507787</v>
      </c>
      <c r="U52">
        <f>+$D$7*'Model 9. EFA'!BC77</f>
        <v>6978374.997474866</v>
      </c>
      <c r="V52">
        <f>+$D$7*'Model 9. EFA'!BD77</f>
        <v>-763359.9698507787</v>
      </c>
      <c r="W52">
        <f>+$D$7*'Model 9. EFA'!BE77</f>
        <v>-763359.9698507787</v>
      </c>
      <c r="X52">
        <f>+$D$7*'Model 9. EFA'!BF77</f>
        <v>-763359.9698507787</v>
      </c>
      <c r="Y52">
        <f>+$D$7*'Model 9. EFA'!BG77</f>
        <v>-763359.9698507787</v>
      </c>
      <c r="Z52">
        <f>+$D$7*'Model 9. EFA'!BH77</f>
        <v>14720109.964800516</v>
      </c>
      <c r="AA52">
        <f>+$D$7*'Model 9. EFA'!BI77</f>
        <v>-763359.9698507787</v>
      </c>
      <c r="AB52">
        <f>+$D$7*'Model 9. EFA'!BJ77</f>
        <v>-763359.9698507787</v>
      </c>
      <c r="AC52">
        <f>+$D$7*'Model 9. EFA'!BK77</f>
        <v>-763359.9698507787</v>
      </c>
      <c r="AD52">
        <f>+$D$7*'Model 9. EFA'!BL77</f>
        <v>-763359.9698507787</v>
      </c>
      <c r="AE52">
        <f>+$D$7*'Model 9. EFA'!BM77</f>
        <v>34160466.660529375</v>
      </c>
      <c r="AF52" s="261"/>
      <c r="AG52" s="261"/>
      <c r="AH52" s="261"/>
    </row>
    <row r="53" spans="1:34">
      <c r="A53" s="541" t="s">
        <v>171</v>
      </c>
      <c r="C53" s="1">
        <f>+$E$7*'Model 9. EFA'!AJ77</f>
        <v>-2075358.868448612</v>
      </c>
      <c r="D53" s="1">
        <f>+$E$7*'Model 9. EFA'!AK77</f>
        <v>-2075358.868448612</v>
      </c>
      <c r="E53" s="1">
        <f>+$E$7*'Model 9. EFA'!AL77</f>
        <v>-2075358.868448612</v>
      </c>
      <c r="F53" s="1">
        <f>+$E$7*'Model 9. EFA'!AM77</f>
        <v>-2075358.868448612</v>
      </c>
      <c r="G53" s="1">
        <f>+$E$7*'Model 9. EFA'!AN77</f>
        <v>-2075358.868448612</v>
      </c>
      <c r="H53" s="1">
        <f>+$E$7*'Model 9. EFA'!AO77</f>
        <v>-2075358.868448612</v>
      </c>
      <c r="I53" s="1">
        <f>+$E$7*'Model 9. EFA'!AP77</f>
        <v>-2075358.868448612</v>
      </c>
      <c r="J53" s="1">
        <f>+$E$7*'Model 9. EFA'!AQ77</f>
        <v>-2075358.868448612</v>
      </c>
      <c r="K53" s="1">
        <f>+$E$7*'Model 9. EFA'!AR77</f>
        <v>-2075358.868448612</v>
      </c>
      <c r="L53" s="1">
        <f>+$E$7*'Model 9. EFA'!AS77</f>
        <v>-2075358.868448612</v>
      </c>
      <c r="M53" s="1">
        <f>+$E$7*'Model 9. EFA'!AT77</f>
        <v>-2075358.868448612</v>
      </c>
      <c r="N53" s="1">
        <f>+$E$7*'Model 9. EFA'!AU77</f>
        <v>-2075358.868448612</v>
      </c>
      <c r="O53" s="1">
        <f>+$E$7*'Model 9. EFA'!AV77</f>
        <v>-2075358.868448612</v>
      </c>
      <c r="P53" s="1">
        <f>+$E$7*'Model 9. EFA'!AW77</f>
        <v>-2075358.868448612</v>
      </c>
      <c r="Q53" s="1">
        <f>+$E$7*'Model 9. EFA'!AX77</f>
        <v>34407109.242782302</v>
      </c>
      <c r="R53" s="1">
        <f>+$E$7*'Model 9. EFA'!AY77</f>
        <v>-2075358.868448612</v>
      </c>
      <c r="S53" s="1">
        <f>+$E$7*'Model 9. EFA'!AZ77</f>
        <v>-2075358.868448612</v>
      </c>
      <c r="T53" s="1">
        <f>+$E$7*'Model 9. EFA'!BA77</f>
        <v>-2075358.868448612</v>
      </c>
      <c r="U53" s="1">
        <f>+$E$7*'Model 9. EFA'!BB77</f>
        <v>-2075358.868448612</v>
      </c>
      <c r="V53" s="1">
        <f>+$E$7*'Model 9. EFA'!BC77</f>
        <v>18972218.888030745</v>
      </c>
      <c r="W53" s="1">
        <f>+$E$7*'Model 9. EFA'!BD77</f>
        <v>-2075358.868448612</v>
      </c>
      <c r="X53" s="1">
        <f>+$E$7*'Model 9. EFA'!BE77</f>
        <v>-2075358.868448612</v>
      </c>
      <c r="Y53" s="1">
        <f>+$E$7*'Model 9. EFA'!BF77</f>
        <v>-2075358.868448612</v>
      </c>
      <c r="Z53" s="1">
        <f>+$E$7*'Model 9. EFA'!BG77</f>
        <v>-2075358.868448612</v>
      </c>
      <c r="AA53" s="1">
        <f>+$E$7*'Model 9. EFA'!BH77</f>
        <v>40019796.644510113</v>
      </c>
      <c r="AB53" s="1">
        <f>+$E$7*'Model 9. EFA'!BI77</f>
        <v>-2075358.868448612</v>
      </c>
      <c r="AC53" s="1">
        <f>+$E$7*'Model 9. EFA'!BJ77</f>
        <v>-2075358.868448612</v>
      </c>
      <c r="AD53" s="1">
        <f>+$E$7*'Model 9. EFA'!BK77</f>
        <v>-2075358.868448612</v>
      </c>
      <c r="AE53" s="1">
        <f>+$E$7*'Model 9. EFA'!BL77</f>
        <v>-2075358.868448612</v>
      </c>
      <c r="AF53" s="261"/>
      <c r="AG53" s="261"/>
      <c r="AH53" s="261"/>
    </row>
    <row r="54" spans="1:34">
      <c r="A54" s="541" t="s">
        <v>172</v>
      </c>
      <c r="D54" s="1">
        <f>+$F$7*'Model 9. EFA'!AJ77</f>
        <v>-5051895.178302764</v>
      </c>
      <c r="E54" s="1">
        <f>+$F$7*'Model 9. EFA'!AK77</f>
        <v>-5051895.178302764</v>
      </c>
      <c r="F54" s="1">
        <f>+$F$7*'Model 9. EFA'!AL77</f>
        <v>-5051895.178302764</v>
      </c>
      <c r="G54" s="1">
        <f>+$F$7*'Model 9. EFA'!AM77</f>
        <v>-5051895.178302764</v>
      </c>
      <c r="H54" s="1">
        <f>+$F$7*'Model 9. EFA'!AN77</f>
        <v>-5051895.178302764</v>
      </c>
      <c r="I54" s="1">
        <f>+$F$7*'Model 9. EFA'!AO77</f>
        <v>-5051895.178302764</v>
      </c>
      <c r="J54" s="1">
        <f>+$F$7*'Model 9. EFA'!AP77</f>
        <v>-5051895.178302764</v>
      </c>
      <c r="K54" s="1">
        <f>+$F$7*'Model 9. EFA'!AQ77</f>
        <v>-5051895.178302764</v>
      </c>
      <c r="L54" s="1">
        <f>+$F$7*'Model 9. EFA'!AR77</f>
        <v>-5051895.178302764</v>
      </c>
      <c r="M54" s="1">
        <f>+$F$7*'Model 9. EFA'!AS77</f>
        <v>-5051895.178302764</v>
      </c>
      <c r="N54" s="1">
        <f>+$F$7*'Model 9. EFA'!AT77</f>
        <v>-5051895.178302764</v>
      </c>
      <c r="O54" s="1">
        <f>+$F$7*'Model 9. EFA'!AU77</f>
        <v>-5051895.178302764</v>
      </c>
      <c r="P54" s="1">
        <f>+$F$7*'Model 9. EFA'!AV77</f>
        <v>-5051895.178302764</v>
      </c>
      <c r="Q54" s="1">
        <f>+$F$7*'Model 9. EFA'!AW77</f>
        <v>-5051895.178302764</v>
      </c>
      <c r="R54" s="1">
        <f>+$F$7*'Model 9. EFA'!AX77</f>
        <v>83754724.026541218</v>
      </c>
      <c r="S54" s="1">
        <f>+$F$7*'Model 9. EFA'!AY77</f>
        <v>-5051895.178302764</v>
      </c>
      <c r="T54" s="1">
        <f>+$F$7*'Model 9. EFA'!AZ77</f>
        <v>-5051895.178302764</v>
      </c>
      <c r="U54" s="1">
        <f>+$F$7*'Model 9. EFA'!BA77</f>
        <v>-5051895.178302764</v>
      </c>
      <c r="V54" s="1">
        <f>+$F$7*'Model 9. EFA'!BB77</f>
        <v>-5051895.178302764</v>
      </c>
      <c r="W54" s="1">
        <f>+$F$7*'Model 9. EFA'!BC77</f>
        <v>46182692.824491806</v>
      </c>
      <c r="X54" s="1">
        <f>+$F$7*'Model 9. EFA'!BD77</f>
        <v>-5051895.178302764</v>
      </c>
      <c r="Y54" s="1">
        <f>+$F$7*'Model 9. EFA'!BE77</f>
        <v>-5051895.178302764</v>
      </c>
      <c r="Z54" s="1">
        <f>+$F$7*'Model 9. EFA'!BF77</f>
        <v>-5051895.178302764</v>
      </c>
      <c r="AA54" s="1">
        <f>+$F$7*'Model 9. EFA'!BG77</f>
        <v>-5051895.178302764</v>
      </c>
      <c r="AB54" s="1">
        <f>+$F$7*'Model 9. EFA'!BH77</f>
        <v>97417280.827286407</v>
      </c>
      <c r="AC54" s="1">
        <f>+$F$7*'Model 9. EFA'!BI77</f>
        <v>-5051895.178302764</v>
      </c>
      <c r="AD54" s="1">
        <f>+$F$7*'Model 9. EFA'!BJ77</f>
        <v>-5051895.178302764</v>
      </c>
      <c r="AE54" s="1">
        <f>+$F$7*'Model 9. EFA'!BK77</f>
        <v>-5051895.178302764</v>
      </c>
      <c r="AF54" s="261"/>
      <c r="AG54" s="261"/>
      <c r="AH54" s="261"/>
    </row>
    <row r="55" spans="1:34">
      <c r="A55" s="541" t="s">
        <v>173</v>
      </c>
      <c r="E55" s="1">
        <f>+$G$7*'Model 9. EFA'!AJ77</f>
        <v>-5166330.8182647424</v>
      </c>
      <c r="F55" s="1">
        <f>+$G$7*'Model 9. EFA'!AK77</f>
        <v>-5166330.8182647424</v>
      </c>
      <c r="G55" s="1">
        <f>+$G$7*'Model 9. EFA'!AL77</f>
        <v>-5166330.8182647424</v>
      </c>
      <c r="H55" s="1">
        <f>+$G$7*'Model 9. EFA'!AM77</f>
        <v>-5166330.8182647424</v>
      </c>
      <c r="I55" s="1">
        <f>+$G$7*'Model 9. EFA'!AN77</f>
        <v>-5166330.8182647424</v>
      </c>
      <c r="J55" s="1">
        <f>+$G$7*'Model 9. EFA'!AO77</f>
        <v>-5166330.8182647424</v>
      </c>
      <c r="K55" s="1">
        <f>+$G$7*'Model 9. EFA'!AP77</f>
        <v>-5166330.8182647424</v>
      </c>
      <c r="L55" s="1">
        <f>+$G$7*'Model 9. EFA'!AQ77</f>
        <v>-5166330.8182647424</v>
      </c>
      <c r="M55" s="1">
        <f>+$G$7*'Model 9. EFA'!AR77</f>
        <v>-5166330.8182647424</v>
      </c>
      <c r="N55" s="1">
        <f>+$G$7*'Model 9. EFA'!AS77</f>
        <v>-5166330.8182647424</v>
      </c>
      <c r="O55" s="1">
        <f>+$G$7*'Model 9. EFA'!AT77</f>
        <v>-5166330.8182647424</v>
      </c>
      <c r="P55" s="1">
        <f>+$G$7*'Model 9. EFA'!AU77</f>
        <v>-5166330.8182647424</v>
      </c>
      <c r="Q55" s="1">
        <f>+$G$7*'Model 9. EFA'!AV77</f>
        <v>-5166330.8182647424</v>
      </c>
      <c r="R55" s="1">
        <f>+$G$7*'Model 9. EFA'!AW77</f>
        <v>-5166330.8182647424</v>
      </c>
      <c r="S55" s="1">
        <f>+$G$7*'Model 9. EFA'!AX77</f>
        <v>85651937.865217134</v>
      </c>
      <c r="T55" s="1">
        <f>+$G$7*'Model 9. EFA'!AY77</f>
        <v>-5166330.8182647424</v>
      </c>
      <c r="U55" s="1">
        <f>+$G$7*'Model 9. EFA'!AZ77</f>
        <v>-5166330.8182647424</v>
      </c>
      <c r="V55" s="1">
        <f>+$G$7*'Model 9. EFA'!BA77</f>
        <v>-5166330.8182647424</v>
      </c>
      <c r="W55" s="1">
        <f>+$G$7*'Model 9. EFA'!BB77</f>
        <v>-5166330.8182647424</v>
      </c>
      <c r="X55" s="1">
        <f>+$G$7*'Model 9. EFA'!BC77</f>
        <v>47228824.191436306</v>
      </c>
      <c r="Y55" s="1">
        <f>+$G$7*'Model 9. EFA'!BD77</f>
        <v>-5166330.8182647424</v>
      </c>
      <c r="Z55" s="1">
        <f>+$G$7*'Model 9. EFA'!BE77</f>
        <v>-5166330.8182647424</v>
      </c>
      <c r="AA55" s="1">
        <f>+$G$7*'Model 9. EFA'!BF77</f>
        <v>-5166330.8182647424</v>
      </c>
      <c r="AB55" s="1">
        <f>+$G$7*'Model 9. EFA'!BG77</f>
        <v>-5166330.8182647424</v>
      </c>
      <c r="AC55" s="1">
        <f>+$G$7*'Model 9. EFA'!BH77</f>
        <v>99623979.201137379</v>
      </c>
      <c r="AD55" s="1">
        <f>+$G$7*'Model 9. EFA'!BI77</f>
        <v>-5166330.8182647424</v>
      </c>
      <c r="AE55" s="1">
        <f>+$G$7*'Model 9. EFA'!BJ77</f>
        <v>-5166330.8182647424</v>
      </c>
      <c r="AF55" s="261"/>
      <c r="AG55" s="261"/>
      <c r="AH55" s="261"/>
    </row>
    <row r="56" spans="1:34">
      <c r="A56" s="541" t="s">
        <v>174</v>
      </c>
      <c r="F56" s="1">
        <f>+$H$7*'Model 9. EFA'!AJ77</f>
        <v>-4485962.3543752814</v>
      </c>
      <c r="G56" s="1">
        <f>+$H$7*'Model 9. EFA'!AK77</f>
        <v>-4485962.3543752814</v>
      </c>
      <c r="H56" s="1">
        <f>+$H$7*'Model 9. EFA'!AL77</f>
        <v>-4485962.3543752814</v>
      </c>
      <c r="I56" s="1">
        <f>+$H$7*'Model 9. EFA'!AM77</f>
        <v>-4485962.3543752814</v>
      </c>
      <c r="J56" s="1">
        <f>+$H$7*'Model 9. EFA'!AN77</f>
        <v>-4485962.3543752814</v>
      </c>
      <c r="K56" s="1">
        <f>+$H$7*'Model 9. EFA'!AO77</f>
        <v>-4485962.3543752814</v>
      </c>
      <c r="L56" s="1">
        <f>+$H$7*'Model 9. EFA'!AP77</f>
        <v>-4485962.3543752814</v>
      </c>
      <c r="M56" s="1">
        <f>+$H$7*'Model 9. EFA'!AQ77</f>
        <v>-4485962.3543752814</v>
      </c>
      <c r="N56" s="1">
        <f>+$H$7*'Model 9. EFA'!AR77</f>
        <v>-4485962.3543752814</v>
      </c>
      <c r="O56" s="1">
        <f>+$H$7*'Model 9. EFA'!AS77</f>
        <v>-4485962.3543752814</v>
      </c>
      <c r="P56" s="1">
        <f>+$H$7*'Model 9. EFA'!AT77</f>
        <v>-4485962.3543752814</v>
      </c>
      <c r="Q56" s="1">
        <f>+$H$7*'Model 9. EFA'!AU77</f>
        <v>-4485962.3543752814</v>
      </c>
      <c r="R56" s="1">
        <f>+$H$7*'Model 9. EFA'!AV77</f>
        <v>-4485962.3543752814</v>
      </c>
      <c r="S56" s="1">
        <f>+$H$7*'Model 9. EFA'!AW77</f>
        <v>-4485962.3543752814</v>
      </c>
      <c r="T56" s="1">
        <f>+$H$7*'Model 9. EFA'!AX77</f>
        <v>74372196.121136054</v>
      </c>
      <c r="U56" s="1">
        <f>+$H$7*'Model 9. EFA'!AY77</f>
        <v>-4485962.3543752814</v>
      </c>
      <c r="V56" s="1">
        <f>+$H$7*'Model 9. EFA'!AZ77</f>
        <v>-4485962.3543752814</v>
      </c>
      <c r="W56" s="1">
        <f>+$H$7*'Model 9. EFA'!BA77</f>
        <v>-4485962.3543752814</v>
      </c>
      <c r="X56" s="1">
        <f>+$H$7*'Model 9. EFA'!BB77</f>
        <v>-4485962.3543752814</v>
      </c>
      <c r="Y56" s="1">
        <f>+$H$7*'Model 9. EFA'!BC77</f>
        <v>41009129.073804311</v>
      </c>
      <c r="Z56" s="1">
        <f>+$H$7*'Model 9. EFA'!BD77</f>
        <v>-4485962.3543752814</v>
      </c>
      <c r="AA56" s="1">
        <f>+$H$7*'Model 9. EFA'!BE77</f>
        <v>-4485962.3543752814</v>
      </c>
      <c r="AB56" s="1">
        <f>+$H$7*'Model 9. EFA'!BF77</f>
        <v>-4485962.3543752814</v>
      </c>
      <c r="AC56" s="1">
        <f>+$H$7*'Model 9. EFA'!BG77</f>
        <v>-4485962.3543752814</v>
      </c>
      <c r="AD56" s="1">
        <f>+$H$7*'Model 9. EFA'!BH77</f>
        <v>86504220.501983926</v>
      </c>
      <c r="AE56" s="1">
        <f>+$H$7*'Model 9. EFA'!BI77</f>
        <v>-4485962.3543752814</v>
      </c>
      <c r="AF56" s="261"/>
      <c r="AG56" s="261"/>
      <c r="AH56" s="261"/>
    </row>
    <row r="57" spans="1:34">
      <c r="A57" s="541" t="s">
        <v>175</v>
      </c>
      <c r="G57" s="1">
        <f>+$I$7*'Model 9. EFA'!AJ77</f>
        <v>-4264861.2612448521</v>
      </c>
      <c r="H57" s="1">
        <f>+$I$7*'Model 9. EFA'!AK77</f>
        <v>-4264861.2612448521</v>
      </c>
      <c r="I57" s="1">
        <f>+$I$7*'Model 9. EFA'!AL77</f>
        <v>-4264861.2612448521</v>
      </c>
      <c r="J57" s="1">
        <f>+$I$7*'Model 9. EFA'!AM77</f>
        <v>-4264861.2612448521</v>
      </c>
      <c r="K57" s="1">
        <f>+$I$7*'Model 9. EFA'!AN77</f>
        <v>-4264861.2612448521</v>
      </c>
      <c r="L57" s="1">
        <f>+$I$7*'Model 9. EFA'!AO77</f>
        <v>-4264861.2612448521</v>
      </c>
      <c r="M57" s="1">
        <f>+$I$7*'Model 9. EFA'!AP77</f>
        <v>-4264861.2612448521</v>
      </c>
      <c r="N57" s="1">
        <f>+$I$7*'Model 9. EFA'!AQ77</f>
        <v>-4264861.2612448521</v>
      </c>
      <c r="O57" s="1">
        <f>+$I$7*'Model 9. EFA'!AR77</f>
        <v>-4264861.2612448521</v>
      </c>
      <c r="P57" s="1">
        <f>+$I$7*'Model 9. EFA'!AS77</f>
        <v>-4264861.2612448521</v>
      </c>
      <c r="Q57" s="1">
        <f>+$I$7*'Model 9. EFA'!AT77</f>
        <v>-4264861.2612448521</v>
      </c>
      <c r="R57" s="1">
        <f>+$I$7*'Model 9. EFA'!AU77</f>
        <v>-4264861.2612448521</v>
      </c>
      <c r="S57" s="1">
        <f>+$I$7*'Model 9. EFA'!AV77</f>
        <v>-4264861.2612448521</v>
      </c>
      <c r="T57" s="1">
        <f>+$I$7*'Model 9. EFA'!AW77</f>
        <v>-4264861.2612448521</v>
      </c>
      <c r="U57" s="1">
        <f>+$I$7*'Model 9. EFA'!AX77</f>
        <v>70706589.376831621</v>
      </c>
      <c r="V57" s="1">
        <f>+$I$7*'Model 9. EFA'!AY77</f>
        <v>-4264861.2612448521</v>
      </c>
      <c r="W57" s="1">
        <f>+$I$7*'Model 9. EFA'!AZ77</f>
        <v>-4264861.2612448521</v>
      </c>
      <c r="X57" s="1">
        <f>+$I$7*'Model 9. EFA'!BA77</f>
        <v>-4264861.2612448521</v>
      </c>
      <c r="Y57" s="1">
        <f>+$I$7*'Model 9. EFA'!BB77</f>
        <v>-4264861.2612448521</v>
      </c>
      <c r="Z57" s="1">
        <f>+$I$7*'Model 9. EFA'!BC77</f>
        <v>38987898.722260773</v>
      </c>
      <c r="AA57" s="1">
        <f>+$I$7*'Model 9. EFA'!BD77</f>
        <v>-4264861.2612448521</v>
      </c>
      <c r="AB57" s="1">
        <f>+$I$7*'Model 9. EFA'!BE77</f>
        <v>-4264861.2612448521</v>
      </c>
      <c r="AC57" s="1">
        <f>+$I$7*'Model 9. EFA'!BF77</f>
        <v>-4264861.2612448521</v>
      </c>
      <c r="AD57" s="1">
        <f>+$I$7*'Model 9. EFA'!BG77</f>
        <v>-4264861.2612448521</v>
      </c>
      <c r="AE57" s="1">
        <f>+$I$7*'Model 9. EFA'!BH77</f>
        <v>82240658.705766425</v>
      </c>
      <c r="AF57" s="261"/>
      <c r="AG57" s="261"/>
      <c r="AH57" s="261"/>
    </row>
    <row r="58" spans="1:34">
      <c r="A58" s="541" t="s">
        <v>176</v>
      </c>
      <c r="H58" s="1">
        <f>+$J$7*'Model 9. EFA'!AJ77</f>
        <v>-371349.70312337769</v>
      </c>
      <c r="I58" s="1">
        <f>+$J$7*'Model 9. EFA'!AK77</f>
        <v>-371349.70312337769</v>
      </c>
      <c r="J58" s="1">
        <f>+$J$7*'Model 9. EFA'!AL77</f>
        <v>-371349.70312337769</v>
      </c>
      <c r="K58" s="1">
        <f>+$J$7*'Model 9. EFA'!AM77</f>
        <v>-371349.70312337769</v>
      </c>
      <c r="L58" s="1">
        <f>+$J$7*'Model 9. EFA'!AN77</f>
        <v>-371349.70312337769</v>
      </c>
      <c r="M58" s="1">
        <f>+$J$7*'Model 9. EFA'!AO77</f>
        <v>-371349.70312337769</v>
      </c>
      <c r="N58" s="1">
        <f>+$J$7*'Model 9. EFA'!AP77</f>
        <v>-371349.70312337769</v>
      </c>
      <c r="O58" s="1">
        <f>+$J$7*'Model 9. EFA'!AQ77</f>
        <v>-371349.70312337769</v>
      </c>
      <c r="P58" s="1">
        <f>+$J$7*'Model 9. EFA'!AR77</f>
        <v>-371349.70312337769</v>
      </c>
      <c r="Q58" s="1">
        <f>+$J$7*'Model 9. EFA'!AS77</f>
        <v>-371349.70312337769</v>
      </c>
      <c r="R58" s="1">
        <f>+$J$7*'Model 9. EFA'!AT77</f>
        <v>-371349.70312337769</v>
      </c>
      <c r="S58" s="1">
        <f>+$J$7*'Model 9. EFA'!AU77</f>
        <v>-371349.70312337769</v>
      </c>
      <c r="T58" s="1">
        <f>+$J$7*'Model 9. EFA'!AV77</f>
        <v>-371349.70312337769</v>
      </c>
      <c r="U58" s="1">
        <f>+$J$7*'Model 9. EFA'!AW77</f>
        <v>-371349.70312337769</v>
      </c>
      <c r="V58" s="1">
        <f>+$J$7*'Model 9. EFA'!AX77</f>
        <v>6156559.2326651653</v>
      </c>
      <c r="W58" s="1">
        <f>+$J$7*'Model 9. EFA'!AY77</f>
        <v>-371349.70312337769</v>
      </c>
      <c r="X58" s="1">
        <f>+$J$7*'Model 9. EFA'!AZ77</f>
        <v>-371349.70312337769</v>
      </c>
      <c r="Y58" s="1">
        <f>+$J$7*'Model 9. EFA'!BA77</f>
        <v>-371349.70312337769</v>
      </c>
      <c r="Z58" s="1">
        <f>+$J$7*'Model 9. EFA'!BB77</f>
        <v>-371349.70312337769</v>
      </c>
      <c r="AA58" s="1">
        <f>+$J$7*'Model 9. EFA'!BC77</f>
        <v>3394751.6059853942</v>
      </c>
      <c r="AB58" s="1">
        <f>+$J$7*'Model 9. EFA'!BD77</f>
        <v>-371349.70312337769</v>
      </c>
      <c r="AC58" s="1">
        <f>+$J$7*'Model 9. EFA'!BE77</f>
        <v>-371349.70312337769</v>
      </c>
      <c r="AD58" s="1">
        <f>+$J$7*'Model 9. EFA'!BF77</f>
        <v>-371349.70312337769</v>
      </c>
      <c r="AE58" s="1">
        <f>+$J$7*'Model 9. EFA'!BG77</f>
        <v>-371349.70312337769</v>
      </c>
      <c r="AF58" s="261"/>
      <c r="AG58" s="261"/>
      <c r="AH58" s="261"/>
    </row>
    <row r="59" spans="1:34">
      <c r="A59" s="259" t="s">
        <v>177</v>
      </c>
      <c r="B59" s="259">
        <f t="shared" ref="B59:U59" si="13">SUM(B60:B66)</f>
        <v>148269.3724469397</v>
      </c>
      <c r="C59" s="259">
        <f t="shared" si="13"/>
        <v>412831.49181609397</v>
      </c>
      <c r="D59" s="259">
        <f t="shared" si="13"/>
        <v>1017422.7205946983</v>
      </c>
      <c r="E59" s="259">
        <f t="shared" si="13"/>
        <v>1104037.3941684945</v>
      </c>
      <c r="F59" s="259">
        <f t="shared" si="13"/>
        <v>1037733.7282524594</v>
      </c>
      <c r="G59" s="259">
        <f t="shared" si="13"/>
        <v>1051963.2966089579</v>
      </c>
      <c r="H59" s="259">
        <f t="shared" si="13"/>
        <v>350073.14126237133</v>
      </c>
      <c r="I59" s="259">
        <f t="shared" si="13"/>
        <v>282677.86807480647</v>
      </c>
      <c r="J59" s="259">
        <f t="shared" si="13"/>
        <v>282677.86807480647</v>
      </c>
      <c r="K59" s="259">
        <f t="shared" si="13"/>
        <v>448186.3058257685</v>
      </c>
      <c r="L59" s="259">
        <f t="shared" si="13"/>
        <v>732648.28525122628</v>
      </c>
      <c r="M59" s="259">
        <f t="shared" si="13"/>
        <v>1378008.1338286612</v>
      </c>
      <c r="N59" s="259">
        <f t="shared" si="13"/>
        <v>1402819.5789413005</v>
      </c>
      <c r="O59" s="259">
        <f t="shared" si="13"/>
        <v>1255305.0039035517</v>
      </c>
      <c r="P59" s="259">
        <f t="shared" si="13"/>
        <v>1345167.214576757</v>
      </c>
      <c r="Q59" s="259">
        <f t="shared" si="13"/>
        <v>737832.46082119923</v>
      </c>
      <c r="R59" s="259">
        <f t="shared" si="13"/>
        <v>1194637.1211185546</v>
      </c>
      <c r="S59" s="259">
        <f t="shared" si="13"/>
        <v>1215294.8420446585</v>
      </c>
      <c r="T59" s="259">
        <f t="shared" si="13"/>
        <v>1092475.920783587</v>
      </c>
      <c r="U59" s="259">
        <f t="shared" si="13"/>
        <v>1374590.5947664115</v>
      </c>
      <c r="V59" s="259">
        <f t="shared" ref="V59:AE59" si="14">SUM(V60:V66)</f>
        <v>1225214.4199527605</v>
      </c>
      <c r="W59" s="259">
        <f t="shared" si="14"/>
        <v>2413846.6655147434</v>
      </c>
      <c r="X59" s="259">
        <f t="shared" si="14"/>
        <v>2462121.9476800342</v>
      </c>
      <c r="Y59" s="259">
        <f t="shared" si="14"/>
        <v>2175104.8996559903</v>
      </c>
      <c r="Z59" s="259">
        <f t="shared" si="14"/>
        <v>2233486.6498915949</v>
      </c>
      <c r="AA59" s="259">
        <f t="shared" si="14"/>
        <v>851638.99077788356</v>
      </c>
      <c r="AB59" s="259">
        <f t="shared" si="14"/>
        <v>1286322.6274736079</v>
      </c>
      <c r="AC59" s="259">
        <f t="shared" si="14"/>
        <v>1309057.2104929795</v>
      </c>
      <c r="AD59" s="259">
        <f t="shared" si="14"/>
        <v>1173890.4623435694</v>
      </c>
      <c r="AE59" s="259">
        <f t="shared" si="14"/>
        <v>1396576.360282792</v>
      </c>
      <c r="AF59" s="261">
        <f>+NPV('A. Investment parameters'!$C$13, B59:AE59)</f>
        <v>11062198.216700463</v>
      </c>
      <c r="AG59" s="261">
        <f>+NPV('A. Investment parameters'!$C$13, B59:U59)</f>
        <v>8233355.8319941163</v>
      </c>
      <c r="AH59" s="261">
        <f>+NPV('A. Investment parameters'!$C$13, B59:K59)</f>
        <v>4298920.8040252049</v>
      </c>
    </row>
    <row r="60" spans="1:34">
      <c r="A60" s="541" t="s">
        <v>170</v>
      </c>
      <c r="B60">
        <f>+$D$7*'Model 9. EFA'!AJ78</f>
        <v>148269.3724469397</v>
      </c>
      <c r="C60">
        <f>+$D$7*'Model 9. EFA'!AK78</f>
        <v>9729.1951535927183</v>
      </c>
      <c r="D60">
        <f>+$D$7*'Model 9. EFA'!AL78</f>
        <v>9729.1951535927183</v>
      </c>
      <c r="E60">
        <f>+$D$7*'Model 9. EFA'!AM78</f>
        <v>9729.1951535927183</v>
      </c>
      <c r="F60">
        <f>+$D$7*'Model 9. EFA'!AN78</f>
        <v>9729.1951535927183</v>
      </c>
      <c r="G60">
        <f>+$D$7*'Model 9. EFA'!AO78</f>
        <v>9729.1951535927183</v>
      </c>
      <c r="H60">
        <f>+$D$7*'Model 9. EFA'!AP78</f>
        <v>9729.1951535927183</v>
      </c>
      <c r="I60">
        <f>+$D$7*'Model 9. EFA'!AQ78</f>
        <v>9729.1951535927183</v>
      </c>
      <c r="J60">
        <f>+$D$7*'Model 9. EFA'!AR78</f>
        <v>9729.1951535927183</v>
      </c>
      <c r="K60">
        <f>+$D$7*'Model 9. EFA'!AS78</f>
        <v>175237.63290455475</v>
      </c>
      <c r="L60">
        <f>+$D$7*'Model 9. EFA'!AT78</f>
        <v>9729.1951535927183</v>
      </c>
      <c r="M60">
        <f>+$D$7*'Model 9. EFA'!AU78</f>
        <v>9729.1951535927183</v>
      </c>
      <c r="N60">
        <f>+$D$7*'Model 9. EFA'!AV78</f>
        <v>9729.1951535927183</v>
      </c>
      <c r="O60">
        <f>+$D$7*'Model 9. EFA'!AW78</f>
        <v>9729.1951535927183</v>
      </c>
      <c r="P60">
        <f>+$D$7*'Model 9. EFA'!AX78</f>
        <v>147529.59744588536</v>
      </c>
      <c r="Q60">
        <f>+$D$7*'Model 9. EFA'!AY78</f>
        <v>9729.1951535927183</v>
      </c>
      <c r="R60">
        <f>+$D$7*'Model 9. EFA'!AZ78</f>
        <v>9729.1951535927183</v>
      </c>
      <c r="S60">
        <f>+$D$7*'Model 9. EFA'!BA78</f>
        <v>9729.1951535927183</v>
      </c>
      <c r="T60">
        <f>+$D$7*'Model 9. EFA'!BB78</f>
        <v>9729.1951535927183</v>
      </c>
      <c r="U60">
        <f>+$D$7*'Model 9. EFA'!BC78</f>
        <v>331756.65050297842</v>
      </c>
      <c r="V60">
        <f>+$D$7*'Model 9. EFA'!BD78</f>
        <v>9729.1951535927183</v>
      </c>
      <c r="W60">
        <f>+$D$7*'Model 9. EFA'!BE78</f>
        <v>9729.1951535927183</v>
      </c>
      <c r="X60">
        <f>+$D$7*'Model 9. EFA'!BF78</f>
        <v>9729.1951535927183</v>
      </c>
      <c r="Y60">
        <f>+$D$7*'Model 9. EFA'!BG78</f>
        <v>9729.1951535927183</v>
      </c>
      <c r="Z60">
        <f>+$D$7*'Model 9. EFA'!BH78</f>
        <v>161383.61517522004</v>
      </c>
      <c r="AA60">
        <f>+$D$7*'Model 9. EFA'!BI78</f>
        <v>9729.1951535927183</v>
      </c>
      <c r="AB60">
        <f>+$D$7*'Model 9. EFA'!BJ78</f>
        <v>9729.1951535927183</v>
      </c>
      <c r="AC60">
        <f>+$D$7*'Model 9. EFA'!BK78</f>
        <v>9729.1951535927183</v>
      </c>
      <c r="AD60">
        <f>+$D$7*'Model 9. EFA'!BL78</f>
        <v>9729.1951535927183</v>
      </c>
      <c r="AE60">
        <f>+$D$7*'Model 9. EFA'!BM78</f>
        <v>276340.57958563964</v>
      </c>
      <c r="AF60" s="261"/>
      <c r="AG60" s="261"/>
      <c r="AH60" s="261"/>
    </row>
    <row r="61" spans="1:34">
      <c r="A61" s="541" t="s">
        <v>171</v>
      </c>
      <c r="C61" s="1">
        <f>+$E$7*'Model 9. EFA'!AJ78</f>
        <v>403102.29666250123</v>
      </c>
      <c r="D61" s="1">
        <f>+$E$7*'Model 9. EFA'!AK78</f>
        <v>26450.917316011401</v>
      </c>
      <c r="E61" s="1">
        <f>+$E$7*'Model 9. EFA'!AL78</f>
        <v>26450.917316011401</v>
      </c>
      <c r="F61" s="1">
        <f>+$E$7*'Model 9. EFA'!AM78</f>
        <v>26450.917316011401</v>
      </c>
      <c r="G61" s="1">
        <f>+$E$7*'Model 9. EFA'!AN78</f>
        <v>26450.917316011401</v>
      </c>
      <c r="H61" s="1">
        <f>+$E$7*'Model 9. EFA'!AO78</f>
        <v>26450.917316011401</v>
      </c>
      <c r="I61" s="1">
        <f>+$E$7*'Model 9. EFA'!AP78</f>
        <v>26450.917316011401</v>
      </c>
      <c r="J61" s="1">
        <f>+$E$7*'Model 9. EFA'!AQ78</f>
        <v>26450.917316011401</v>
      </c>
      <c r="K61" s="1">
        <f>+$E$7*'Model 9. EFA'!AR78</f>
        <v>26450.917316011401</v>
      </c>
      <c r="L61" s="1">
        <f>+$E$7*'Model 9. EFA'!AS78</f>
        <v>476421.33449243114</v>
      </c>
      <c r="M61" s="1">
        <f>+$E$7*'Model 9. EFA'!AT78</f>
        <v>26450.917316011401</v>
      </c>
      <c r="N61" s="1">
        <f>+$E$7*'Model 9. EFA'!AU78</f>
        <v>26450.917316011401</v>
      </c>
      <c r="O61" s="1">
        <f>+$E$7*'Model 9. EFA'!AV78</f>
        <v>26450.917316011401</v>
      </c>
      <c r="P61" s="1">
        <f>+$E$7*'Model 9. EFA'!AW78</f>
        <v>26450.917316011401</v>
      </c>
      <c r="Q61" s="1">
        <f>+$E$7*'Model 9. EFA'!AX78</f>
        <v>401091.05862313323</v>
      </c>
      <c r="R61" s="1">
        <f>+$E$7*'Model 9. EFA'!AY78</f>
        <v>26450.917316011401</v>
      </c>
      <c r="S61" s="1">
        <f>+$E$7*'Model 9. EFA'!AZ78</f>
        <v>26450.917316011401</v>
      </c>
      <c r="T61" s="1">
        <f>+$E$7*'Model 9. EFA'!BA78</f>
        <v>26450.917316011401</v>
      </c>
      <c r="U61" s="1">
        <f>+$E$7*'Model 9. EFA'!BB78</f>
        <v>26450.917316011401</v>
      </c>
      <c r="V61" s="1">
        <f>+$E$7*'Model 9. EFA'!BC78</f>
        <v>901952.07239220757</v>
      </c>
      <c r="W61" s="1">
        <f>+$E$7*'Model 9. EFA'!BD78</f>
        <v>26450.917316011401</v>
      </c>
      <c r="X61" s="1">
        <f>+$E$7*'Model 9. EFA'!BE78</f>
        <v>26450.917316011401</v>
      </c>
      <c r="Y61" s="1">
        <f>+$E$7*'Model 9. EFA'!BF78</f>
        <v>26450.917316011401</v>
      </c>
      <c r="Z61" s="1">
        <f>+$E$7*'Model 9. EFA'!BG78</f>
        <v>26450.917316011401</v>
      </c>
      <c r="AA61" s="1">
        <f>+$E$7*'Model 9. EFA'!BH78</f>
        <v>438756.19655778218</v>
      </c>
      <c r="AB61" s="1">
        <f>+$E$7*'Model 9. EFA'!BI78</f>
        <v>26450.917316011401</v>
      </c>
      <c r="AC61" s="1">
        <f>+$E$7*'Model 9. EFA'!BJ78</f>
        <v>26450.917316011401</v>
      </c>
      <c r="AD61" s="1">
        <f>+$E$7*'Model 9. EFA'!BK78</f>
        <v>26450.917316011401</v>
      </c>
      <c r="AE61" s="1">
        <f>+$E$7*'Model 9. EFA'!BL78</f>
        <v>26450.917316011401</v>
      </c>
      <c r="AF61" s="261"/>
      <c r="AG61" s="261"/>
      <c r="AH61" s="261"/>
    </row>
    <row r="62" spans="1:34">
      <c r="A62" s="541" t="s">
        <v>172</v>
      </c>
      <c r="D62" s="1">
        <f>+$F$7*'Model 9. EFA'!AJ78</f>
        <v>981242.60812509421</v>
      </c>
      <c r="E62" s="1">
        <f>+$F$7*'Model 9. EFA'!AK78</f>
        <v>64387.544574559848</v>
      </c>
      <c r="F62" s="1">
        <f>+$F$7*'Model 9. EFA'!AL78</f>
        <v>64387.544574559848</v>
      </c>
      <c r="G62" s="1">
        <f>+$F$7*'Model 9. EFA'!AM78</f>
        <v>64387.544574559848</v>
      </c>
      <c r="H62" s="1">
        <f>+$F$7*'Model 9. EFA'!AN78</f>
        <v>64387.544574559848</v>
      </c>
      <c r="I62" s="1">
        <f>+$F$7*'Model 9. EFA'!AO78</f>
        <v>64387.544574559848</v>
      </c>
      <c r="J62" s="1">
        <f>+$F$7*'Model 9. EFA'!AP78</f>
        <v>64387.544574559848</v>
      </c>
      <c r="K62" s="1">
        <f>+$F$7*'Model 9. EFA'!AQ78</f>
        <v>64387.544574559848</v>
      </c>
      <c r="L62" s="1">
        <f>+$F$7*'Model 9. EFA'!AR78</f>
        <v>64387.544574559848</v>
      </c>
      <c r="M62" s="1">
        <f>+$F$7*'Model 9. EFA'!AS78</f>
        <v>1159717.8103284149</v>
      </c>
      <c r="N62" s="1">
        <f>+$F$7*'Model 9. EFA'!AT78</f>
        <v>64387.544574559848</v>
      </c>
      <c r="O62" s="1">
        <f>+$F$7*'Model 9. EFA'!AU78</f>
        <v>64387.544574559848</v>
      </c>
      <c r="P62" s="1">
        <f>+$F$7*'Model 9. EFA'!AV78</f>
        <v>64387.544574559848</v>
      </c>
      <c r="Q62" s="1">
        <f>+$F$7*'Model 9. EFA'!AW78</f>
        <v>64387.544574559848</v>
      </c>
      <c r="R62" s="1">
        <f>+$F$7*'Model 9. EFA'!AX78</f>
        <v>976346.7976183081</v>
      </c>
      <c r="S62" s="1">
        <f>+$F$7*'Model 9. EFA'!AY78</f>
        <v>64387.544574559848</v>
      </c>
      <c r="T62" s="1">
        <f>+$F$7*'Model 9. EFA'!AZ78</f>
        <v>64387.544574559848</v>
      </c>
      <c r="U62" s="1">
        <f>+$F$7*'Model 9. EFA'!BA78</f>
        <v>64387.544574559848</v>
      </c>
      <c r="V62" s="1">
        <f>+$F$7*'Model 9. EFA'!BB78</f>
        <v>64387.544574559848</v>
      </c>
      <c r="W62" s="1">
        <f>+$F$7*'Model 9. EFA'!BC78</f>
        <v>2195556.3420144967</v>
      </c>
      <c r="X62" s="1">
        <f>+$F$7*'Model 9. EFA'!BD78</f>
        <v>64387.544574559848</v>
      </c>
      <c r="Y62" s="1">
        <f>+$F$7*'Model 9. EFA'!BE78</f>
        <v>64387.544574559848</v>
      </c>
      <c r="Z62" s="1">
        <f>+$F$7*'Model 9. EFA'!BF78</f>
        <v>64387.544574559848</v>
      </c>
      <c r="AA62" s="1">
        <f>+$F$7*'Model 9. EFA'!BG78</f>
        <v>64387.544574559848</v>
      </c>
      <c r="AB62" s="1">
        <f>+$F$7*'Model 9. EFA'!BH78</f>
        <v>1068032.3039733616</v>
      </c>
      <c r="AC62" s="1">
        <f>+$F$7*'Model 9. EFA'!BI78</f>
        <v>64387.544574559848</v>
      </c>
      <c r="AD62" s="1">
        <f>+$F$7*'Model 9. EFA'!BJ78</f>
        <v>64387.544574559848</v>
      </c>
      <c r="AE62" s="1">
        <f>+$F$7*'Model 9. EFA'!BK78</f>
        <v>64387.544574559848</v>
      </c>
      <c r="AF62" s="261"/>
      <c r="AG62" s="261"/>
      <c r="AH62" s="261"/>
    </row>
    <row r="63" spans="1:34">
      <c r="A63" s="541" t="s">
        <v>173</v>
      </c>
      <c r="E63" s="1">
        <f>+$G$7*'Model 9. EFA'!AJ78</f>
        <v>1003469.7371243306</v>
      </c>
      <c r="F63" s="1">
        <f>+$G$7*'Model 9. EFA'!AK78</f>
        <v>65846.052641119852</v>
      </c>
      <c r="G63" s="1">
        <f>+$G$7*'Model 9. EFA'!AL78</f>
        <v>65846.052641119852</v>
      </c>
      <c r="H63" s="1">
        <f>+$G$7*'Model 9. EFA'!AM78</f>
        <v>65846.052641119852</v>
      </c>
      <c r="I63" s="1">
        <f>+$G$7*'Model 9. EFA'!AN78</f>
        <v>65846.052641119852</v>
      </c>
      <c r="J63" s="1">
        <f>+$G$7*'Model 9. EFA'!AO78</f>
        <v>65846.052641119852</v>
      </c>
      <c r="K63" s="1">
        <f>+$G$7*'Model 9. EFA'!AP78</f>
        <v>65846.052641119852</v>
      </c>
      <c r="L63" s="1">
        <f>+$G$7*'Model 9. EFA'!AQ78</f>
        <v>65846.052641119852</v>
      </c>
      <c r="M63" s="1">
        <f>+$G$7*'Model 9. EFA'!AR78</f>
        <v>65846.052641119852</v>
      </c>
      <c r="N63" s="1">
        <f>+$G$7*'Model 9. EFA'!AS78</f>
        <v>1185987.7635076141</v>
      </c>
      <c r="O63" s="1">
        <f>+$G$7*'Model 9. EFA'!AT78</f>
        <v>65846.052641119852</v>
      </c>
      <c r="P63" s="1">
        <f>+$G$7*'Model 9. EFA'!AU78</f>
        <v>65846.052641119852</v>
      </c>
      <c r="Q63" s="1">
        <f>+$G$7*'Model 9. EFA'!AV78</f>
        <v>65846.052641119852</v>
      </c>
      <c r="R63" s="1">
        <f>+$G$7*'Model 9. EFA'!AW78</f>
        <v>65846.052641119852</v>
      </c>
      <c r="S63" s="1">
        <f>+$G$7*'Model 9. EFA'!AX78</f>
        <v>998463.02661097213</v>
      </c>
      <c r="T63" s="1">
        <f>+$G$7*'Model 9. EFA'!AY78</f>
        <v>65846.052641119852</v>
      </c>
      <c r="U63" s="1">
        <f>+$G$7*'Model 9. EFA'!AZ78</f>
        <v>65846.052641119852</v>
      </c>
      <c r="V63" s="1">
        <f>+$G$7*'Model 9. EFA'!BA78</f>
        <v>65846.052641119852</v>
      </c>
      <c r="W63" s="1">
        <f>+$G$7*'Model 9. EFA'!BB78</f>
        <v>65846.052641119852</v>
      </c>
      <c r="X63" s="1">
        <f>+$G$7*'Model 9. EFA'!BC78</f>
        <v>2245290.1322463476</v>
      </c>
      <c r="Y63" s="1">
        <f>+$G$7*'Model 9. EFA'!BD78</f>
        <v>65846.052641119852</v>
      </c>
      <c r="Z63" s="1">
        <f>+$G$7*'Model 9. EFA'!BE78</f>
        <v>65846.052641119852</v>
      </c>
      <c r="AA63" s="1">
        <f>+$G$7*'Model 9. EFA'!BF78</f>
        <v>65846.052641119852</v>
      </c>
      <c r="AB63" s="1">
        <f>+$G$7*'Model 9. EFA'!BG78</f>
        <v>65846.052641119852</v>
      </c>
      <c r="AC63" s="1">
        <f>+$G$7*'Model 9. EFA'!BH78</f>
        <v>1092225.3950592931</v>
      </c>
      <c r="AD63" s="1">
        <f>+$G$7*'Model 9. EFA'!BI78</f>
        <v>65846.052641119852</v>
      </c>
      <c r="AE63" s="1">
        <f>+$G$7*'Model 9. EFA'!BJ78</f>
        <v>65846.052641119852</v>
      </c>
      <c r="AF63" s="261"/>
      <c r="AG63" s="261"/>
      <c r="AH63" s="261"/>
    </row>
    <row r="64" spans="1:34">
      <c r="A64" s="541" t="s">
        <v>174</v>
      </c>
      <c r="F64" s="1">
        <f>+$H$7*'Model 9. EFA'!AJ78</f>
        <v>871320.0185671756</v>
      </c>
      <c r="G64" s="1">
        <f>+$H$7*'Model 9. EFA'!AK78</f>
        <v>57174.602967351086</v>
      </c>
      <c r="H64" s="1">
        <f>+$H$7*'Model 9. EFA'!AL78</f>
        <v>57174.602967351086</v>
      </c>
      <c r="I64" s="1">
        <f>+$H$7*'Model 9. EFA'!AM78</f>
        <v>57174.602967351086</v>
      </c>
      <c r="J64" s="1">
        <f>+$H$7*'Model 9. EFA'!AN78</f>
        <v>57174.602967351086</v>
      </c>
      <c r="K64" s="1">
        <f>+$H$7*'Model 9. EFA'!AO78</f>
        <v>57174.602967351086</v>
      </c>
      <c r="L64" s="1">
        <f>+$H$7*'Model 9. EFA'!AP78</f>
        <v>57174.602967351086</v>
      </c>
      <c r="M64" s="1">
        <f>+$H$7*'Model 9. EFA'!AQ78</f>
        <v>57174.602967351086</v>
      </c>
      <c r="N64" s="1">
        <f>+$H$7*'Model 9. EFA'!AR78</f>
        <v>57174.602967351086</v>
      </c>
      <c r="O64" s="1">
        <f>+$H$7*'Model 9. EFA'!AS78</f>
        <v>1029801.7387960964</v>
      </c>
      <c r="P64" s="1">
        <f>+$H$7*'Model 9. EFA'!AT78</f>
        <v>57174.602967351086</v>
      </c>
      <c r="Q64" s="1">
        <f>+$H$7*'Model 9. EFA'!AU78</f>
        <v>57174.602967351086</v>
      </c>
      <c r="R64" s="1">
        <f>+$H$7*'Model 9. EFA'!AV78</f>
        <v>57174.602967351086</v>
      </c>
      <c r="S64" s="1">
        <f>+$H$7*'Model 9. EFA'!AW78</f>
        <v>57174.602967351086</v>
      </c>
      <c r="T64" s="1">
        <f>+$H$7*'Model 9. EFA'!AX78</f>
        <v>866972.6556761316</v>
      </c>
      <c r="U64" s="1">
        <f>+$H$7*'Model 9. EFA'!AY78</f>
        <v>57174.602967351086</v>
      </c>
      <c r="V64" s="1">
        <f>+$H$7*'Model 9. EFA'!AZ78</f>
        <v>57174.602967351086</v>
      </c>
      <c r="W64" s="1">
        <f>+$H$7*'Model 9. EFA'!BA78</f>
        <v>57174.602967351086</v>
      </c>
      <c r="X64" s="1">
        <f>+$H$7*'Model 9. EFA'!BB78</f>
        <v>57174.602967351086</v>
      </c>
      <c r="Y64" s="1">
        <f>+$H$7*'Model 9. EFA'!BC78</f>
        <v>1949601.6345485349</v>
      </c>
      <c r="Z64" s="1">
        <f>+$H$7*'Model 9. EFA'!BD78</f>
        <v>57174.602967351086</v>
      </c>
      <c r="AA64" s="1">
        <f>+$H$7*'Model 9. EFA'!BE78</f>
        <v>57174.602967351086</v>
      </c>
      <c r="AB64" s="1">
        <f>+$H$7*'Model 9. EFA'!BF78</f>
        <v>57174.602967351086</v>
      </c>
      <c r="AC64" s="1">
        <f>+$H$7*'Model 9. EFA'!BG78</f>
        <v>57174.602967351086</v>
      </c>
      <c r="AD64" s="1">
        <f>+$H$7*'Model 9. EFA'!BH78</f>
        <v>948387.19723611407</v>
      </c>
      <c r="AE64" s="1">
        <f>+$H$7*'Model 9. EFA'!BI78</f>
        <v>57174.602967351086</v>
      </c>
      <c r="AF64" s="261"/>
      <c r="AG64" s="261"/>
      <c r="AH64" s="261"/>
    </row>
    <row r="65" spans="1:34">
      <c r="A65" s="541" t="s">
        <v>175</v>
      </c>
      <c r="G65" s="1">
        <f>+$I$7*'Model 9. EFA'!AJ78</f>
        <v>828374.98395632289</v>
      </c>
      <c r="H65" s="1">
        <f>+$I$7*'Model 9. EFA'!AK78</f>
        <v>54356.61961912924</v>
      </c>
      <c r="I65" s="1">
        <f>+$I$7*'Model 9. EFA'!AL78</f>
        <v>54356.61961912924</v>
      </c>
      <c r="J65" s="1">
        <f>+$I$7*'Model 9. EFA'!AM78</f>
        <v>54356.61961912924</v>
      </c>
      <c r="K65" s="1">
        <f>+$I$7*'Model 9. EFA'!AN78</f>
        <v>54356.61961912924</v>
      </c>
      <c r="L65" s="1">
        <f>+$I$7*'Model 9. EFA'!AO78</f>
        <v>54356.61961912924</v>
      </c>
      <c r="M65" s="1">
        <f>+$I$7*'Model 9. EFA'!AP78</f>
        <v>54356.61961912924</v>
      </c>
      <c r="N65" s="1">
        <f>+$I$7*'Model 9. EFA'!AQ78</f>
        <v>54356.61961912924</v>
      </c>
      <c r="O65" s="1">
        <f>+$I$7*'Model 9. EFA'!AR78</f>
        <v>54356.61961912924</v>
      </c>
      <c r="P65" s="1">
        <f>+$I$7*'Model 9. EFA'!AS78</f>
        <v>979045.56382878718</v>
      </c>
      <c r="Q65" s="1">
        <f>+$I$7*'Model 9. EFA'!AT78</f>
        <v>54356.61961912924</v>
      </c>
      <c r="R65" s="1">
        <f>+$I$7*'Model 9. EFA'!AU78</f>
        <v>54356.61961912924</v>
      </c>
      <c r="S65" s="1">
        <f>+$I$7*'Model 9. EFA'!AV78</f>
        <v>54356.61961912924</v>
      </c>
      <c r="T65" s="1">
        <f>+$I$7*'Model 9. EFA'!AW78</f>
        <v>54356.61961912924</v>
      </c>
      <c r="U65" s="1">
        <f>+$I$7*'Model 9. EFA'!AX78</f>
        <v>824241.89096134854</v>
      </c>
      <c r="V65" s="1">
        <f>+$I$7*'Model 9. EFA'!AY78</f>
        <v>54356.61961912924</v>
      </c>
      <c r="W65" s="1">
        <f>+$I$7*'Model 9. EFA'!AZ78</f>
        <v>54356.61961912924</v>
      </c>
      <c r="X65" s="1">
        <f>+$I$7*'Model 9. EFA'!BA78</f>
        <v>54356.61961912924</v>
      </c>
      <c r="Y65" s="1">
        <f>+$I$7*'Model 9. EFA'!BB78</f>
        <v>54356.61961912924</v>
      </c>
      <c r="Z65" s="1">
        <f>+$I$7*'Model 9. EFA'!BC78</f>
        <v>1853510.9814142906</v>
      </c>
      <c r="AA65" s="1">
        <f>+$I$7*'Model 9. EFA'!BD78</f>
        <v>54356.61961912924</v>
      </c>
      <c r="AB65" s="1">
        <f>+$I$7*'Model 9. EFA'!BE78</f>
        <v>54356.61961912924</v>
      </c>
      <c r="AC65" s="1">
        <f>+$I$7*'Model 9. EFA'!BF78</f>
        <v>54356.61961912924</v>
      </c>
      <c r="AD65" s="1">
        <f>+$I$7*'Model 9. EFA'!BG78</f>
        <v>54356.61961912924</v>
      </c>
      <c r="AE65" s="1">
        <f>+$I$7*'Model 9. EFA'!BH78</f>
        <v>901643.72739506792</v>
      </c>
      <c r="AF65" s="261"/>
      <c r="AG65" s="261"/>
      <c r="AH65" s="261"/>
    </row>
    <row r="66" spans="1:34">
      <c r="A66" s="541" t="s">
        <v>176</v>
      </c>
      <c r="H66" s="1">
        <f>+$J$7*'Model 9. EFA'!AJ78</f>
        <v>72128.208990607192</v>
      </c>
      <c r="I66" s="1">
        <f>+$J$7*'Model 9. EFA'!AK78</f>
        <v>4732.9358030423264</v>
      </c>
      <c r="J66" s="1">
        <f>+$J$7*'Model 9. EFA'!AL78</f>
        <v>4732.9358030423264</v>
      </c>
      <c r="K66" s="1">
        <f>+$J$7*'Model 9. EFA'!AM78</f>
        <v>4732.9358030423264</v>
      </c>
      <c r="L66" s="1">
        <f>+$J$7*'Model 9. EFA'!AN78</f>
        <v>4732.9358030423264</v>
      </c>
      <c r="M66" s="1">
        <f>+$J$7*'Model 9. EFA'!AO78</f>
        <v>4732.9358030423264</v>
      </c>
      <c r="N66" s="1">
        <f>+$J$7*'Model 9. EFA'!AP78</f>
        <v>4732.9358030423264</v>
      </c>
      <c r="O66" s="1">
        <f>+$J$7*'Model 9. EFA'!AQ78</f>
        <v>4732.9358030423264</v>
      </c>
      <c r="P66" s="1">
        <f>+$J$7*'Model 9. EFA'!AR78</f>
        <v>4732.9358030423264</v>
      </c>
      <c r="Q66" s="1">
        <f>+$J$7*'Model 9. EFA'!AS78</f>
        <v>85247.387242313183</v>
      </c>
      <c r="R66" s="1">
        <f>+$J$7*'Model 9. EFA'!AT78</f>
        <v>4732.9358030423264</v>
      </c>
      <c r="S66" s="1">
        <f>+$J$7*'Model 9. EFA'!AU78</f>
        <v>4732.9358030423264</v>
      </c>
      <c r="T66" s="1">
        <f>+$J$7*'Model 9. EFA'!AV78</f>
        <v>4732.9358030423264</v>
      </c>
      <c r="U66" s="1">
        <f>+$J$7*'Model 9. EFA'!AW78</f>
        <v>4732.9358030423264</v>
      </c>
      <c r="V66" s="1">
        <f>+$J$7*'Model 9. EFA'!AX78</f>
        <v>71768.33260480022</v>
      </c>
      <c r="W66" s="1">
        <f>+$J$7*'Model 9. EFA'!AY78</f>
        <v>4732.9358030423264</v>
      </c>
      <c r="X66" s="1">
        <f>+$J$7*'Model 9. EFA'!AZ78</f>
        <v>4732.9358030423264</v>
      </c>
      <c r="Y66" s="1">
        <f>+$J$7*'Model 9. EFA'!BA78</f>
        <v>4732.9358030423264</v>
      </c>
      <c r="Z66" s="1">
        <f>+$J$7*'Model 9. EFA'!BB78</f>
        <v>4732.9358030423264</v>
      </c>
      <c r="AA66" s="1">
        <f>+$J$7*'Model 9. EFA'!BC78</f>
        <v>161388.7792643487</v>
      </c>
      <c r="AB66" s="1">
        <f>+$J$7*'Model 9. EFA'!BD78</f>
        <v>4732.9358030423264</v>
      </c>
      <c r="AC66" s="1">
        <f>+$J$7*'Model 9. EFA'!BE78</f>
        <v>4732.9358030423264</v>
      </c>
      <c r="AD66" s="1">
        <f>+$J$7*'Model 9. EFA'!BF78</f>
        <v>4732.9358030423264</v>
      </c>
      <c r="AE66" s="1">
        <f>+$J$7*'Model 9. EFA'!BG78</f>
        <v>4732.9358030423264</v>
      </c>
      <c r="AF66" s="261"/>
      <c r="AG66" s="261"/>
      <c r="AH66" s="261"/>
    </row>
    <row r="67" spans="1:34">
      <c r="A67" s="259" t="s">
        <v>178</v>
      </c>
      <c r="B67" s="259">
        <f t="shared" ref="B67:U67" si="15">SUM(B68:B74)</f>
        <v>13169.449018311067</v>
      </c>
      <c r="C67" s="259">
        <f t="shared" si="15"/>
        <v>35803.990112392785</v>
      </c>
      <c r="D67" s="259">
        <f t="shared" si="15"/>
        <v>87155.04954957898</v>
      </c>
      <c r="E67" s="259">
        <f t="shared" si="15"/>
        <v>89129.287636299312</v>
      </c>
      <c r="F67" s="259">
        <f t="shared" si="15"/>
        <v>77391.604036502482</v>
      </c>
      <c r="G67" s="259">
        <f t="shared" si="15"/>
        <v>73577.178747155413</v>
      </c>
      <c r="H67" s="259">
        <f t="shared" si="15"/>
        <v>6406.5069906721201</v>
      </c>
      <c r="I67" s="259">
        <f t="shared" si="15"/>
        <v>0</v>
      </c>
      <c r="J67" s="259">
        <f t="shared" si="15"/>
        <v>0</v>
      </c>
      <c r="K67" s="259">
        <f t="shared" si="15"/>
        <v>0</v>
      </c>
      <c r="L67" s="259">
        <f t="shared" si="15"/>
        <v>0</v>
      </c>
      <c r="M67" s="259">
        <f t="shared" si="15"/>
        <v>0</v>
      </c>
      <c r="N67" s="259">
        <f t="shared" si="15"/>
        <v>0</v>
      </c>
      <c r="O67" s="259">
        <f t="shared" si="15"/>
        <v>0</v>
      </c>
      <c r="P67" s="259">
        <f t="shared" si="15"/>
        <v>0</v>
      </c>
      <c r="Q67" s="259">
        <f t="shared" si="15"/>
        <v>0</v>
      </c>
      <c r="R67" s="259">
        <f t="shared" si="15"/>
        <v>0</v>
      </c>
      <c r="S67" s="259">
        <f t="shared" si="15"/>
        <v>0</v>
      </c>
      <c r="T67" s="259">
        <f t="shared" si="15"/>
        <v>0</v>
      </c>
      <c r="U67" s="259">
        <f t="shared" si="15"/>
        <v>0</v>
      </c>
      <c r="V67" s="259">
        <f t="shared" ref="V67:AE67" si="16">SUM(V68:V74)</f>
        <v>0</v>
      </c>
      <c r="W67" s="259">
        <f t="shared" si="16"/>
        <v>0</v>
      </c>
      <c r="X67" s="259">
        <f t="shared" si="16"/>
        <v>0</v>
      </c>
      <c r="Y67" s="259">
        <f t="shared" si="16"/>
        <v>0</v>
      </c>
      <c r="Z67" s="259">
        <f t="shared" si="16"/>
        <v>0</v>
      </c>
      <c r="AA67" s="259">
        <f t="shared" si="16"/>
        <v>0</v>
      </c>
      <c r="AB67" s="259">
        <f t="shared" si="16"/>
        <v>0</v>
      </c>
      <c r="AC67" s="259">
        <f t="shared" si="16"/>
        <v>0</v>
      </c>
      <c r="AD67" s="259">
        <f t="shared" si="16"/>
        <v>0</v>
      </c>
      <c r="AE67" s="259">
        <f t="shared" si="16"/>
        <v>0</v>
      </c>
      <c r="AF67" s="261">
        <f>+NPV('A. Investment parameters'!$C$13, B67:AE67)</f>
        <v>286631.79944164667</v>
      </c>
      <c r="AG67" s="261">
        <f>+NPV('A. Investment parameters'!$C$13, B67:U67)</f>
        <v>286631.79944164667</v>
      </c>
      <c r="AH67" s="261">
        <f>+NPV('A. Investment parameters'!$C$13, B67:K67)</f>
        <v>286631.79944164667</v>
      </c>
    </row>
    <row r="68" spans="1:34">
      <c r="A68" s="541" t="s">
        <v>170</v>
      </c>
      <c r="B68">
        <f>+B29*'A.5 Budget structure'!$G$6</f>
        <v>13169.449018311067</v>
      </c>
      <c r="C68">
        <f>+C29*'A.5 Budget structure'!$G$6</f>
        <v>0</v>
      </c>
      <c r="D68">
        <f>+D29*'A.5 Budget structure'!$G$6</f>
        <v>0</v>
      </c>
      <c r="E68">
        <f>+E29*'A.5 Budget structure'!$G$6</f>
        <v>0</v>
      </c>
      <c r="F68">
        <f>+F29*'A.5 Budget structure'!$G$6</f>
        <v>0</v>
      </c>
      <c r="G68">
        <f>+G29*'A.5 Budget structure'!$G$6</f>
        <v>0</v>
      </c>
      <c r="H68">
        <f>+H29*'A.5 Budget structure'!$G$6</f>
        <v>0</v>
      </c>
      <c r="AF68" s="261"/>
      <c r="AG68" s="261"/>
      <c r="AH68" s="261"/>
    </row>
    <row r="69" spans="1:34">
      <c r="A69" s="541" t="s">
        <v>171</v>
      </c>
      <c r="B69">
        <f>+B30*'A.5 Budget structure'!$G$6</f>
        <v>0</v>
      </c>
      <c r="C69">
        <f>+C30*'A.5 Budget structure'!$G$6</f>
        <v>35803.990112392785</v>
      </c>
      <c r="D69">
        <f>+D30*'A.5 Budget structure'!$G$6</f>
        <v>0</v>
      </c>
      <c r="E69">
        <f>+E30*'A.5 Budget structure'!$G$6</f>
        <v>0</v>
      </c>
      <c r="F69">
        <f>+F30*'A.5 Budget structure'!$G$6</f>
        <v>0</v>
      </c>
      <c r="G69">
        <f>+G30*'A.5 Budget structure'!$G$6</f>
        <v>0</v>
      </c>
      <c r="H69">
        <f>+H30*'A.5 Budget structure'!$G$6</f>
        <v>0</v>
      </c>
      <c r="AF69" s="261"/>
      <c r="AG69" s="261"/>
      <c r="AH69" s="261"/>
    </row>
    <row r="70" spans="1:34">
      <c r="A70" s="541" t="s">
        <v>172</v>
      </c>
      <c r="B70">
        <f>+B31*'A.5 Budget structure'!$G$6</f>
        <v>0</v>
      </c>
      <c r="C70">
        <f>+C31*'A.5 Budget structure'!$G$6</f>
        <v>0</v>
      </c>
      <c r="D70">
        <f>+D31*'A.5 Budget structure'!$G$6</f>
        <v>87155.04954957898</v>
      </c>
      <c r="E70">
        <f>+E31*'A.5 Budget structure'!$G$6</f>
        <v>0</v>
      </c>
      <c r="F70">
        <f>+F31*'A.5 Budget structure'!$G$6</f>
        <v>0</v>
      </c>
      <c r="G70">
        <f>+G31*'A.5 Budget structure'!$G$6</f>
        <v>0</v>
      </c>
      <c r="H70">
        <f>+H31*'A.5 Budget structure'!$G$6</f>
        <v>0</v>
      </c>
      <c r="AF70" s="261"/>
      <c r="AG70" s="261"/>
      <c r="AH70" s="261"/>
    </row>
    <row r="71" spans="1:34">
      <c r="A71" s="541" t="s">
        <v>173</v>
      </c>
      <c r="B71">
        <f>+B32*'A.5 Budget structure'!$G$6</f>
        <v>0</v>
      </c>
      <c r="C71">
        <f>+C32*'A.5 Budget structure'!$G$6</f>
        <v>0</v>
      </c>
      <c r="D71">
        <f>+D32*'A.5 Budget structure'!$G$6</f>
        <v>0</v>
      </c>
      <c r="E71">
        <f>+E32*'A.5 Budget structure'!$G$6</f>
        <v>89129.287636299312</v>
      </c>
      <c r="F71">
        <f>+F32*'A.5 Budget structure'!$G$6</f>
        <v>0</v>
      </c>
      <c r="G71">
        <f>+G32*'A.5 Budget structure'!$G$6</f>
        <v>0</v>
      </c>
      <c r="H71">
        <f>+H32*'A.5 Budget structure'!$G$6</f>
        <v>0</v>
      </c>
      <c r="AF71" s="261"/>
      <c r="AG71" s="261"/>
      <c r="AH71" s="261"/>
    </row>
    <row r="72" spans="1:34">
      <c r="A72" s="541" t="s">
        <v>174</v>
      </c>
      <c r="B72">
        <f>+B33*'A.5 Budget structure'!$G$6</f>
        <v>0</v>
      </c>
      <c r="C72">
        <f>+C33*'A.5 Budget structure'!$G$6</f>
        <v>0</v>
      </c>
      <c r="D72">
        <f>+D33*'A.5 Budget structure'!$G$6</f>
        <v>0</v>
      </c>
      <c r="E72">
        <f>+E33*'A.5 Budget structure'!$G$6</f>
        <v>0</v>
      </c>
      <c r="F72">
        <f>+F33*'A.5 Budget structure'!$G$6</f>
        <v>77391.604036502482</v>
      </c>
      <c r="G72">
        <f>+G33*'A.5 Budget structure'!$G$6</f>
        <v>0</v>
      </c>
      <c r="H72">
        <f>+H33*'A.5 Budget structure'!$G$6</f>
        <v>0</v>
      </c>
      <c r="AF72" s="261"/>
      <c r="AG72" s="261"/>
      <c r="AH72" s="261"/>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73577.178747155413</v>
      </c>
      <c r="H73">
        <f>+H34*'A.5 Budget structure'!$G$6</f>
        <v>0</v>
      </c>
      <c r="AF73" s="261"/>
      <c r="AG73" s="261"/>
      <c r="AH73" s="261"/>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6406.5069906721201</v>
      </c>
      <c r="AF74" s="261"/>
      <c r="AG74" s="261"/>
      <c r="AH74" s="261"/>
    </row>
    <row r="75" spans="1:34">
      <c r="A75" s="259" t="s">
        <v>179</v>
      </c>
      <c r="B75" s="259">
        <f t="shared" ref="B75:U75" si="17">SUM(B76:B82)</f>
        <v>4582.2509018155561</v>
      </c>
      <c r="C75" s="259">
        <f t="shared" si="17"/>
        <v>5709.2654023960122</v>
      </c>
      <c r="D75" s="259">
        <f t="shared" si="17"/>
        <v>12463.672459552537</v>
      </c>
      <c r="E75" s="259">
        <f t="shared" si="17"/>
        <v>10084.237263630812</v>
      </c>
      <c r="F75" s="259">
        <f t="shared" si="17"/>
        <v>9775.4511935741066</v>
      </c>
      <c r="G75" s="259">
        <f t="shared" si="17"/>
        <v>8675.4291462932943</v>
      </c>
      <c r="H75" s="259">
        <f t="shared" si="17"/>
        <v>9973.534876812957</v>
      </c>
      <c r="I75" s="259">
        <f t="shared" si="17"/>
        <v>0</v>
      </c>
      <c r="J75" s="259">
        <f t="shared" si="17"/>
        <v>0</v>
      </c>
      <c r="K75" s="259">
        <f t="shared" si="17"/>
        <v>0</v>
      </c>
      <c r="L75" s="259">
        <f t="shared" si="17"/>
        <v>0</v>
      </c>
      <c r="M75" s="259">
        <f t="shared" si="17"/>
        <v>0</v>
      </c>
      <c r="N75" s="259">
        <f t="shared" si="17"/>
        <v>0</v>
      </c>
      <c r="O75" s="259">
        <f t="shared" si="17"/>
        <v>0</v>
      </c>
      <c r="P75" s="259">
        <f t="shared" si="17"/>
        <v>0</v>
      </c>
      <c r="Q75" s="259">
        <f t="shared" si="17"/>
        <v>0</v>
      </c>
      <c r="R75" s="259">
        <f t="shared" si="17"/>
        <v>0</v>
      </c>
      <c r="S75" s="259">
        <f t="shared" si="17"/>
        <v>0</v>
      </c>
      <c r="T75" s="259">
        <f t="shared" si="17"/>
        <v>0</v>
      </c>
      <c r="U75" s="259">
        <f t="shared" si="17"/>
        <v>0</v>
      </c>
      <c r="V75" s="259">
        <f t="shared" ref="V75:AE75" si="18">SUM(V76:V82)</f>
        <v>0</v>
      </c>
      <c r="W75" s="259">
        <f t="shared" si="18"/>
        <v>0</v>
      </c>
      <c r="X75" s="259">
        <f t="shared" si="18"/>
        <v>0</v>
      </c>
      <c r="Y75" s="259">
        <f t="shared" si="18"/>
        <v>0</v>
      </c>
      <c r="Z75" s="259">
        <f t="shared" si="18"/>
        <v>0</v>
      </c>
      <c r="AA75" s="259">
        <f t="shared" si="18"/>
        <v>0</v>
      </c>
      <c r="AB75" s="259">
        <f t="shared" si="18"/>
        <v>0</v>
      </c>
      <c r="AC75" s="259">
        <f t="shared" si="18"/>
        <v>0</v>
      </c>
      <c r="AD75" s="259">
        <f t="shared" si="18"/>
        <v>0</v>
      </c>
      <c r="AE75" s="259">
        <f t="shared" si="18"/>
        <v>0</v>
      </c>
      <c r="AF75" s="261">
        <f>+NPV('A. Investment parameters'!$C$13, B75:AE75)</f>
        <v>45400.849915591483</v>
      </c>
      <c r="AG75" s="261">
        <f>+NPV('A. Investment parameters'!$C$13, B75:U75)</f>
        <v>45400.849915591483</v>
      </c>
      <c r="AH75" s="261">
        <f>+NPV('A. Investment parameters'!$C$13, B75:K75)</f>
        <v>45400.849915591483</v>
      </c>
    </row>
    <row r="76" spans="1:34">
      <c r="A76" s="541" t="s">
        <v>170</v>
      </c>
      <c r="B76">
        <f>+B37*'A.5 Budget structure'!$G$6</f>
        <v>4582.2509018155561</v>
      </c>
      <c r="C76">
        <f>+C37*'A.5 Budget structure'!$G$6</f>
        <v>0</v>
      </c>
      <c r="D76">
        <f>+D37*'A.5 Budget structure'!$G$6</f>
        <v>0</v>
      </c>
      <c r="E76">
        <f>+E37*'A.5 Budget structure'!$G$6</f>
        <v>0</v>
      </c>
      <c r="F76">
        <f>+F37*'A.5 Budget structure'!$G$6</f>
        <v>0</v>
      </c>
      <c r="G76">
        <f>+G37*'A.5 Budget structure'!$G$6</f>
        <v>0</v>
      </c>
      <c r="H76">
        <f>+H37*'A.5 Budget structure'!$G$6</f>
        <v>0</v>
      </c>
      <c r="AF76" s="261"/>
      <c r="AG76" s="261"/>
      <c r="AH76" s="261"/>
    </row>
    <row r="77" spans="1:34">
      <c r="A77" s="541" t="s">
        <v>171</v>
      </c>
      <c r="B77">
        <f>+B38*'A.5 Budget structure'!$G$6</f>
        <v>0</v>
      </c>
      <c r="C77">
        <f>+C38*'A.5 Budget structure'!$G$6</f>
        <v>5709.2654023960122</v>
      </c>
      <c r="D77">
        <f>+D38*'A.5 Budget structure'!$G$6</f>
        <v>0</v>
      </c>
      <c r="E77">
        <f>+E38*'A.5 Budget structure'!$G$6</f>
        <v>0</v>
      </c>
      <c r="F77">
        <f>+F38*'A.5 Budget structure'!$G$6</f>
        <v>0</v>
      </c>
      <c r="G77">
        <f>+G38*'A.5 Budget structure'!$G$6</f>
        <v>0</v>
      </c>
      <c r="H77">
        <f>+H38*'A.5 Budget structure'!$G$6</f>
        <v>0</v>
      </c>
      <c r="AF77" s="261"/>
      <c r="AG77" s="261"/>
      <c r="AH77" s="261"/>
    </row>
    <row r="78" spans="1:34">
      <c r="A78" s="541" t="s">
        <v>172</v>
      </c>
      <c r="B78">
        <f>+B39*'A.5 Budget structure'!$G$6</f>
        <v>0</v>
      </c>
      <c r="C78">
        <f>+C39*'A.5 Budget structure'!$G$6</f>
        <v>0</v>
      </c>
      <c r="D78">
        <f>+D39*'A.5 Budget structure'!$G$6</f>
        <v>12463.672459552537</v>
      </c>
      <c r="E78">
        <f>+E39*'A.5 Budget structure'!$G$6</f>
        <v>0</v>
      </c>
      <c r="F78">
        <f>+F39*'A.5 Budget structure'!$G$6</f>
        <v>0</v>
      </c>
      <c r="G78">
        <f>+G39*'A.5 Budget structure'!$G$6</f>
        <v>0</v>
      </c>
      <c r="H78">
        <f>+H39*'A.5 Budget structure'!$G$6</f>
        <v>0</v>
      </c>
      <c r="AF78" s="261"/>
      <c r="AG78" s="261"/>
      <c r="AH78" s="261"/>
    </row>
    <row r="79" spans="1:34">
      <c r="A79" s="541" t="s">
        <v>173</v>
      </c>
      <c r="B79">
        <f>+B40*'A.5 Budget structure'!$G$6</f>
        <v>0</v>
      </c>
      <c r="C79">
        <f>+C40*'A.5 Budget structure'!$G$6</f>
        <v>0</v>
      </c>
      <c r="D79">
        <f>+D40*'A.5 Budget structure'!$G$6</f>
        <v>0</v>
      </c>
      <c r="E79">
        <f>+E40*'A.5 Budget structure'!$G$6</f>
        <v>10084.237263630812</v>
      </c>
      <c r="F79">
        <f>+F40*'A.5 Budget structure'!$G$6</f>
        <v>0</v>
      </c>
      <c r="G79">
        <f>+G40*'A.5 Budget structure'!$G$6</f>
        <v>0</v>
      </c>
      <c r="H79">
        <f>+H40*'A.5 Budget structure'!$G$6</f>
        <v>0</v>
      </c>
      <c r="AF79" s="261"/>
      <c r="AG79" s="261"/>
      <c r="AH79" s="261"/>
    </row>
    <row r="80" spans="1:34">
      <c r="A80" s="541" t="s">
        <v>174</v>
      </c>
      <c r="B80">
        <f>+B41*'A.5 Budget structure'!$G$6</f>
        <v>0</v>
      </c>
      <c r="C80">
        <f>+C41*'A.5 Budget structure'!$G$6</f>
        <v>0</v>
      </c>
      <c r="D80">
        <f>+D41*'A.5 Budget structure'!$G$6</f>
        <v>0</v>
      </c>
      <c r="E80">
        <f>+E41*'A.5 Budget structure'!$G$6</f>
        <v>0</v>
      </c>
      <c r="F80">
        <f>+F41*'A.5 Budget structure'!$G$6</f>
        <v>9775.4511935741066</v>
      </c>
      <c r="G80">
        <f>+G41*'A.5 Budget structure'!$G$6</f>
        <v>0</v>
      </c>
      <c r="H80">
        <f>+H41*'A.5 Budget structure'!$G$6</f>
        <v>0</v>
      </c>
      <c r="AF80" s="261"/>
      <c r="AG80" s="261"/>
      <c r="AH80" s="261"/>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8675.4291462932943</v>
      </c>
      <c r="H81">
        <f>+H42*'A.5 Budget structure'!$G$6</f>
        <v>0</v>
      </c>
      <c r="AF81" s="261"/>
      <c r="AG81" s="261"/>
      <c r="AH81" s="261"/>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9973.534876812957</v>
      </c>
      <c r="AF82" s="261"/>
      <c r="AG82" s="261"/>
      <c r="AH82" s="261"/>
    </row>
    <row r="83" spans="1:44">
      <c r="A83" s="259" t="s">
        <v>180</v>
      </c>
      <c r="B83" s="262">
        <f t="shared" ref="B83:AE83" si="19">+B51-B59-B67-B75</f>
        <v>-929381.0422178451</v>
      </c>
      <c r="C83" s="262">
        <f t="shared" si="19"/>
        <v>-3293063.5856302739</v>
      </c>
      <c r="D83" s="262">
        <f t="shared" si="19"/>
        <v>-9007655.4592059851</v>
      </c>
      <c r="E83" s="262">
        <f t="shared" si="19"/>
        <v>-14260195.75393532</v>
      </c>
      <c r="F83" s="262">
        <f t="shared" si="19"/>
        <v>-18667807.972724713</v>
      </c>
      <c r="G83" s="262">
        <f t="shared" si="19"/>
        <v>-22941984.354989436</v>
      </c>
      <c r="H83" s="262">
        <f t="shared" si="19"/>
        <v>-22545571.336740263</v>
      </c>
      <c r="I83" s="262">
        <f t="shared" si="19"/>
        <v>-22461796.021685217</v>
      </c>
      <c r="J83" s="262">
        <f t="shared" si="19"/>
        <v>-22461796.021685217</v>
      </c>
      <c r="K83" s="262">
        <f t="shared" si="19"/>
        <v>-22627304.459436178</v>
      </c>
      <c r="L83" s="262">
        <f t="shared" si="19"/>
        <v>-22911766.438861635</v>
      </c>
      <c r="M83" s="262">
        <f t="shared" si="19"/>
        <v>-23557126.287439071</v>
      </c>
      <c r="N83" s="262">
        <f t="shared" si="19"/>
        <v>-23581937.732551709</v>
      </c>
      <c r="O83" s="262">
        <f t="shared" si="19"/>
        <v>-23434423.157513961</v>
      </c>
      <c r="P83" s="262">
        <f t="shared" si="19"/>
        <v>-10105278.091489371</v>
      </c>
      <c r="Q83" s="262">
        <f t="shared" si="19"/>
        <v>13565517.496799309</v>
      </c>
      <c r="R83" s="262">
        <f t="shared" si="19"/>
        <v>65432863.930115022</v>
      </c>
      <c r="S83" s="262">
        <f t="shared" si="19"/>
        <v>67423855.687826812</v>
      </c>
      <c r="T83" s="262">
        <f t="shared" si="19"/>
        <v>55586564.401117347</v>
      </c>
      <c r="U83" s="262">
        <f t="shared" si="19"/>
        <v>59159476.857025303</v>
      </c>
      <c r="V83" s="262">
        <f t="shared" si="19"/>
        <v>4171154.1187047306</v>
      </c>
      <c r="W83" s="262">
        <f t="shared" si="19"/>
        <v>26641623.183669411</v>
      </c>
      <c r="X83" s="262">
        <f t="shared" si="19"/>
        <v>27753914.908410601</v>
      </c>
      <c r="Y83" s="262">
        <f t="shared" si="19"/>
        <v>21140868.374913193</v>
      </c>
      <c r="Z83" s="262">
        <f t="shared" si="19"/>
        <v>34323625.114654921</v>
      </c>
      <c r="AA83" s="262">
        <f t="shared" si="19"/>
        <v>22830499.677679207</v>
      </c>
      <c r="AB83" s="262">
        <f t="shared" si="19"/>
        <v>79003735.224505156</v>
      </c>
      <c r="AC83" s="262">
        <f t="shared" si="19"/>
        <v>81302134.655298725</v>
      </c>
      <c r="AD83" s="262">
        <f t="shared" si="19"/>
        <v>67637174.240405232</v>
      </c>
      <c r="AE83" s="262">
        <f t="shared" si="19"/>
        <v>97853652.08349824</v>
      </c>
      <c r="AF83" s="261">
        <f>+NPV('A. Investment parameters'!$C$13, B83:AE83)</f>
        <v>-2395564.6057914426</v>
      </c>
      <c r="AG83" s="261">
        <f>+NPV('A. Investment parameters'!$C$13, B83:U83)</f>
        <v>-69915251.518050596</v>
      </c>
      <c r="AH83" s="261">
        <f>+NPV('A. Investment parameters'!$C$13, B83:K83)</f>
        <v>-98984130.864705369</v>
      </c>
    </row>
    <row r="84" spans="1:44">
      <c r="A84" s="15" t="s">
        <v>181</v>
      </c>
      <c r="B84" s="263">
        <f>+B83</f>
        <v>-929381.0422178451</v>
      </c>
      <c r="C84" s="59">
        <f>+B84+C83</f>
        <v>-4222444.6278481185</v>
      </c>
      <c r="D84" s="59">
        <f t="shared" ref="D84:AE84" si="20">+C84+D83</f>
        <v>-13230100.087054104</v>
      </c>
      <c r="E84" s="59">
        <f t="shared" si="20"/>
        <v>-27490295.840989426</v>
      </c>
      <c r="F84" s="59">
        <f t="shared" si="20"/>
        <v>-46158103.813714139</v>
      </c>
      <c r="G84" s="59">
        <f t="shared" si="20"/>
        <v>-69100088.168703571</v>
      </c>
      <c r="H84" s="59">
        <f t="shared" si="20"/>
        <v>-91645659.505443841</v>
      </c>
      <c r="I84" s="59">
        <f t="shared" si="20"/>
        <v>-114107455.52712905</v>
      </c>
      <c r="J84" s="59">
        <f t="shared" si="20"/>
        <v>-136569251.54881427</v>
      </c>
      <c r="K84" s="59">
        <f t="shared" si="20"/>
        <v>-159196556.00825045</v>
      </c>
      <c r="L84" s="59">
        <f t="shared" si="20"/>
        <v>-182108322.44711208</v>
      </c>
      <c r="M84" s="59">
        <f t="shared" si="20"/>
        <v>-205665448.73455116</v>
      </c>
      <c r="N84" s="59">
        <f t="shared" si="20"/>
        <v>-229247386.46710289</v>
      </c>
      <c r="O84" s="59">
        <f t="shared" si="20"/>
        <v>-252681809.62461686</v>
      </c>
      <c r="P84" s="59">
        <f t="shared" si="20"/>
        <v>-262787087.71610624</v>
      </c>
      <c r="Q84" s="59">
        <f t="shared" si="20"/>
        <v>-249221570.21930692</v>
      </c>
      <c r="R84" s="59">
        <f t="shared" si="20"/>
        <v>-183788706.2891919</v>
      </c>
      <c r="S84" s="59">
        <f t="shared" si="20"/>
        <v>-116364850.60136509</v>
      </c>
      <c r="T84" s="59">
        <f t="shared" si="20"/>
        <v>-60778286.200247742</v>
      </c>
      <c r="U84" s="59">
        <f t="shared" si="20"/>
        <v>-1618809.3432224393</v>
      </c>
      <c r="V84" s="59">
        <f t="shared" si="20"/>
        <v>2552344.7754822914</v>
      </c>
      <c r="W84" s="59">
        <f t="shared" si="20"/>
        <v>29193967.9591517</v>
      </c>
      <c r="X84" s="59">
        <f t="shared" si="20"/>
        <v>56947882.867562301</v>
      </c>
      <c r="Y84" s="59">
        <f t="shared" si="20"/>
        <v>78088751.242475495</v>
      </c>
      <c r="Z84" s="59">
        <f t="shared" si="20"/>
        <v>112412376.35713041</v>
      </c>
      <c r="AA84" s="59">
        <f t="shared" si="20"/>
        <v>135242876.03480962</v>
      </c>
      <c r="AB84" s="59">
        <f t="shared" si="20"/>
        <v>214246611.25931478</v>
      </c>
      <c r="AC84" s="59">
        <f t="shared" si="20"/>
        <v>295548745.91461349</v>
      </c>
      <c r="AD84" s="59">
        <f t="shared" si="20"/>
        <v>363185920.15501869</v>
      </c>
      <c r="AE84" s="59">
        <f t="shared" si="20"/>
        <v>461039572.23851693</v>
      </c>
      <c r="AF84" s="261"/>
      <c r="AG84" s="261"/>
      <c r="AH84" s="261"/>
    </row>
    <row r="86" spans="1:44">
      <c r="A86" s="264"/>
      <c r="B86" s="265" t="s">
        <v>76</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-2395564.6057914426</v>
      </c>
      <c r="C87" s="269">
        <f>+AG83</f>
        <v>-69915251.518050596</v>
      </c>
      <c r="D87" s="269">
        <f>+AH83</f>
        <v>-98984130.864705369</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7.2690566688136338E-2</v>
      </c>
      <c r="C88" s="270">
        <f>+IRR(B83:U83)</f>
        <v>-6.7590480770363115E-4</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0.78975635705893965</v>
      </c>
      <c r="C89" s="269">
        <f>+AG51/(AG59+AG67+AG75)</f>
        <v>-7.1625312932706739</v>
      </c>
      <c r="D89" s="269">
        <f>+AH51/(AH59+AH67+AH75)</f>
        <v>-20.374460326826966</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T11+(ABS(T84)/U83)</f>
        <v>20.027363483066875</v>
      </c>
      <c r="C90" s="272">
        <f>T11+(ABS(T84)/U83)</f>
        <v>20.027363483066875</v>
      </c>
      <c r="D90" s="272">
        <f>T11+(ABS(T84)/U83)</f>
        <v>20.027363483066875</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384">
        <f>+B87/'A.6 Beneficiary hectares'!$C$11</f>
        <v>-98.279573570930978</v>
      </c>
      <c r="C91" s="384">
        <f>+C87/'A.6 Beneficiary hectares'!$C$11</f>
        <v>-2868.3180109969476</v>
      </c>
      <c r="D91" s="384">
        <f>+D87/'A.6 Beneficiary hectares'!$C$11</f>
        <v>-4060.8874200904766</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0.26621329611579142</v>
      </c>
      <c r="C92" s="274">
        <f>-(C87/AG51)*100%</f>
        <v>-1.1396154458605321</v>
      </c>
      <c r="D92" s="274">
        <f>-(D87/AH51)*100%</f>
        <v>-1.0490810546124409</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-0.21024364294106021</v>
      </c>
      <c r="C93" s="274">
        <f>+C87/(AG59+AG67+AG75)</f>
        <v>-8.1625312932706731</v>
      </c>
      <c r="D93" s="274">
        <f>+D87/(AH59+AH67+AH75)</f>
        <v>-21.37446032682697</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6E57F-1AB0-4971-8480-590A59D26E0B}">
  <sheetPr codeName="Sheet46"/>
  <dimension ref="A1:BM139"/>
  <sheetViews>
    <sheetView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947</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SUM(C9:C13)</f>
        <v>1</v>
      </c>
      <c r="D8" s="220">
        <f t="shared" ref="D8:BM8" si="0">SUM(D9:D13)</f>
        <v>1</v>
      </c>
      <c r="E8" s="220">
        <f t="shared" si="0"/>
        <v>1</v>
      </c>
      <c r="F8" s="220">
        <f t="shared" si="0"/>
        <v>0.99999999999999989</v>
      </c>
      <c r="G8" s="220">
        <f t="shared" si="0"/>
        <v>1</v>
      </c>
      <c r="H8" s="220">
        <f t="shared" si="0"/>
        <v>1</v>
      </c>
      <c r="I8" s="220">
        <f t="shared" si="0"/>
        <v>1</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si="0"/>
        <v>1</v>
      </c>
      <c r="AJ8" s="220">
        <f t="shared" si="0"/>
        <v>1</v>
      </c>
      <c r="AK8" s="220">
        <f t="shared" si="0"/>
        <v>1</v>
      </c>
      <c r="AL8" s="220">
        <f t="shared" si="0"/>
        <v>0.99999999999999989</v>
      </c>
      <c r="AM8" s="220">
        <f t="shared" si="0"/>
        <v>1</v>
      </c>
      <c r="AN8" s="220">
        <f t="shared" si="0"/>
        <v>1</v>
      </c>
      <c r="AO8" s="220">
        <f t="shared" si="0"/>
        <v>1</v>
      </c>
      <c r="AP8" s="220">
        <f t="shared" si="0"/>
        <v>1</v>
      </c>
      <c r="AQ8" s="220">
        <f t="shared" si="0"/>
        <v>1</v>
      </c>
      <c r="AR8" s="220">
        <f t="shared" si="0"/>
        <v>1</v>
      </c>
      <c r="AS8" s="220">
        <f t="shared" si="0"/>
        <v>1</v>
      </c>
      <c r="AT8" s="220">
        <f t="shared" si="0"/>
        <v>1</v>
      </c>
      <c r="AU8" s="220">
        <f t="shared" si="0"/>
        <v>1</v>
      </c>
      <c r="AV8" s="220">
        <f t="shared" si="0"/>
        <v>1</v>
      </c>
      <c r="AW8" s="220">
        <f t="shared" si="0"/>
        <v>1</v>
      </c>
      <c r="AX8" s="220">
        <f t="shared" si="0"/>
        <v>1</v>
      </c>
      <c r="AY8" s="220">
        <f t="shared" si="0"/>
        <v>1</v>
      </c>
      <c r="AZ8" s="220">
        <f t="shared" si="0"/>
        <v>1</v>
      </c>
      <c r="BA8" s="220">
        <f t="shared" si="0"/>
        <v>1</v>
      </c>
      <c r="BB8" s="220">
        <f t="shared" si="0"/>
        <v>1</v>
      </c>
      <c r="BC8" s="220">
        <f t="shared" si="0"/>
        <v>1</v>
      </c>
      <c r="BD8" s="220">
        <f t="shared" si="0"/>
        <v>1</v>
      </c>
      <c r="BE8" s="220">
        <f t="shared" si="0"/>
        <v>1</v>
      </c>
      <c r="BF8" s="220">
        <f t="shared" si="0"/>
        <v>1</v>
      </c>
      <c r="BG8" s="220">
        <f t="shared" si="0"/>
        <v>1</v>
      </c>
      <c r="BH8" s="220">
        <f t="shared" si="0"/>
        <v>1</v>
      </c>
      <c r="BI8" s="220">
        <f t="shared" si="0"/>
        <v>1</v>
      </c>
      <c r="BJ8" s="220">
        <f t="shared" si="0"/>
        <v>1</v>
      </c>
      <c r="BK8" s="220">
        <f t="shared" si="0"/>
        <v>1</v>
      </c>
      <c r="BL8" s="220">
        <f t="shared" si="0"/>
        <v>1</v>
      </c>
      <c r="BM8" s="220">
        <f t="shared" si="0"/>
        <v>1</v>
      </c>
    </row>
    <row r="9" spans="1:65" ht="12" customHeight="1">
      <c r="A9" s="215" t="s">
        <v>676</v>
      </c>
      <c r="B9" s="107" t="s">
        <v>559</v>
      </c>
      <c r="C9" s="214">
        <v>0.03</v>
      </c>
      <c r="D9" s="214">
        <v>0.1</v>
      </c>
      <c r="E9" s="214">
        <v>0.2</v>
      </c>
      <c r="F9" s="214">
        <v>0.25</v>
      </c>
      <c r="G9" s="214">
        <v>0.25</v>
      </c>
      <c r="H9" s="214">
        <v>0.25</v>
      </c>
      <c r="I9" s="214">
        <v>0.25</v>
      </c>
      <c r="J9" s="214">
        <v>0.25</v>
      </c>
      <c r="K9" s="214">
        <v>0.25</v>
      </c>
      <c r="L9" s="214">
        <v>0.25</v>
      </c>
      <c r="M9" s="214">
        <v>0.25</v>
      </c>
      <c r="N9" s="214">
        <v>0.25</v>
      </c>
      <c r="O9" s="214">
        <v>0.25</v>
      </c>
      <c r="P9" s="214">
        <v>0.25</v>
      </c>
      <c r="Q9" s="214">
        <v>0.25</v>
      </c>
      <c r="R9" s="214">
        <v>0.25</v>
      </c>
      <c r="S9" s="214">
        <v>0.25</v>
      </c>
      <c r="T9" s="214">
        <v>0.25</v>
      </c>
      <c r="U9" s="214">
        <v>0.25</v>
      </c>
      <c r="V9" s="214">
        <v>0.25</v>
      </c>
      <c r="W9" s="214">
        <v>0.25</v>
      </c>
      <c r="X9" s="214">
        <v>0.25</v>
      </c>
      <c r="Y9" s="214">
        <v>0.25</v>
      </c>
      <c r="Z9" s="214">
        <v>0.25</v>
      </c>
      <c r="AA9" s="214">
        <v>0.25</v>
      </c>
      <c r="AB9" s="214">
        <v>0.25</v>
      </c>
      <c r="AC9" s="214">
        <v>0.25</v>
      </c>
      <c r="AD9" s="214">
        <v>0.25</v>
      </c>
      <c r="AE9" s="214">
        <v>0.25</v>
      </c>
      <c r="AF9" s="214">
        <v>0.25</v>
      </c>
      <c r="AG9" s="214">
        <v>0.25</v>
      </c>
      <c r="AH9" s="119"/>
      <c r="AI9" s="214">
        <f>+C9</f>
        <v>0.03</v>
      </c>
      <c r="AJ9" s="214">
        <f t="shared" ref="AJ9:BM13" si="1">+D9</f>
        <v>0.1</v>
      </c>
      <c r="AK9" s="214">
        <f t="shared" si="1"/>
        <v>0.2</v>
      </c>
      <c r="AL9" s="214">
        <f t="shared" si="1"/>
        <v>0.25</v>
      </c>
      <c r="AM9" s="214">
        <f t="shared" si="1"/>
        <v>0.25</v>
      </c>
      <c r="AN9" s="214">
        <f t="shared" si="1"/>
        <v>0.25</v>
      </c>
      <c r="AO9" s="214">
        <f t="shared" si="1"/>
        <v>0.25</v>
      </c>
      <c r="AP9" s="214">
        <f t="shared" si="1"/>
        <v>0.25</v>
      </c>
      <c r="AQ9" s="214">
        <f t="shared" si="1"/>
        <v>0.25</v>
      </c>
      <c r="AR9" s="214">
        <f t="shared" si="1"/>
        <v>0.25</v>
      </c>
      <c r="AS9" s="214">
        <f t="shared" si="1"/>
        <v>0.25</v>
      </c>
      <c r="AT9" s="214">
        <f t="shared" si="1"/>
        <v>0.25</v>
      </c>
      <c r="AU9" s="214">
        <f t="shared" si="1"/>
        <v>0.25</v>
      </c>
      <c r="AV9" s="214">
        <f t="shared" si="1"/>
        <v>0.25</v>
      </c>
      <c r="AW9" s="214">
        <f t="shared" si="1"/>
        <v>0.25</v>
      </c>
      <c r="AX9" s="214">
        <f t="shared" si="1"/>
        <v>0.25</v>
      </c>
      <c r="AY9" s="214">
        <f t="shared" si="1"/>
        <v>0.25</v>
      </c>
      <c r="AZ9" s="214">
        <f t="shared" si="1"/>
        <v>0.25</v>
      </c>
      <c r="BA9" s="214">
        <f t="shared" si="1"/>
        <v>0.25</v>
      </c>
      <c r="BB9" s="214">
        <f t="shared" si="1"/>
        <v>0.25</v>
      </c>
      <c r="BC9" s="214">
        <f t="shared" si="1"/>
        <v>0.25</v>
      </c>
      <c r="BD9" s="214">
        <f t="shared" si="1"/>
        <v>0.25</v>
      </c>
      <c r="BE9" s="214">
        <f t="shared" si="1"/>
        <v>0.25</v>
      </c>
      <c r="BF9" s="214">
        <f t="shared" si="1"/>
        <v>0.25</v>
      </c>
      <c r="BG9" s="214">
        <f t="shared" si="1"/>
        <v>0.25</v>
      </c>
      <c r="BH9" s="214">
        <f t="shared" si="1"/>
        <v>0.25</v>
      </c>
      <c r="BI9" s="214">
        <f t="shared" si="1"/>
        <v>0.25</v>
      </c>
      <c r="BJ9" s="214">
        <f t="shared" si="1"/>
        <v>0.25</v>
      </c>
      <c r="BK9" s="214">
        <f t="shared" si="1"/>
        <v>0.25</v>
      </c>
      <c r="BL9" s="214">
        <f t="shared" si="1"/>
        <v>0.25</v>
      </c>
      <c r="BM9" s="214">
        <f t="shared" si="1"/>
        <v>0.25</v>
      </c>
    </row>
    <row r="10" spans="1:65" ht="12" customHeight="1">
      <c r="A10" s="215" t="s">
        <v>604</v>
      </c>
      <c r="B10" s="107" t="s">
        <v>559</v>
      </c>
      <c r="C10" s="214">
        <v>0.03</v>
      </c>
      <c r="D10" s="214">
        <v>0.1</v>
      </c>
      <c r="E10" s="214">
        <v>0.2</v>
      </c>
      <c r="F10" s="214">
        <v>0.25</v>
      </c>
      <c r="G10" s="214">
        <v>0.25</v>
      </c>
      <c r="H10" s="214">
        <v>0.25</v>
      </c>
      <c r="I10" s="214">
        <v>0.25</v>
      </c>
      <c r="J10" s="214">
        <v>0.25</v>
      </c>
      <c r="K10" s="214">
        <v>0.25</v>
      </c>
      <c r="L10" s="214">
        <v>0.25</v>
      </c>
      <c r="M10" s="214">
        <v>0.25</v>
      </c>
      <c r="N10" s="214">
        <v>0.25</v>
      </c>
      <c r="O10" s="214">
        <v>0.25</v>
      </c>
      <c r="P10" s="214">
        <v>0.25</v>
      </c>
      <c r="Q10" s="214">
        <v>0.25</v>
      </c>
      <c r="R10" s="214">
        <v>0.25</v>
      </c>
      <c r="S10" s="214">
        <v>0.25</v>
      </c>
      <c r="T10" s="214">
        <v>0.25</v>
      </c>
      <c r="U10" s="214">
        <v>0.25</v>
      </c>
      <c r="V10" s="214">
        <v>0.25</v>
      </c>
      <c r="W10" s="214">
        <v>0.25</v>
      </c>
      <c r="X10" s="214">
        <v>0.25</v>
      </c>
      <c r="Y10" s="214">
        <v>0.25</v>
      </c>
      <c r="Z10" s="214">
        <v>0.25</v>
      </c>
      <c r="AA10" s="214">
        <v>0.25</v>
      </c>
      <c r="AB10" s="214">
        <v>0.25</v>
      </c>
      <c r="AC10" s="214">
        <v>0.25</v>
      </c>
      <c r="AD10" s="214">
        <v>0.25</v>
      </c>
      <c r="AE10" s="214">
        <v>0.25</v>
      </c>
      <c r="AF10" s="214">
        <v>0.25</v>
      </c>
      <c r="AG10" s="214">
        <v>0.25</v>
      </c>
      <c r="AH10" s="99"/>
      <c r="AI10" s="214">
        <f t="shared" ref="AI10:AI13" si="2">+C10</f>
        <v>0.03</v>
      </c>
      <c r="AJ10" s="214">
        <f t="shared" si="1"/>
        <v>0.1</v>
      </c>
      <c r="AK10" s="214">
        <f t="shared" si="1"/>
        <v>0.2</v>
      </c>
      <c r="AL10" s="214">
        <f t="shared" si="1"/>
        <v>0.25</v>
      </c>
      <c r="AM10" s="214">
        <f t="shared" si="1"/>
        <v>0.25</v>
      </c>
      <c r="AN10" s="214">
        <f t="shared" si="1"/>
        <v>0.25</v>
      </c>
      <c r="AO10" s="214">
        <f t="shared" si="1"/>
        <v>0.25</v>
      </c>
      <c r="AP10" s="214">
        <f t="shared" si="1"/>
        <v>0.25</v>
      </c>
      <c r="AQ10" s="214">
        <f t="shared" si="1"/>
        <v>0.25</v>
      </c>
      <c r="AR10" s="214">
        <f t="shared" si="1"/>
        <v>0.25</v>
      </c>
      <c r="AS10" s="214">
        <f t="shared" si="1"/>
        <v>0.25</v>
      </c>
      <c r="AT10" s="214">
        <f t="shared" si="1"/>
        <v>0.25</v>
      </c>
      <c r="AU10" s="214">
        <f t="shared" si="1"/>
        <v>0.25</v>
      </c>
      <c r="AV10" s="214">
        <f t="shared" si="1"/>
        <v>0.25</v>
      </c>
      <c r="AW10" s="214">
        <f t="shared" si="1"/>
        <v>0.25</v>
      </c>
      <c r="AX10" s="214">
        <f t="shared" si="1"/>
        <v>0.25</v>
      </c>
      <c r="AY10" s="214">
        <f t="shared" si="1"/>
        <v>0.25</v>
      </c>
      <c r="AZ10" s="214">
        <f t="shared" si="1"/>
        <v>0.25</v>
      </c>
      <c r="BA10" s="214">
        <f t="shared" si="1"/>
        <v>0.25</v>
      </c>
      <c r="BB10" s="214">
        <f t="shared" si="1"/>
        <v>0.25</v>
      </c>
      <c r="BC10" s="214">
        <f t="shared" si="1"/>
        <v>0.25</v>
      </c>
      <c r="BD10" s="214">
        <f t="shared" si="1"/>
        <v>0.25</v>
      </c>
      <c r="BE10" s="214">
        <f t="shared" si="1"/>
        <v>0.25</v>
      </c>
      <c r="BF10" s="214">
        <f t="shared" si="1"/>
        <v>0.25</v>
      </c>
      <c r="BG10" s="214">
        <f t="shared" si="1"/>
        <v>0.25</v>
      </c>
      <c r="BH10" s="214">
        <f t="shared" si="1"/>
        <v>0.25</v>
      </c>
      <c r="BI10" s="214">
        <f t="shared" si="1"/>
        <v>0.25</v>
      </c>
      <c r="BJ10" s="214">
        <f t="shared" si="1"/>
        <v>0.25</v>
      </c>
      <c r="BK10" s="214">
        <f t="shared" si="1"/>
        <v>0.25</v>
      </c>
      <c r="BL10" s="214">
        <f t="shared" si="1"/>
        <v>0.25</v>
      </c>
      <c r="BM10" s="214">
        <f t="shared" si="1"/>
        <v>0.25</v>
      </c>
    </row>
    <row r="11" spans="1:65" ht="12" customHeight="1">
      <c r="A11" s="215" t="s">
        <v>677</v>
      </c>
      <c r="B11" s="107" t="s">
        <v>559</v>
      </c>
      <c r="C11" s="214">
        <v>0.03</v>
      </c>
      <c r="D11" s="214">
        <v>0.1</v>
      </c>
      <c r="E11" s="214">
        <v>0.2</v>
      </c>
      <c r="F11" s="214">
        <v>0.2</v>
      </c>
      <c r="G11" s="214">
        <v>0.25</v>
      </c>
      <c r="H11" s="214">
        <v>0.25</v>
      </c>
      <c r="I11" s="214">
        <v>0.25</v>
      </c>
      <c r="J11" s="214">
        <v>0.25</v>
      </c>
      <c r="K11" s="214">
        <v>0.25</v>
      </c>
      <c r="L11" s="214">
        <v>0.25</v>
      </c>
      <c r="M11" s="214">
        <v>0.25</v>
      </c>
      <c r="N11" s="214">
        <v>0.25</v>
      </c>
      <c r="O11" s="214">
        <v>0.25</v>
      </c>
      <c r="P11" s="214">
        <v>0.25</v>
      </c>
      <c r="Q11" s="214">
        <v>0.25</v>
      </c>
      <c r="R11" s="214">
        <v>0.25</v>
      </c>
      <c r="S11" s="214">
        <v>0.25</v>
      </c>
      <c r="T11" s="214">
        <v>0.25</v>
      </c>
      <c r="U11" s="214">
        <v>0.25</v>
      </c>
      <c r="V11" s="214">
        <v>0.25</v>
      </c>
      <c r="W11" s="214">
        <v>0.25</v>
      </c>
      <c r="X11" s="214">
        <v>0.25</v>
      </c>
      <c r="Y11" s="214">
        <v>0.25</v>
      </c>
      <c r="Z11" s="214">
        <v>0.25</v>
      </c>
      <c r="AA11" s="214">
        <v>0.25</v>
      </c>
      <c r="AB11" s="214">
        <v>0.25</v>
      </c>
      <c r="AC11" s="214">
        <v>0.25</v>
      </c>
      <c r="AD11" s="214">
        <v>0.25</v>
      </c>
      <c r="AE11" s="214">
        <v>0.25</v>
      </c>
      <c r="AF11" s="214">
        <v>0.25</v>
      </c>
      <c r="AG11" s="214">
        <v>0.25</v>
      </c>
      <c r="AH11" s="214">
        <v>0</v>
      </c>
      <c r="AI11" s="214">
        <f t="shared" si="2"/>
        <v>0.03</v>
      </c>
      <c r="AJ11" s="214">
        <f t="shared" si="1"/>
        <v>0.1</v>
      </c>
      <c r="AK11" s="214">
        <f t="shared" si="1"/>
        <v>0.2</v>
      </c>
      <c r="AL11" s="214">
        <f t="shared" si="1"/>
        <v>0.2</v>
      </c>
      <c r="AM11" s="214">
        <f t="shared" si="1"/>
        <v>0.25</v>
      </c>
      <c r="AN11" s="214">
        <f t="shared" si="1"/>
        <v>0.25</v>
      </c>
      <c r="AO11" s="214">
        <f t="shared" si="1"/>
        <v>0.25</v>
      </c>
      <c r="AP11" s="214">
        <f t="shared" si="1"/>
        <v>0.25</v>
      </c>
      <c r="AQ11" s="214">
        <f t="shared" si="1"/>
        <v>0.25</v>
      </c>
      <c r="AR11" s="214">
        <f t="shared" si="1"/>
        <v>0.25</v>
      </c>
      <c r="AS11" s="214">
        <f t="shared" si="1"/>
        <v>0.25</v>
      </c>
      <c r="AT11" s="214">
        <f t="shared" si="1"/>
        <v>0.25</v>
      </c>
      <c r="AU11" s="214">
        <f t="shared" si="1"/>
        <v>0.25</v>
      </c>
      <c r="AV11" s="214">
        <f t="shared" si="1"/>
        <v>0.25</v>
      </c>
      <c r="AW11" s="214">
        <f t="shared" si="1"/>
        <v>0.25</v>
      </c>
      <c r="AX11" s="214">
        <f t="shared" si="1"/>
        <v>0.25</v>
      </c>
      <c r="AY11" s="214">
        <f t="shared" si="1"/>
        <v>0.25</v>
      </c>
      <c r="AZ11" s="214">
        <f t="shared" si="1"/>
        <v>0.25</v>
      </c>
      <c r="BA11" s="214">
        <f t="shared" si="1"/>
        <v>0.25</v>
      </c>
      <c r="BB11" s="214">
        <f t="shared" si="1"/>
        <v>0.25</v>
      </c>
      <c r="BC11" s="214">
        <f t="shared" si="1"/>
        <v>0.25</v>
      </c>
      <c r="BD11" s="214">
        <f t="shared" si="1"/>
        <v>0.25</v>
      </c>
      <c r="BE11" s="214">
        <f t="shared" si="1"/>
        <v>0.25</v>
      </c>
      <c r="BF11" s="214">
        <f t="shared" si="1"/>
        <v>0.25</v>
      </c>
      <c r="BG11" s="214">
        <f t="shared" si="1"/>
        <v>0.25</v>
      </c>
      <c r="BH11" s="214">
        <f t="shared" si="1"/>
        <v>0.25</v>
      </c>
      <c r="BI11" s="214">
        <f t="shared" si="1"/>
        <v>0.25</v>
      </c>
      <c r="BJ11" s="214">
        <f t="shared" si="1"/>
        <v>0.25</v>
      </c>
      <c r="BK11" s="214">
        <f t="shared" si="1"/>
        <v>0.25</v>
      </c>
      <c r="BL11" s="214">
        <f t="shared" si="1"/>
        <v>0.25</v>
      </c>
      <c r="BM11" s="214">
        <f t="shared" si="1"/>
        <v>0.25</v>
      </c>
    </row>
    <row r="12" spans="1:65" ht="12" customHeight="1">
      <c r="A12" s="215" t="s">
        <v>678</v>
      </c>
      <c r="B12" s="107" t="s">
        <v>559</v>
      </c>
      <c r="C12" s="214">
        <v>0.03</v>
      </c>
      <c r="D12" s="214">
        <v>0.1</v>
      </c>
      <c r="E12" s="214">
        <v>0.2</v>
      </c>
      <c r="F12" s="214">
        <v>0.2</v>
      </c>
      <c r="G12" s="214">
        <v>0.25</v>
      </c>
      <c r="H12" s="214">
        <v>0.25</v>
      </c>
      <c r="I12" s="214">
        <v>0.25</v>
      </c>
      <c r="J12" s="214">
        <v>0.25</v>
      </c>
      <c r="K12" s="214">
        <v>0.25</v>
      </c>
      <c r="L12" s="214">
        <v>0.25</v>
      </c>
      <c r="M12" s="214">
        <v>0.25</v>
      </c>
      <c r="N12" s="214">
        <v>0.25</v>
      </c>
      <c r="O12" s="214">
        <v>0.25</v>
      </c>
      <c r="P12" s="214">
        <v>0.25</v>
      </c>
      <c r="Q12" s="214">
        <v>0.25</v>
      </c>
      <c r="R12" s="214">
        <v>0.25</v>
      </c>
      <c r="S12" s="214">
        <v>0.25</v>
      </c>
      <c r="T12" s="214">
        <v>0.25</v>
      </c>
      <c r="U12" s="214">
        <v>0.25</v>
      </c>
      <c r="V12" s="214">
        <v>0.25</v>
      </c>
      <c r="W12" s="214">
        <v>0.25</v>
      </c>
      <c r="X12" s="214">
        <v>0.25</v>
      </c>
      <c r="Y12" s="214">
        <v>0.25</v>
      </c>
      <c r="Z12" s="214">
        <v>0.25</v>
      </c>
      <c r="AA12" s="214">
        <v>0.25</v>
      </c>
      <c r="AB12" s="214">
        <v>0.25</v>
      </c>
      <c r="AC12" s="214">
        <v>0.25</v>
      </c>
      <c r="AD12" s="214">
        <v>0.25</v>
      </c>
      <c r="AE12" s="214">
        <v>0.25</v>
      </c>
      <c r="AF12" s="214">
        <v>0.25</v>
      </c>
      <c r="AG12" s="214">
        <v>0.25</v>
      </c>
      <c r="AH12" s="214"/>
      <c r="AI12" s="214">
        <f t="shared" si="2"/>
        <v>0.03</v>
      </c>
      <c r="AJ12" s="214">
        <f t="shared" si="1"/>
        <v>0.1</v>
      </c>
      <c r="AK12" s="214">
        <f t="shared" si="1"/>
        <v>0.2</v>
      </c>
      <c r="AL12" s="214">
        <f t="shared" si="1"/>
        <v>0.2</v>
      </c>
      <c r="AM12" s="214">
        <f t="shared" si="1"/>
        <v>0.25</v>
      </c>
      <c r="AN12" s="214">
        <f t="shared" si="1"/>
        <v>0.25</v>
      </c>
      <c r="AO12" s="214">
        <f t="shared" si="1"/>
        <v>0.25</v>
      </c>
      <c r="AP12" s="214">
        <f t="shared" si="1"/>
        <v>0.25</v>
      </c>
      <c r="AQ12" s="214">
        <f t="shared" si="1"/>
        <v>0.25</v>
      </c>
      <c r="AR12" s="214">
        <f t="shared" si="1"/>
        <v>0.25</v>
      </c>
      <c r="AS12" s="214">
        <f t="shared" si="1"/>
        <v>0.25</v>
      </c>
      <c r="AT12" s="214">
        <f t="shared" si="1"/>
        <v>0.25</v>
      </c>
      <c r="AU12" s="214">
        <f t="shared" si="1"/>
        <v>0.25</v>
      </c>
      <c r="AV12" s="214">
        <f t="shared" si="1"/>
        <v>0.25</v>
      </c>
      <c r="AW12" s="214">
        <f t="shared" si="1"/>
        <v>0.25</v>
      </c>
      <c r="AX12" s="214">
        <f t="shared" si="1"/>
        <v>0.25</v>
      </c>
      <c r="AY12" s="214">
        <f t="shared" si="1"/>
        <v>0.25</v>
      </c>
      <c r="AZ12" s="214">
        <f t="shared" si="1"/>
        <v>0.25</v>
      </c>
      <c r="BA12" s="214">
        <f t="shared" si="1"/>
        <v>0.25</v>
      </c>
      <c r="BB12" s="214">
        <f t="shared" si="1"/>
        <v>0.25</v>
      </c>
      <c r="BC12" s="214">
        <f t="shared" si="1"/>
        <v>0.25</v>
      </c>
      <c r="BD12" s="214">
        <f t="shared" si="1"/>
        <v>0.25</v>
      </c>
      <c r="BE12" s="214">
        <f t="shared" si="1"/>
        <v>0.25</v>
      </c>
      <c r="BF12" s="214">
        <f t="shared" si="1"/>
        <v>0.25</v>
      </c>
      <c r="BG12" s="214">
        <f t="shared" si="1"/>
        <v>0.25</v>
      </c>
      <c r="BH12" s="214">
        <f t="shared" si="1"/>
        <v>0.25</v>
      </c>
      <c r="BI12" s="214">
        <f t="shared" si="1"/>
        <v>0.25</v>
      </c>
      <c r="BJ12" s="214">
        <f t="shared" si="1"/>
        <v>0.25</v>
      </c>
      <c r="BK12" s="214">
        <f t="shared" si="1"/>
        <v>0.25</v>
      </c>
      <c r="BL12" s="214">
        <f t="shared" si="1"/>
        <v>0.25</v>
      </c>
      <c r="BM12" s="214">
        <f t="shared" si="1"/>
        <v>0.25</v>
      </c>
    </row>
    <row r="13" spans="1:65" ht="12" customHeight="1">
      <c r="A13" s="215" t="s">
        <v>948</v>
      </c>
      <c r="B13" s="107" t="s">
        <v>559</v>
      </c>
      <c r="C13" s="214">
        <v>0.88</v>
      </c>
      <c r="D13" s="214">
        <v>0.6</v>
      </c>
      <c r="E13" s="214">
        <v>0.2</v>
      </c>
      <c r="F13" s="214">
        <v>0.1</v>
      </c>
      <c r="G13" s="214">
        <v>0</v>
      </c>
      <c r="H13" s="214">
        <v>0</v>
      </c>
      <c r="I13" s="214">
        <v>0</v>
      </c>
      <c r="J13" s="214">
        <v>0</v>
      </c>
      <c r="K13" s="214">
        <v>0</v>
      </c>
      <c r="L13" s="214">
        <v>0</v>
      </c>
      <c r="M13" s="214">
        <v>0</v>
      </c>
      <c r="N13" s="214">
        <v>0</v>
      </c>
      <c r="O13" s="214">
        <v>0</v>
      </c>
      <c r="P13" s="214">
        <v>0</v>
      </c>
      <c r="Q13" s="214">
        <v>0</v>
      </c>
      <c r="R13" s="214">
        <v>0</v>
      </c>
      <c r="S13" s="214">
        <v>0</v>
      </c>
      <c r="T13" s="214">
        <v>0</v>
      </c>
      <c r="U13" s="214">
        <v>0</v>
      </c>
      <c r="V13" s="214">
        <v>0</v>
      </c>
      <c r="W13" s="214">
        <v>0</v>
      </c>
      <c r="X13" s="214">
        <v>0</v>
      </c>
      <c r="Y13" s="214">
        <v>0</v>
      </c>
      <c r="Z13" s="214">
        <v>0</v>
      </c>
      <c r="AA13" s="214">
        <v>0</v>
      </c>
      <c r="AB13" s="214">
        <v>0</v>
      </c>
      <c r="AC13" s="214">
        <v>0</v>
      </c>
      <c r="AD13" s="214">
        <v>0</v>
      </c>
      <c r="AE13" s="214">
        <v>0</v>
      </c>
      <c r="AF13" s="214">
        <v>0</v>
      </c>
      <c r="AG13" s="214">
        <v>0</v>
      </c>
      <c r="AH13" s="214"/>
      <c r="AI13" s="214">
        <f t="shared" si="2"/>
        <v>0.88</v>
      </c>
      <c r="AJ13" s="214">
        <f t="shared" si="1"/>
        <v>0.6</v>
      </c>
      <c r="AK13" s="214">
        <f t="shared" si="1"/>
        <v>0.2</v>
      </c>
      <c r="AL13" s="214">
        <f t="shared" si="1"/>
        <v>0.1</v>
      </c>
      <c r="AM13" s="214">
        <f t="shared" si="1"/>
        <v>0</v>
      </c>
      <c r="AN13" s="214">
        <f t="shared" si="1"/>
        <v>0</v>
      </c>
      <c r="AO13" s="214">
        <f t="shared" si="1"/>
        <v>0</v>
      </c>
      <c r="AP13" s="214">
        <f t="shared" si="1"/>
        <v>0</v>
      </c>
      <c r="AQ13" s="214">
        <f t="shared" si="1"/>
        <v>0</v>
      </c>
      <c r="AR13" s="214">
        <f t="shared" si="1"/>
        <v>0</v>
      </c>
      <c r="AS13" s="214">
        <f t="shared" si="1"/>
        <v>0</v>
      </c>
      <c r="AT13" s="214">
        <f t="shared" si="1"/>
        <v>0</v>
      </c>
      <c r="AU13" s="214">
        <f t="shared" si="1"/>
        <v>0</v>
      </c>
      <c r="AV13" s="214">
        <f t="shared" si="1"/>
        <v>0</v>
      </c>
      <c r="AW13" s="214">
        <f t="shared" si="1"/>
        <v>0</v>
      </c>
      <c r="AX13" s="214">
        <f t="shared" si="1"/>
        <v>0</v>
      </c>
      <c r="AY13" s="214">
        <f t="shared" si="1"/>
        <v>0</v>
      </c>
      <c r="AZ13" s="214">
        <f t="shared" si="1"/>
        <v>0</v>
      </c>
      <c r="BA13" s="214">
        <f t="shared" si="1"/>
        <v>0</v>
      </c>
      <c r="BB13" s="214">
        <f t="shared" si="1"/>
        <v>0</v>
      </c>
      <c r="BC13" s="214">
        <f t="shared" si="1"/>
        <v>0</v>
      </c>
      <c r="BD13" s="214">
        <f t="shared" si="1"/>
        <v>0</v>
      </c>
      <c r="BE13" s="214">
        <f t="shared" si="1"/>
        <v>0</v>
      </c>
      <c r="BF13" s="214">
        <f t="shared" si="1"/>
        <v>0</v>
      </c>
      <c r="BG13" s="214">
        <f t="shared" si="1"/>
        <v>0</v>
      </c>
      <c r="BH13" s="214">
        <f t="shared" si="1"/>
        <v>0</v>
      </c>
      <c r="BI13" s="214">
        <f t="shared" si="1"/>
        <v>0</v>
      </c>
      <c r="BJ13" s="214">
        <f t="shared" si="1"/>
        <v>0</v>
      </c>
      <c r="BK13" s="214">
        <f t="shared" si="1"/>
        <v>0</v>
      </c>
      <c r="BL13" s="214">
        <f t="shared" si="1"/>
        <v>0</v>
      </c>
      <c r="BM13" s="214">
        <f t="shared" si="1"/>
        <v>0</v>
      </c>
    </row>
    <row r="14" spans="1:65" ht="12" customHeight="1">
      <c r="A14" s="215"/>
      <c r="B14" s="107"/>
      <c r="C14" s="214"/>
      <c r="D14" s="115"/>
      <c r="E14" s="115"/>
      <c r="F14" s="115"/>
      <c r="G14" s="115"/>
      <c r="H14" s="115"/>
      <c r="I14" s="115"/>
      <c r="J14" s="115"/>
      <c r="K14" s="306"/>
      <c r="L14" s="115"/>
      <c r="M14" s="115"/>
      <c r="N14" s="115"/>
      <c r="O14" s="115"/>
      <c r="P14" s="115"/>
      <c r="Q14" s="115"/>
      <c r="R14" s="306"/>
      <c r="S14" s="306"/>
      <c r="T14" s="115"/>
      <c r="U14" s="115"/>
      <c r="V14" s="115"/>
      <c r="W14" s="115"/>
      <c r="X14" s="115"/>
      <c r="Y14" s="115"/>
      <c r="Z14" s="115"/>
      <c r="AA14" s="306"/>
      <c r="AB14" s="115"/>
      <c r="AC14" s="115"/>
      <c r="AD14" s="115"/>
      <c r="AE14" s="115"/>
      <c r="AF14" s="115"/>
      <c r="AG14" s="306"/>
      <c r="AH14" s="99"/>
      <c r="AI14" s="118"/>
      <c r="AJ14" s="114"/>
      <c r="AK14" s="114"/>
      <c r="AL14" s="114"/>
      <c r="AM14" s="114"/>
      <c r="AN14" s="114"/>
      <c r="AO14" s="114"/>
      <c r="AP14" s="114"/>
      <c r="AQ14" s="114"/>
      <c r="AR14" s="114"/>
      <c r="AS14" s="114"/>
    </row>
    <row r="15" spans="1:65" ht="12" customHeight="1">
      <c r="A15" s="217" t="s">
        <v>836</v>
      </c>
      <c r="B15" s="107"/>
      <c r="C15" s="214"/>
      <c r="D15" s="115"/>
      <c r="E15" s="115"/>
      <c r="F15" s="115"/>
      <c r="G15" s="115"/>
      <c r="H15" s="115"/>
      <c r="I15" s="115"/>
      <c r="J15" s="115"/>
      <c r="K15" s="306"/>
      <c r="L15" s="115"/>
      <c r="M15" s="115"/>
      <c r="N15" s="115"/>
      <c r="O15" s="115"/>
      <c r="P15" s="115"/>
      <c r="Q15" s="115"/>
      <c r="R15" s="306"/>
      <c r="S15" s="306"/>
      <c r="T15" s="115"/>
      <c r="U15" s="115"/>
      <c r="V15" s="115"/>
      <c r="W15" s="115"/>
      <c r="X15" s="115"/>
      <c r="Y15" s="115"/>
      <c r="Z15" s="115"/>
      <c r="AA15" s="306"/>
      <c r="AB15" s="115"/>
      <c r="AC15" s="115"/>
      <c r="AD15" s="115"/>
      <c r="AE15" s="115"/>
      <c r="AF15" s="115"/>
      <c r="AG15" s="306"/>
      <c r="AH15" s="99"/>
      <c r="AI15" s="118"/>
      <c r="AJ15" s="114"/>
      <c r="AK15" s="114"/>
      <c r="AL15" s="114"/>
      <c r="AM15" s="114"/>
      <c r="AN15" s="114"/>
      <c r="AO15" s="114"/>
      <c r="AP15" s="114"/>
      <c r="AQ15" s="114"/>
      <c r="AR15" s="114"/>
      <c r="AS15" s="114"/>
    </row>
    <row r="16" spans="1:65" ht="12" customHeight="1">
      <c r="A16" s="113" t="s">
        <v>838</v>
      </c>
      <c r="B16" s="107"/>
      <c r="C16" s="214">
        <v>0</v>
      </c>
      <c r="D16" s="115">
        <v>1</v>
      </c>
      <c r="E16" s="115">
        <v>1</v>
      </c>
      <c r="F16" s="115">
        <v>1</v>
      </c>
      <c r="G16" s="115">
        <v>1</v>
      </c>
      <c r="H16" s="115">
        <v>1</v>
      </c>
      <c r="I16" s="115">
        <v>1</v>
      </c>
      <c r="J16" s="115">
        <v>1</v>
      </c>
      <c r="K16" s="306">
        <v>1</v>
      </c>
      <c r="L16" s="115">
        <v>1</v>
      </c>
      <c r="M16" s="115">
        <v>1</v>
      </c>
      <c r="N16" s="115">
        <v>1</v>
      </c>
      <c r="O16" s="115">
        <v>1</v>
      </c>
      <c r="P16" s="115">
        <v>1</v>
      </c>
      <c r="Q16" s="115">
        <v>1</v>
      </c>
      <c r="R16" s="306">
        <v>1</v>
      </c>
      <c r="S16" s="306">
        <v>1</v>
      </c>
      <c r="T16" s="115">
        <v>1</v>
      </c>
      <c r="U16" s="115">
        <v>1</v>
      </c>
      <c r="V16" s="115">
        <v>1</v>
      </c>
      <c r="W16" s="115">
        <v>1</v>
      </c>
      <c r="X16" s="115">
        <v>1</v>
      </c>
      <c r="Y16" s="115">
        <v>1</v>
      </c>
      <c r="Z16" s="115">
        <v>1</v>
      </c>
      <c r="AA16" s="306">
        <v>1</v>
      </c>
      <c r="AB16" s="115">
        <v>1</v>
      </c>
      <c r="AC16" s="115">
        <v>1</v>
      </c>
      <c r="AD16" s="115">
        <v>1</v>
      </c>
      <c r="AE16" s="115">
        <v>1</v>
      </c>
      <c r="AF16" s="115">
        <v>1</v>
      </c>
      <c r="AG16" s="306">
        <v>1</v>
      </c>
      <c r="AH16" s="115">
        <v>1</v>
      </c>
      <c r="AI16" s="214">
        <f>+C16</f>
        <v>0</v>
      </c>
      <c r="AJ16" s="214">
        <f t="shared" ref="AJ16:AY20" si="3">+D16</f>
        <v>1</v>
      </c>
      <c r="AK16" s="214">
        <f t="shared" si="3"/>
        <v>1</v>
      </c>
      <c r="AL16" s="214">
        <f t="shared" si="3"/>
        <v>1</v>
      </c>
      <c r="AM16" s="214">
        <f t="shared" si="3"/>
        <v>1</v>
      </c>
      <c r="AN16" s="214">
        <f t="shared" si="3"/>
        <v>1</v>
      </c>
      <c r="AO16" s="214">
        <f t="shared" si="3"/>
        <v>1</v>
      </c>
      <c r="AP16" s="214">
        <f t="shared" si="3"/>
        <v>1</v>
      </c>
      <c r="AQ16" s="214">
        <f t="shared" si="3"/>
        <v>1</v>
      </c>
      <c r="AR16" s="214">
        <f t="shared" si="3"/>
        <v>1</v>
      </c>
      <c r="AS16" s="214">
        <f t="shared" si="3"/>
        <v>1</v>
      </c>
      <c r="AT16" s="214">
        <f t="shared" si="3"/>
        <v>1</v>
      </c>
      <c r="AU16" s="214">
        <f t="shared" si="3"/>
        <v>1</v>
      </c>
      <c r="AV16" s="214">
        <f t="shared" si="3"/>
        <v>1</v>
      </c>
      <c r="AW16" s="214">
        <f t="shared" si="3"/>
        <v>1</v>
      </c>
      <c r="AX16" s="214">
        <f t="shared" si="3"/>
        <v>1</v>
      </c>
      <c r="AY16" s="214">
        <f t="shared" si="3"/>
        <v>1</v>
      </c>
      <c r="AZ16" s="214">
        <f t="shared" ref="AZ16:BM20" si="4">+T16</f>
        <v>1</v>
      </c>
      <c r="BA16" s="214">
        <f t="shared" si="4"/>
        <v>1</v>
      </c>
      <c r="BB16" s="214">
        <f t="shared" si="4"/>
        <v>1</v>
      </c>
      <c r="BC16" s="214">
        <f t="shared" si="4"/>
        <v>1</v>
      </c>
      <c r="BD16" s="214">
        <f t="shared" si="4"/>
        <v>1</v>
      </c>
      <c r="BE16" s="214">
        <f t="shared" si="4"/>
        <v>1</v>
      </c>
      <c r="BF16" s="214">
        <f t="shared" si="4"/>
        <v>1</v>
      </c>
      <c r="BG16" s="214">
        <f t="shared" si="4"/>
        <v>1</v>
      </c>
      <c r="BH16" s="214">
        <f t="shared" si="4"/>
        <v>1</v>
      </c>
      <c r="BI16" s="214">
        <f t="shared" si="4"/>
        <v>1</v>
      </c>
      <c r="BJ16" s="214">
        <f t="shared" si="4"/>
        <v>1</v>
      </c>
      <c r="BK16" s="214">
        <f t="shared" si="4"/>
        <v>1</v>
      </c>
      <c r="BL16" s="214">
        <f t="shared" si="4"/>
        <v>1</v>
      </c>
      <c r="BM16" s="214">
        <f t="shared" si="4"/>
        <v>1</v>
      </c>
    </row>
    <row r="17" spans="1:65" ht="12" customHeight="1">
      <c r="A17" s="215" t="s">
        <v>676</v>
      </c>
      <c r="B17" s="107" t="s">
        <v>839</v>
      </c>
      <c r="C17" s="320">
        <f>+'Model 9 Productive parametr'!G3</f>
        <v>63.360000000000007</v>
      </c>
      <c r="D17" s="299">
        <f>+'Model 9 Productive parametr'!B12</f>
        <v>0</v>
      </c>
      <c r="E17" s="299">
        <f>+'Model 9 Productive parametr'!C12</f>
        <v>0</v>
      </c>
      <c r="F17" s="299">
        <f>+'Model 9 Productive parametr'!D12</f>
        <v>0</v>
      </c>
      <c r="G17" s="299">
        <f>+'Model 9 Productive parametr'!E12</f>
        <v>0</v>
      </c>
      <c r="H17" s="299">
        <f>+'Model 9 Productive parametr'!F12</f>
        <v>0</v>
      </c>
      <c r="I17" s="299">
        <f>+'Model 9 Productive parametr'!G12</f>
        <v>0</v>
      </c>
      <c r="J17" s="299">
        <f>+'Model 9 Productive parametr'!H12</f>
        <v>0</v>
      </c>
      <c r="K17" s="299">
        <f>+'Model 9 Productive parametr'!I12</f>
        <v>0</v>
      </c>
      <c r="L17" s="299">
        <f>+'Model 9 Productive parametr'!J12</f>
        <v>0</v>
      </c>
      <c r="M17" s="299">
        <f>+'Model 9 Productive parametr'!K12</f>
        <v>0</v>
      </c>
      <c r="N17" s="299">
        <f>+'Model 9 Productive parametr'!L12</f>
        <v>0</v>
      </c>
      <c r="O17" s="299">
        <f>+'Model 9 Productive parametr'!M12</f>
        <v>0</v>
      </c>
      <c r="P17" s="299">
        <f>+'Model 9 Productive parametr'!N12</f>
        <v>0</v>
      </c>
      <c r="Q17" s="299">
        <f>+'Model 9 Productive parametr'!O12</f>
        <v>0</v>
      </c>
      <c r="R17" s="299">
        <f>+'Model 9 Productive parametr'!P12</f>
        <v>0</v>
      </c>
      <c r="S17" s="299">
        <f>+'Model 9 Productive parametr'!Q12</f>
        <v>0</v>
      </c>
      <c r="T17" s="299">
        <f>+'Model 9 Productive parametr'!R12</f>
        <v>0</v>
      </c>
      <c r="U17" s="299">
        <f>+'Model 9 Productive parametr'!S12</f>
        <v>0</v>
      </c>
      <c r="V17" s="299">
        <f>+'Model 9 Productive parametr'!T12</f>
        <v>0</v>
      </c>
      <c r="W17" s="299">
        <f>+'Model 9 Productive parametr'!U12</f>
        <v>0</v>
      </c>
      <c r="X17" s="299">
        <f>+'Model 9 Productive parametr'!V12</f>
        <v>0</v>
      </c>
      <c r="Y17" s="299">
        <f>+'Model 9 Productive parametr'!W12</f>
        <v>0</v>
      </c>
      <c r="Z17" s="299">
        <f>+'Model 9 Productive parametr'!X12</f>
        <v>0</v>
      </c>
      <c r="AA17" s="299">
        <f>+'Model 9 Productive parametr'!Y12</f>
        <v>0</v>
      </c>
      <c r="AB17" s="299">
        <f>+'Model 9 Productive parametr'!Z12</f>
        <v>63.360000000000007</v>
      </c>
      <c r="AC17" s="299">
        <f>+'Model 9 Productive parametr'!AA12</f>
        <v>0</v>
      </c>
      <c r="AD17" s="299">
        <f>+'Model 9 Productive parametr'!AB12</f>
        <v>0</v>
      </c>
      <c r="AE17" s="299">
        <f>+'Model 9 Productive parametr'!AC12</f>
        <v>0</v>
      </c>
      <c r="AF17" s="299">
        <f>+'Model 9 Productive parametr'!AD12</f>
        <v>0</v>
      </c>
      <c r="AG17" s="299">
        <f>+'Model 9 Productive parametr'!AE12</f>
        <v>0</v>
      </c>
      <c r="AH17" s="99"/>
      <c r="AI17" s="96">
        <f>+C17</f>
        <v>63.360000000000007</v>
      </c>
      <c r="AJ17" s="96">
        <f t="shared" si="3"/>
        <v>0</v>
      </c>
      <c r="AK17" s="96">
        <f t="shared" si="3"/>
        <v>0</v>
      </c>
      <c r="AL17" s="96">
        <f t="shared" si="3"/>
        <v>0</v>
      </c>
      <c r="AM17" s="96">
        <f t="shared" si="3"/>
        <v>0</v>
      </c>
      <c r="AN17" s="96">
        <f t="shared" si="3"/>
        <v>0</v>
      </c>
      <c r="AO17" s="96">
        <f t="shared" si="3"/>
        <v>0</v>
      </c>
      <c r="AP17" s="96">
        <f t="shared" si="3"/>
        <v>0</v>
      </c>
      <c r="AQ17" s="96">
        <f t="shared" si="3"/>
        <v>0</v>
      </c>
      <c r="AR17" s="96">
        <f t="shared" si="3"/>
        <v>0</v>
      </c>
      <c r="AS17" s="96">
        <f t="shared" si="3"/>
        <v>0</v>
      </c>
      <c r="AT17" s="96">
        <f t="shared" si="3"/>
        <v>0</v>
      </c>
      <c r="AU17" s="96">
        <f t="shared" si="3"/>
        <v>0</v>
      </c>
      <c r="AV17" s="96">
        <f t="shared" si="3"/>
        <v>0</v>
      </c>
      <c r="AW17" s="96">
        <f t="shared" si="3"/>
        <v>0</v>
      </c>
      <c r="AX17" s="96">
        <f t="shared" si="3"/>
        <v>0</v>
      </c>
      <c r="AY17" s="96">
        <f t="shared" si="3"/>
        <v>0</v>
      </c>
      <c r="AZ17" s="96">
        <f t="shared" si="4"/>
        <v>0</v>
      </c>
      <c r="BA17" s="96">
        <f t="shared" si="4"/>
        <v>0</v>
      </c>
      <c r="BB17" s="96">
        <f t="shared" si="4"/>
        <v>0</v>
      </c>
      <c r="BC17" s="96">
        <f t="shared" si="4"/>
        <v>0</v>
      </c>
      <c r="BD17" s="96">
        <f t="shared" si="4"/>
        <v>0</v>
      </c>
      <c r="BE17" s="96">
        <f t="shared" si="4"/>
        <v>0</v>
      </c>
      <c r="BF17" s="96">
        <f t="shared" si="4"/>
        <v>0</v>
      </c>
      <c r="BG17" s="96">
        <f t="shared" si="4"/>
        <v>0</v>
      </c>
      <c r="BH17" s="96">
        <f t="shared" si="4"/>
        <v>63.360000000000007</v>
      </c>
      <c r="BI17" s="96">
        <f t="shared" si="4"/>
        <v>0</v>
      </c>
      <c r="BJ17" s="96">
        <f t="shared" si="4"/>
        <v>0</v>
      </c>
      <c r="BK17" s="96">
        <f t="shared" si="4"/>
        <v>0</v>
      </c>
      <c r="BL17" s="96">
        <f t="shared" si="4"/>
        <v>0</v>
      </c>
      <c r="BM17" s="96">
        <f t="shared" si="4"/>
        <v>0</v>
      </c>
    </row>
    <row r="18" spans="1:65" ht="12" customHeight="1">
      <c r="A18" s="215" t="s">
        <v>604</v>
      </c>
      <c r="B18" s="107" t="s">
        <v>839</v>
      </c>
      <c r="C18" s="320">
        <f>+'Model 9 Productive parametr'!G4</f>
        <v>32.947200000000009</v>
      </c>
      <c r="D18" s="299">
        <f>+'Model 9 Productive parametr'!B13</f>
        <v>0</v>
      </c>
      <c r="E18" s="299">
        <f>+'Model 9 Productive parametr'!C13</f>
        <v>0</v>
      </c>
      <c r="F18" s="299">
        <f>+'Model 9 Productive parametr'!D13</f>
        <v>0</v>
      </c>
      <c r="G18" s="299">
        <f>+'Model 9 Productive parametr'!E13</f>
        <v>0</v>
      </c>
      <c r="H18" s="299">
        <f>+'Model 9 Productive parametr'!F13</f>
        <v>0</v>
      </c>
      <c r="I18" s="299">
        <f>+'Model 9 Productive parametr'!G13</f>
        <v>0</v>
      </c>
      <c r="J18" s="299">
        <f>+'Model 9 Productive parametr'!H13</f>
        <v>0</v>
      </c>
      <c r="K18" s="299">
        <f>+'Model 9 Productive parametr'!I13</f>
        <v>0</v>
      </c>
      <c r="L18" s="299">
        <f>+'Model 9 Productive parametr'!J13</f>
        <v>0</v>
      </c>
      <c r="M18" s="299">
        <f>+'Model 9 Productive parametr'!K13</f>
        <v>0</v>
      </c>
      <c r="N18" s="299">
        <f>+'Model 9 Productive parametr'!L13</f>
        <v>0</v>
      </c>
      <c r="O18" s="299">
        <f>+'Model 9 Productive parametr'!M13</f>
        <v>0</v>
      </c>
      <c r="P18" s="299">
        <f>+'Model 9 Productive parametr'!N13</f>
        <v>0</v>
      </c>
      <c r="Q18" s="299">
        <f>+'Model 9 Productive parametr'!O13</f>
        <v>0</v>
      </c>
      <c r="R18" s="299">
        <f>+'Model 9 Productive parametr'!P13</f>
        <v>32.947200000000009</v>
      </c>
      <c r="S18" s="299">
        <f>+'Model 9 Productive parametr'!Q13</f>
        <v>0</v>
      </c>
      <c r="T18" s="299">
        <f>+'Model 9 Productive parametr'!R13</f>
        <v>0</v>
      </c>
      <c r="U18" s="299">
        <f>+'Model 9 Productive parametr'!S13</f>
        <v>0</v>
      </c>
      <c r="V18" s="299">
        <f>+'Model 9 Productive parametr'!T13</f>
        <v>0</v>
      </c>
      <c r="W18" s="299">
        <f>+'Model 9 Productive parametr'!U13</f>
        <v>0</v>
      </c>
      <c r="X18" s="299">
        <f>+'Model 9 Productive parametr'!V13</f>
        <v>0</v>
      </c>
      <c r="Y18" s="299">
        <f>+'Model 9 Productive parametr'!W13</f>
        <v>0</v>
      </c>
      <c r="Z18" s="299">
        <f>+'Model 9 Productive parametr'!X13</f>
        <v>0</v>
      </c>
      <c r="AA18" s="299">
        <f>+'Model 9 Productive parametr'!Y13</f>
        <v>0</v>
      </c>
      <c r="AB18" s="299">
        <f>+'Model 9 Productive parametr'!Z13</f>
        <v>0</v>
      </c>
      <c r="AC18" s="299">
        <f>+'Model 9 Productive parametr'!AA13</f>
        <v>0</v>
      </c>
      <c r="AD18" s="299">
        <f>+'Model 9 Productive parametr'!AB13</f>
        <v>0</v>
      </c>
      <c r="AE18" s="299">
        <f>+'Model 9 Productive parametr'!AC13</f>
        <v>0</v>
      </c>
      <c r="AF18" s="299">
        <f>+'Model 9 Productive parametr'!AD13</f>
        <v>0</v>
      </c>
      <c r="AG18" s="299">
        <f>+'Model 9 Productive parametr'!AE13</f>
        <v>32.947200000000009</v>
      </c>
      <c r="AH18" s="99"/>
      <c r="AI18" s="96">
        <f t="shared" ref="AI18:AI20" si="5">+C18</f>
        <v>32.947200000000009</v>
      </c>
      <c r="AJ18" s="96">
        <f t="shared" si="3"/>
        <v>0</v>
      </c>
      <c r="AK18" s="96">
        <f t="shared" si="3"/>
        <v>0</v>
      </c>
      <c r="AL18" s="96">
        <f t="shared" si="3"/>
        <v>0</v>
      </c>
      <c r="AM18" s="96">
        <f t="shared" si="3"/>
        <v>0</v>
      </c>
      <c r="AN18" s="96">
        <f t="shared" si="3"/>
        <v>0</v>
      </c>
      <c r="AO18" s="96">
        <f t="shared" si="3"/>
        <v>0</v>
      </c>
      <c r="AP18" s="96">
        <f t="shared" si="3"/>
        <v>0</v>
      </c>
      <c r="AQ18" s="96">
        <f t="shared" si="3"/>
        <v>0</v>
      </c>
      <c r="AR18" s="96">
        <f t="shared" si="3"/>
        <v>0</v>
      </c>
      <c r="AS18" s="96">
        <f t="shared" si="3"/>
        <v>0</v>
      </c>
      <c r="AT18" s="96">
        <f t="shared" si="3"/>
        <v>0</v>
      </c>
      <c r="AU18" s="96">
        <f t="shared" si="3"/>
        <v>0</v>
      </c>
      <c r="AV18" s="96">
        <f t="shared" si="3"/>
        <v>0</v>
      </c>
      <c r="AW18" s="96">
        <f t="shared" si="3"/>
        <v>0</v>
      </c>
      <c r="AX18" s="96">
        <f t="shared" si="3"/>
        <v>32.947200000000009</v>
      </c>
      <c r="AY18" s="96">
        <f t="shared" si="3"/>
        <v>0</v>
      </c>
      <c r="AZ18" s="96">
        <f t="shared" si="4"/>
        <v>0</v>
      </c>
      <c r="BA18" s="96">
        <f t="shared" si="4"/>
        <v>0</v>
      </c>
      <c r="BB18" s="96">
        <f t="shared" si="4"/>
        <v>0</v>
      </c>
      <c r="BC18" s="96">
        <f t="shared" si="4"/>
        <v>0</v>
      </c>
      <c r="BD18" s="96">
        <f t="shared" si="4"/>
        <v>0</v>
      </c>
      <c r="BE18" s="96">
        <f t="shared" si="4"/>
        <v>0</v>
      </c>
      <c r="BF18" s="96">
        <f t="shared" si="4"/>
        <v>0</v>
      </c>
      <c r="BG18" s="96">
        <f t="shared" si="4"/>
        <v>0</v>
      </c>
      <c r="BH18" s="96">
        <f t="shared" si="4"/>
        <v>0</v>
      </c>
      <c r="BI18" s="96">
        <f t="shared" si="4"/>
        <v>0</v>
      </c>
      <c r="BJ18" s="96">
        <f t="shared" si="4"/>
        <v>0</v>
      </c>
      <c r="BK18" s="96">
        <f t="shared" si="4"/>
        <v>0</v>
      </c>
      <c r="BL18" s="96">
        <f t="shared" si="4"/>
        <v>0</v>
      </c>
      <c r="BM18" s="96">
        <f t="shared" si="4"/>
        <v>32.947200000000009</v>
      </c>
    </row>
    <row r="19" spans="1:65" ht="12" customHeight="1">
      <c r="A19" s="215" t="s">
        <v>677</v>
      </c>
      <c r="B19" s="107" t="s">
        <v>839</v>
      </c>
      <c r="C19" s="320">
        <f>+'Model 9 Productive parametr'!G5</f>
        <v>38.015999999999991</v>
      </c>
      <c r="D19" s="299">
        <f>+'Model 9 Productive parametr'!B14</f>
        <v>0</v>
      </c>
      <c r="E19" s="299">
        <f>+'Model 9 Productive parametr'!C14</f>
        <v>0</v>
      </c>
      <c r="F19" s="299">
        <f>+'Model 9 Productive parametr'!D14</f>
        <v>0</v>
      </c>
      <c r="G19" s="299">
        <f>+'Model 9 Productive parametr'!E14</f>
        <v>0</v>
      </c>
      <c r="H19" s="299">
        <f>+'Model 9 Productive parametr'!F14</f>
        <v>0</v>
      </c>
      <c r="I19" s="299">
        <f>+'Model 9 Productive parametr'!G14</f>
        <v>0</v>
      </c>
      <c r="J19" s="299">
        <f>+'Model 9 Productive parametr'!H14</f>
        <v>0</v>
      </c>
      <c r="K19" s="299">
        <f>+'Model 9 Productive parametr'!I14</f>
        <v>0</v>
      </c>
      <c r="L19" s="299">
        <f>+'Model 9 Productive parametr'!J14</f>
        <v>0</v>
      </c>
      <c r="M19" s="299">
        <f>+'Model 9 Productive parametr'!K14</f>
        <v>0</v>
      </c>
      <c r="N19" s="299">
        <f>+'Model 9 Productive parametr'!L14</f>
        <v>0</v>
      </c>
      <c r="O19" s="299">
        <f>+'Model 9 Productive parametr'!M14</f>
        <v>0</v>
      </c>
      <c r="P19" s="299">
        <f>+'Model 9 Productive parametr'!N14</f>
        <v>0</v>
      </c>
      <c r="Q19" s="299">
        <f>+'Model 9 Productive parametr'!O14</f>
        <v>0</v>
      </c>
      <c r="R19" s="299">
        <f>+'Model 9 Productive parametr'!P14</f>
        <v>0</v>
      </c>
      <c r="S19" s="299">
        <f>+'Model 9 Productive parametr'!Q14</f>
        <v>0</v>
      </c>
      <c r="T19" s="299">
        <f>+'Model 9 Productive parametr'!R14</f>
        <v>0</v>
      </c>
      <c r="U19" s="299">
        <f>+'Model 9 Productive parametr'!S14</f>
        <v>0</v>
      </c>
      <c r="V19" s="299">
        <f>+'Model 9 Productive parametr'!T14</f>
        <v>0</v>
      </c>
      <c r="W19" s="299">
        <f>+'Model 9 Productive parametr'!U14</f>
        <v>38.015999999999991</v>
      </c>
      <c r="X19" s="299">
        <f>+'Model 9 Productive parametr'!V14</f>
        <v>0</v>
      </c>
      <c r="Y19" s="299">
        <f>+'Model 9 Productive parametr'!W14</f>
        <v>0</v>
      </c>
      <c r="Z19" s="299">
        <f>+'Model 9 Productive parametr'!X14</f>
        <v>0</v>
      </c>
      <c r="AA19" s="299">
        <f>+'Model 9 Productive parametr'!Y14</f>
        <v>0</v>
      </c>
      <c r="AB19" s="299">
        <f>+'Model 9 Productive parametr'!Z14</f>
        <v>0</v>
      </c>
      <c r="AC19" s="299">
        <f>+'Model 9 Productive parametr'!AA14</f>
        <v>0</v>
      </c>
      <c r="AD19" s="299">
        <f>+'Model 9 Productive parametr'!AB14</f>
        <v>0</v>
      </c>
      <c r="AE19" s="299">
        <f>+'Model 9 Productive parametr'!AC14</f>
        <v>0</v>
      </c>
      <c r="AF19" s="299">
        <f>+'Model 9 Productive parametr'!AD14</f>
        <v>0</v>
      </c>
      <c r="AG19" s="299">
        <f>+'Model 9 Productive parametr'!AE14</f>
        <v>0</v>
      </c>
      <c r="AH19" s="99"/>
      <c r="AI19" s="96">
        <f t="shared" si="5"/>
        <v>38.015999999999991</v>
      </c>
      <c r="AJ19" s="96">
        <f t="shared" si="3"/>
        <v>0</v>
      </c>
      <c r="AK19" s="96">
        <f t="shared" si="3"/>
        <v>0</v>
      </c>
      <c r="AL19" s="96">
        <f t="shared" si="3"/>
        <v>0</v>
      </c>
      <c r="AM19" s="96">
        <f t="shared" si="3"/>
        <v>0</v>
      </c>
      <c r="AN19" s="96">
        <f t="shared" si="3"/>
        <v>0</v>
      </c>
      <c r="AO19" s="96">
        <f t="shared" si="3"/>
        <v>0</v>
      </c>
      <c r="AP19" s="96">
        <f t="shared" si="3"/>
        <v>0</v>
      </c>
      <c r="AQ19" s="96">
        <f t="shared" si="3"/>
        <v>0</v>
      </c>
      <c r="AR19" s="96">
        <f t="shared" si="3"/>
        <v>0</v>
      </c>
      <c r="AS19" s="96">
        <f t="shared" si="3"/>
        <v>0</v>
      </c>
      <c r="AT19" s="96">
        <f t="shared" si="3"/>
        <v>0</v>
      </c>
      <c r="AU19" s="96">
        <f t="shared" si="3"/>
        <v>0</v>
      </c>
      <c r="AV19" s="96">
        <f t="shared" si="3"/>
        <v>0</v>
      </c>
      <c r="AW19" s="96">
        <f t="shared" si="3"/>
        <v>0</v>
      </c>
      <c r="AX19" s="96">
        <f t="shared" si="3"/>
        <v>0</v>
      </c>
      <c r="AY19" s="96">
        <f t="shared" si="3"/>
        <v>0</v>
      </c>
      <c r="AZ19" s="96">
        <f t="shared" si="4"/>
        <v>0</v>
      </c>
      <c r="BA19" s="96">
        <f t="shared" si="4"/>
        <v>0</v>
      </c>
      <c r="BB19" s="96">
        <f t="shared" si="4"/>
        <v>0</v>
      </c>
      <c r="BC19" s="96">
        <f t="shared" si="4"/>
        <v>38.015999999999991</v>
      </c>
      <c r="BD19" s="96">
        <f t="shared" si="4"/>
        <v>0</v>
      </c>
      <c r="BE19" s="96">
        <f t="shared" si="4"/>
        <v>0</v>
      </c>
      <c r="BF19" s="96">
        <f t="shared" si="4"/>
        <v>0</v>
      </c>
      <c r="BG19" s="96">
        <f t="shared" si="4"/>
        <v>0</v>
      </c>
      <c r="BH19" s="96">
        <f t="shared" si="4"/>
        <v>0</v>
      </c>
      <c r="BI19" s="96">
        <f t="shared" si="4"/>
        <v>0</v>
      </c>
      <c r="BJ19" s="96">
        <f t="shared" si="4"/>
        <v>0</v>
      </c>
      <c r="BK19" s="96">
        <f t="shared" si="4"/>
        <v>0</v>
      </c>
      <c r="BL19" s="96">
        <f t="shared" si="4"/>
        <v>0</v>
      </c>
      <c r="BM19" s="96">
        <f t="shared" si="4"/>
        <v>0</v>
      </c>
    </row>
    <row r="20" spans="1:65" ht="12" customHeight="1">
      <c r="A20" s="215" t="s">
        <v>678</v>
      </c>
      <c r="B20" s="107" t="s">
        <v>839</v>
      </c>
      <c r="C20" s="320">
        <f>+'Model 9 Productive parametr'!G6</f>
        <v>52.800000000000004</v>
      </c>
      <c r="D20" s="299">
        <f>+'Model 9 Productive parametr'!B15</f>
        <v>0</v>
      </c>
      <c r="E20" s="299">
        <f>+'Model 9 Productive parametr'!C15</f>
        <v>0</v>
      </c>
      <c r="F20" s="299">
        <f>+'Model 9 Productive parametr'!D15</f>
        <v>0</v>
      </c>
      <c r="G20" s="299">
        <f>+'Model 9 Productive parametr'!E15</f>
        <v>0</v>
      </c>
      <c r="H20" s="299">
        <f>+'Model 9 Productive parametr'!F15</f>
        <v>0</v>
      </c>
      <c r="I20" s="299">
        <f>+'Model 9 Productive parametr'!G15</f>
        <v>0</v>
      </c>
      <c r="J20" s="299">
        <f>+'Model 9 Productive parametr'!H15</f>
        <v>0</v>
      </c>
      <c r="K20" s="299">
        <f>+'Model 9 Productive parametr'!I15</f>
        <v>0</v>
      </c>
      <c r="L20" s="299">
        <f>+'Model 9 Productive parametr'!J15</f>
        <v>0</v>
      </c>
      <c r="M20" s="299">
        <f>+'Model 9 Productive parametr'!K15</f>
        <v>0</v>
      </c>
      <c r="N20" s="299">
        <f>+'Model 9 Productive parametr'!L15</f>
        <v>0</v>
      </c>
      <c r="O20" s="299">
        <f>+'Model 9 Productive parametr'!M15</f>
        <v>0</v>
      </c>
      <c r="P20" s="299">
        <f>+'Model 9 Productive parametr'!N15</f>
        <v>0</v>
      </c>
      <c r="Q20" s="299">
        <f>+'Model 9 Productive parametr'!O15</f>
        <v>0</v>
      </c>
      <c r="R20" s="299">
        <f>+'Model 9 Productive parametr'!P15</f>
        <v>0</v>
      </c>
      <c r="S20" s="299">
        <f>+'Model 9 Productive parametr'!Q15</f>
        <v>0</v>
      </c>
      <c r="T20" s="299">
        <f>+'Model 9 Productive parametr'!R15</f>
        <v>0</v>
      </c>
      <c r="U20" s="299">
        <f>+'Model 9 Productive parametr'!S15</f>
        <v>0</v>
      </c>
      <c r="V20" s="299">
        <f>+'Model 9 Productive parametr'!T15</f>
        <v>0</v>
      </c>
      <c r="W20" s="299">
        <f>+'Model 9 Productive parametr'!U15</f>
        <v>0</v>
      </c>
      <c r="X20" s="299">
        <f>+'Model 9 Productive parametr'!V15</f>
        <v>0</v>
      </c>
      <c r="Y20" s="299">
        <f>+'Model 9 Productive parametr'!W15</f>
        <v>0</v>
      </c>
      <c r="Z20" s="299">
        <f>+'Model 9 Productive parametr'!X15</f>
        <v>0</v>
      </c>
      <c r="AA20" s="299">
        <f>+'Model 9 Productive parametr'!Y15</f>
        <v>0</v>
      </c>
      <c r="AB20" s="299">
        <f>+'Model 9 Productive parametr'!Z15</f>
        <v>0</v>
      </c>
      <c r="AC20" s="299">
        <f>+'Model 9 Productive parametr'!AA15</f>
        <v>0</v>
      </c>
      <c r="AD20" s="299">
        <f>+'Model 9 Productive parametr'!AB15</f>
        <v>0</v>
      </c>
      <c r="AE20" s="299">
        <f>+'Model 9 Productive parametr'!AC15</f>
        <v>0</v>
      </c>
      <c r="AF20" s="299">
        <f>+'Model 9 Productive parametr'!AD15</f>
        <v>0</v>
      </c>
      <c r="AG20" s="299">
        <f>+'Model 9 Productive parametr'!AE15</f>
        <v>52.800000000000004</v>
      </c>
      <c r="AH20" s="99"/>
      <c r="AI20" s="96">
        <f t="shared" si="5"/>
        <v>52.800000000000004</v>
      </c>
      <c r="AJ20" s="96">
        <f t="shared" si="3"/>
        <v>0</v>
      </c>
      <c r="AK20" s="96">
        <f t="shared" si="3"/>
        <v>0</v>
      </c>
      <c r="AL20" s="96">
        <f t="shared" si="3"/>
        <v>0</v>
      </c>
      <c r="AM20" s="96">
        <f t="shared" si="3"/>
        <v>0</v>
      </c>
      <c r="AN20" s="96">
        <f t="shared" si="3"/>
        <v>0</v>
      </c>
      <c r="AO20" s="96">
        <f t="shared" si="3"/>
        <v>0</v>
      </c>
      <c r="AP20" s="96">
        <f t="shared" si="3"/>
        <v>0</v>
      </c>
      <c r="AQ20" s="96">
        <f t="shared" si="3"/>
        <v>0</v>
      </c>
      <c r="AR20" s="96">
        <f t="shared" si="3"/>
        <v>0</v>
      </c>
      <c r="AS20" s="96">
        <f t="shared" si="3"/>
        <v>0</v>
      </c>
      <c r="AT20" s="96">
        <f t="shared" si="3"/>
        <v>0</v>
      </c>
      <c r="AU20" s="96">
        <f t="shared" si="3"/>
        <v>0</v>
      </c>
      <c r="AV20" s="96">
        <f t="shared" si="3"/>
        <v>0</v>
      </c>
      <c r="AW20" s="96">
        <f t="shared" si="3"/>
        <v>0</v>
      </c>
      <c r="AX20" s="96">
        <f t="shared" si="3"/>
        <v>0</v>
      </c>
      <c r="AY20" s="96">
        <f t="shared" si="3"/>
        <v>0</v>
      </c>
      <c r="AZ20" s="96">
        <f t="shared" si="4"/>
        <v>0</v>
      </c>
      <c r="BA20" s="96">
        <f t="shared" si="4"/>
        <v>0</v>
      </c>
      <c r="BB20" s="96">
        <f t="shared" si="4"/>
        <v>0</v>
      </c>
      <c r="BC20" s="96">
        <f t="shared" si="4"/>
        <v>0</v>
      </c>
      <c r="BD20" s="96">
        <f t="shared" si="4"/>
        <v>0</v>
      </c>
      <c r="BE20" s="96">
        <f t="shared" si="4"/>
        <v>0</v>
      </c>
      <c r="BF20" s="96">
        <f t="shared" si="4"/>
        <v>0</v>
      </c>
      <c r="BG20" s="96">
        <f t="shared" si="4"/>
        <v>0</v>
      </c>
      <c r="BH20" s="96">
        <f t="shared" si="4"/>
        <v>0</v>
      </c>
      <c r="BI20" s="96">
        <f t="shared" si="4"/>
        <v>0</v>
      </c>
      <c r="BJ20" s="96">
        <f t="shared" si="4"/>
        <v>0</v>
      </c>
      <c r="BK20" s="96">
        <f t="shared" si="4"/>
        <v>0</v>
      </c>
      <c r="BL20" s="96">
        <f t="shared" si="4"/>
        <v>0</v>
      </c>
      <c r="BM20" s="96">
        <f t="shared" si="4"/>
        <v>52.800000000000004</v>
      </c>
    </row>
    <row r="21" spans="1:65" ht="12" customHeight="1">
      <c r="A21" s="217" t="s">
        <v>840</v>
      </c>
      <c r="B21" s="107"/>
      <c r="C21" s="118"/>
      <c r="D21" s="299"/>
      <c r="E21" s="96"/>
      <c r="F21" s="96"/>
      <c r="G21" s="96"/>
      <c r="H21" s="96"/>
      <c r="I21" s="96"/>
      <c r="J21" s="96"/>
      <c r="K21" s="309"/>
      <c r="L21" s="96"/>
      <c r="M21" s="96"/>
      <c r="N21" s="96"/>
      <c r="O21" s="96"/>
      <c r="P21" s="96"/>
      <c r="Q21" s="96"/>
      <c r="R21" s="309"/>
      <c r="S21" s="309"/>
      <c r="T21" s="96"/>
      <c r="U21" s="96"/>
      <c r="V21" s="96"/>
      <c r="W21" s="96"/>
      <c r="X21" s="96"/>
      <c r="Y21" s="96"/>
      <c r="Z21" s="96"/>
      <c r="AA21" s="309"/>
      <c r="AB21" s="96"/>
      <c r="AC21" s="96"/>
      <c r="AD21" s="96"/>
      <c r="AE21" s="96"/>
      <c r="AF21" s="96"/>
      <c r="AG21" s="309"/>
      <c r="AH21" s="99"/>
      <c r="AI21" s="96">
        <f t="shared" ref="AI21:AM24" si="6">+C21</f>
        <v>0</v>
      </c>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row>
    <row r="22" spans="1:65" ht="12" customHeight="1">
      <c r="A22" s="316" t="s">
        <v>912</v>
      </c>
      <c r="B22" s="107" t="s">
        <v>559</v>
      </c>
      <c r="C22" s="317">
        <v>0</v>
      </c>
      <c r="D22" s="61">
        <v>0</v>
      </c>
      <c r="E22" s="61">
        <v>0</v>
      </c>
      <c r="F22" s="61">
        <v>0.02</v>
      </c>
      <c r="G22" s="61">
        <v>0.03</v>
      </c>
      <c r="H22" s="61">
        <v>0.04</v>
      </c>
      <c r="I22" s="61">
        <v>0.05</v>
      </c>
      <c r="J22" s="61">
        <v>0.06</v>
      </c>
      <c r="K22" s="61">
        <v>7.0000000000000007E-2</v>
      </c>
      <c r="L22" s="61">
        <v>0.08</v>
      </c>
      <c r="M22" s="61">
        <v>0.09</v>
      </c>
      <c r="N22" s="61">
        <v>0.1</v>
      </c>
      <c r="O22" s="61">
        <v>0.11</v>
      </c>
      <c r="P22" s="61">
        <v>0.12</v>
      </c>
      <c r="Q22" s="61">
        <v>0.13</v>
      </c>
      <c r="R22" s="61">
        <v>0.14000000000000001</v>
      </c>
      <c r="S22" s="61">
        <v>0.15</v>
      </c>
      <c r="T22" s="61">
        <v>0.16</v>
      </c>
      <c r="U22" s="61">
        <v>0.17</v>
      </c>
      <c r="V22" s="61">
        <v>0.18</v>
      </c>
      <c r="W22" s="61">
        <v>0.19</v>
      </c>
      <c r="X22" s="61">
        <v>0.2</v>
      </c>
      <c r="Y22" s="61">
        <v>0.21</v>
      </c>
      <c r="Z22" s="61">
        <v>0.22</v>
      </c>
      <c r="AA22" s="61">
        <v>0.23</v>
      </c>
      <c r="AB22" s="61">
        <v>0.24</v>
      </c>
      <c r="AC22" s="61">
        <v>0.25</v>
      </c>
      <c r="AD22" s="61">
        <v>0.26</v>
      </c>
      <c r="AE22" s="61">
        <v>0.27</v>
      </c>
      <c r="AF22" s="61">
        <v>0.28000000000000003</v>
      </c>
      <c r="AG22" s="61">
        <v>0.28999999999999998</v>
      </c>
      <c r="AH22" s="99"/>
      <c r="AI22" s="61">
        <f t="shared" si="6"/>
        <v>0</v>
      </c>
      <c r="AJ22" s="61">
        <f t="shared" si="6"/>
        <v>0</v>
      </c>
      <c r="AK22" s="61">
        <f t="shared" si="6"/>
        <v>0</v>
      </c>
      <c r="AL22" s="61">
        <f t="shared" si="6"/>
        <v>0.02</v>
      </c>
      <c r="AM22" s="61">
        <f t="shared" si="6"/>
        <v>0.03</v>
      </c>
      <c r="AN22" s="61">
        <f t="shared" ref="AN22:AN24" si="7">+H22</f>
        <v>0.04</v>
      </c>
      <c r="AO22" s="61">
        <f t="shared" ref="AO22:AO24" si="8">+I22</f>
        <v>0.05</v>
      </c>
      <c r="AP22" s="61">
        <f t="shared" ref="AP22:AP24" si="9">+J22</f>
        <v>0.06</v>
      </c>
      <c r="AQ22" s="61">
        <f t="shared" ref="AQ22:AQ24" si="10">+K22</f>
        <v>7.0000000000000007E-2</v>
      </c>
      <c r="AR22" s="61">
        <f t="shared" ref="AR22:AR24" si="11">+L22</f>
        <v>0.08</v>
      </c>
      <c r="AS22" s="61">
        <f t="shared" ref="AS22:AS24" si="12">+M22</f>
        <v>0.09</v>
      </c>
      <c r="AT22" s="61">
        <f t="shared" ref="AT22:AT24" si="13">+N22</f>
        <v>0.1</v>
      </c>
      <c r="AU22" s="61">
        <f t="shared" ref="AU22:AU24" si="14">+O22</f>
        <v>0.11</v>
      </c>
      <c r="AV22" s="61">
        <f t="shared" ref="AV22:AV24" si="15">+P22</f>
        <v>0.12</v>
      </c>
      <c r="AW22" s="61">
        <f t="shared" ref="AW22:AW24" si="16">+Q22</f>
        <v>0.13</v>
      </c>
      <c r="AX22" s="61">
        <f t="shared" ref="AX22:AX24" si="17">+R22</f>
        <v>0.14000000000000001</v>
      </c>
      <c r="AY22" s="61">
        <f t="shared" ref="AY22:AY24" si="18">+S22</f>
        <v>0.15</v>
      </c>
      <c r="AZ22" s="61">
        <f t="shared" ref="AZ22:AZ24" si="19">+T22</f>
        <v>0.16</v>
      </c>
      <c r="BA22" s="61">
        <f t="shared" ref="BA22:BA24" si="20">+U22</f>
        <v>0.17</v>
      </c>
      <c r="BB22" s="61">
        <f t="shared" ref="BB22:BB24" si="21">+V22</f>
        <v>0.18</v>
      </c>
      <c r="BC22" s="61">
        <f t="shared" ref="BC22:BC24" si="22">+W22</f>
        <v>0.19</v>
      </c>
      <c r="BD22" s="61">
        <f t="shared" ref="BD22:BD24" si="23">+X22</f>
        <v>0.2</v>
      </c>
      <c r="BE22" s="61">
        <f t="shared" ref="BE22:BE24" si="24">+Y22</f>
        <v>0.21</v>
      </c>
      <c r="BF22" s="61">
        <f t="shared" ref="BF22:BF24" si="25">+Z22</f>
        <v>0.22</v>
      </c>
      <c r="BG22" s="61">
        <f t="shared" ref="BG22:BG24" si="26">+AA22</f>
        <v>0.23</v>
      </c>
      <c r="BH22" s="61">
        <f t="shared" ref="BH22:BH24" si="27">+AB22</f>
        <v>0.24</v>
      </c>
      <c r="BI22" s="61">
        <f t="shared" ref="BI22:BI24" si="28">+AC22</f>
        <v>0.25</v>
      </c>
      <c r="BJ22" s="61">
        <f t="shared" ref="BJ22:BJ24" si="29">+AD22</f>
        <v>0.26</v>
      </c>
      <c r="BK22" s="61">
        <f t="shared" ref="BK22:BK24" si="30">+AE22</f>
        <v>0.27</v>
      </c>
      <c r="BL22" s="61">
        <f t="shared" ref="BL22:BL24" si="31">+AF22</f>
        <v>0.28000000000000003</v>
      </c>
      <c r="BM22" s="61">
        <f t="shared" ref="BM22:BM24" si="32">+AG22</f>
        <v>0.28999999999999998</v>
      </c>
    </row>
    <row r="23" spans="1:65" ht="12" customHeight="1">
      <c r="A23" s="243" t="s">
        <v>842</v>
      </c>
      <c r="B23" s="245" t="s">
        <v>843</v>
      </c>
      <c r="C23" s="118">
        <v>0</v>
      </c>
      <c r="D23" s="140">
        <f>+'A.3 Shadow prices'!$F$32*-1*'Model 9. EFA'!D16</f>
        <v>1.8112820512820513</v>
      </c>
      <c r="E23" s="140">
        <f>+'A.3 Shadow prices'!$F$32*-1*'Model 9. EFA'!E16</f>
        <v>1.8112820512820513</v>
      </c>
      <c r="F23" s="140">
        <f>+'A.3 Shadow prices'!$F$32*-1*'Model 9. EFA'!F16</f>
        <v>1.8112820512820513</v>
      </c>
      <c r="G23" s="140">
        <f>+'A.3 Shadow prices'!$F$32*-1*'Model 9. EFA'!G16</f>
        <v>1.8112820512820513</v>
      </c>
      <c r="H23" s="140">
        <f>+'A.3 Shadow prices'!$F$32*-1*'Model 9. EFA'!H16</f>
        <v>1.8112820512820513</v>
      </c>
      <c r="I23" s="140">
        <f>+'A.3 Shadow prices'!$F$32*-1*'Model 9. EFA'!I16</f>
        <v>1.8112820512820513</v>
      </c>
      <c r="J23" s="140">
        <f>+'A.3 Shadow prices'!$F$32*-1*'Model 9. EFA'!J16</f>
        <v>1.8112820512820513</v>
      </c>
      <c r="K23" s="140">
        <f>+'A.3 Shadow prices'!$F$32*-1*'Model 9. EFA'!K16</f>
        <v>1.8112820512820513</v>
      </c>
      <c r="L23" s="140">
        <f>+'A.3 Shadow prices'!$F$32*-1*'Model 9. EFA'!L16</f>
        <v>1.8112820512820513</v>
      </c>
      <c r="M23" s="140">
        <f>+'A.3 Shadow prices'!$F$32*-1*'Model 9. EFA'!M16</f>
        <v>1.8112820512820513</v>
      </c>
      <c r="N23" s="140">
        <f>+'A.3 Shadow prices'!$F$32*-1*'Model 9. EFA'!N16</f>
        <v>1.8112820512820513</v>
      </c>
      <c r="O23" s="140">
        <f>+'A.3 Shadow prices'!$F$32*-1*'Model 9. EFA'!O16</f>
        <v>1.8112820512820513</v>
      </c>
      <c r="P23" s="140">
        <f>+'A.3 Shadow prices'!$F$32*-1*'Model 9. EFA'!P16</f>
        <v>1.8112820512820513</v>
      </c>
      <c r="Q23" s="140">
        <f>+'A.3 Shadow prices'!$F$32*-1*'Model 9. EFA'!Q16</f>
        <v>1.8112820512820513</v>
      </c>
      <c r="R23" s="140">
        <f>+'A.3 Shadow prices'!$F$32*-1*'Model 9. EFA'!R16</f>
        <v>1.8112820512820513</v>
      </c>
      <c r="S23" s="140">
        <f>+'A.3 Shadow prices'!$F$32*-1*'Model 9. EFA'!S16</f>
        <v>1.8112820512820513</v>
      </c>
      <c r="T23" s="140">
        <f>+'A.3 Shadow prices'!$F$32*-1*'Model 9. EFA'!T16</f>
        <v>1.8112820512820513</v>
      </c>
      <c r="U23" s="140">
        <f>+'A.3 Shadow prices'!$F$32*-1*'Model 9. EFA'!U16</f>
        <v>1.8112820512820513</v>
      </c>
      <c r="V23" s="140">
        <f>+'A.3 Shadow prices'!$F$32*-1*'Model 9. EFA'!V16</f>
        <v>1.8112820512820513</v>
      </c>
      <c r="W23" s="140">
        <f>+'A.3 Shadow prices'!$F$32*-1*'Model 9. EFA'!W16</f>
        <v>1.8112820512820513</v>
      </c>
      <c r="X23" s="140">
        <f>+'A.3 Shadow prices'!$F$32*-1*'Model 9. EFA'!X16</f>
        <v>1.8112820512820513</v>
      </c>
      <c r="Y23" s="140">
        <f>+'A.3 Shadow prices'!$F$32*-1*'Model 9. EFA'!Y16</f>
        <v>1.8112820512820513</v>
      </c>
      <c r="Z23" s="140">
        <f>+'A.3 Shadow prices'!$F$32*-1*'Model 9. EFA'!Z16</f>
        <v>1.8112820512820513</v>
      </c>
      <c r="AA23" s="140">
        <f>+'A.3 Shadow prices'!$F$32*-1*'Model 9. EFA'!AA16</f>
        <v>1.8112820512820513</v>
      </c>
      <c r="AB23" s="140">
        <f>+'A.3 Shadow prices'!$F$32*-1*'Model 9. EFA'!AB16</f>
        <v>1.8112820512820513</v>
      </c>
      <c r="AC23" s="140">
        <f>+'A.3 Shadow prices'!$F$32*-1*'Model 9. EFA'!AC16</f>
        <v>1.8112820512820513</v>
      </c>
      <c r="AD23" s="140">
        <f>+'A.3 Shadow prices'!$F$32*-1*'Model 9. EFA'!AD16</f>
        <v>1.8112820512820513</v>
      </c>
      <c r="AE23" s="140">
        <f>+'A.3 Shadow prices'!$F$32*-1*'Model 9. EFA'!AE16</f>
        <v>1.8112820512820513</v>
      </c>
      <c r="AF23" s="140">
        <f>+'A.3 Shadow prices'!$F$32*-1*'Model 9. EFA'!AF16</f>
        <v>1.8112820512820513</v>
      </c>
      <c r="AG23" s="140">
        <f>+'A.3 Shadow prices'!$F$32*-1*'Model 9. EFA'!AG16</f>
        <v>1.8112820512820513</v>
      </c>
      <c r="AH23" s="140">
        <f t="shared" ref="AH23:AH24" si="33">+$C23+$C23*AH$22</f>
        <v>0</v>
      </c>
      <c r="AI23" s="140">
        <f>+C23</f>
        <v>0</v>
      </c>
      <c r="AJ23" s="140">
        <f t="shared" si="6"/>
        <v>1.8112820512820513</v>
      </c>
      <c r="AK23" s="140">
        <f t="shared" si="6"/>
        <v>1.8112820512820513</v>
      </c>
      <c r="AL23" s="140">
        <f t="shared" si="6"/>
        <v>1.8112820512820513</v>
      </c>
      <c r="AM23" s="140">
        <f t="shared" si="6"/>
        <v>1.8112820512820513</v>
      </c>
      <c r="AN23" s="140">
        <f t="shared" si="7"/>
        <v>1.8112820512820513</v>
      </c>
      <c r="AO23" s="140">
        <f t="shared" si="8"/>
        <v>1.8112820512820513</v>
      </c>
      <c r="AP23" s="140">
        <f t="shared" si="9"/>
        <v>1.8112820512820513</v>
      </c>
      <c r="AQ23" s="140">
        <f t="shared" si="10"/>
        <v>1.8112820512820513</v>
      </c>
      <c r="AR23" s="140">
        <f t="shared" si="11"/>
        <v>1.8112820512820513</v>
      </c>
      <c r="AS23" s="140">
        <f t="shared" si="12"/>
        <v>1.8112820512820513</v>
      </c>
      <c r="AT23" s="140">
        <f t="shared" si="13"/>
        <v>1.8112820512820513</v>
      </c>
      <c r="AU23" s="140">
        <f t="shared" si="14"/>
        <v>1.8112820512820513</v>
      </c>
      <c r="AV23" s="140">
        <f t="shared" si="15"/>
        <v>1.8112820512820513</v>
      </c>
      <c r="AW23" s="140">
        <f t="shared" si="16"/>
        <v>1.8112820512820513</v>
      </c>
      <c r="AX23" s="140">
        <f t="shared" si="17"/>
        <v>1.8112820512820513</v>
      </c>
      <c r="AY23" s="140">
        <f t="shared" si="18"/>
        <v>1.8112820512820513</v>
      </c>
      <c r="AZ23" s="140">
        <f t="shared" si="19"/>
        <v>1.8112820512820513</v>
      </c>
      <c r="BA23" s="140">
        <f t="shared" si="20"/>
        <v>1.8112820512820513</v>
      </c>
      <c r="BB23" s="140">
        <f t="shared" si="21"/>
        <v>1.8112820512820513</v>
      </c>
      <c r="BC23" s="140">
        <f t="shared" si="22"/>
        <v>1.8112820512820513</v>
      </c>
      <c r="BD23" s="140">
        <f t="shared" si="23"/>
        <v>1.8112820512820513</v>
      </c>
      <c r="BE23" s="140">
        <f t="shared" si="24"/>
        <v>1.8112820512820513</v>
      </c>
      <c r="BF23" s="140">
        <f t="shared" si="25"/>
        <v>1.8112820512820513</v>
      </c>
      <c r="BG23" s="140">
        <f t="shared" si="26"/>
        <v>1.8112820512820513</v>
      </c>
      <c r="BH23" s="140">
        <f t="shared" si="27"/>
        <v>1.8112820512820513</v>
      </c>
      <c r="BI23" s="140">
        <f t="shared" si="28"/>
        <v>1.8112820512820513</v>
      </c>
      <c r="BJ23" s="140">
        <f t="shared" si="29"/>
        <v>1.8112820512820513</v>
      </c>
      <c r="BK23" s="140">
        <f t="shared" si="30"/>
        <v>1.8112820512820513</v>
      </c>
      <c r="BL23" s="140">
        <f t="shared" si="31"/>
        <v>1.8112820512820513</v>
      </c>
      <c r="BM23" s="140">
        <f t="shared" si="32"/>
        <v>1.8112820512820513</v>
      </c>
    </row>
    <row r="24" spans="1:65" ht="12" customHeight="1">
      <c r="A24" s="243" t="s">
        <v>844</v>
      </c>
      <c r="B24" s="245" t="s">
        <v>845</v>
      </c>
      <c r="C24" s="118">
        <v>0</v>
      </c>
      <c r="D24" s="140">
        <f>+'A.3 Shadow prices'!$G$32*-1*'Model 9. EFA'!D16</f>
        <v>7.7870000000000008</v>
      </c>
      <c r="E24" s="140">
        <f>+'A.3 Shadow prices'!$G$32*-1*'Model 9. EFA'!E16</f>
        <v>7.7870000000000008</v>
      </c>
      <c r="F24" s="140">
        <f>+'A.3 Shadow prices'!$G$32*-1*'Model 9. EFA'!F16</f>
        <v>7.7870000000000008</v>
      </c>
      <c r="G24" s="140">
        <f>+'A.3 Shadow prices'!$G$32*-1*'Model 9. EFA'!G16</f>
        <v>7.7870000000000008</v>
      </c>
      <c r="H24" s="140">
        <f>+'A.3 Shadow prices'!$G$32*-1*'Model 9. EFA'!H16</f>
        <v>7.7870000000000008</v>
      </c>
      <c r="I24" s="140">
        <f>+'A.3 Shadow prices'!$G$32*-1*'Model 9. EFA'!I16</f>
        <v>7.7870000000000008</v>
      </c>
      <c r="J24" s="140">
        <f>+'A.3 Shadow prices'!$G$32*-1*'Model 9. EFA'!J16</f>
        <v>7.7870000000000008</v>
      </c>
      <c r="K24" s="140">
        <f>+'A.3 Shadow prices'!$G$32*-1*'Model 9. EFA'!K16</f>
        <v>7.7870000000000008</v>
      </c>
      <c r="L24" s="140">
        <f>+'A.3 Shadow prices'!$G$32*-1*'Model 9. EFA'!L16</f>
        <v>7.7870000000000008</v>
      </c>
      <c r="M24" s="140">
        <f>+'A.3 Shadow prices'!$G$32*-1*'Model 9. EFA'!M16</f>
        <v>7.7870000000000008</v>
      </c>
      <c r="N24" s="140">
        <f>+'A.3 Shadow prices'!$G$32*-1*'Model 9. EFA'!N16</f>
        <v>7.7870000000000008</v>
      </c>
      <c r="O24" s="140">
        <f>+'A.3 Shadow prices'!$G$32*-1*'Model 9. EFA'!O16</f>
        <v>7.7870000000000008</v>
      </c>
      <c r="P24" s="140">
        <f>+'A.3 Shadow prices'!$G$32*-1*'Model 9. EFA'!P16</f>
        <v>7.7870000000000008</v>
      </c>
      <c r="Q24" s="140">
        <f>+'A.3 Shadow prices'!$G$32*-1*'Model 9. EFA'!Q16</f>
        <v>7.7870000000000008</v>
      </c>
      <c r="R24" s="140">
        <f>+'A.3 Shadow prices'!$G$32*-1*'Model 9. EFA'!R16</f>
        <v>7.7870000000000008</v>
      </c>
      <c r="S24" s="140">
        <f>+'A.3 Shadow prices'!$G$32*-1*'Model 9. EFA'!S16</f>
        <v>7.7870000000000008</v>
      </c>
      <c r="T24" s="140">
        <f>+'A.3 Shadow prices'!$G$32*-1*'Model 9. EFA'!T16</f>
        <v>7.7870000000000008</v>
      </c>
      <c r="U24" s="140">
        <f>+'A.3 Shadow prices'!$G$32*-1*'Model 9. EFA'!U16</f>
        <v>7.7870000000000008</v>
      </c>
      <c r="V24" s="140">
        <f>+'A.3 Shadow prices'!$G$32*-1*'Model 9. EFA'!V16</f>
        <v>7.7870000000000008</v>
      </c>
      <c r="W24" s="140">
        <f>+'A.3 Shadow prices'!$G$32*-1*'Model 9. EFA'!W16</f>
        <v>7.7870000000000008</v>
      </c>
      <c r="X24" s="140">
        <f>+'A.3 Shadow prices'!$G$32*-1*'Model 9. EFA'!X16</f>
        <v>7.7870000000000008</v>
      </c>
      <c r="Y24" s="140">
        <f>+'A.3 Shadow prices'!$G$32*-1*'Model 9. EFA'!Y16</f>
        <v>7.7870000000000008</v>
      </c>
      <c r="Z24" s="140">
        <f>+'A.3 Shadow prices'!$G$32*-1*'Model 9. EFA'!Z16</f>
        <v>7.7870000000000008</v>
      </c>
      <c r="AA24" s="140">
        <f>+'A.3 Shadow prices'!$G$32*-1*'Model 9. EFA'!AA16</f>
        <v>7.7870000000000008</v>
      </c>
      <c r="AB24" s="140">
        <f>+'A.3 Shadow prices'!$G$32*-1*'Model 9. EFA'!AB16</f>
        <v>7.7870000000000008</v>
      </c>
      <c r="AC24" s="140">
        <f>+'A.3 Shadow prices'!$G$32*-1*'Model 9. EFA'!AC16</f>
        <v>7.7870000000000008</v>
      </c>
      <c r="AD24" s="140">
        <f>+'A.3 Shadow prices'!$G$32*-1*'Model 9. EFA'!AD16</f>
        <v>7.7870000000000008</v>
      </c>
      <c r="AE24" s="140">
        <f>+'A.3 Shadow prices'!$G$32*-1*'Model 9. EFA'!AE16</f>
        <v>7.7870000000000008</v>
      </c>
      <c r="AF24" s="140">
        <f>+'A.3 Shadow prices'!$G$32*-1*'Model 9. EFA'!AF16</f>
        <v>7.7870000000000008</v>
      </c>
      <c r="AG24" s="140">
        <f>+'A.3 Shadow prices'!$G$32*-1*'Model 9. EFA'!AG16</f>
        <v>7.7870000000000008</v>
      </c>
      <c r="AH24" s="140">
        <f t="shared" si="33"/>
        <v>0</v>
      </c>
      <c r="AI24" s="140">
        <f>+C24</f>
        <v>0</v>
      </c>
      <c r="AJ24" s="140">
        <f t="shared" si="6"/>
        <v>7.7870000000000008</v>
      </c>
      <c r="AK24" s="140">
        <f t="shared" si="6"/>
        <v>7.7870000000000008</v>
      </c>
      <c r="AL24" s="140">
        <f t="shared" si="6"/>
        <v>7.7870000000000008</v>
      </c>
      <c r="AM24" s="140">
        <f t="shared" si="6"/>
        <v>7.7870000000000008</v>
      </c>
      <c r="AN24" s="140">
        <f t="shared" si="7"/>
        <v>7.7870000000000008</v>
      </c>
      <c r="AO24" s="140">
        <f t="shared" si="8"/>
        <v>7.7870000000000008</v>
      </c>
      <c r="AP24" s="140">
        <f t="shared" si="9"/>
        <v>7.7870000000000008</v>
      </c>
      <c r="AQ24" s="140">
        <f t="shared" si="10"/>
        <v>7.7870000000000008</v>
      </c>
      <c r="AR24" s="140">
        <f t="shared" si="11"/>
        <v>7.7870000000000008</v>
      </c>
      <c r="AS24" s="140">
        <f t="shared" si="12"/>
        <v>7.7870000000000008</v>
      </c>
      <c r="AT24" s="140">
        <f t="shared" si="13"/>
        <v>7.7870000000000008</v>
      </c>
      <c r="AU24" s="140">
        <f t="shared" si="14"/>
        <v>7.7870000000000008</v>
      </c>
      <c r="AV24" s="140">
        <f t="shared" si="15"/>
        <v>7.7870000000000008</v>
      </c>
      <c r="AW24" s="140">
        <f t="shared" si="16"/>
        <v>7.7870000000000008</v>
      </c>
      <c r="AX24" s="140">
        <f t="shared" si="17"/>
        <v>7.7870000000000008</v>
      </c>
      <c r="AY24" s="140">
        <f t="shared" si="18"/>
        <v>7.7870000000000008</v>
      </c>
      <c r="AZ24" s="140">
        <f t="shared" si="19"/>
        <v>7.7870000000000008</v>
      </c>
      <c r="BA24" s="140">
        <f t="shared" si="20"/>
        <v>7.7870000000000008</v>
      </c>
      <c r="BB24" s="140">
        <f t="shared" si="21"/>
        <v>7.7870000000000008</v>
      </c>
      <c r="BC24" s="140">
        <f t="shared" si="22"/>
        <v>7.7870000000000008</v>
      </c>
      <c r="BD24" s="140">
        <f t="shared" si="23"/>
        <v>7.7870000000000008</v>
      </c>
      <c r="BE24" s="140">
        <f t="shared" si="24"/>
        <v>7.7870000000000008</v>
      </c>
      <c r="BF24" s="140">
        <f t="shared" si="25"/>
        <v>7.7870000000000008</v>
      </c>
      <c r="BG24" s="140">
        <f t="shared" si="26"/>
        <v>7.7870000000000008</v>
      </c>
      <c r="BH24" s="140">
        <f t="shared" si="27"/>
        <v>7.7870000000000008</v>
      </c>
      <c r="BI24" s="140">
        <f t="shared" si="28"/>
        <v>7.7870000000000008</v>
      </c>
      <c r="BJ24" s="140">
        <f t="shared" si="29"/>
        <v>7.7870000000000008</v>
      </c>
      <c r="BK24" s="140">
        <f t="shared" si="30"/>
        <v>7.7870000000000008</v>
      </c>
      <c r="BL24" s="140">
        <f t="shared" si="31"/>
        <v>7.7870000000000008</v>
      </c>
      <c r="BM24" s="140">
        <f t="shared" si="32"/>
        <v>7.7870000000000008</v>
      </c>
    </row>
    <row r="25" spans="1:65" ht="12" customHeight="1">
      <c r="A25" s="121" t="s">
        <v>846</v>
      </c>
      <c r="B25" s="107"/>
      <c r="C25" s="114"/>
      <c r="D25" s="115"/>
      <c r="E25" s="115"/>
      <c r="F25" s="115"/>
      <c r="G25" s="116"/>
      <c r="H25" s="116"/>
      <c r="I25" s="116"/>
      <c r="J25" s="116"/>
      <c r="K25" s="310"/>
      <c r="L25" s="116"/>
      <c r="M25" s="116"/>
      <c r="N25" s="116"/>
      <c r="O25" s="116"/>
      <c r="P25" s="116"/>
      <c r="Q25" s="116"/>
      <c r="R25" s="310"/>
      <c r="S25" s="310"/>
      <c r="T25" s="116"/>
      <c r="U25" s="116"/>
      <c r="V25" s="116"/>
      <c r="W25" s="116"/>
      <c r="X25" s="116"/>
      <c r="Y25" s="116"/>
      <c r="Z25" s="116"/>
      <c r="AA25" s="310"/>
      <c r="AB25" s="116"/>
      <c r="AC25" s="116"/>
      <c r="AD25" s="116"/>
      <c r="AE25" s="116"/>
      <c r="AF25" s="116"/>
      <c r="AG25" s="310"/>
      <c r="AH25" s="117"/>
      <c r="AI25" s="118"/>
      <c r="AJ25" s="122"/>
      <c r="AK25" s="122"/>
      <c r="AL25" s="122"/>
      <c r="AM25" s="123"/>
      <c r="AN25" s="123"/>
      <c r="AO25" s="123"/>
      <c r="AP25" s="123"/>
      <c r="AQ25" s="123"/>
      <c r="AR25" s="123"/>
      <c r="AS25" s="123"/>
    </row>
    <row r="26" spans="1:65" ht="12" customHeight="1">
      <c r="A26" s="121" t="s">
        <v>614</v>
      </c>
      <c r="B26" s="107"/>
      <c r="C26" s="114"/>
      <c r="D26" s="115"/>
      <c r="E26" s="115"/>
      <c r="F26" s="115"/>
      <c r="G26" s="116"/>
      <c r="H26" s="116"/>
      <c r="I26" s="116"/>
      <c r="J26" s="116"/>
      <c r="K26" s="310"/>
      <c r="L26" s="116"/>
      <c r="M26" s="116"/>
      <c r="N26" s="116"/>
      <c r="O26" s="116"/>
      <c r="P26" s="116"/>
      <c r="Q26" s="116"/>
      <c r="R26" s="310"/>
      <c r="S26" s="310"/>
      <c r="T26" s="116"/>
      <c r="U26" s="116"/>
      <c r="V26" s="116"/>
      <c r="W26" s="116"/>
      <c r="X26" s="116"/>
      <c r="Y26" s="116"/>
      <c r="Z26" s="116"/>
      <c r="AA26" s="310"/>
      <c r="AB26" s="116"/>
      <c r="AC26" s="116"/>
      <c r="AD26" s="116"/>
      <c r="AE26" s="116"/>
      <c r="AF26" s="116"/>
      <c r="AG26" s="310"/>
      <c r="AH26" s="117"/>
      <c r="AI26" s="118"/>
      <c r="AJ26" s="122"/>
      <c r="AK26" s="122"/>
      <c r="AL26" s="122"/>
      <c r="AM26" s="123"/>
      <c r="AN26" s="123"/>
      <c r="AO26" s="123"/>
      <c r="AP26" s="123"/>
      <c r="AQ26" s="123"/>
      <c r="AR26" s="123"/>
      <c r="AS26" s="123"/>
    </row>
    <row r="27" spans="1:65" ht="12.6" customHeight="1">
      <c r="A27" s="221" t="s">
        <v>847</v>
      </c>
      <c r="B27" s="13" t="s">
        <v>617</v>
      </c>
      <c r="C27" s="222">
        <v>0</v>
      </c>
      <c r="D27" s="222">
        <f>SUM(D28:D31)</f>
        <v>100</v>
      </c>
      <c r="E27" s="222">
        <f t="shared" ref="E27:BM27" si="34">SUM(E28:E31)</f>
        <v>0</v>
      </c>
      <c r="F27" s="222">
        <f t="shared" si="34"/>
        <v>0</v>
      </c>
      <c r="G27" s="222">
        <f t="shared" si="34"/>
        <v>0</v>
      </c>
      <c r="H27" s="222">
        <f t="shared" si="34"/>
        <v>0</v>
      </c>
      <c r="I27" s="222">
        <f t="shared" si="34"/>
        <v>0</v>
      </c>
      <c r="J27" s="222">
        <f t="shared" si="34"/>
        <v>0</v>
      </c>
      <c r="K27" s="222">
        <f t="shared" si="34"/>
        <v>0</v>
      </c>
      <c r="L27" s="222">
        <f t="shared" si="34"/>
        <v>0</v>
      </c>
      <c r="M27" s="311">
        <f t="shared" si="34"/>
        <v>40</v>
      </c>
      <c r="N27" s="222">
        <f t="shared" si="34"/>
        <v>0</v>
      </c>
      <c r="O27" s="222">
        <f t="shared" si="34"/>
        <v>0</v>
      </c>
      <c r="P27" s="222">
        <f t="shared" si="34"/>
        <v>0</v>
      </c>
      <c r="Q27" s="222">
        <f t="shared" si="34"/>
        <v>0</v>
      </c>
      <c r="R27" s="222">
        <f t="shared" si="34"/>
        <v>20</v>
      </c>
      <c r="S27" s="222">
        <f t="shared" si="34"/>
        <v>0</v>
      </c>
      <c r="T27" s="222">
        <f t="shared" si="34"/>
        <v>0</v>
      </c>
      <c r="U27" s="222">
        <f t="shared" si="34"/>
        <v>0</v>
      </c>
      <c r="V27" s="222">
        <f t="shared" si="34"/>
        <v>0</v>
      </c>
      <c r="W27" s="222">
        <f t="shared" si="34"/>
        <v>100</v>
      </c>
      <c r="X27" s="222">
        <f t="shared" si="34"/>
        <v>0</v>
      </c>
      <c r="Y27" s="222">
        <f t="shared" si="34"/>
        <v>0</v>
      </c>
      <c r="Z27" s="222">
        <f t="shared" si="34"/>
        <v>0</v>
      </c>
      <c r="AA27" s="222">
        <f t="shared" si="34"/>
        <v>0</v>
      </c>
      <c r="AB27" s="222">
        <f t="shared" si="34"/>
        <v>30</v>
      </c>
      <c r="AC27" s="222">
        <f t="shared" si="34"/>
        <v>0</v>
      </c>
      <c r="AD27" s="222">
        <f t="shared" si="34"/>
        <v>0</v>
      </c>
      <c r="AE27" s="222">
        <f t="shared" si="34"/>
        <v>0</v>
      </c>
      <c r="AF27" s="222">
        <f t="shared" si="34"/>
        <v>0</v>
      </c>
      <c r="AG27" s="222">
        <f t="shared" si="34"/>
        <v>60</v>
      </c>
      <c r="AH27" s="222">
        <f t="shared" si="34"/>
        <v>0</v>
      </c>
      <c r="AI27" s="222">
        <f t="shared" si="34"/>
        <v>0</v>
      </c>
      <c r="AJ27" s="222">
        <f t="shared" si="34"/>
        <v>100</v>
      </c>
      <c r="AK27" s="222">
        <f t="shared" si="34"/>
        <v>0</v>
      </c>
      <c r="AL27" s="222">
        <f t="shared" si="34"/>
        <v>0</v>
      </c>
      <c r="AM27" s="222">
        <f t="shared" si="34"/>
        <v>0</v>
      </c>
      <c r="AN27" s="222">
        <f t="shared" si="34"/>
        <v>0</v>
      </c>
      <c r="AO27" s="222">
        <f t="shared" si="34"/>
        <v>0</v>
      </c>
      <c r="AP27" s="222">
        <f t="shared" si="34"/>
        <v>0</v>
      </c>
      <c r="AQ27" s="222">
        <f t="shared" si="34"/>
        <v>0</v>
      </c>
      <c r="AR27" s="222">
        <f t="shared" si="34"/>
        <v>0</v>
      </c>
      <c r="AS27" s="222">
        <f t="shared" si="34"/>
        <v>40</v>
      </c>
      <c r="AT27" s="222">
        <f t="shared" si="34"/>
        <v>0</v>
      </c>
      <c r="AU27" s="222">
        <f t="shared" si="34"/>
        <v>0</v>
      </c>
      <c r="AV27" s="222">
        <f t="shared" si="34"/>
        <v>0</v>
      </c>
      <c r="AW27" s="222">
        <f t="shared" si="34"/>
        <v>0</v>
      </c>
      <c r="AX27" s="222">
        <f t="shared" si="34"/>
        <v>20</v>
      </c>
      <c r="AY27" s="222">
        <f t="shared" si="34"/>
        <v>0</v>
      </c>
      <c r="AZ27" s="222">
        <f t="shared" si="34"/>
        <v>0</v>
      </c>
      <c r="BA27" s="222">
        <f t="shared" si="34"/>
        <v>0</v>
      </c>
      <c r="BB27" s="222">
        <f t="shared" si="34"/>
        <v>0</v>
      </c>
      <c r="BC27" s="222">
        <f t="shared" si="34"/>
        <v>100</v>
      </c>
      <c r="BD27" s="222">
        <f t="shared" si="34"/>
        <v>0</v>
      </c>
      <c r="BE27" s="222">
        <f t="shared" si="34"/>
        <v>0</v>
      </c>
      <c r="BF27" s="222">
        <f t="shared" si="34"/>
        <v>0</v>
      </c>
      <c r="BG27" s="222">
        <f t="shared" si="34"/>
        <v>0</v>
      </c>
      <c r="BH27" s="222">
        <f t="shared" si="34"/>
        <v>30</v>
      </c>
      <c r="BI27" s="222">
        <f t="shared" si="34"/>
        <v>0</v>
      </c>
      <c r="BJ27" s="222">
        <f t="shared" si="34"/>
        <v>0</v>
      </c>
      <c r="BK27" s="222">
        <f t="shared" si="34"/>
        <v>0</v>
      </c>
      <c r="BL27" s="222">
        <f t="shared" si="34"/>
        <v>0</v>
      </c>
      <c r="BM27" s="222">
        <f t="shared" si="34"/>
        <v>60</v>
      </c>
    </row>
    <row r="28" spans="1:65" ht="12" customHeight="1">
      <c r="A28" s="222" t="s">
        <v>679</v>
      </c>
      <c r="B28" s="13" t="s">
        <v>617</v>
      </c>
      <c r="C28" s="222">
        <v>0</v>
      </c>
      <c r="D28" s="222">
        <v>0</v>
      </c>
      <c r="E28" s="222">
        <v>0</v>
      </c>
      <c r="F28" s="222">
        <v>0</v>
      </c>
      <c r="G28" s="222">
        <v>0</v>
      </c>
      <c r="H28" s="222">
        <v>0</v>
      </c>
      <c r="I28" s="222">
        <v>0</v>
      </c>
      <c r="J28" s="222">
        <v>0</v>
      </c>
      <c r="K28" s="222">
        <v>0</v>
      </c>
      <c r="L28" s="222">
        <v>0</v>
      </c>
      <c r="M28" s="222">
        <v>0</v>
      </c>
      <c r="N28" s="222">
        <v>0</v>
      </c>
      <c r="O28" s="222">
        <v>0</v>
      </c>
      <c r="P28" s="222">
        <v>0</v>
      </c>
      <c r="Q28" s="222">
        <v>0</v>
      </c>
      <c r="R28" s="222">
        <v>0</v>
      </c>
      <c r="S28" s="222">
        <v>0</v>
      </c>
      <c r="T28" s="222">
        <v>0</v>
      </c>
      <c r="U28" s="222">
        <v>0</v>
      </c>
      <c r="V28" s="222">
        <v>0</v>
      </c>
      <c r="W28" s="222">
        <v>0</v>
      </c>
      <c r="X28" s="222">
        <v>0</v>
      </c>
      <c r="Y28" s="222">
        <v>0</v>
      </c>
      <c r="Z28" s="222">
        <v>0</v>
      </c>
      <c r="AA28" s="222">
        <v>0</v>
      </c>
      <c r="AB28" s="311">
        <v>30</v>
      </c>
      <c r="AC28" s="222">
        <v>0</v>
      </c>
      <c r="AD28" s="222">
        <v>0</v>
      </c>
      <c r="AE28" s="222">
        <v>0</v>
      </c>
      <c r="AF28" s="222">
        <v>0</v>
      </c>
      <c r="AG28" s="222">
        <v>0</v>
      </c>
      <c r="AH28" s="117"/>
      <c r="AI28" s="118">
        <f t="shared" ref="AI28:AX44" si="35">+C28</f>
        <v>0</v>
      </c>
      <c r="AJ28" s="118">
        <f t="shared" si="35"/>
        <v>0</v>
      </c>
      <c r="AK28" s="118">
        <f t="shared" si="35"/>
        <v>0</v>
      </c>
      <c r="AL28" s="118">
        <f t="shared" si="35"/>
        <v>0</v>
      </c>
      <c r="AM28" s="118">
        <f t="shared" si="35"/>
        <v>0</v>
      </c>
      <c r="AN28" s="118">
        <f t="shared" si="35"/>
        <v>0</v>
      </c>
      <c r="AO28" s="118">
        <f t="shared" si="35"/>
        <v>0</v>
      </c>
      <c r="AP28" s="118">
        <f t="shared" si="35"/>
        <v>0</v>
      </c>
      <c r="AQ28" s="118">
        <f t="shared" si="35"/>
        <v>0</v>
      </c>
      <c r="AR28" s="118">
        <f t="shared" si="35"/>
        <v>0</v>
      </c>
      <c r="AS28" s="118">
        <f t="shared" si="35"/>
        <v>0</v>
      </c>
      <c r="AT28" s="118">
        <f t="shared" si="35"/>
        <v>0</v>
      </c>
      <c r="AU28" s="118">
        <f t="shared" si="35"/>
        <v>0</v>
      </c>
      <c r="AV28" s="118">
        <f t="shared" si="35"/>
        <v>0</v>
      </c>
      <c r="AW28" s="118">
        <f t="shared" si="35"/>
        <v>0</v>
      </c>
      <c r="AX28" s="118">
        <f t="shared" si="35"/>
        <v>0</v>
      </c>
      <c r="AY28" s="118">
        <f t="shared" ref="AY28:BM37" si="36">+S28</f>
        <v>0</v>
      </c>
      <c r="AZ28" s="118">
        <f t="shared" si="36"/>
        <v>0</v>
      </c>
      <c r="BA28" s="118">
        <f t="shared" si="36"/>
        <v>0</v>
      </c>
      <c r="BB28" s="118">
        <f t="shared" si="36"/>
        <v>0</v>
      </c>
      <c r="BC28" s="118">
        <f t="shared" si="36"/>
        <v>0</v>
      </c>
      <c r="BD28" s="118">
        <f t="shared" si="36"/>
        <v>0</v>
      </c>
      <c r="BE28" s="118">
        <f t="shared" si="36"/>
        <v>0</v>
      </c>
      <c r="BF28" s="118">
        <f t="shared" si="36"/>
        <v>0</v>
      </c>
      <c r="BG28" s="118">
        <f t="shared" si="36"/>
        <v>0</v>
      </c>
      <c r="BH28" s="118">
        <f t="shared" si="36"/>
        <v>30</v>
      </c>
      <c r="BI28" s="118">
        <f t="shared" si="36"/>
        <v>0</v>
      </c>
      <c r="BJ28" s="118">
        <f t="shared" si="36"/>
        <v>0</v>
      </c>
      <c r="BK28" s="118">
        <f t="shared" si="36"/>
        <v>0</v>
      </c>
      <c r="BL28" s="118">
        <f t="shared" si="36"/>
        <v>0</v>
      </c>
      <c r="BM28" s="118">
        <f t="shared" si="36"/>
        <v>0</v>
      </c>
    </row>
    <row r="29" spans="1:65" ht="12" customHeight="1">
      <c r="A29" s="222" t="s">
        <v>680</v>
      </c>
      <c r="B29" s="13" t="s">
        <v>617</v>
      </c>
      <c r="C29" s="222">
        <v>0</v>
      </c>
      <c r="D29" s="222">
        <v>0</v>
      </c>
      <c r="E29" s="222">
        <v>0</v>
      </c>
      <c r="F29" s="222">
        <v>0</v>
      </c>
      <c r="G29" s="222">
        <v>0</v>
      </c>
      <c r="H29" s="222">
        <v>0</v>
      </c>
      <c r="I29" s="222">
        <v>0</v>
      </c>
      <c r="J29" s="222">
        <v>0</v>
      </c>
      <c r="K29" s="222">
        <v>0</v>
      </c>
      <c r="L29" s="222">
        <v>0</v>
      </c>
      <c r="M29" s="222">
        <v>0</v>
      </c>
      <c r="N29" s="222">
        <v>0</v>
      </c>
      <c r="O29" s="222">
        <v>0</v>
      </c>
      <c r="P29" s="222">
        <v>0</v>
      </c>
      <c r="Q29" s="222">
        <v>0</v>
      </c>
      <c r="R29" s="311">
        <v>20</v>
      </c>
      <c r="S29" s="222">
        <v>0</v>
      </c>
      <c r="T29" s="222">
        <v>0</v>
      </c>
      <c r="U29" s="222">
        <v>0</v>
      </c>
      <c r="V29" s="222">
        <v>0</v>
      </c>
      <c r="W29" s="222">
        <v>0</v>
      </c>
      <c r="X29" s="222">
        <v>0</v>
      </c>
      <c r="Y29" s="222">
        <v>0</v>
      </c>
      <c r="Z29" s="222">
        <v>0</v>
      </c>
      <c r="AA29" s="222">
        <v>0</v>
      </c>
      <c r="AB29" s="222">
        <v>0</v>
      </c>
      <c r="AC29" s="222">
        <v>0</v>
      </c>
      <c r="AD29" s="222">
        <v>0</v>
      </c>
      <c r="AE29" s="222">
        <v>0</v>
      </c>
      <c r="AF29" s="222">
        <v>0</v>
      </c>
      <c r="AG29" s="311">
        <v>20</v>
      </c>
      <c r="AH29" s="117"/>
      <c r="AI29" s="118">
        <f t="shared" si="35"/>
        <v>0</v>
      </c>
      <c r="AJ29" s="118">
        <f t="shared" si="35"/>
        <v>0</v>
      </c>
      <c r="AK29" s="118">
        <f t="shared" si="35"/>
        <v>0</v>
      </c>
      <c r="AL29" s="118">
        <f t="shared" si="35"/>
        <v>0</v>
      </c>
      <c r="AM29" s="118">
        <f t="shared" si="35"/>
        <v>0</v>
      </c>
      <c r="AN29" s="118">
        <f t="shared" si="35"/>
        <v>0</v>
      </c>
      <c r="AO29" s="118">
        <f t="shared" si="35"/>
        <v>0</v>
      </c>
      <c r="AP29" s="118">
        <f t="shared" si="35"/>
        <v>0</v>
      </c>
      <c r="AQ29" s="118">
        <f t="shared" si="35"/>
        <v>0</v>
      </c>
      <c r="AR29" s="118">
        <f t="shared" si="35"/>
        <v>0</v>
      </c>
      <c r="AS29" s="118">
        <f t="shared" si="35"/>
        <v>0</v>
      </c>
      <c r="AT29" s="118">
        <f t="shared" si="35"/>
        <v>0</v>
      </c>
      <c r="AU29" s="118">
        <f t="shared" si="35"/>
        <v>0</v>
      </c>
      <c r="AV29" s="118">
        <f t="shared" si="35"/>
        <v>0</v>
      </c>
      <c r="AW29" s="118">
        <f t="shared" si="35"/>
        <v>0</v>
      </c>
      <c r="AX29" s="118">
        <f t="shared" si="35"/>
        <v>20</v>
      </c>
      <c r="AY29" s="118">
        <f t="shared" si="36"/>
        <v>0</v>
      </c>
      <c r="AZ29" s="118">
        <f t="shared" si="36"/>
        <v>0</v>
      </c>
      <c r="BA29" s="118">
        <f t="shared" si="36"/>
        <v>0</v>
      </c>
      <c r="BB29" s="118">
        <f t="shared" si="36"/>
        <v>0</v>
      </c>
      <c r="BC29" s="118">
        <f t="shared" si="36"/>
        <v>0</v>
      </c>
      <c r="BD29" s="118">
        <f t="shared" si="36"/>
        <v>0</v>
      </c>
      <c r="BE29" s="118">
        <f t="shared" si="36"/>
        <v>0</v>
      </c>
      <c r="BF29" s="118">
        <f t="shared" si="36"/>
        <v>0</v>
      </c>
      <c r="BG29" s="118">
        <f t="shared" si="36"/>
        <v>0</v>
      </c>
      <c r="BH29" s="118">
        <f t="shared" si="36"/>
        <v>0</v>
      </c>
      <c r="BI29" s="118">
        <f t="shared" si="36"/>
        <v>0</v>
      </c>
      <c r="BJ29" s="118">
        <f t="shared" si="36"/>
        <v>0</v>
      </c>
      <c r="BK29" s="118">
        <f t="shared" si="36"/>
        <v>0</v>
      </c>
      <c r="BL29" s="118">
        <f t="shared" si="36"/>
        <v>0</v>
      </c>
      <c r="BM29" s="118">
        <f t="shared" si="36"/>
        <v>20</v>
      </c>
    </row>
    <row r="30" spans="1:65" ht="12" customHeight="1">
      <c r="A30" s="222" t="s">
        <v>681</v>
      </c>
      <c r="B30" s="13" t="s">
        <v>617</v>
      </c>
      <c r="C30" s="222">
        <v>0</v>
      </c>
      <c r="D30" s="311">
        <f>+'Model 3-Productive parameters '!C5</f>
        <v>60</v>
      </c>
      <c r="E30" s="222">
        <v>0</v>
      </c>
      <c r="F30" s="222">
        <v>0</v>
      </c>
      <c r="G30" s="222">
        <v>0</v>
      </c>
      <c r="H30" s="222">
        <v>0</v>
      </c>
      <c r="I30" s="222">
        <v>0</v>
      </c>
      <c r="J30" s="222">
        <v>0</v>
      </c>
      <c r="K30" s="222">
        <v>0</v>
      </c>
      <c r="L30" s="222">
        <v>0</v>
      </c>
      <c r="M30" s="311">
        <v>0</v>
      </c>
      <c r="N30" s="222">
        <v>0</v>
      </c>
      <c r="O30" s="222">
        <v>0</v>
      </c>
      <c r="P30" s="222">
        <v>0</v>
      </c>
      <c r="Q30" s="222">
        <v>0</v>
      </c>
      <c r="R30" s="222">
        <v>0</v>
      </c>
      <c r="S30" s="222">
        <v>0</v>
      </c>
      <c r="T30" s="222">
        <v>0</v>
      </c>
      <c r="U30" s="222">
        <v>0</v>
      </c>
      <c r="V30" s="222">
        <v>0</v>
      </c>
      <c r="W30" s="311">
        <f>+D30</f>
        <v>60</v>
      </c>
      <c r="X30" s="222">
        <v>0</v>
      </c>
      <c r="Y30" s="222">
        <v>0</v>
      </c>
      <c r="Z30" s="222">
        <v>0</v>
      </c>
      <c r="AA30" s="222">
        <v>0</v>
      </c>
      <c r="AB30" s="222">
        <v>0</v>
      </c>
      <c r="AC30" s="222">
        <v>0</v>
      </c>
      <c r="AD30" s="222">
        <v>0</v>
      </c>
      <c r="AE30" s="222">
        <v>0</v>
      </c>
      <c r="AF30" s="222">
        <v>0</v>
      </c>
      <c r="AG30" s="222">
        <v>0</v>
      </c>
      <c r="AH30" s="117"/>
      <c r="AI30" s="118">
        <f t="shared" si="35"/>
        <v>0</v>
      </c>
      <c r="AJ30" s="118">
        <f t="shared" si="35"/>
        <v>60</v>
      </c>
      <c r="AK30" s="118">
        <f t="shared" si="35"/>
        <v>0</v>
      </c>
      <c r="AL30" s="118">
        <f t="shared" si="35"/>
        <v>0</v>
      </c>
      <c r="AM30" s="118">
        <f t="shared" si="35"/>
        <v>0</v>
      </c>
      <c r="AN30" s="118">
        <f t="shared" si="35"/>
        <v>0</v>
      </c>
      <c r="AO30" s="118">
        <f t="shared" si="35"/>
        <v>0</v>
      </c>
      <c r="AP30" s="118">
        <f t="shared" si="35"/>
        <v>0</v>
      </c>
      <c r="AQ30" s="118">
        <f t="shared" si="35"/>
        <v>0</v>
      </c>
      <c r="AR30" s="118">
        <f t="shared" si="35"/>
        <v>0</v>
      </c>
      <c r="AS30" s="118">
        <f t="shared" si="35"/>
        <v>0</v>
      </c>
      <c r="AT30" s="118">
        <f t="shared" si="35"/>
        <v>0</v>
      </c>
      <c r="AU30" s="118">
        <f t="shared" si="35"/>
        <v>0</v>
      </c>
      <c r="AV30" s="118">
        <f t="shared" si="35"/>
        <v>0</v>
      </c>
      <c r="AW30" s="118">
        <f t="shared" si="35"/>
        <v>0</v>
      </c>
      <c r="AX30" s="118">
        <f t="shared" si="35"/>
        <v>0</v>
      </c>
      <c r="AY30" s="118">
        <f t="shared" si="36"/>
        <v>0</v>
      </c>
      <c r="AZ30" s="118">
        <f t="shared" si="36"/>
        <v>0</v>
      </c>
      <c r="BA30" s="118">
        <f t="shared" si="36"/>
        <v>0</v>
      </c>
      <c r="BB30" s="118">
        <f t="shared" si="36"/>
        <v>0</v>
      </c>
      <c r="BC30" s="118">
        <f t="shared" si="36"/>
        <v>60</v>
      </c>
      <c r="BD30" s="118">
        <f t="shared" si="36"/>
        <v>0</v>
      </c>
      <c r="BE30" s="118">
        <f t="shared" si="36"/>
        <v>0</v>
      </c>
      <c r="BF30" s="118">
        <f t="shared" si="36"/>
        <v>0</v>
      </c>
      <c r="BG30" s="118">
        <f t="shared" si="36"/>
        <v>0</v>
      </c>
      <c r="BH30" s="118">
        <f t="shared" si="36"/>
        <v>0</v>
      </c>
      <c r="BI30" s="118">
        <f t="shared" si="36"/>
        <v>0</v>
      </c>
      <c r="BJ30" s="118">
        <f t="shared" si="36"/>
        <v>0</v>
      </c>
      <c r="BK30" s="118">
        <f t="shared" si="36"/>
        <v>0</v>
      </c>
      <c r="BL30" s="118">
        <f t="shared" si="36"/>
        <v>0</v>
      </c>
      <c r="BM30" s="118">
        <f t="shared" si="36"/>
        <v>0</v>
      </c>
    </row>
    <row r="31" spans="1:65" ht="12" customHeight="1">
      <c r="A31" s="222" t="s">
        <v>682</v>
      </c>
      <c r="B31" s="13" t="s">
        <v>617</v>
      </c>
      <c r="C31" s="222">
        <v>0</v>
      </c>
      <c r="D31" s="311">
        <f>+'Model 3-Productive parameters '!C6</f>
        <v>40</v>
      </c>
      <c r="E31" s="222">
        <v>0</v>
      </c>
      <c r="F31" s="222">
        <v>0</v>
      </c>
      <c r="G31" s="222">
        <v>0</v>
      </c>
      <c r="H31" s="222">
        <v>0</v>
      </c>
      <c r="I31" s="222">
        <v>0</v>
      </c>
      <c r="J31" s="222">
        <v>0</v>
      </c>
      <c r="K31" s="222">
        <v>0</v>
      </c>
      <c r="L31" s="222">
        <v>0</v>
      </c>
      <c r="M31" s="311">
        <f>+D31</f>
        <v>40</v>
      </c>
      <c r="N31" s="222">
        <v>0</v>
      </c>
      <c r="O31" s="222">
        <v>0</v>
      </c>
      <c r="P31" s="222">
        <v>0</v>
      </c>
      <c r="Q31" s="222">
        <v>0</v>
      </c>
      <c r="R31" s="222">
        <v>0</v>
      </c>
      <c r="S31" s="222">
        <v>0</v>
      </c>
      <c r="T31" s="222">
        <v>0</v>
      </c>
      <c r="U31" s="222">
        <v>0</v>
      </c>
      <c r="V31" s="222">
        <v>0</v>
      </c>
      <c r="W31" s="311">
        <f>+M31</f>
        <v>40</v>
      </c>
      <c r="X31" s="222">
        <v>0</v>
      </c>
      <c r="Y31" s="222">
        <v>0</v>
      </c>
      <c r="Z31" s="222">
        <v>0</v>
      </c>
      <c r="AA31" s="222">
        <v>0</v>
      </c>
      <c r="AB31" s="222">
        <v>0</v>
      </c>
      <c r="AC31" s="222">
        <v>0</v>
      </c>
      <c r="AD31" s="222">
        <v>0</v>
      </c>
      <c r="AE31" s="222">
        <v>0</v>
      </c>
      <c r="AF31" s="222">
        <v>0</v>
      </c>
      <c r="AG31" s="311">
        <f>+W31</f>
        <v>40</v>
      </c>
      <c r="AH31" s="117"/>
      <c r="AI31" s="118">
        <f t="shared" si="35"/>
        <v>0</v>
      </c>
      <c r="AJ31" s="118">
        <f t="shared" si="35"/>
        <v>40</v>
      </c>
      <c r="AK31" s="118">
        <f t="shared" si="35"/>
        <v>0</v>
      </c>
      <c r="AL31" s="118">
        <f t="shared" si="35"/>
        <v>0</v>
      </c>
      <c r="AM31" s="118">
        <f t="shared" si="35"/>
        <v>0</v>
      </c>
      <c r="AN31" s="118">
        <f t="shared" si="35"/>
        <v>0</v>
      </c>
      <c r="AO31" s="118">
        <f t="shared" si="35"/>
        <v>0</v>
      </c>
      <c r="AP31" s="118">
        <f t="shared" si="35"/>
        <v>0</v>
      </c>
      <c r="AQ31" s="118">
        <f t="shared" si="35"/>
        <v>0</v>
      </c>
      <c r="AR31" s="118">
        <f t="shared" si="35"/>
        <v>0</v>
      </c>
      <c r="AS31" s="118">
        <f t="shared" si="35"/>
        <v>40</v>
      </c>
      <c r="AT31" s="118">
        <f t="shared" si="35"/>
        <v>0</v>
      </c>
      <c r="AU31" s="118">
        <f t="shared" si="35"/>
        <v>0</v>
      </c>
      <c r="AV31" s="118">
        <f t="shared" si="35"/>
        <v>0</v>
      </c>
      <c r="AW31" s="118">
        <f t="shared" si="35"/>
        <v>0</v>
      </c>
      <c r="AX31" s="118">
        <f t="shared" si="35"/>
        <v>0</v>
      </c>
      <c r="AY31" s="118">
        <f t="shared" si="36"/>
        <v>0</v>
      </c>
      <c r="AZ31" s="118">
        <f t="shared" si="36"/>
        <v>0</v>
      </c>
      <c r="BA31" s="118">
        <f t="shared" si="36"/>
        <v>0</v>
      </c>
      <c r="BB31" s="118">
        <f t="shared" si="36"/>
        <v>0</v>
      </c>
      <c r="BC31" s="118">
        <f t="shared" si="36"/>
        <v>40</v>
      </c>
      <c r="BD31" s="118">
        <f t="shared" si="36"/>
        <v>0</v>
      </c>
      <c r="BE31" s="118">
        <f t="shared" si="36"/>
        <v>0</v>
      </c>
      <c r="BF31" s="118">
        <f t="shared" si="36"/>
        <v>0</v>
      </c>
      <c r="BG31" s="118">
        <f t="shared" si="36"/>
        <v>0</v>
      </c>
      <c r="BH31" s="118">
        <f t="shared" si="36"/>
        <v>0</v>
      </c>
      <c r="BI31" s="118">
        <f t="shared" si="36"/>
        <v>0</v>
      </c>
      <c r="BJ31" s="118">
        <f t="shared" si="36"/>
        <v>0</v>
      </c>
      <c r="BK31" s="118">
        <f t="shared" si="36"/>
        <v>0</v>
      </c>
      <c r="BL31" s="118">
        <f t="shared" si="36"/>
        <v>0</v>
      </c>
      <c r="BM31" s="118">
        <f t="shared" si="36"/>
        <v>40</v>
      </c>
    </row>
    <row r="32" spans="1:65" ht="12" customHeight="1">
      <c r="A32" s="221" t="s">
        <v>646</v>
      </c>
      <c r="B32" s="13" t="s">
        <v>625</v>
      </c>
      <c r="C32" s="222">
        <v>0</v>
      </c>
      <c r="D32" s="222">
        <v>2</v>
      </c>
      <c r="E32" s="222">
        <v>2</v>
      </c>
      <c r="F32" s="222">
        <v>2</v>
      </c>
      <c r="G32" s="222">
        <v>2</v>
      </c>
      <c r="H32" s="222">
        <v>2</v>
      </c>
      <c r="I32" s="222">
        <v>2</v>
      </c>
      <c r="J32" s="222">
        <v>2</v>
      </c>
      <c r="K32" s="222">
        <v>2</v>
      </c>
      <c r="L32" s="222">
        <v>2</v>
      </c>
      <c r="M32" s="222">
        <v>2</v>
      </c>
      <c r="N32" s="222">
        <v>2</v>
      </c>
      <c r="O32" s="222">
        <v>2</v>
      </c>
      <c r="P32" s="222">
        <v>2</v>
      </c>
      <c r="Q32" s="222">
        <v>2</v>
      </c>
      <c r="R32" s="222">
        <v>2</v>
      </c>
      <c r="S32" s="222">
        <v>2</v>
      </c>
      <c r="T32" s="222">
        <v>2</v>
      </c>
      <c r="U32" s="222">
        <v>2</v>
      </c>
      <c r="V32" s="222">
        <v>2</v>
      </c>
      <c r="W32" s="222">
        <v>2</v>
      </c>
      <c r="X32" s="222">
        <v>2</v>
      </c>
      <c r="Y32" s="222">
        <v>2</v>
      </c>
      <c r="Z32" s="222">
        <v>2</v>
      </c>
      <c r="AA32" s="222">
        <v>2</v>
      </c>
      <c r="AB32" s="222">
        <v>2</v>
      </c>
      <c r="AC32" s="222">
        <v>2</v>
      </c>
      <c r="AD32" s="222">
        <v>2</v>
      </c>
      <c r="AE32" s="222">
        <v>2</v>
      </c>
      <c r="AF32" s="222">
        <v>2</v>
      </c>
      <c r="AG32" s="222">
        <v>2</v>
      </c>
      <c r="AH32" s="117"/>
      <c r="AI32" s="118">
        <f t="shared" si="35"/>
        <v>0</v>
      </c>
      <c r="AJ32" s="118">
        <f t="shared" si="35"/>
        <v>2</v>
      </c>
      <c r="AK32" s="118">
        <f t="shared" si="35"/>
        <v>2</v>
      </c>
      <c r="AL32" s="118">
        <f t="shared" si="35"/>
        <v>2</v>
      </c>
      <c r="AM32" s="118">
        <f t="shared" si="35"/>
        <v>2</v>
      </c>
      <c r="AN32" s="118">
        <f t="shared" si="35"/>
        <v>2</v>
      </c>
      <c r="AO32" s="118">
        <f t="shared" si="35"/>
        <v>2</v>
      </c>
      <c r="AP32" s="118">
        <f t="shared" si="35"/>
        <v>2</v>
      </c>
      <c r="AQ32" s="118">
        <f t="shared" si="35"/>
        <v>2</v>
      </c>
      <c r="AR32" s="118">
        <f t="shared" si="35"/>
        <v>2</v>
      </c>
      <c r="AS32" s="118">
        <f t="shared" si="35"/>
        <v>2</v>
      </c>
      <c r="AT32" s="118">
        <f t="shared" si="35"/>
        <v>2</v>
      </c>
      <c r="AU32" s="118">
        <f t="shared" si="35"/>
        <v>2</v>
      </c>
      <c r="AV32" s="118">
        <f t="shared" si="35"/>
        <v>2</v>
      </c>
      <c r="AW32" s="118">
        <f t="shared" si="35"/>
        <v>2</v>
      </c>
      <c r="AX32" s="118">
        <f t="shared" si="35"/>
        <v>2</v>
      </c>
      <c r="AY32" s="118">
        <f t="shared" si="36"/>
        <v>2</v>
      </c>
      <c r="AZ32" s="118">
        <f t="shared" si="36"/>
        <v>2</v>
      </c>
      <c r="BA32" s="118">
        <f t="shared" si="36"/>
        <v>2</v>
      </c>
      <c r="BB32" s="118">
        <f t="shared" si="36"/>
        <v>2</v>
      </c>
      <c r="BC32" s="118">
        <f t="shared" si="36"/>
        <v>2</v>
      </c>
      <c r="BD32" s="118">
        <f t="shared" si="36"/>
        <v>2</v>
      </c>
      <c r="BE32" s="118">
        <f t="shared" si="36"/>
        <v>2</v>
      </c>
      <c r="BF32" s="118">
        <f t="shared" si="36"/>
        <v>2</v>
      </c>
      <c r="BG32" s="118">
        <f t="shared" si="36"/>
        <v>2</v>
      </c>
      <c r="BH32" s="118">
        <f t="shared" si="36"/>
        <v>2</v>
      </c>
      <c r="BI32" s="118">
        <f t="shared" si="36"/>
        <v>2</v>
      </c>
      <c r="BJ32" s="118">
        <f t="shared" si="36"/>
        <v>2</v>
      </c>
      <c r="BK32" s="118">
        <f t="shared" si="36"/>
        <v>2</v>
      </c>
      <c r="BL32" s="118">
        <f t="shared" si="36"/>
        <v>2</v>
      </c>
      <c r="BM32" s="118">
        <f t="shared" si="36"/>
        <v>2</v>
      </c>
    </row>
    <row r="33" spans="1:65" ht="12" customHeight="1">
      <c r="A33" s="221" t="s">
        <v>647</v>
      </c>
      <c r="B33" s="13" t="s">
        <v>627</v>
      </c>
      <c r="C33" s="222">
        <v>0</v>
      </c>
      <c r="D33" s="222">
        <v>0</v>
      </c>
      <c r="E33" s="222">
        <v>0</v>
      </c>
      <c r="F33" s="222">
        <v>0</v>
      </c>
      <c r="G33" s="222">
        <v>0</v>
      </c>
      <c r="H33" s="222">
        <v>0</v>
      </c>
      <c r="I33" s="222">
        <v>0</v>
      </c>
      <c r="J33" s="222">
        <v>0</v>
      </c>
      <c r="K33" s="222">
        <v>0</v>
      </c>
      <c r="L33" s="222">
        <v>0</v>
      </c>
      <c r="M33" s="222">
        <v>0</v>
      </c>
      <c r="N33" s="222">
        <v>0</v>
      </c>
      <c r="O33" s="222">
        <v>0</v>
      </c>
      <c r="P33" s="222">
        <v>0</v>
      </c>
      <c r="Q33" s="222">
        <v>0</v>
      </c>
      <c r="R33" s="222">
        <v>0</v>
      </c>
      <c r="S33" s="222">
        <v>0</v>
      </c>
      <c r="T33" s="222">
        <v>0</v>
      </c>
      <c r="U33" s="222">
        <v>0</v>
      </c>
      <c r="V33" s="222">
        <v>0</v>
      </c>
      <c r="W33" s="222">
        <v>0</v>
      </c>
      <c r="X33" s="222">
        <v>0</v>
      </c>
      <c r="Y33" s="222">
        <v>0</v>
      </c>
      <c r="Z33" s="222">
        <v>0</v>
      </c>
      <c r="AA33" s="222">
        <v>0</v>
      </c>
      <c r="AB33" s="222">
        <v>0</v>
      </c>
      <c r="AC33" s="222">
        <v>0</v>
      </c>
      <c r="AD33" s="222">
        <v>0</v>
      </c>
      <c r="AE33" s="222">
        <v>0</v>
      </c>
      <c r="AF33" s="222">
        <v>0</v>
      </c>
      <c r="AG33" s="222">
        <v>0</v>
      </c>
      <c r="AH33" s="117"/>
      <c r="AI33" s="118">
        <f t="shared" si="35"/>
        <v>0</v>
      </c>
      <c r="AJ33" s="118">
        <f t="shared" si="35"/>
        <v>0</v>
      </c>
      <c r="AK33" s="118">
        <f t="shared" si="35"/>
        <v>0</v>
      </c>
      <c r="AL33" s="118">
        <f t="shared" si="35"/>
        <v>0</v>
      </c>
      <c r="AM33" s="118">
        <f t="shared" si="35"/>
        <v>0</v>
      </c>
      <c r="AN33" s="118">
        <f t="shared" si="35"/>
        <v>0</v>
      </c>
      <c r="AO33" s="118">
        <f t="shared" si="35"/>
        <v>0</v>
      </c>
      <c r="AP33" s="118">
        <f t="shared" si="35"/>
        <v>0</v>
      </c>
      <c r="AQ33" s="118">
        <f t="shared" si="35"/>
        <v>0</v>
      </c>
      <c r="AR33" s="118">
        <f t="shared" si="35"/>
        <v>0</v>
      </c>
      <c r="AS33" s="118">
        <f t="shared" si="35"/>
        <v>0</v>
      </c>
      <c r="AT33" s="118">
        <f t="shared" si="35"/>
        <v>0</v>
      </c>
      <c r="AU33" s="118">
        <f t="shared" si="35"/>
        <v>0</v>
      </c>
      <c r="AV33" s="118">
        <f t="shared" si="35"/>
        <v>0</v>
      </c>
      <c r="AW33" s="118">
        <f t="shared" si="35"/>
        <v>0</v>
      </c>
      <c r="AX33" s="118">
        <f t="shared" si="35"/>
        <v>0</v>
      </c>
      <c r="AY33" s="118">
        <f t="shared" si="36"/>
        <v>0</v>
      </c>
      <c r="AZ33" s="118">
        <f t="shared" si="36"/>
        <v>0</v>
      </c>
      <c r="BA33" s="118">
        <f t="shared" si="36"/>
        <v>0</v>
      </c>
      <c r="BB33" s="118">
        <f t="shared" si="36"/>
        <v>0</v>
      </c>
      <c r="BC33" s="118">
        <f t="shared" si="36"/>
        <v>0</v>
      </c>
      <c r="BD33" s="118">
        <f t="shared" si="36"/>
        <v>0</v>
      </c>
      <c r="BE33" s="118">
        <f t="shared" si="36"/>
        <v>0</v>
      </c>
      <c r="BF33" s="118">
        <f t="shared" si="36"/>
        <v>0</v>
      </c>
      <c r="BG33" s="118">
        <f t="shared" si="36"/>
        <v>0</v>
      </c>
      <c r="BH33" s="118">
        <f t="shared" si="36"/>
        <v>0</v>
      </c>
      <c r="BI33" s="118">
        <f t="shared" si="36"/>
        <v>0</v>
      </c>
      <c r="BJ33" s="118">
        <f t="shared" si="36"/>
        <v>0</v>
      </c>
      <c r="BK33" s="118">
        <f t="shared" si="36"/>
        <v>0</v>
      </c>
      <c r="BL33" s="118">
        <f t="shared" si="36"/>
        <v>0</v>
      </c>
      <c r="BM33" s="118">
        <f t="shared" si="36"/>
        <v>0</v>
      </c>
    </row>
    <row r="34" spans="1:65" ht="12" customHeight="1">
      <c r="A34" s="221" t="s">
        <v>648</v>
      </c>
      <c r="B34" s="13" t="s">
        <v>625</v>
      </c>
      <c r="C34" s="222"/>
      <c r="D34" s="222">
        <v>2</v>
      </c>
      <c r="E34" s="222">
        <v>2</v>
      </c>
      <c r="F34" s="222">
        <v>2</v>
      </c>
      <c r="G34" s="222">
        <v>2</v>
      </c>
      <c r="H34" s="222">
        <v>2</v>
      </c>
      <c r="I34" s="222">
        <v>2</v>
      </c>
      <c r="J34" s="222">
        <v>2</v>
      </c>
      <c r="K34" s="222">
        <v>2</v>
      </c>
      <c r="L34" s="222">
        <v>2</v>
      </c>
      <c r="M34" s="222">
        <v>2</v>
      </c>
      <c r="N34" s="222">
        <v>2</v>
      </c>
      <c r="O34" s="222">
        <v>2</v>
      </c>
      <c r="P34" s="222">
        <v>2</v>
      </c>
      <c r="Q34" s="222">
        <v>2</v>
      </c>
      <c r="R34" s="222">
        <v>2</v>
      </c>
      <c r="S34" s="222">
        <v>2</v>
      </c>
      <c r="T34" s="222">
        <v>2</v>
      </c>
      <c r="U34" s="222">
        <v>2</v>
      </c>
      <c r="V34" s="222">
        <v>2</v>
      </c>
      <c r="W34" s="222">
        <v>2</v>
      </c>
      <c r="X34" s="222">
        <v>2</v>
      </c>
      <c r="Y34" s="222">
        <v>2</v>
      </c>
      <c r="Z34" s="222">
        <v>2</v>
      </c>
      <c r="AA34" s="222">
        <v>2</v>
      </c>
      <c r="AB34" s="222">
        <v>2</v>
      </c>
      <c r="AC34" s="222">
        <v>2</v>
      </c>
      <c r="AD34" s="222">
        <v>2</v>
      </c>
      <c r="AE34" s="222">
        <v>2</v>
      </c>
      <c r="AF34" s="222">
        <v>2</v>
      </c>
      <c r="AG34" s="222">
        <v>2</v>
      </c>
      <c r="AH34" s="117"/>
      <c r="AI34" s="118">
        <f t="shared" si="35"/>
        <v>0</v>
      </c>
      <c r="AJ34" s="118">
        <f t="shared" si="35"/>
        <v>2</v>
      </c>
      <c r="AK34" s="118">
        <f t="shared" si="35"/>
        <v>2</v>
      </c>
      <c r="AL34" s="118">
        <f t="shared" si="35"/>
        <v>2</v>
      </c>
      <c r="AM34" s="118">
        <f t="shared" si="35"/>
        <v>2</v>
      </c>
      <c r="AN34" s="118">
        <f t="shared" si="35"/>
        <v>2</v>
      </c>
      <c r="AO34" s="118">
        <f t="shared" si="35"/>
        <v>2</v>
      </c>
      <c r="AP34" s="118">
        <f t="shared" si="35"/>
        <v>2</v>
      </c>
      <c r="AQ34" s="118">
        <f t="shared" si="35"/>
        <v>2</v>
      </c>
      <c r="AR34" s="118">
        <f t="shared" si="35"/>
        <v>2</v>
      </c>
      <c r="AS34" s="118">
        <f t="shared" si="35"/>
        <v>2</v>
      </c>
      <c r="AT34" s="118">
        <f t="shared" si="35"/>
        <v>2</v>
      </c>
      <c r="AU34" s="118">
        <f t="shared" si="35"/>
        <v>2</v>
      </c>
      <c r="AV34" s="118">
        <f t="shared" si="35"/>
        <v>2</v>
      </c>
      <c r="AW34" s="118">
        <f t="shared" si="35"/>
        <v>2</v>
      </c>
      <c r="AX34" s="118">
        <f t="shared" si="35"/>
        <v>2</v>
      </c>
      <c r="AY34" s="118">
        <f t="shared" si="36"/>
        <v>2</v>
      </c>
      <c r="AZ34" s="118">
        <f t="shared" si="36"/>
        <v>2</v>
      </c>
      <c r="BA34" s="118">
        <f t="shared" si="36"/>
        <v>2</v>
      </c>
      <c r="BB34" s="118">
        <f t="shared" si="36"/>
        <v>2</v>
      </c>
      <c r="BC34" s="118">
        <f t="shared" si="36"/>
        <v>2</v>
      </c>
      <c r="BD34" s="118">
        <f t="shared" si="36"/>
        <v>2</v>
      </c>
      <c r="BE34" s="118">
        <f t="shared" si="36"/>
        <v>2</v>
      </c>
      <c r="BF34" s="118">
        <f t="shared" si="36"/>
        <v>2</v>
      </c>
      <c r="BG34" s="118">
        <f t="shared" si="36"/>
        <v>2</v>
      </c>
      <c r="BH34" s="118">
        <f t="shared" si="36"/>
        <v>2</v>
      </c>
      <c r="BI34" s="118">
        <f t="shared" si="36"/>
        <v>2</v>
      </c>
      <c r="BJ34" s="118">
        <f t="shared" si="36"/>
        <v>2</v>
      </c>
      <c r="BK34" s="118">
        <f t="shared" si="36"/>
        <v>2</v>
      </c>
      <c r="BL34" s="118">
        <f t="shared" si="36"/>
        <v>2</v>
      </c>
      <c r="BM34" s="118">
        <f t="shared" si="36"/>
        <v>2</v>
      </c>
    </row>
    <row r="35" spans="1:65" ht="12" customHeight="1">
      <c r="A35" s="222" t="s">
        <v>628</v>
      </c>
      <c r="C35" s="222">
        <v>2</v>
      </c>
      <c r="D35" s="222">
        <v>2</v>
      </c>
      <c r="E35" s="222">
        <v>2</v>
      </c>
      <c r="F35" s="222">
        <v>2</v>
      </c>
      <c r="G35" s="222">
        <v>2</v>
      </c>
      <c r="H35" s="222">
        <v>2</v>
      </c>
      <c r="I35" s="222">
        <v>2</v>
      </c>
      <c r="J35" s="222">
        <v>2</v>
      </c>
      <c r="K35" s="222">
        <v>2</v>
      </c>
      <c r="L35" s="222">
        <v>2</v>
      </c>
      <c r="M35" s="222">
        <v>2</v>
      </c>
      <c r="N35" s="222">
        <v>2</v>
      </c>
      <c r="O35" s="222">
        <v>2</v>
      </c>
      <c r="P35" s="222">
        <v>2</v>
      </c>
      <c r="Q35" s="222">
        <v>2</v>
      </c>
      <c r="R35" s="222">
        <v>2</v>
      </c>
      <c r="S35" s="222">
        <v>2</v>
      </c>
      <c r="T35" s="222">
        <v>2</v>
      </c>
      <c r="U35" s="222">
        <v>2</v>
      </c>
      <c r="V35" s="222">
        <v>2</v>
      </c>
      <c r="W35" s="222">
        <v>2</v>
      </c>
      <c r="X35" s="222">
        <v>2</v>
      </c>
      <c r="Y35" s="222">
        <v>2</v>
      </c>
      <c r="Z35" s="222">
        <v>2</v>
      </c>
      <c r="AA35" s="222">
        <v>2</v>
      </c>
      <c r="AB35" s="222">
        <v>2</v>
      </c>
      <c r="AC35" s="222">
        <v>2</v>
      </c>
      <c r="AD35" s="222">
        <v>2</v>
      </c>
      <c r="AE35" s="222">
        <v>2</v>
      </c>
      <c r="AF35" s="222">
        <v>2</v>
      </c>
      <c r="AG35" s="222">
        <v>2</v>
      </c>
      <c r="AH35" s="222"/>
      <c r="AI35" s="118">
        <f t="shared" si="35"/>
        <v>2</v>
      </c>
      <c r="AJ35" s="118">
        <f t="shared" si="35"/>
        <v>2</v>
      </c>
      <c r="AK35" s="118">
        <f t="shared" si="35"/>
        <v>2</v>
      </c>
      <c r="AL35" s="118">
        <f t="shared" si="35"/>
        <v>2</v>
      </c>
      <c r="AM35" s="118">
        <f t="shared" si="35"/>
        <v>2</v>
      </c>
      <c r="AN35" s="118">
        <f t="shared" si="35"/>
        <v>2</v>
      </c>
      <c r="AO35" s="118">
        <f t="shared" si="35"/>
        <v>2</v>
      </c>
      <c r="AP35" s="118">
        <f t="shared" si="35"/>
        <v>2</v>
      </c>
      <c r="AQ35" s="118">
        <f t="shared" si="35"/>
        <v>2</v>
      </c>
      <c r="AR35" s="118">
        <f t="shared" si="35"/>
        <v>2</v>
      </c>
      <c r="AS35" s="118">
        <f t="shared" si="35"/>
        <v>2</v>
      </c>
      <c r="AT35" s="118">
        <f t="shared" si="35"/>
        <v>2</v>
      </c>
      <c r="AU35" s="118">
        <f t="shared" si="35"/>
        <v>2</v>
      </c>
      <c r="AV35" s="118">
        <f t="shared" si="35"/>
        <v>2</v>
      </c>
      <c r="AW35" s="118">
        <f t="shared" si="35"/>
        <v>2</v>
      </c>
      <c r="AX35" s="118">
        <f t="shared" si="35"/>
        <v>2</v>
      </c>
      <c r="AY35" s="118">
        <f t="shared" si="36"/>
        <v>2</v>
      </c>
      <c r="AZ35" s="118">
        <f t="shared" si="36"/>
        <v>2</v>
      </c>
      <c r="BA35" s="118">
        <f t="shared" si="36"/>
        <v>2</v>
      </c>
      <c r="BB35" s="118">
        <f t="shared" si="36"/>
        <v>2</v>
      </c>
      <c r="BC35" s="118">
        <f t="shared" si="36"/>
        <v>2</v>
      </c>
      <c r="BD35" s="118">
        <f t="shared" si="36"/>
        <v>2</v>
      </c>
      <c r="BE35" s="118">
        <f t="shared" si="36"/>
        <v>2</v>
      </c>
      <c r="BF35" s="118">
        <f t="shared" si="36"/>
        <v>2</v>
      </c>
      <c r="BG35" s="118">
        <f t="shared" si="36"/>
        <v>2</v>
      </c>
      <c r="BH35" s="118">
        <f t="shared" si="36"/>
        <v>2</v>
      </c>
      <c r="BI35" s="118">
        <f t="shared" si="36"/>
        <v>2</v>
      </c>
      <c r="BJ35" s="118">
        <f t="shared" si="36"/>
        <v>2</v>
      </c>
      <c r="BK35" s="118">
        <f t="shared" si="36"/>
        <v>2</v>
      </c>
      <c r="BL35" s="118">
        <f t="shared" si="36"/>
        <v>2</v>
      </c>
      <c r="BM35" s="118">
        <f t="shared" si="36"/>
        <v>2</v>
      </c>
    </row>
    <row r="36" spans="1:65" ht="12" customHeight="1">
      <c r="A36" s="222" t="s">
        <v>629</v>
      </c>
      <c r="B36" s="13" t="s">
        <v>617</v>
      </c>
      <c r="C36" s="222">
        <v>1</v>
      </c>
      <c r="D36" s="222">
        <v>1</v>
      </c>
      <c r="E36" s="222">
        <v>1</v>
      </c>
      <c r="F36" s="222">
        <v>1</v>
      </c>
      <c r="G36" s="222">
        <v>1</v>
      </c>
      <c r="H36" s="222">
        <v>1</v>
      </c>
      <c r="I36" s="222">
        <v>1</v>
      </c>
      <c r="J36" s="222">
        <v>1</v>
      </c>
      <c r="K36" s="222">
        <v>1</v>
      </c>
      <c r="L36" s="222">
        <v>1</v>
      </c>
      <c r="M36" s="222">
        <v>1</v>
      </c>
      <c r="N36" s="222">
        <v>1</v>
      </c>
      <c r="O36" s="222">
        <v>1</v>
      </c>
      <c r="P36" s="222">
        <v>1</v>
      </c>
      <c r="Q36" s="222">
        <v>1</v>
      </c>
      <c r="R36" s="222">
        <v>1</v>
      </c>
      <c r="S36" s="222">
        <v>1</v>
      </c>
      <c r="T36" s="222">
        <v>1</v>
      </c>
      <c r="U36" s="222">
        <v>1</v>
      </c>
      <c r="V36" s="222">
        <v>1</v>
      </c>
      <c r="W36" s="222">
        <v>1</v>
      </c>
      <c r="X36" s="222">
        <v>1</v>
      </c>
      <c r="Y36" s="222">
        <v>1</v>
      </c>
      <c r="Z36" s="222">
        <v>1</v>
      </c>
      <c r="AA36" s="222">
        <v>1</v>
      </c>
      <c r="AB36" s="222">
        <v>1</v>
      </c>
      <c r="AC36" s="222">
        <v>1</v>
      </c>
      <c r="AD36" s="222">
        <v>1</v>
      </c>
      <c r="AE36" s="222">
        <v>1</v>
      </c>
      <c r="AF36" s="222">
        <v>1</v>
      </c>
      <c r="AG36" s="222">
        <v>1</v>
      </c>
      <c r="AH36" s="222"/>
      <c r="AI36" s="118">
        <f t="shared" si="35"/>
        <v>1</v>
      </c>
      <c r="AJ36" s="118">
        <f t="shared" si="35"/>
        <v>1</v>
      </c>
      <c r="AK36" s="118">
        <f t="shared" si="35"/>
        <v>1</v>
      </c>
      <c r="AL36" s="118">
        <f t="shared" si="35"/>
        <v>1</v>
      </c>
      <c r="AM36" s="118">
        <f t="shared" si="35"/>
        <v>1</v>
      </c>
      <c r="AN36" s="118">
        <f t="shared" si="35"/>
        <v>1</v>
      </c>
      <c r="AO36" s="118">
        <f t="shared" si="35"/>
        <v>1</v>
      </c>
      <c r="AP36" s="118">
        <f t="shared" si="35"/>
        <v>1</v>
      </c>
      <c r="AQ36" s="118">
        <f t="shared" si="35"/>
        <v>1</v>
      </c>
      <c r="AR36" s="118">
        <f t="shared" si="35"/>
        <v>1</v>
      </c>
      <c r="AS36" s="118">
        <f t="shared" si="35"/>
        <v>1</v>
      </c>
      <c r="AT36" s="118">
        <f t="shared" si="35"/>
        <v>1</v>
      </c>
      <c r="AU36" s="118">
        <f t="shared" si="35"/>
        <v>1</v>
      </c>
      <c r="AV36" s="118">
        <f t="shared" si="35"/>
        <v>1</v>
      </c>
      <c r="AW36" s="118">
        <f t="shared" si="35"/>
        <v>1</v>
      </c>
      <c r="AX36" s="118">
        <f t="shared" si="35"/>
        <v>1</v>
      </c>
      <c r="AY36" s="118">
        <f t="shared" si="36"/>
        <v>1</v>
      </c>
      <c r="AZ36" s="118">
        <f t="shared" si="36"/>
        <v>1</v>
      </c>
      <c r="BA36" s="118">
        <f t="shared" si="36"/>
        <v>1</v>
      </c>
      <c r="BB36" s="118">
        <f t="shared" si="36"/>
        <v>1</v>
      </c>
      <c r="BC36" s="118">
        <f t="shared" si="36"/>
        <v>1</v>
      </c>
      <c r="BD36" s="118">
        <f t="shared" si="36"/>
        <v>1</v>
      </c>
      <c r="BE36" s="118">
        <f t="shared" si="36"/>
        <v>1</v>
      </c>
      <c r="BF36" s="118">
        <f t="shared" si="36"/>
        <v>1</v>
      </c>
      <c r="BG36" s="118">
        <f t="shared" si="36"/>
        <v>1</v>
      </c>
      <c r="BH36" s="118">
        <f t="shared" si="36"/>
        <v>1</v>
      </c>
      <c r="BI36" s="118">
        <f t="shared" si="36"/>
        <v>1</v>
      </c>
      <c r="BJ36" s="118">
        <f t="shared" si="36"/>
        <v>1</v>
      </c>
      <c r="BK36" s="118">
        <f t="shared" si="36"/>
        <v>1</v>
      </c>
      <c r="BL36" s="118">
        <f t="shared" si="36"/>
        <v>1</v>
      </c>
      <c r="BM36" s="118">
        <f t="shared" si="36"/>
        <v>1</v>
      </c>
    </row>
    <row r="37" spans="1:65" ht="12" customHeight="1">
      <c r="C37" s="222"/>
      <c r="D37" s="222">
        <v>2</v>
      </c>
      <c r="E37" s="222">
        <v>2</v>
      </c>
      <c r="F37" s="222">
        <v>2</v>
      </c>
      <c r="G37" s="222">
        <v>2</v>
      </c>
      <c r="H37" s="222">
        <v>2</v>
      </c>
      <c r="I37" s="222">
        <v>2</v>
      </c>
      <c r="J37" s="222">
        <v>2</v>
      </c>
      <c r="K37" s="222">
        <v>2</v>
      </c>
      <c r="L37" s="222">
        <v>2</v>
      </c>
      <c r="M37" s="222">
        <v>2</v>
      </c>
      <c r="N37" s="222">
        <v>2</v>
      </c>
      <c r="O37" s="222">
        <v>2</v>
      </c>
      <c r="P37" s="222">
        <v>2</v>
      </c>
      <c r="Q37" s="222">
        <v>2</v>
      </c>
      <c r="R37" s="222">
        <v>2</v>
      </c>
      <c r="S37" s="222">
        <v>2</v>
      </c>
      <c r="T37" s="222">
        <v>2</v>
      </c>
      <c r="U37" s="222">
        <v>2</v>
      </c>
      <c r="V37" s="222">
        <v>2</v>
      </c>
      <c r="W37" s="222">
        <v>2</v>
      </c>
      <c r="X37" s="222">
        <v>2</v>
      </c>
      <c r="Y37" s="222">
        <v>2</v>
      </c>
      <c r="Z37" s="222">
        <v>2</v>
      </c>
      <c r="AA37" s="222">
        <v>2</v>
      </c>
      <c r="AB37" s="222">
        <v>2</v>
      </c>
      <c r="AC37" s="222">
        <v>2</v>
      </c>
      <c r="AD37" s="222">
        <v>2</v>
      </c>
      <c r="AE37" s="222">
        <v>2</v>
      </c>
      <c r="AF37" s="222">
        <v>2</v>
      </c>
      <c r="AG37" s="222">
        <v>2</v>
      </c>
      <c r="AH37" s="222"/>
      <c r="AI37" s="118">
        <f t="shared" si="35"/>
        <v>0</v>
      </c>
      <c r="AJ37" s="118">
        <f t="shared" si="35"/>
        <v>2</v>
      </c>
      <c r="AK37" s="118">
        <f t="shared" si="35"/>
        <v>2</v>
      </c>
      <c r="AL37" s="118">
        <f t="shared" si="35"/>
        <v>2</v>
      </c>
      <c r="AM37" s="118">
        <f t="shared" si="35"/>
        <v>2</v>
      </c>
      <c r="AN37" s="118">
        <f t="shared" si="35"/>
        <v>2</v>
      </c>
      <c r="AO37" s="118">
        <f t="shared" si="35"/>
        <v>2</v>
      </c>
      <c r="AP37" s="118">
        <f t="shared" si="35"/>
        <v>2</v>
      </c>
      <c r="AQ37" s="118">
        <f t="shared" si="35"/>
        <v>2</v>
      </c>
      <c r="AR37" s="118">
        <f t="shared" si="35"/>
        <v>2</v>
      </c>
      <c r="AS37" s="118">
        <f t="shared" si="35"/>
        <v>2</v>
      </c>
      <c r="AT37" s="118">
        <f t="shared" si="35"/>
        <v>2</v>
      </c>
      <c r="AU37" s="118">
        <f t="shared" si="35"/>
        <v>2</v>
      </c>
      <c r="AV37" s="118">
        <f t="shared" si="35"/>
        <v>2</v>
      </c>
      <c r="AW37" s="118">
        <f t="shared" si="35"/>
        <v>2</v>
      </c>
      <c r="AX37" s="118">
        <f t="shared" si="35"/>
        <v>2</v>
      </c>
      <c r="AY37" s="118">
        <f t="shared" si="36"/>
        <v>2</v>
      </c>
      <c r="AZ37" s="118">
        <f t="shared" si="36"/>
        <v>2</v>
      </c>
      <c r="BA37" s="118">
        <f t="shared" si="36"/>
        <v>2</v>
      </c>
      <c r="BB37" s="118">
        <f t="shared" si="36"/>
        <v>2</v>
      </c>
      <c r="BC37" s="118">
        <f t="shared" si="36"/>
        <v>2</v>
      </c>
      <c r="BD37" s="118">
        <f t="shared" si="36"/>
        <v>2</v>
      </c>
      <c r="BE37" s="118">
        <f t="shared" si="36"/>
        <v>2</v>
      </c>
      <c r="BF37" s="118">
        <f t="shared" si="36"/>
        <v>2</v>
      </c>
      <c r="BG37" s="118">
        <f t="shared" si="36"/>
        <v>2</v>
      </c>
      <c r="BH37" s="118">
        <f t="shared" si="36"/>
        <v>2</v>
      </c>
      <c r="BI37" s="118">
        <f t="shared" si="36"/>
        <v>2</v>
      </c>
      <c r="BJ37" s="118">
        <f t="shared" si="36"/>
        <v>2</v>
      </c>
      <c r="BK37" s="118">
        <f t="shared" si="36"/>
        <v>2</v>
      </c>
      <c r="BL37" s="118">
        <f t="shared" si="36"/>
        <v>2</v>
      </c>
      <c r="BM37" s="118">
        <f t="shared" si="36"/>
        <v>2</v>
      </c>
    </row>
    <row r="38" spans="1:65" ht="12" customHeight="1">
      <c r="A38" s="221" t="s">
        <v>630</v>
      </c>
      <c r="C38" s="222">
        <f>SUM(C39:C44)</f>
        <v>21</v>
      </c>
      <c r="D38" s="222">
        <f t="shared" ref="D38:BM38" si="37">SUM(D39:D44)</f>
        <v>11</v>
      </c>
      <c r="E38" s="222">
        <f t="shared" si="37"/>
        <v>11</v>
      </c>
      <c r="F38" s="222">
        <f t="shared" si="37"/>
        <v>11</v>
      </c>
      <c r="G38" s="222">
        <f t="shared" si="37"/>
        <v>11</v>
      </c>
      <c r="H38" s="222">
        <f t="shared" si="37"/>
        <v>11</v>
      </c>
      <c r="I38" s="222">
        <f t="shared" si="37"/>
        <v>11</v>
      </c>
      <c r="J38" s="222">
        <f t="shared" si="37"/>
        <v>11</v>
      </c>
      <c r="K38" s="222">
        <f t="shared" si="37"/>
        <v>11</v>
      </c>
      <c r="L38" s="222">
        <f t="shared" si="37"/>
        <v>11</v>
      </c>
      <c r="M38" s="222">
        <f t="shared" si="37"/>
        <v>26</v>
      </c>
      <c r="N38" s="222">
        <f t="shared" si="37"/>
        <v>11</v>
      </c>
      <c r="O38" s="222">
        <f t="shared" si="37"/>
        <v>11</v>
      </c>
      <c r="P38" s="222">
        <f t="shared" si="37"/>
        <v>11</v>
      </c>
      <c r="Q38" s="222">
        <f t="shared" si="37"/>
        <v>11</v>
      </c>
      <c r="R38" s="222">
        <f t="shared" si="37"/>
        <v>26</v>
      </c>
      <c r="S38" s="222">
        <f t="shared" si="37"/>
        <v>11</v>
      </c>
      <c r="T38" s="222">
        <f t="shared" si="37"/>
        <v>11</v>
      </c>
      <c r="U38" s="222">
        <f t="shared" si="37"/>
        <v>11</v>
      </c>
      <c r="V38" s="222">
        <f t="shared" si="37"/>
        <v>11</v>
      </c>
      <c r="W38" s="222">
        <f t="shared" si="37"/>
        <v>36</v>
      </c>
      <c r="X38" s="222">
        <f t="shared" si="37"/>
        <v>11</v>
      </c>
      <c r="Y38" s="222">
        <f t="shared" si="37"/>
        <v>11</v>
      </c>
      <c r="Z38" s="222">
        <f t="shared" si="37"/>
        <v>11</v>
      </c>
      <c r="AA38" s="222">
        <f t="shared" si="37"/>
        <v>11</v>
      </c>
      <c r="AB38" s="222">
        <f t="shared" si="37"/>
        <v>26</v>
      </c>
      <c r="AC38" s="222">
        <f t="shared" si="37"/>
        <v>11</v>
      </c>
      <c r="AD38" s="222">
        <f t="shared" si="37"/>
        <v>11</v>
      </c>
      <c r="AE38" s="222">
        <f t="shared" si="37"/>
        <v>11</v>
      </c>
      <c r="AF38" s="222">
        <f t="shared" si="37"/>
        <v>11</v>
      </c>
      <c r="AG38" s="222">
        <f t="shared" si="37"/>
        <v>36</v>
      </c>
      <c r="AH38" s="222">
        <f t="shared" si="37"/>
        <v>0</v>
      </c>
      <c r="AI38" s="222">
        <f t="shared" si="37"/>
        <v>21</v>
      </c>
      <c r="AJ38" s="222">
        <f t="shared" si="37"/>
        <v>11</v>
      </c>
      <c r="AK38" s="222">
        <f t="shared" si="37"/>
        <v>11</v>
      </c>
      <c r="AL38" s="222">
        <f t="shared" si="37"/>
        <v>11</v>
      </c>
      <c r="AM38" s="222">
        <f t="shared" si="37"/>
        <v>11</v>
      </c>
      <c r="AN38" s="222">
        <f t="shared" si="37"/>
        <v>11</v>
      </c>
      <c r="AO38" s="222">
        <f t="shared" si="37"/>
        <v>11</v>
      </c>
      <c r="AP38" s="222">
        <f t="shared" si="37"/>
        <v>11</v>
      </c>
      <c r="AQ38" s="222">
        <f t="shared" si="37"/>
        <v>11</v>
      </c>
      <c r="AR38" s="222">
        <f t="shared" si="37"/>
        <v>11</v>
      </c>
      <c r="AS38" s="222">
        <f t="shared" si="37"/>
        <v>26</v>
      </c>
      <c r="AT38" s="222">
        <f t="shared" si="37"/>
        <v>11</v>
      </c>
      <c r="AU38" s="222">
        <f t="shared" si="37"/>
        <v>11</v>
      </c>
      <c r="AV38" s="222">
        <f t="shared" si="37"/>
        <v>11</v>
      </c>
      <c r="AW38" s="222">
        <f t="shared" si="37"/>
        <v>11</v>
      </c>
      <c r="AX38" s="222">
        <f t="shared" si="37"/>
        <v>26</v>
      </c>
      <c r="AY38" s="222">
        <f t="shared" si="37"/>
        <v>11</v>
      </c>
      <c r="AZ38" s="222">
        <f t="shared" si="37"/>
        <v>11</v>
      </c>
      <c r="BA38" s="222">
        <f t="shared" si="37"/>
        <v>11</v>
      </c>
      <c r="BB38" s="222">
        <f t="shared" si="37"/>
        <v>11</v>
      </c>
      <c r="BC38" s="222">
        <f t="shared" si="37"/>
        <v>36</v>
      </c>
      <c r="BD38" s="222">
        <f t="shared" si="37"/>
        <v>11</v>
      </c>
      <c r="BE38" s="222">
        <f t="shared" si="37"/>
        <v>11</v>
      </c>
      <c r="BF38" s="222">
        <f t="shared" si="37"/>
        <v>11</v>
      </c>
      <c r="BG38" s="222">
        <f t="shared" si="37"/>
        <v>11</v>
      </c>
      <c r="BH38" s="222">
        <f t="shared" si="37"/>
        <v>26</v>
      </c>
      <c r="BI38" s="222">
        <f t="shared" si="37"/>
        <v>11</v>
      </c>
      <c r="BJ38" s="222">
        <f t="shared" si="37"/>
        <v>11</v>
      </c>
      <c r="BK38" s="222">
        <f t="shared" si="37"/>
        <v>11</v>
      </c>
      <c r="BL38" s="222">
        <f t="shared" si="37"/>
        <v>11</v>
      </c>
      <c r="BM38" s="222">
        <f t="shared" si="37"/>
        <v>36</v>
      </c>
    </row>
    <row r="39" spans="1:65" ht="12" customHeight="1">
      <c r="A39" s="222" t="s">
        <v>632</v>
      </c>
      <c r="B39" s="222" t="s">
        <v>631</v>
      </c>
      <c r="C39" s="222">
        <v>5</v>
      </c>
      <c r="D39" s="222">
        <v>5</v>
      </c>
      <c r="E39" s="222">
        <v>5</v>
      </c>
      <c r="F39" s="222">
        <v>5</v>
      </c>
      <c r="G39" s="222">
        <v>5</v>
      </c>
      <c r="H39" s="222">
        <v>5</v>
      </c>
      <c r="I39" s="222">
        <v>5</v>
      </c>
      <c r="J39" s="222">
        <v>5</v>
      </c>
      <c r="K39" s="222">
        <v>5</v>
      </c>
      <c r="L39" s="222">
        <v>5</v>
      </c>
      <c r="M39" s="222">
        <v>5</v>
      </c>
      <c r="N39" s="222">
        <v>5</v>
      </c>
      <c r="O39" s="222">
        <v>5</v>
      </c>
      <c r="P39" s="222">
        <v>5</v>
      </c>
      <c r="Q39" s="222">
        <v>5</v>
      </c>
      <c r="R39" s="222">
        <v>5</v>
      </c>
      <c r="S39" s="222">
        <v>5</v>
      </c>
      <c r="T39" s="222">
        <v>5</v>
      </c>
      <c r="U39" s="222">
        <v>5</v>
      </c>
      <c r="V39" s="222">
        <v>5</v>
      </c>
      <c r="W39" s="222">
        <v>5</v>
      </c>
      <c r="X39" s="222">
        <v>5</v>
      </c>
      <c r="Y39" s="222">
        <v>5</v>
      </c>
      <c r="Z39" s="222">
        <v>5</v>
      </c>
      <c r="AA39" s="222">
        <v>5</v>
      </c>
      <c r="AB39" s="222">
        <v>5</v>
      </c>
      <c r="AC39" s="222">
        <v>5</v>
      </c>
      <c r="AD39" s="222">
        <v>5</v>
      </c>
      <c r="AE39" s="222">
        <v>5</v>
      </c>
      <c r="AF39" s="222">
        <v>5</v>
      </c>
      <c r="AG39" s="222">
        <v>5</v>
      </c>
      <c r="AH39" s="117"/>
      <c r="AI39" s="118">
        <f t="shared" si="35"/>
        <v>5</v>
      </c>
      <c r="AJ39" s="118">
        <f t="shared" si="35"/>
        <v>5</v>
      </c>
      <c r="AK39" s="118">
        <f t="shared" si="35"/>
        <v>5</v>
      </c>
      <c r="AL39" s="118">
        <f t="shared" si="35"/>
        <v>5</v>
      </c>
      <c r="AM39" s="118">
        <f t="shared" si="35"/>
        <v>5</v>
      </c>
      <c r="AN39" s="118">
        <f t="shared" si="35"/>
        <v>5</v>
      </c>
      <c r="AO39" s="118">
        <f t="shared" si="35"/>
        <v>5</v>
      </c>
      <c r="AP39" s="118">
        <f t="shared" si="35"/>
        <v>5</v>
      </c>
      <c r="AQ39" s="118">
        <f t="shared" si="35"/>
        <v>5</v>
      </c>
      <c r="AR39" s="118">
        <f t="shared" si="35"/>
        <v>5</v>
      </c>
      <c r="AS39" s="118">
        <f t="shared" si="35"/>
        <v>5</v>
      </c>
      <c r="AT39" s="118">
        <f t="shared" si="35"/>
        <v>5</v>
      </c>
      <c r="AU39" s="118">
        <f t="shared" si="35"/>
        <v>5</v>
      </c>
      <c r="AV39" s="118">
        <f t="shared" si="35"/>
        <v>5</v>
      </c>
      <c r="AW39" s="118">
        <f t="shared" si="35"/>
        <v>5</v>
      </c>
      <c r="AX39" s="118">
        <f t="shared" si="35"/>
        <v>5</v>
      </c>
      <c r="AY39" s="118">
        <f t="shared" ref="AY39:BM44" si="38">+S39</f>
        <v>5</v>
      </c>
      <c r="AZ39" s="118">
        <f t="shared" si="38"/>
        <v>5</v>
      </c>
      <c r="BA39" s="118">
        <f t="shared" si="38"/>
        <v>5</v>
      </c>
      <c r="BB39" s="118">
        <f t="shared" si="38"/>
        <v>5</v>
      </c>
      <c r="BC39" s="118">
        <f t="shared" si="38"/>
        <v>5</v>
      </c>
      <c r="BD39" s="118">
        <f t="shared" si="38"/>
        <v>5</v>
      </c>
      <c r="BE39" s="118">
        <f t="shared" si="38"/>
        <v>5</v>
      </c>
      <c r="BF39" s="118">
        <f t="shared" si="38"/>
        <v>5</v>
      </c>
      <c r="BG39" s="118">
        <f t="shared" si="38"/>
        <v>5</v>
      </c>
      <c r="BH39" s="118">
        <f t="shared" si="38"/>
        <v>5</v>
      </c>
      <c r="BI39" s="118">
        <f t="shared" si="38"/>
        <v>5</v>
      </c>
      <c r="BJ39" s="118">
        <f t="shared" si="38"/>
        <v>5</v>
      </c>
      <c r="BK39" s="118">
        <f t="shared" si="38"/>
        <v>5</v>
      </c>
      <c r="BL39" s="118">
        <f t="shared" si="38"/>
        <v>5</v>
      </c>
      <c r="BM39" s="118">
        <f t="shared" si="38"/>
        <v>5</v>
      </c>
    </row>
    <row r="40" spans="1:65" ht="12" customHeight="1">
      <c r="A40" s="222" t="s">
        <v>633</v>
      </c>
      <c r="B40" s="222" t="s">
        <v>631</v>
      </c>
      <c r="C40" s="222">
        <v>0</v>
      </c>
      <c r="D40" s="222">
        <v>0</v>
      </c>
      <c r="E40" s="222">
        <v>0</v>
      </c>
      <c r="F40" s="222">
        <v>0</v>
      </c>
      <c r="G40" s="222">
        <v>0</v>
      </c>
      <c r="H40" s="222">
        <v>0</v>
      </c>
      <c r="I40" s="222">
        <v>0</v>
      </c>
      <c r="J40" s="222">
        <v>0</v>
      </c>
      <c r="K40" s="222">
        <v>0</v>
      </c>
      <c r="L40" s="222">
        <v>0</v>
      </c>
      <c r="M40" s="222">
        <v>0</v>
      </c>
      <c r="N40" s="222">
        <v>0</v>
      </c>
      <c r="O40" s="222">
        <v>0</v>
      </c>
      <c r="P40" s="222">
        <v>0</v>
      </c>
      <c r="Q40" s="222">
        <v>0</v>
      </c>
      <c r="R40" s="222">
        <v>0</v>
      </c>
      <c r="S40" s="222">
        <v>0</v>
      </c>
      <c r="T40" s="222">
        <v>0</v>
      </c>
      <c r="U40" s="222">
        <v>0</v>
      </c>
      <c r="V40" s="222">
        <v>0</v>
      </c>
      <c r="W40" s="222">
        <v>0</v>
      </c>
      <c r="X40" s="222">
        <v>0</v>
      </c>
      <c r="Y40" s="222">
        <v>0</v>
      </c>
      <c r="Z40" s="222">
        <v>0</v>
      </c>
      <c r="AA40" s="222">
        <v>0</v>
      </c>
      <c r="AB40" s="222">
        <v>0</v>
      </c>
      <c r="AC40" s="222">
        <v>0</v>
      </c>
      <c r="AD40" s="222">
        <v>0</v>
      </c>
      <c r="AE40" s="222">
        <v>0</v>
      </c>
      <c r="AF40" s="222">
        <v>0</v>
      </c>
      <c r="AG40" s="222">
        <v>0</v>
      </c>
      <c r="AH40" s="117"/>
      <c r="AI40" s="118">
        <f t="shared" si="35"/>
        <v>0</v>
      </c>
      <c r="AJ40" s="118">
        <f t="shared" si="35"/>
        <v>0</v>
      </c>
      <c r="AK40" s="118">
        <f t="shared" si="35"/>
        <v>0</v>
      </c>
      <c r="AL40" s="118">
        <f t="shared" si="35"/>
        <v>0</v>
      </c>
      <c r="AM40" s="118">
        <f t="shared" si="35"/>
        <v>0</v>
      </c>
      <c r="AN40" s="118">
        <f t="shared" si="35"/>
        <v>0</v>
      </c>
      <c r="AO40" s="118">
        <f t="shared" si="35"/>
        <v>0</v>
      </c>
      <c r="AP40" s="118">
        <f t="shared" si="35"/>
        <v>0</v>
      </c>
      <c r="AQ40" s="118">
        <f t="shared" si="35"/>
        <v>0</v>
      </c>
      <c r="AR40" s="118">
        <f t="shared" si="35"/>
        <v>0</v>
      </c>
      <c r="AS40" s="118">
        <f t="shared" si="35"/>
        <v>0</v>
      </c>
      <c r="AT40" s="118">
        <f t="shared" si="35"/>
        <v>0</v>
      </c>
      <c r="AU40" s="118">
        <f t="shared" si="35"/>
        <v>0</v>
      </c>
      <c r="AV40" s="118">
        <f t="shared" si="35"/>
        <v>0</v>
      </c>
      <c r="AW40" s="118">
        <f t="shared" si="35"/>
        <v>0</v>
      </c>
      <c r="AX40" s="118">
        <f t="shared" si="35"/>
        <v>0</v>
      </c>
      <c r="AY40" s="118">
        <f t="shared" si="38"/>
        <v>0</v>
      </c>
      <c r="AZ40" s="118">
        <f t="shared" si="38"/>
        <v>0</v>
      </c>
      <c r="BA40" s="118">
        <f t="shared" si="38"/>
        <v>0</v>
      </c>
      <c r="BB40" s="118">
        <f t="shared" si="38"/>
        <v>0</v>
      </c>
      <c r="BC40" s="118">
        <f t="shared" si="38"/>
        <v>0</v>
      </c>
      <c r="BD40" s="118">
        <f t="shared" si="38"/>
        <v>0</v>
      </c>
      <c r="BE40" s="118">
        <f t="shared" si="38"/>
        <v>0</v>
      </c>
      <c r="BF40" s="118">
        <f t="shared" si="38"/>
        <v>0</v>
      </c>
      <c r="BG40" s="118">
        <f t="shared" si="38"/>
        <v>0</v>
      </c>
      <c r="BH40" s="118">
        <f t="shared" si="38"/>
        <v>0</v>
      </c>
      <c r="BI40" s="118">
        <f t="shared" si="38"/>
        <v>0</v>
      </c>
      <c r="BJ40" s="118">
        <f t="shared" si="38"/>
        <v>0</v>
      </c>
      <c r="BK40" s="118">
        <f t="shared" si="38"/>
        <v>0</v>
      </c>
      <c r="BL40" s="118">
        <f t="shared" si="38"/>
        <v>0</v>
      </c>
      <c r="BM40" s="118">
        <f t="shared" si="38"/>
        <v>0</v>
      </c>
    </row>
    <row r="41" spans="1:65" ht="12" customHeight="1">
      <c r="A41" s="222" t="s">
        <v>683</v>
      </c>
      <c r="B41" s="222" t="s">
        <v>631</v>
      </c>
      <c r="C41" s="222">
        <v>2</v>
      </c>
      <c r="D41" s="222">
        <v>2</v>
      </c>
      <c r="E41" s="222">
        <v>2</v>
      </c>
      <c r="F41" s="222">
        <v>2</v>
      </c>
      <c r="G41" s="222">
        <v>2</v>
      </c>
      <c r="H41" s="222">
        <v>2</v>
      </c>
      <c r="I41" s="222">
        <v>2</v>
      </c>
      <c r="J41" s="222">
        <v>2</v>
      </c>
      <c r="K41" s="222">
        <v>2</v>
      </c>
      <c r="L41" s="222">
        <v>2</v>
      </c>
      <c r="M41" s="222">
        <v>2</v>
      </c>
      <c r="N41" s="222">
        <v>2</v>
      </c>
      <c r="O41" s="222">
        <v>2</v>
      </c>
      <c r="P41" s="222">
        <v>2</v>
      </c>
      <c r="Q41" s="222">
        <v>2</v>
      </c>
      <c r="R41" s="222">
        <v>2</v>
      </c>
      <c r="S41" s="222">
        <v>2</v>
      </c>
      <c r="T41" s="222">
        <v>2</v>
      </c>
      <c r="U41" s="222">
        <v>2</v>
      </c>
      <c r="V41" s="222">
        <v>2</v>
      </c>
      <c r="W41" s="222">
        <v>2</v>
      </c>
      <c r="X41" s="222">
        <v>2</v>
      </c>
      <c r="Y41" s="222">
        <v>2</v>
      </c>
      <c r="Z41" s="222">
        <v>2</v>
      </c>
      <c r="AA41" s="222">
        <v>2</v>
      </c>
      <c r="AB41" s="222">
        <v>2</v>
      </c>
      <c r="AC41" s="222">
        <v>2</v>
      </c>
      <c r="AD41" s="222">
        <v>2</v>
      </c>
      <c r="AE41" s="222">
        <v>2</v>
      </c>
      <c r="AF41" s="222">
        <v>2</v>
      </c>
      <c r="AG41" s="222">
        <v>2</v>
      </c>
      <c r="AH41" s="117"/>
      <c r="AI41" s="118">
        <f t="shared" si="35"/>
        <v>2</v>
      </c>
      <c r="AJ41" s="118">
        <f t="shared" si="35"/>
        <v>2</v>
      </c>
      <c r="AK41" s="118">
        <f t="shared" si="35"/>
        <v>2</v>
      </c>
      <c r="AL41" s="118">
        <f t="shared" si="35"/>
        <v>2</v>
      </c>
      <c r="AM41" s="118">
        <f t="shared" si="35"/>
        <v>2</v>
      </c>
      <c r="AN41" s="118">
        <f t="shared" si="35"/>
        <v>2</v>
      </c>
      <c r="AO41" s="118">
        <f t="shared" si="35"/>
        <v>2</v>
      </c>
      <c r="AP41" s="118">
        <f t="shared" si="35"/>
        <v>2</v>
      </c>
      <c r="AQ41" s="118">
        <f t="shared" si="35"/>
        <v>2</v>
      </c>
      <c r="AR41" s="118">
        <f t="shared" si="35"/>
        <v>2</v>
      </c>
      <c r="AS41" s="118">
        <f t="shared" si="35"/>
        <v>2</v>
      </c>
      <c r="AT41" s="118">
        <f t="shared" si="35"/>
        <v>2</v>
      </c>
      <c r="AU41" s="118">
        <f t="shared" si="35"/>
        <v>2</v>
      </c>
      <c r="AV41" s="118">
        <f t="shared" si="35"/>
        <v>2</v>
      </c>
      <c r="AW41" s="118">
        <f t="shared" si="35"/>
        <v>2</v>
      </c>
      <c r="AX41" s="118">
        <f t="shared" si="35"/>
        <v>2</v>
      </c>
      <c r="AY41" s="118">
        <f t="shared" si="38"/>
        <v>2</v>
      </c>
      <c r="AZ41" s="118">
        <f t="shared" si="38"/>
        <v>2</v>
      </c>
      <c r="BA41" s="118">
        <f t="shared" si="38"/>
        <v>2</v>
      </c>
      <c r="BB41" s="118">
        <f t="shared" si="38"/>
        <v>2</v>
      </c>
      <c r="BC41" s="118">
        <f t="shared" si="38"/>
        <v>2</v>
      </c>
      <c r="BD41" s="118">
        <f t="shared" si="38"/>
        <v>2</v>
      </c>
      <c r="BE41" s="118">
        <f t="shared" si="38"/>
        <v>2</v>
      </c>
      <c r="BF41" s="118">
        <f t="shared" si="38"/>
        <v>2</v>
      </c>
      <c r="BG41" s="118">
        <f t="shared" si="38"/>
        <v>2</v>
      </c>
      <c r="BH41" s="118">
        <f t="shared" si="38"/>
        <v>2</v>
      </c>
      <c r="BI41" s="118">
        <f t="shared" si="38"/>
        <v>2</v>
      </c>
      <c r="BJ41" s="118">
        <f t="shared" si="38"/>
        <v>2</v>
      </c>
      <c r="BK41" s="118">
        <f t="shared" si="38"/>
        <v>2</v>
      </c>
      <c r="BL41" s="118">
        <f t="shared" si="38"/>
        <v>2</v>
      </c>
      <c r="BM41" s="118">
        <f t="shared" si="38"/>
        <v>2</v>
      </c>
    </row>
    <row r="42" spans="1:65" ht="12" customHeight="1">
      <c r="A42" s="222" t="s">
        <v>634</v>
      </c>
      <c r="B42" s="222" t="s">
        <v>631</v>
      </c>
      <c r="C42" s="222">
        <v>2</v>
      </c>
      <c r="D42" s="222">
        <v>2</v>
      </c>
      <c r="E42" s="222">
        <v>2</v>
      </c>
      <c r="F42" s="222">
        <v>2</v>
      </c>
      <c r="G42" s="222">
        <v>2</v>
      </c>
      <c r="H42" s="222">
        <v>2</v>
      </c>
      <c r="I42" s="222">
        <v>2</v>
      </c>
      <c r="J42" s="222">
        <v>2</v>
      </c>
      <c r="K42" s="222">
        <v>2</v>
      </c>
      <c r="L42" s="222">
        <v>2</v>
      </c>
      <c r="M42" s="222">
        <v>2</v>
      </c>
      <c r="N42" s="222">
        <v>2</v>
      </c>
      <c r="O42" s="222">
        <v>2</v>
      </c>
      <c r="P42" s="222">
        <v>2</v>
      </c>
      <c r="Q42" s="222">
        <v>2</v>
      </c>
      <c r="R42" s="222">
        <v>2</v>
      </c>
      <c r="S42" s="222">
        <v>2</v>
      </c>
      <c r="T42" s="222">
        <v>2</v>
      </c>
      <c r="U42" s="222">
        <v>2</v>
      </c>
      <c r="V42" s="222">
        <v>2</v>
      </c>
      <c r="W42" s="222">
        <v>2</v>
      </c>
      <c r="X42" s="222">
        <v>2</v>
      </c>
      <c r="Y42" s="222">
        <v>2</v>
      </c>
      <c r="Z42" s="222">
        <v>2</v>
      </c>
      <c r="AA42" s="222">
        <v>2</v>
      </c>
      <c r="AB42" s="222">
        <v>2</v>
      </c>
      <c r="AC42" s="222">
        <v>2</v>
      </c>
      <c r="AD42" s="222">
        <v>2</v>
      </c>
      <c r="AE42" s="222">
        <v>2</v>
      </c>
      <c r="AF42" s="222">
        <v>2</v>
      </c>
      <c r="AG42" s="222">
        <v>2</v>
      </c>
      <c r="AH42" s="117"/>
      <c r="AI42" s="118">
        <f t="shared" si="35"/>
        <v>2</v>
      </c>
      <c r="AJ42" s="118">
        <f t="shared" si="35"/>
        <v>2</v>
      </c>
      <c r="AK42" s="118">
        <f t="shared" si="35"/>
        <v>2</v>
      </c>
      <c r="AL42" s="118">
        <f t="shared" si="35"/>
        <v>2</v>
      </c>
      <c r="AM42" s="118">
        <f t="shared" si="35"/>
        <v>2</v>
      </c>
      <c r="AN42" s="118">
        <f t="shared" si="35"/>
        <v>2</v>
      </c>
      <c r="AO42" s="118">
        <f t="shared" si="35"/>
        <v>2</v>
      </c>
      <c r="AP42" s="118">
        <f t="shared" si="35"/>
        <v>2</v>
      </c>
      <c r="AQ42" s="118">
        <f t="shared" si="35"/>
        <v>2</v>
      </c>
      <c r="AR42" s="118">
        <f t="shared" si="35"/>
        <v>2</v>
      </c>
      <c r="AS42" s="118">
        <f t="shared" si="35"/>
        <v>2</v>
      </c>
      <c r="AT42" s="118">
        <f t="shared" si="35"/>
        <v>2</v>
      </c>
      <c r="AU42" s="118">
        <f t="shared" si="35"/>
        <v>2</v>
      </c>
      <c r="AV42" s="118">
        <f t="shared" si="35"/>
        <v>2</v>
      </c>
      <c r="AW42" s="118">
        <f t="shared" si="35"/>
        <v>2</v>
      </c>
      <c r="AX42" s="118">
        <f t="shared" si="35"/>
        <v>2</v>
      </c>
      <c r="AY42" s="118">
        <f t="shared" si="38"/>
        <v>2</v>
      </c>
      <c r="AZ42" s="118">
        <f t="shared" si="38"/>
        <v>2</v>
      </c>
      <c r="BA42" s="118">
        <f t="shared" si="38"/>
        <v>2</v>
      </c>
      <c r="BB42" s="118">
        <f t="shared" si="38"/>
        <v>2</v>
      </c>
      <c r="BC42" s="118">
        <f t="shared" si="38"/>
        <v>2</v>
      </c>
      <c r="BD42" s="118">
        <f t="shared" si="38"/>
        <v>2</v>
      </c>
      <c r="BE42" s="118">
        <f t="shared" si="38"/>
        <v>2</v>
      </c>
      <c r="BF42" s="118">
        <f t="shared" si="38"/>
        <v>2</v>
      </c>
      <c r="BG42" s="118">
        <f t="shared" si="38"/>
        <v>2</v>
      </c>
      <c r="BH42" s="118">
        <f t="shared" si="38"/>
        <v>2</v>
      </c>
      <c r="BI42" s="118">
        <f t="shared" si="38"/>
        <v>2</v>
      </c>
      <c r="BJ42" s="118">
        <f t="shared" si="38"/>
        <v>2</v>
      </c>
      <c r="BK42" s="118">
        <f t="shared" si="38"/>
        <v>2</v>
      </c>
      <c r="BL42" s="118">
        <f t="shared" si="38"/>
        <v>2</v>
      </c>
      <c r="BM42" s="118">
        <f t="shared" si="38"/>
        <v>2</v>
      </c>
    </row>
    <row r="43" spans="1:65" ht="12" customHeight="1">
      <c r="A43" s="222" t="s">
        <v>635</v>
      </c>
      <c r="B43" s="222" t="s">
        <v>631</v>
      </c>
      <c r="C43" s="222">
        <v>2</v>
      </c>
      <c r="D43" s="222">
        <v>2</v>
      </c>
      <c r="E43" s="222">
        <v>2</v>
      </c>
      <c r="F43" s="222">
        <v>2</v>
      </c>
      <c r="G43" s="222">
        <v>2</v>
      </c>
      <c r="H43" s="222">
        <v>2</v>
      </c>
      <c r="I43" s="222">
        <v>2</v>
      </c>
      <c r="J43" s="222">
        <v>2</v>
      </c>
      <c r="K43" s="222">
        <v>2</v>
      </c>
      <c r="L43" s="222">
        <v>2</v>
      </c>
      <c r="M43" s="222">
        <v>2</v>
      </c>
      <c r="N43" s="222">
        <v>2</v>
      </c>
      <c r="O43" s="222">
        <v>2</v>
      </c>
      <c r="P43" s="222">
        <v>2</v>
      </c>
      <c r="Q43" s="222">
        <v>2</v>
      </c>
      <c r="R43" s="222">
        <v>2</v>
      </c>
      <c r="S43" s="222">
        <v>2</v>
      </c>
      <c r="T43" s="222">
        <v>2</v>
      </c>
      <c r="U43" s="222">
        <v>2</v>
      </c>
      <c r="V43" s="222">
        <v>2</v>
      </c>
      <c r="W43" s="222">
        <v>2</v>
      </c>
      <c r="X43" s="222">
        <v>2</v>
      </c>
      <c r="Y43" s="222">
        <v>2</v>
      </c>
      <c r="Z43" s="222">
        <v>2</v>
      </c>
      <c r="AA43" s="222">
        <v>2</v>
      </c>
      <c r="AB43" s="222">
        <v>2</v>
      </c>
      <c r="AC43" s="222">
        <v>2</v>
      </c>
      <c r="AD43" s="222">
        <v>2</v>
      </c>
      <c r="AE43" s="222">
        <v>2</v>
      </c>
      <c r="AF43" s="222">
        <v>2</v>
      </c>
      <c r="AG43" s="222">
        <v>2</v>
      </c>
      <c r="AH43" s="117"/>
      <c r="AI43" s="118">
        <f t="shared" si="35"/>
        <v>2</v>
      </c>
      <c r="AJ43" s="118">
        <f t="shared" si="35"/>
        <v>2</v>
      </c>
      <c r="AK43" s="118">
        <f t="shared" si="35"/>
        <v>2</v>
      </c>
      <c r="AL43" s="118">
        <f t="shared" si="35"/>
        <v>2</v>
      </c>
      <c r="AM43" s="118">
        <f t="shared" si="35"/>
        <v>2</v>
      </c>
      <c r="AN43" s="118">
        <f t="shared" si="35"/>
        <v>2</v>
      </c>
      <c r="AO43" s="118">
        <f t="shared" si="35"/>
        <v>2</v>
      </c>
      <c r="AP43" s="118">
        <f t="shared" si="35"/>
        <v>2</v>
      </c>
      <c r="AQ43" s="118">
        <f t="shared" si="35"/>
        <v>2</v>
      </c>
      <c r="AR43" s="118">
        <f t="shared" si="35"/>
        <v>2</v>
      </c>
      <c r="AS43" s="118">
        <f t="shared" si="35"/>
        <v>2</v>
      </c>
      <c r="AT43" s="118">
        <f t="shared" si="35"/>
        <v>2</v>
      </c>
      <c r="AU43" s="118">
        <f t="shared" si="35"/>
        <v>2</v>
      </c>
      <c r="AV43" s="118">
        <f t="shared" si="35"/>
        <v>2</v>
      </c>
      <c r="AW43" s="118">
        <f t="shared" si="35"/>
        <v>2</v>
      </c>
      <c r="AX43" s="118">
        <f t="shared" si="35"/>
        <v>2</v>
      </c>
      <c r="AY43" s="118">
        <f t="shared" si="38"/>
        <v>2</v>
      </c>
      <c r="AZ43" s="118">
        <f t="shared" si="38"/>
        <v>2</v>
      </c>
      <c r="BA43" s="118">
        <f t="shared" si="38"/>
        <v>2</v>
      </c>
      <c r="BB43" s="118">
        <f t="shared" si="38"/>
        <v>2</v>
      </c>
      <c r="BC43" s="118">
        <f t="shared" si="38"/>
        <v>2</v>
      </c>
      <c r="BD43" s="118">
        <f t="shared" si="38"/>
        <v>2</v>
      </c>
      <c r="BE43" s="118">
        <f t="shared" si="38"/>
        <v>2</v>
      </c>
      <c r="BF43" s="118">
        <f t="shared" si="38"/>
        <v>2</v>
      </c>
      <c r="BG43" s="118">
        <f t="shared" si="38"/>
        <v>2</v>
      </c>
      <c r="BH43" s="118">
        <f t="shared" si="38"/>
        <v>2</v>
      </c>
      <c r="BI43" s="118">
        <f t="shared" si="38"/>
        <v>2</v>
      </c>
      <c r="BJ43" s="118">
        <f t="shared" si="38"/>
        <v>2</v>
      </c>
      <c r="BK43" s="118">
        <f t="shared" si="38"/>
        <v>2</v>
      </c>
      <c r="BL43" s="118">
        <f t="shared" si="38"/>
        <v>2</v>
      </c>
      <c r="BM43" s="118">
        <f t="shared" si="38"/>
        <v>2</v>
      </c>
    </row>
    <row r="44" spans="1:65" ht="12" customHeight="1">
      <c r="A44" s="222" t="s">
        <v>684</v>
      </c>
      <c r="B44" s="222" t="s">
        <v>631</v>
      </c>
      <c r="C44" s="222">
        <v>10</v>
      </c>
      <c r="D44" s="222">
        <v>0</v>
      </c>
      <c r="E44" s="222">
        <v>0</v>
      </c>
      <c r="F44" s="222">
        <v>0</v>
      </c>
      <c r="G44" s="222">
        <v>0</v>
      </c>
      <c r="H44" s="222">
        <v>0</v>
      </c>
      <c r="I44" s="222">
        <v>0</v>
      </c>
      <c r="J44" s="222">
        <v>0</v>
      </c>
      <c r="K44" s="222">
        <v>0</v>
      </c>
      <c r="L44" s="222">
        <v>0</v>
      </c>
      <c r="M44" s="222">
        <v>15</v>
      </c>
      <c r="N44" s="222">
        <v>0</v>
      </c>
      <c r="O44" s="222">
        <v>0</v>
      </c>
      <c r="P44" s="222">
        <v>0</v>
      </c>
      <c r="Q44" s="222">
        <v>0</v>
      </c>
      <c r="R44" s="222">
        <v>15</v>
      </c>
      <c r="S44" s="222">
        <v>0</v>
      </c>
      <c r="T44" s="222">
        <v>0</v>
      </c>
      <c r="U44" s="222">
        <v>0</v>
      </c>
      <c r="V44" s="222">
        <v>0</v>
      </c>
      <c r="W44" s="222">
        <v>25</v>
      </c>
      <c r="X44" s="222">
        <v>0</v>
      </c>
      <c r="Y44" s="222">
        <v>0</v>
      </c>
      <c r="Z44" s="222">
        <v>0</v>
      </c>
      <c r="AA44" s="222">
        <v>0</v>
      </c>
      <c r="AB44" s="222">
        <v>15</v>
      </c>
      <c r="AC44" s="222">
        <v>0</v>
      </c>
      <c r="AD44" s="222">
        <v>0</v>
      </c>
      <c r="AE44" s="222">
        <v>0</v>
      </c>
      <c r="AF44" s="222">
        <v>0</v>
      </c>
      <c r="AG44" s="222">
        <v>25</v>
      </c>
      <c r="AH44" s="117"/>
      <c r="AI44" s="118">
        <f t="shared" si="35"/>
        <v>10</v>
      </c>
      <c r="AJ44" s="118">
        <f t="shared" si="35"/>
        <v>0</v>
      </c>
      <c r="AK44" s="118">
        <f t="shared" si="35"/>
        <v>0</v>
      </c>
      <c r="AL44" s="118">
        <f t="shared" si="35"/>
        <v>0</v>
      </c>
      <c r="AM44" s="118">
        <f t="shared" si="35"/>
        <v>0</v>
      </c>
      <c r="AN44" s="118">
        <f t="shared" si="35"/>
        <v>0</v>
      </c>
      <c r="AO44" s="118">
        <f t="shared" si="35"/>
        <v>0</v>
      </c>
      <c r="AP44" s="118">
        <f t="shared" si="35"/>
        <v>0</v>
      </c>
      <c r="AQ44" s="118">
        <f t="shared" si="35"/>
        <v>0</v>
      </c>
      <c r="AR44" s="118">
        <f t="shared" si="35"/>
        <v>0</v>
      </c>
      <c r="AS44" s="118">
        <f t="shared" si="35"/>
        <v>15</v>
      </c>
      <c r="AT44" s="118">
        <f t="shared" si="35"/>
        <v>0</v>
      </c>
      <c r="AU44" s="118">
        <f t="shared" si="35"/>
        <v>0</v>
      </c>
      <c r="AV44" s="118">
        <f t="shared" si="35"/>
        <v>0</v>
      </c>
      <c r="AW44" s="118">
        <f t="shared" si="35"/>
        <v>0</v>
      </c>
      <c r="AX44" s="118">
        <f t="shared" ref="AX44" si="39">+R44</f>
        <v>15</v>
      </c>
      <c r="AY44" s="118">
        <f t="shared" si="38"/>
        <v>0</v>
      </c>
      <c r="AZ44" s="118">
        <f t="shared" si="38"/>
        <v>0</v>
      </c>
      <c r="BA44" s="118">
        <f t="shared" si="38"/>
        <v>0</v>
      </c>
      <c r="BB44" s="118">
        <f t="shared" si="38"/>
        <v>0</v>
      </c>
      <c r="BC44" s="118">
        <f t="shared" si="38"/>
        <v>25</v>
      </c>
      <c r="BD44" s="118">
        <f t="shared" si="38"/>
        <v>0</v>
      </c>
      <c r="BE44" s="118">
        <f t="shared" si="38"/>
        <v>0</v>
      </c>
      <c r="BF44" s="118">
        <f t="shared" si="38"/>
        <v>0</v>
      </c>
      <c r="BG44" s="118">
        <f t="shared" si="38"/>
        <v>0</v>
      </c>
      <c r="BH44" s="118">
        <f t="shared" si="38"/>
        <v>15</v>
      </c>
      <c r="BI44" s="118">
        <f t="shared" si="38"/>
        <v>0</v>
      </c>
      <c r="BJ44" s="118">
        <f t="shared" si="38"/>
        <v>0</v>
      </c>
      <c r="BK44" s="118">
        <f t="shared" si="38"/>
        <v>0</v>
      </c>
      <c r="BL44" s="118">
        <f t="shared" si="38"/>
        <v>0</v>
      </c>
      <c r="BM44" s="118">
        <f t="shared" si="38"/>
        <v>25</v>
      </c>
    </row>
    <row r="45" spans="1:65" ht="12">
      <c r="A45" s="125" t="s">
        <v>848</v>
      </c>
      <c r="B45" s="126"/>
      <c r="C45" s="127"/>
      <c r="D45" s="612"/>
      <c r="E45" s="612"/>
      <c r="F45" s="612"/>
      <c r="G45" s="612"/>
      <c r="H45" s="612"/>
      <c r="I45" s="612"/>
      <c r="J45" s="612"/>
      <c r="K45" s="612"/>
      <c r="L45" s="612"/>
      <c r="M45" s="613"/>
      <c r="N45" s="211"/>
      <c r="O45" s="211"/>
      <c r="P45" s="211"/>
      <c r="Q45" s="211"/>
      <c r="R45" s="211"/>
      <c r="S45" s="211"/>
      <c r="T45" s="211"/>
      <c r="U45" s="211"/>
      <c r="V45" s="211"/>
      <c r="W45" s="211"/>
      <c r="X45" s="211"/>
      <c r="Y45" s="211"/>
      <c r="Z45" s="211"/>
      <c r="AA45" s="211"/>
      <c r="AB45" s="211"/>
      <c r="AC45" s="211"/>
      <c r="AD45" s="211"/>
      <c r="AE45" s="211"/>
      <c r="AF45" s="211"/>
      <c r="AG45" s="211"/>
      <c r="AH45" s="128"/>
      <c r="AI45" s="129" t="s">
        <v>848</v>
      </c>
      <c r="AJ45" s="130"/>
      <c r="AK45" s="130"/>
      <c r="AL45" s="130"/>
      <c r="AM45" s="130"/>
      <c r="AN45" s="130"/>
      <c r="AO45" s="130"/>
      <c r="AP45" s="130"/>
      <c r="AQ45" s="130"/>
      <c r="AR45" s="130"/>
      <c r="AS45" s="130"/>
      <c r="AT45" s="130"/>
      <c r="AU45" s="130"/>
      <c r="AV45" s="130"/>
      <c r="AW45" s="130"/>
      <c r="AX45" s="130"/>
      <c r="AY45" s="130"/>
      <c r="AZ45" s="130"/>
      <c r="BA45" s="130"/>
      <c r="BB45" s="130"/>
      <c r="BC45" s="130"/>
      <c r="BD45" s="130"/>
      <c r="BE45" s="130"/>
      <c r="BF45" s="130"/>
      <c r="BG45" s="130"/>
      <c r="BH45" s="130"/>
      <c r="BI45" s="130"/>
      <c r="BJ45" s="130"/>
      <c r="BK45" s="130"/>
      <c r="BL45" s="130"/>
      <c r="BM45" s="130"/>
    </row>
    <row r="46" spans="1:65">
      <c r="A46" s="608" t="s">
        <v>772</v>
      </c>
      <c r="B46" s="131"/>
      <c r="C46" s="108" t="s">
        <v>773</v>
      </c>
      <c r="D46" s="606" t="s">
        <v>702</v>
      </c>
      <c r="E46" s="606"/>
      <c r="F46" s="606"/>
      <c r="G46" s="606"/>
      <c r="H46" s="606"/>
      <c r="I46" s="606"/>
      <c r="J46" s="606"/>
      <c r="K46" s="606"/>
      <c r="L46" s="606"/>
      <c r="M46" s="606"/>
      <c r="N46" s="606"/>
      <c r="O46" s="606"/>
      <c r="P46" s="606"/>
      <c r="Q46" s="606"/>
      <c r="R46" s="606"/>
      <c r="S46" s="606"/>
      <c r="T46" s="606"/>
      <c r="U46" s="606"/>
      <c r="V46" s="606"/>
      <c r="W46" s="606"/>
      <c r="X46" s="606"/>
      <c r="Y46" s="606"/>
      <c r="Z46" s="606"/>
      <c r="AA46" s="606"/>
      <c r="AB46" s="606"/>
      <c r="AC46" s="606"/>
      <c r="AD46" s="606"/>
      <c r="AE46" s="606"/>
      <c r="AF46" s="606"/>
      <c r="AG46" s="606"/>
      <c r="AH46" s="110"/>
      <c r="AI46" s="108" t="s">
        <v>773</v>
      </c>
      <c r="AJ46" s="607" t="s">
        <v>702</v>
      </c>
      <c r="AK46" s="607"/>
      <c r="AL46" s="607"/>
      <c r="AM46" s="607"/>
      <c r="AN46" s="607"/>
      <c r="AO46" s="607"/>
      <c r="AP46" s="607"/>
      <c r="AQ46" s="607"/>
      <c r="AR46" s="607"/>
      <c r="AS46" s="607"/>
      <c r="AT46" s="607"/>
      <c r="AU46" s="607"/>
      <c r="AV46" s="607"/>
      <c r="AW46" s="607"/>
      <c r="AX46" s="607"/>
      <c r="AY46" s="607"/>
      <c r="AZ46" s="607"/>
      <c r="BA46" s="607"/>
      <c r="BB46" s="607"/>
      <c r="BC46" s="607"/>
      <c r="BD46" s="607"/>
      <c r="BE46" s="607"/>
      <c r="BF46" s="607"/>
      <c r="BG46" s="607"/>
      <c r="BH46" s="607"/>
      <c r="BI46" s="607"/>
      <c r="BJ46" s="607"/>
      <c r="BK46" s="607"/>
      <c r="BL46" s="607"/>
      <c r="BM46" s="607"/>
    </row>
    <row r="47" spans="1:65">
      <c r="A47" s="609"/>
      <c r="B47" s="132"/>
      <c r="C47" s="111" t="s">
        <v>774</v>
      </c>
      <c r="D47" s="112" t="s">
        <v>775</v>
      </c>
      <c r="E47" s="112" t="s">
        <v>776</v>
      </c>
      <c r="F47" s="112" t="s">
        <v>777</v>
      </c>
      <c r="G47" s="112" t="s">
        <v>778</v>
      </c>
      <c r="H47" s="112" t="s">
        <v>805</v>
      </c>
      <c r="I47" s="112" t="s">
        <v>806</v>
      </c>
      <c r="J47" s="112" t="s">
        <v>807</v>
      </c>
      <c r="K47" s="112" t="s">
        <v>808</v>
      </c>
      <c r="L47" s="112" t="s">
        <v>809</v>
      </c>
      <c r="M47" s="112" t="s">
        <v>810</v>
      </c>
      <c r="N47" s="112" t="s">
        <v>811</v>
      </c>
      <c r="O47" s="112" t="s">
        <v>812</v>
      </c>
      <c r="P47" s="112" t="s">
        <v>813</v>
      </c>
      <c r="Q47" s="112" t="s">
        <v>814</v>
      </c>
      <c r="R47" s="112" t="s">
        <v>815</v>
      </c>
      <c r="S47" s="112" t="s">
        <v>816</v>
      </c>
      <c r="T47" s="112" t="s">
        <v>817</v>
      </c>
      <c r="U47" s="112" t="s">
        <v>818</v>
      </c>
      <c r="V47" s="112" t="s">
        <v>819</v>
      </c>
      <c r="W47" s="112" t="s">
        <v>820</v>
      </c>
      <c r="X47" s="112" t="s">
        <v>821</v>
      </c>
      <c r="Y47" s="112" t="s">
        <v>822</v>
      </c>
      <c r="Z47" s="112" t="s">
        <v>823</v>
      </c>
      <c r="AA47" s="112" t="s">
        <v>824</v>
      </c>
      <c r="AB47" s="112" t="s">
        <v>825</v>
      </c>
      <c r="AC47" s="112" t="s">
        <v>826</v>
      </c>
      <c r="AD47" s="112" t="s">
        <v>827</v>
      </c>
      <c r="AE47" s="112" t="s">
        <v>828</v>
      </c>
      <c r="AF47" s="112" t="s">
        <v>829</v>
      </c>
      <c r="AG47" s="112" t="s">
        <v>830</v>
      </c>
      <c r="AH47" s="99"/>
      <c r="AI47" s="111" t="s">
        <v>774</v>
      </c>
      <c r="AJ47" s="112" t="s">
        <v>775</v>
      </c>
      <c r="AK47" s="112" t="s">
        <v>776</v>
      </c>
      <c r="AL47" s="112" t="s">
        <v>777</v>
      </c>
      <c r="AM47" s="112" t="s">
        <v>778</v>
      </c>
      <c r="AN47" s="112" t="s">
        <v>805</v>
      </c>
      <c r="AO47" s="112" t="s">
        <v>806</v>
      </c>
      <c r="AP47" s="112" t="s">
        <v>807</v>
      </c>
      <c r="AQ47" s="112" t="s">
        <v>808</v>
      </c>
      <c r="AR47" s="112" t="s">
        <v>809</v>
      </c>
      <c r="AS47" s="112" t="s">
        <v>810</v>
      </c>
      <c r="AT47" s="112" t="s">
        <v>811</v>
      </c>
      <c r="AU47" s="112" t="s">
        <v>812</v>
      </c>
      <c r="AV47" s="112" t="s">
        <v>813</v>
      </c>
      <c r="AW47" s="112" t="s">
        <v>814</v>
      </c>
      <c r="AX47" s="112" t="s">
        <v>815</v>
      </c>
      <c r="AY47" s="112" t="s">
        <v>816</v>
      </c>
      <c r="AZ47" s="112" t="s">
        <v>817</v>
      </c>
      <c r="BA47" s="112" t="s">
        <v>818</v>
      </c>
      <c r="BB47" s="112" t="s">
        <v>819</v>
      </c>
      <c r="BC47" s="112" t="s">
        <v>820</v>
      </c>
      <c r="BD47" s="112" t="s">
        <v>821</v>
      </c>
      <c r="BE47" s="112" t="s">
        <v>822</v>
      </c>
      <c r="BF47" s="112" t="s">
        <v>823</v>
      </c>
      <c r="BG47" s="112" t="s">
        <v>824</v>
      </c>
      <c r="BH47" s="112" t="s">
        <v>825</v>
      </c>
      <c r="BI47" s="112" t="s">
        <v>826</v>
      </c>
      <c r="BJ47" s="112" t="s">
        <v>827</v>
      </c>
      <c r="BK47" s="112" t="s">
        <v>828</v>
      </c>
      <c r="BL47" s="112" t="s">
        <v>829</v>
      </c>
      <c r="BM47" s="112" t="s">
        <v>830</v>
      </c>
    </row>
    <row r="48" spans="1:65" ht="12">
      <c r="A48" s="113" t="s">
        <v>849</v>
      </c>
      <c r="B48" s="131"/>
      <c r="C48" s="10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9"/>
      <c r="AI48" s="108"/>
      <c r="AJ48" s="98"/>
      <c r="AK48" s="98"/>
      <c r="AL48" s="98"/>
      <c r="AM48" s="98"/>
      <c r="AN48" s="98"/>
      <c r="AO48" s="98"/>
      <c r="AP48" s="98"/>
      <c r="AQ48" s="98"/>
      <c r="AR48" s="98"/>
      <c r="AS48" s="98"/>
    </row>
    <row r="49" spans="1:65" ht="12">
      <c r="A49" s="113"/>
      <c r="B49" s="107" t="s">
        <v>850</v>
      </c>
      <c r="C49" s="239">
        <f>SUM(C50:C53)</f>
        <v>1070.7840000000001</v>
      </c>
      <c r="D49" s="239">
        <f t="shared" ref="D49:AG49" si="40">SUM(D50:D53)</f>
        <v>0</v>
      </c>
      <c r="E49" s="239">
        <f t="shared" si="40"/>
        <v>0</v>
      </c>
      <c r="F49" s="239">
        <f t="shared" si="40"/>
        <v>0</v>
      </c>
      <c r="G49" s="239">
        <f t="shared" si="40"/>
        <v>0</v>
      </c>
      <c r="H49" s="239">
        <f t="shared" si="40"/>
        <v>0</v>
      </c>
      <c r="I49" s="239">
        <f t="shared" si="40"/>
        <v>0</v>
      </c>
      <c r="J49" s="239">
        <f t="shared" si="40"/>
        <v>0</v>
      </c>
      <c r="K49" s="239">
        <f t="shared" si="40"/>
        <v>0</v>
      </c>
      <c r="L49" s="239">
        <f t="shared" si="40"/>
        <v>0</v>
      </c>
      <c r="M49" s="239">
        <f t="shared" si="40"/>
        <v>0</v>
      </c>
      <c r="N49" s="239">
        <f t="shared" si="40"/>
        <v>0</v>
      </c>
      <c r="O49" s="239">
        <f t="shared" si="40"/>
        <v>0</v>
      </c>
      <c r="P49" s="239">
        <f t="shared" si="40"/>
        <v>0</v>
      </c>
      <c r="Q49" s="239">
        <f t="shared" si="40"/>
        <v>0</v>
      </c>
      <c r="R49" s="239">
        <f t="shared" si="40"/>
        <v>16473.600000000006</v>
      </c>
      <c r="S49" s="239">
        <f t="shared" si="40"/>
        <v>0</v>
      </c>
      <c r="T49" s="239">
        <f t="shared" si="40"/>
        <v>0</v>
      </c>
      <c r="U49" s="239">
        <f t="shared" si="40"/>
        <v>0</v>
      </c>
      <c r="V49" s="239">
        <f t="shared" si="40"/>
        <v>0</v>
      </c>
      <c r="W49" s="239">
        <f t="shared" si="40"/>
        <v>9503.9999999999982</v>
      </c>
      <c r="X49" s="239">
        <f t="shared" si="40"/>
        <v>0</v>
      </c>
      <c r="Y49" s="239">
        <f t="shared" si="40"/>
        <v>0</v>
      </c>
      <c r="Z49" s="239">
        <f t="shared" si="40"/>
        <v>0</v>
      </c>
      <c r="AA49" s="239">
        <f t="shared" si="40"/>
        <v>0</v>
      </c>
      <c r="AB49" s="239">
        <f t="shared" si="40"/>
        <v>19008.000000000004</v>
      </c>
      <c r="AC49" s="239">
        <f t="shared" si="40"/>
        <v>0</v>
      </c>
      <c r="AD49" s="239">
        <f t="shared" si="40"/>
        <v>0</v>
      </c>
      <c r="AE49" s="239">
        <f t="shared" si="40"/>
        <v>0</v>
      </c>
      <c r="AF49" s="239">
        <f t="shared" si="40"/>
        <v>0</v>
      </c>
      <c r="AG49" s="239">
        <f t="shared" si="40"/>
        <v>42873.600000000006</v>
      </c>
      <c r="AH49" s="239" t="e">
        <f t="shared" ref="AH49:AI49" si="41">SUM(AH50:AH53)</f>
        <v>#REF!</v>
      </c>
      <c r="AI49" s="239">
        <f t="shared" si="41"/>
        <v>1155.2115002240912</v>
      </c>
      <c r="AJ49" s="239">
        <f>SUM(AJ50:AJ53)+AJ54+AJ55</f>
        <v>144.19756729598157</v>
      </c>
      <c r="AK49" s="239">
        <f t="shared" ref="AK49:BM49" si="42">SUM(AK50:AK53)+AK54+AK55</f>
        <v>144.19756729598157</v>
      </c>
      <c r="AL49" s="239">
        <f t="shared" si="42"/>
        <v>144.19756729598157</v>
      </c>
      <c r="AM49" s="239">
        <f t="shared" si="42"/>
        <v>144.19756729598157</v>
      </c>
      <c r="AN49" s="239">
        <f t="shared" si="42"/>
        <v>144.19756729598157</v>
      </c>
      <c r="AO49" s="239">
        <f t="shared" si="42"/>
        <v>144.19756729598157</v>
      </c>
      <c r="AP49" s="239">
        <f t="shared" si="42"/>
        <v>144.19756729598157</v>
      </c>
      <c r="AQ49" s="239">
        <f t="shared" si="42"/>
        <v>144.19756729598157</v>
      </c>
      <c r="AR49" s="239">
        <f t="shared" si="42"/>
        <v>144.19756729598157</v>
      </c>
      <c r="AS49" s="239">
        <f t="shared" si="42"/>
        <v>144.19756729598157</v>
      </c>
      <c r="AT49" s="239">
        <f t="shared" si="42"/>
        <v>144.19756729598157</v>
      </c>
      <c r="AU49" s="239">
        <f t="shared" si="42"/>
        <v>144.19756729598157</v>
      </c>
      <c r="AV49" s="239">
        <f t="shared" si="42"/>
        <v>144.19756729598157</v>
      </c>
      <c r="AW49" s="239">
        <f t="shared" si="42"/>
        <v>144.19756729598157</v>
      </c>
      <c r="AX49" s="239">
        <f t="shared" si="42"/>
        <v>17916.682186128157</v>
      </c>
      <c r="AY49" s="239">
        <f t="shared" si="42"/>
        <v>144.19756729598157</v>
      </c>
      <c r="AZ49" s="239">
        <f t="shared" si="42"/>
        <v>144.19756729598157</v>
      </c>
      <c r="BA49" s="239">
        <f t="shared" si="42"/>
        <v>144.19756729598157</v>
      </c>
      <c r="BB49" s="239">
        <f t="shared" si="42"/>
        <v>144.19756729598157</v>
      </c>
      <c r="BC49" s="239">
        <f t="shared" si="42"/>
        <v>10397.554078160692</v>
      </c>
      <c r="BD49" s="239">
        <f t="shared" si="42"/>
        <v>144.19756729598157</v>
      </c>
      <c r="BE49" s="239">
        <f t="shared" si="42"/>
        <v>144.19756729598157</v>
      </c>
      <c r="BF49" s="239">
        <f t="shared" si="42"/>
        <v>144.19756729598157</v>
      </c>
      <c r="BG49" s="239">
        <f t="shared" si="42"/>
        <v>144.19756729598157</v>
      </c>
      <c r="BH49" s="239">
        <f t="shared" si="42"/>
        <v>20650.910589025407</v>
      </c>
      <c r="BI49" s="239">
        <f t="shared" si="42"/>
        <v>144.19756729598157</v>
      </c>
      <c r="BJ49" s="239">
        <f t="shared" si="42"/>
        <v>144.19756729598157</v>
      </c>
      <c r="BK49" s="239">
        <f t="shared" si="42"/>
        <v>144.19756729598157</v>
      </c>
      <c r="BL49" s="239">
        <f t="shared" si="42"/>
        <v>144.19756729598157</v>
      </c>
      <c r="BM49" s="239">
        <f t="shared" si="42"/>
        <v>46398.228049641257</v>
      </c>
    </row>
    <row r="50" spans="1:65">
      <c r="A50" s="218" t="s">
        <v>676</v>
      </c>
      <c r="B50" s="107" t="s">
        <v>851</v>
      </c>
      <c r="C50" s="313">
        <f>+$C$3*C9*C17*'B. Forpricemodel9'!$E7</f>
        <v>285.12</v>
      </c>
      <c r="D50" s="313">
        <f>+$D$3*D17*('B. Forpricemodel9'!$E7+'B. Forpricemodel9'!$E7*'Model 9 Productive parametr'!$J3)</f>
        <v>0</v>
      </c>
      <c r="E50" s="313">
        <f>+$D$3*E17*('B. Forpricemodel9'!$E7+'B. Forpricemodel9'!$E7*'Model 9 Productive parametr'!$J3)</f>
        <v>0</v>
      </c>
      <c r="F50" s="313">
        <f>+$D$3*F17*('B. Forpricemodel9'!$E7+'B. Forpricemodel9'!$E7*'Model 9 Productive parametr'!$J3)</f>
        <v>0</v>
      </c>
      <c r="G50" s="313">
        <f>+$D$3*G17*('B. Forpricemodel9'!$E7+'B. Forpricemodel9'!$E7*'Model 9 Productive parametr'!$J3)</f>
        <v>0</v>
      </c>
      <c r="H50" s="313">
        <f>+$D$3*H17*('B. Forpricemodel9'!$E7+'B. Forpricemodel9'!$E7*'Model 9 Productive parametr'!$J3)</f>
        <v>0</v>
      </c>
      <c r="I50" s="313">
        <f>+$D$3*I17*('B. Forpricemodel9'!$E7+'B. Forpricemodel9'!$E7*'Model 9 Productive parametr'!$J3)</f>
        <v>0</v>
      </c>
      <c r="J50" s="313">
        <f>+$D$3*J17*('B. Forpricemodel9'!$E7+'B. Forpricemodel9'!$E7*'Model 9 Productive parametr'!$J3)</f>
        <v>0</v>
      </c>
      <c r="K50" s="313">
        <f>+$D$3*K17*('B. Forpricemodel9'!$E7+'B. Forpricemodel9'!$E7*'Model 9 Productive parametr'!$J3)</f>
        <v>0</v>
      </c>
      <c r="L50" s="313">
        <f>+$D$3*L17*('B. Forpricemodel9'!$E7+'B. Forpricemodel9'!$E7*'Model 9 Productive parametr'!$J3)</f>
        <v>0</v>
      </c>
      <c r="M50" s="313">
        <f>+$D$3*M17*('B. Forpricemodel9'!$E7+'B. Forpricemodel9'!$E7*'Model 9 Productive parametr'!$J3)</f>
        <v>0</v>
      </c>
      <c r="N50" s="313">
        <f>+$D$3*N17*('B. Forpricemodel9'!$E7+'B. Forpricemodel9'!$E7*'Model 9 Productive parametr'!$J3)</f>
        <v>0</v>
      </c>
      <c r="O50" s="313">
        <f>+$D$3*O17*('B. Forpricemodel9'!$E7+'B. Forpricemodel9'!$E7*'Model 9 Productive parametr'!$J3)</f>
        <v>0</v>
      </c>
      <c r="P50" s="313">
        <f>+$D$3*P17*('B. Forpricemodel9'!$E7+'B. Forpricemodel9'!$E7*'Model 9 Productive parametr'!$J3)</f>
        <v>0</v>
      </c>
      <c r="Q50" s="313">
        <f>+$D$3*Q17*('B. Forpricemodel9'!$E7+'B. Forpricemodel9'!$E7*'Model 9 Productive parametr'!$J3)</f>
        <v>0</v>
      </c>
      <c r="R50" s="313">
        <f>+$D$3*R17*('B. Forpricemodel9'!$E7+'B. Forpricemodel9'!$E7*'Model 9 Productive parametr'!$J3)</f>
        <v>0</v>
      </c>
      <c r="S50" s="313">
        <f>+$D$3*S17*('B. Forpricemodel9'!$E7+'B. Forpricemodel9'!$E7*'Model 9 Productive parametr'!$J3)</f>
        <v>0</v>
      </c>
      <c r="T50" s="313">
        <f>+$D$3*T17*('B. Forpricemodel9'!$E7+'B. Forpricemodel9'!$E7*'Model 9 Productive parametr'!$J3)</f>
        <v>0</v>
      </c>
      <c r="U50" s="313">
        <f>+$D$3*U17*('B. Forpricemodel9'!$E7+'B. Forpricemodel9'!$E7*'Model 9 Productive parametr'!$J3)</f>
        <v>0</v>
      </c>
      <c r="V50" s="313">
        <f>+$D$3*V17*('B. Forpricemodel9'!$E7+'B. Forpricemodel9'!$E7*'Model 9 Productive parametr'!$J3)</f>
        <v>0</v>
      </c>
      <c r="W50" s="313">
        <f>+$D$3*W17*('B. Forpricemodel9'!$E7+'B. Forpricemodel9'!$E7*'Model 9 Productive parametr'!$J3)</f>
        <v>0</v>
      </c>
      <c r="X50" s="313">
        <f>+$D$3*X17*('B. Forpricemodel9'!$E7+'B. Forpricemodel9'!$E7*'Model 9 Productive parametr'!$J3)</f>
        <v>0</v>
      </c>
      <c r="Y50" s="313">
        <f>+$D$3*Y17*('B. Forpricemodel9'!$E7+'B. Forpricemodel9'!$E7*'Model 9 Productive parametr'!$J3)</f>
        <v>0</v>
      </c>
      <c r="Z50" s="313">
        <f>+$D$3*Z17*('B. Forpricemodel9'!$E7+'B. Forpricemodel9'!$E7*'Model 9 Productive parametr'!$J3)</f>
        <v>0</v>
      </c>
      <c r="AA50" s="313">
        <f>+$D$3*AA17*('B. Forpricemodel9'!$E7+'B. Forpricemodel9'!$E7*'Model 9 Productive parametr'!$J3)</f>
        <v>0</v>
      </c>
      <c r="AB50" s="313">
        <f>+$D$3*AB17*('B. Forpricemodel9'!$E7+'B. Forpricemodel9'!$E7*'Model 9 Productive parametr'!$J3)</f>
        <v>19008.000000000004</v>
      </c>
      <c r="AC50" s="313">
        <f>+$D$3*AC17*('B. Forpricemodel9'!$E7+'B. Forpricemodel9'!$E7*'Model 9 Productive parametr'!$J3)</f>
        <v>0</v>
      </c>
      <c r="AD50" s="313">
        <f>+$D$3*AD17*('B. Forpricemodel9'!$E7+'B. Forpricemodel9'!$E7*'Model 9 Productive parametr'!$J3)</f>
        <v>0</v>
      </c>
      <c r="AE50" s="313">
        <f>+$D$3*AE17*('B. Forpricemodel9'!$E7+'B. Forpricemodel9'!$E7*'Model 9 Productive parametr'!$J3)</f>
        <v>0</v>
      </c>
      <c r="AF50" s="313">
        <f>+$D$3*AF17*('B. Forpricemodel9'!$E7+'B. Forpricemodel9'!$E7*'Model 9 Productive parametr'!$J3)</f>
        <v>0</v>
      </c>
      <c r="AG50" s="313">
        <f>+$D$3*AG17*('B. Forpricemodel9'!$E7+'B. Forpricemodel9'!$E7*'Model 9 Productive parametr'!$J3)</f>
        <v>0</v>
      </c>
      <c r="AH50" s="313">
        <f>+$C$3*AH9*AH17*'B. Forpricemodel9'!$E7</f>
        <v>0</v>
      </c>
      <c r="AI50" s="313">
        <f>+$D$3*AI9*AI17*'B. Forpricemodel9'!$F7</f>
        <v>307.60069532594139</v>
      </c>
      <c r="AJ50" s="313">
        <f>+$D$3*AJ17*('B. Forpricemodel9'!$F7+'B. Forpricemodel9'!$F7*'Model 9 Productive parametr'!$J3)</f>
        <v>0</v>
      </c>
      <c r="AK50" s="313">
        <f>+$D$3*AK17*('B. Forpricemodel9'!$F7+'B. Forpricemodel9'!$F7*'Model 9 Productive parametr'!$J3)</f>
        <v>0</v>
      </c>
      <c r="AL50" s="313">
        <f>+$D$3*AL17*('B. Forpricemodel9'!$F7+'B. Forpricemodel9'!$F7*'Model 9 Productive parametr'!$J3)</f>
        <v>0</v>
      </c>
      <c r="AM50" s="313">
        <f>+$D$3*AM17*('B. Forpricemodel9'!$F7+'B. Forpricemodel9'!$F7*'Model 9 Productive parametr'!$J3)</f>
        <v>0</v>
      </c>
      <c r="AN50" s="313">
        <f>+$D$3*AN17*('B. Forpricemodel9'!$F7+'B. Forpricemodel9'!$F7*'Model 9 Productive parametr'!$J3)</f>
        <v>0</v>
      </c>
      <c r="AO50" s="313">
        <f>+$D$3*AO17*('B. Forpricemodel9'!$F7+'B. Forpricemodel9'!$F7*'Model 9 Productive parametr'!$J3)</f>
        <v>0</v>
      </c>
      <c r="AP50" s="313">
        <f>+$D$3*AP17*('B. Forpricemodel9'!$F7+'B. Forpricemodel9'!$F7*'Model 9 Productive parametr'!$J3)</f>
        <v>0</v>
      </c>
      <c r="AQ50" s="313">
        <f>+$D$3*AQ17*('B. Forpricemodel9'!$F7+'B. Forpricemodel9'!$F7*'Model 9 Productive parametr'!$J3)</f>
        <v>0</v>
      </c>
      <c r="AR50" s="313">
        <f>+$D$3*AR17*('B. Forpricemodel9'!$F7+'B. Forpricemodel9'!$F7*'Model 9 Productive parametr'!$J3)</f>
        <v>0</v>
      </c>
      <c r="AS50" s="313">
        <f>+$D$3*AS17*('B. Forpricemodel9'!$F7+'B. Forpricemodel9'!$F7*'Model 9 Productive parametr'!$J3)</f>
        <v>0</v>
      </c>
      <c r="AT50" s="313">
        <f>+$D$3*AT17*('B. Forpricemodel9'!$F7+'B. Forpricemodel9'!$F7*'Model 9 Productive parametr'!$J3)</f>
        <v>0</v>
      </c>
      <c r="AU50" s="313">
        <f>+$D$3*AU17*('B. Forpricemodel9'!$F7+'B. Forpricemodel9'!$F7*'Model 9 Productive parametr'!$J3)</f>
        <v>0</v>
      </c>
      <c r="AV50" s="313">
        <f>+$D$3*AV17*('B. Forpricemodel9'!$F7+'B. Forpricemodel9'!$F7*'Model 9 Productive parametr'!$J3)</f>
        <v>0</v>
      </c>
      <c r="AW50" s="313">
        <f>+$D$3*AW17*('B. Forpricemodel9'!$F7+'B. Forpricemodel9'!$F7*'Model 9 Productive parametr'!$J3)</f>
        <v>0</v>
      </c>
      <c r="AX50" s="313">
        <f>+$D$3*AX17*('B. Forpricemodel9'!$F7+'B. Forpricemodel9'!$F7*'Model 9 Productive parametr'!$J3)</f>
        <v>0</v>
      </c>
      <c r="AY50" s="313">
        <f>+$D$3*AY17*('B. Forpricemodel9'!$F7+'B. Forpricemodel9'!$F7*'Model 9 Productive parametr'!$J3)</f>
        <v>0</v>
      </c>
      <c r="AZ50" s="313">
        <f>+$D$3*AZ17*('B. Forpricemodel9'!$F7+'B. Forpricemodel9'!$F7*'Model 9 Productive parametr'!$J3)</f>
        <v>0</v>
      </c>
      <c r="BA50" s="313">
        <f>+$D$3*BA17*('B. Forpricemodel9'!$F7+'B. Forpricemodel9'!$F7*'Model 9 Productive parametr'!$J3)</f>
        <v>0</v>
      </c>
      <c r="BB50" s="313">
        <f>+$D$3*BB17*('B. Forpricemodel9'!$F7+'B. Forpricemodel9'!$F7*'Model 9 Productive parametr'!$J3)</f>
        <v>0</v>
      </c>
      <c r="BC50" s="313">
        <f>+$D$3*BC17*('B. Forpricemodel9'!$F7+'B. Forpricemodel9'!$F7*'Model 9 Productive parametr'!$J3)</f>
        <v>0</v>
      </c>
      <c r="BD50" s="313">
        <f>+$D$3*BD17*('B. Forpricemodel9'!$F7+'B. Forpricemodel9'!$F7*'Model 9 Productive parametr'!$J3)</f>
        <v>0</v>
      </c>
      <c r="BE50" s="313">
        <f>+$D$3*BE17*('B. Forpricemodel9'!$F7+'B. Forpricemodel9'!$F7*'Model 9 Productive parametr'!$J3)</f>
        <v>0</v>
      </c>
      <c r="BF50" s="313">
        <f>+$D$3*BF17*('B. Forpricemodel9'!$F7+'B. Forpricemodel9'!$F7*'Model 9 Productive parametr'!$J3)</f>
        <v>0</v>
      </c>
      <c r="BG50" s="313">
        <f>+$D$3*BG17*('B. Forpricemodel9'!$F7+'B. Forpricemodel9'!$F7*'Model 9 Productive parametr'!$J3)</f>
        <v>0</v>
      </c>
      <c r="BH50" s="313">
        <f>+$D$3*BH17*('B. Forpricemodel9'!$F7+'B. Forpricemodel9'!$F7*'Model 9 Productive parametr'!$J3)</f>
        <v>20506.713021729425</v>
      </c>
      <c r="BI50" s="313">
        <f>+$D$3*BI17*('B. Forpricemodel9'!$F7+'B. Forpricemodel9'!$F7*'Model 9 Productive parametr'!$J3)</f>
        <v>0</v>
      </c>
      <c r="BJ50" s="313">
        <f>+$D$3*BJ17*('B. Forpricemodel9'!$F7+'B. Forpricemodel9'!$F7*'Model 9 Productive parametr'!$J3)</f>
        <v>0</v>
      </c>
      <c r="BK50" s="313">
        <f>+$D$3*BK17*('B. Forpricemodel9'!$F7+'B. Forpricemodel9'!$F7*'Model 9 Productive parametr'!$J3)</f>
        <v>0</v>
      </c>
      <c r="BL50" s="313">
        <f>+$D$3*BL17*('B. Forpricemodel9'!$F7+'B. Forpricemodel9'!$F7*'Model 9 Productive parametr'!$J3)</f>
        <v>0</v>
      </c>
      <c r="BM50" s="313">
        <f>+$D$3*BM17*('B. Forpricemodel9'!$F7+'B. Forpricemodel9'!$F7*'Model 9 Productive parametr'!$J3)</f>
        <v>0</v>
      </c>
    </row>
    <row r="51" spans="1:65">
      <c r="A51" s="218" t="s">
        <v>604</v>
      </c>
      <c r="B51" s="107" t="s">
        <v>851</v>
      </c>
      <c r="C51" s="313">
        <f>+$C$3*C10*C18*'B. Forpricemodel9'!$E8</f>
        <v>247.10400000000007</v>
      </c>
      <c r="D51" s="313">
        <f>+$D$3*D18*('B. Forpricemodel9'!$E8+'B. Forpricemodel9'!$E8*'Model 9 Productive parametr'!$J4)</f>
        <v>0</v>
      </c>
      <c r="E51" s="313">
        <f>+$D$3*E18*('B. Forpricemodel9'!$E8+'B. Forpricemodel9'!$E8*'Model 9 Productive parametr'!$J4)</f>
        <v>0</v>
      </c>
      <c r="F51" s="313">
        <f>+$D$3*F18*('B. Forpricemodel9'!$E8+'B. Forpricemodel9'!$E8*'Model 9 Productive parametr'!$J4)</f>
        <v>0</v>
      </c>
      <c r="G51" s="313">
        <f>+$D$3*G18*('B. Forpricemodel9'!$E8+'B. Forpricemodel9'!$E8*'Model 9 Productive parametr'!$J4)</f>
        <v>0</v>
      </c>
      <c r="H51" s="313">
        <f>+$D$3*H18*('B. Forpricemodel9'!$E8+'B. Forpricemodel9'!$E8*'Model 9 Productive parametr'!$J4)</f>
        <v>0</v>
      </c>
      <c r="I51" s="313">
        <f>+$D$3*I18*('B. Forpricemodel9'!$E8+'B. Forpricemodel9'!$E8*'Model 9 Productive parametr'!$J4)</f>
        <v>0</v>
      </c>
      <c r="J51" s="313">
        <f>+$D$3*J18*('B. Forpricemodel9'!$E8+'B. Forpricemodel9'!$E8*'Model 9 Productive parametr'!$J4)</f>
        <v>0</v>
      </c>
      <c r="K51" s="313">
        <f>+$D$3*K18*('B. Forpricemodel9'!$E8+'B. Forpricemodel9'!$E8*'Model 9 Productive parametr'!$J4)</f>
        <v>0</v>
      </c>
      <c r="L51" s="313">
        <f>+$D$3*L18*('B. Forpricemodel9'!$E8+'B. Forpricemodel9'!$E8*'Model 9 Productive parametr'!$J4)</f>
        <v>0</v>
      </c>
      <c r="M51" s="313">
        <f>+$D$3*M18*('B. Forpricemodel9'!$E8+'B. Forpricemodel9'!$E8*'Model 9 Productive parametr'!$J4)</f>
        <v>0</v>
      </c>
      <c r="N51" s="313">
        <f>+$D$3*N18*('B. Forpricemodel9'!$E8+'B. Forpricemodel9'!$E8*'Model 9 Productive parametr'!$J4)</f>
        <v>0</v>
      </c>
      <c r="O51" s="313">
        <f>+$D$3*O18*('B. Forpricemodel9'!$E8+'B. Forpricemodel9'!$E8*'Model 9 Productive parametr'!$J4)</f>
        <v>0</v>
      </c>
      <c r="P51" s="313">
        <f>+$D$3*P18*('B. Forpricemodel9'!$E8+'B. Forpricemodel9'!$E8*'Model 9 Productive parametr'!$J4)</f>
        <v>0</v>
      </c>
      <c r="Q51" s="313">
        <f>+$D$3*Q18*('B. Forpricemodel9'!$E8+'B. Forpricemodel9'!$E8*'Model 9 Productive parametr'!$J4)</f>
        <v>0</v>
      </c>
      <c r="R51" s="313">
        <f>+$D$3*R18*('B. Forpricemodel9'!$E8+'B. Forpricemodel9'!$E8*'Model 9 Productive parametr'!$J4)</f>
        <v>16473.600000000006</v>
      </c>
      <c r="S51" s="313">
        <f>+$D$3*S18*('B. Forpricemodel9'!$E8+'B. Forpricemodel9'!$E8*'Model 9 Productive parametr'!$J4)</f>
        <v>0</v>
      </c>
      <c r="T51" s="313">
        <f>+$D$3*T18*('B. Forpricemodel9'!$E8+'B. Forpricemodel9'!$E8*'Model 9 Productive parametr'!$J4)</f>
        <v>0</v>
      </c>
      <c r="U51" s="313">
        <f>+$D$3*U18*('B. Forpricemodel9'!$E8+'B. Forpricemodel9'!$E8*'Model 9 Productive parametr'!$J4)</f>
        <v>0</v>
      </c>
      <c r="V51" s="313">
        <f>+$D$3*V18*('B. Forpricemodel9'!$E8+'B. Forpricemodel9'!$E8*'Model 9 Productive parametr'!$J4)</f>
        <v>0</v>
      </c>
      <c r="W51" s="313">
        <f>+$D$3*W18*('B. Forpricemodel9'!$E8+'B. Forpricemodel9'!$E8*'Model 9 Productive parametr'!$J4)</f>
        <v>0</v>
      </c>
      <c r="X51" s="313">
        <f>+$D$3*X18*('B. Forpricemodel9'!$E8+'B. Forpricemodel9'!$E8*'Model 9 Productive parametr'!$J4)</f>
        <v>0</v>
      </c>
      <c r="Y51" s="313">
        <f>+$D$3*Y18*('B. Forpricemodel9'!$E8+'B. Forpricemodel9'!$E8*'Model 9 Productive parametr'!$J4)</f>
        <v>0</v>
      </c>
      <c r="Z51" s="313">
        <f>+$D$3*Z18*('B. Forpricemodel9'!$E8+'B. Forpricemodel9'!$E8*'Model 9 Productive parametr'!$J4)</f>
        <v>0</v>
      </c>
      <c r="AA51" s="313">
        <f>+$D$3*AA18*('B. Forpricemodel9'!$E8+'B. Forpricemodel9'!$E8*'Model 9 Productive parametr'!$J4)</f>
        <v>0</v>
      </c>
      <c r="AB51" s="313">
        <f>+$D$3*AB18*('B. Forpricemodel9'!$E8+'B. Forpricemodel9'!$E8*'Model 9 Productive parametr'!$J4)</f>
        <v>0</v>
      </c>
      <c r="AC51" s="313">
        <f>+$D$3*AC18*('B. Forpricemodel9'!$E8+'B. Forpricemodel9'!$E8*'Model 9 Productive parametr'!$J4)</f>
        <v>0</v>
      </c>
      <c r="AD51" s="313">
        <f>+$D$3*AD18*('B. Forpricemodel9'!$E8+'B. Forpricemodel9'!$E8*'Model 9 Productive parametr'!$J4)</f>
        <v>0</v>
      </c>
      <c r="AE51" s="313">
        <f>+$D$3*AE18*('B. Forpricemodel9'!$E8+'B. Forpricemodel9'!$E8*'Model 9 Productive parametr'!$J4)</f>
        <v>0</v>
      </c>
      <c r="AF51" s="313">
        <f>+$D$3*AF18*('B. Forpricemodel9'!$E8+'B. Forpricemodel9'!$E8*'Model 9 Productive parametr'!$J4)</f>
        <v>0</v>
      </c>
      <c r="AG51" s="313">
        <f>+$D$3*AG18*('B. Forpricemodel9'!$E8+'B. Forpricemodel9'!$E8*'Model 9 Productive parametr'!$J4)</f>
        <v>16473.600000000006</v>
      </c>
      <c r="AH51" s="134"/>
      <c r="AI51" s="313">
        <f>+$D$3*AI10*AI18*'B. Forpricemodel9'!$F8</f>
        <v>266.58726928248262</v>
      </c>
      <c r="AJ51" s="313">
        <f>+$D$3*AJ18*('B. Forpricemodel9'!$F8+'B. Forpricemodel9'!$F8*'Model 9 Productive parametr'!$J4)</f>
        <v>0</v>
      </c>
      <c r="AK51" s="313">
        <f>+$D$3*AK18*('B. Forpricemodel9'!$F8+'B. Forpricemodel9'!$F8*'Model 9 Productive parametr'!$J4)</f>
        <v>0</v>
      </c>
      <c r="AL51" s="313">
        <f>+$D$3*AL18*('B. Forpricemodel9'!$F8+'B. Forpricemodel9'!$F8*'Model 9 Productive parametr'!$J4)</f>
        <v>0</v>
      </c>
      <c r="AM51" s="313">
        <f>+$D$3*AM18*('B. Forpricemodel9'!$F8+'B. Forpricemodel9'!$F8*'Model 9 Productive parametr'!$J4)</f>
        <v>0</v>
      </c>
      <c r="AN51" s="313">
        <f>+$D$3*AN18*('B. Forpricemodel9'!$F8+'B. Forpricemodel9'!$F8*'Model 9 Productive parametr'!$J4)</f>
        <v>0</v>
      </c>
      <c r="AO51" s="313">
        <f>+$D$3*AO18*('B. Forpricemodel9'!$F8+'B. Forpricemodel9'!$F8*'Model 9 Productive parametr'!$J4)</f>
        <v>0</v>
      </c>
      <c r="AP51" s="313">
        <f>+$D$3*AP18*('B. Forpricemodel9'!$F8+'B. Forpricemodel9'!$F8*'Model 9 Productive parametr'!$J4)</f>
        <v>0</v>
      </c>
      <c r="AQ51" s="313">
        <f>+$D$3*AQ18*('B. Forpricemodel9'!$F8+'B. Forpricemodel9'!$F8*'Model 9 Productive parametr'!$J4)</f>
        <v>0</v>
      </c>
      <c r="AR51" s="313">
        <f>+$D$3*AR18*('B. Forpricemodel9'!$F8+'B. Forpricemodel9'!$F8*'Model 9 Productive parametr'!$J4)</f>
        <v>0</v>
      </c>
      <c r="AS51" s="313">
        <f>+$D$3*AS18*('B. Forpricemodel9'!$F8+'B. Forpricemodel9'!$F8*'Model 9 Productive parametr'!$J4)</f>
        <v>0</v>
      </c>
      <c r="AT51" s="313">
        <f>+$D$3*AT18*('B. Forpricemodel9'!$F8+'B. Forpricemodel9'!$F8*'Model 9 Productive parametr'!$J4)</f>
        <v>0</v>
      </c>
      <c r="AU51" s="313">
        <f>+$D$3*AU18*('B. Forpricemodel9'!$F8+'B. Forpricemodel9'!$F8*'Model 9 Productive parametr'!$J4)</f>
        <v>0</v>
      </c>
      <c r="AV51" s="313">
        <f>+$D$3*AV18*('B. Forpricemodel9'!$F8+'B. Forpricemodel9'!$F8*'Model 9 Productive parametr'!$J4)</f>
        <v>0</v>
      </c>
      <c r="AW51" s="313">
        <f>+$D$3*AW18*('B. Forpricemodel9'!$F8+'B. Forpricemodel9'!$F8*'Model 9 Productive parametr'!$J4)</f>
        <v>0</v>
      </c>
      <c r="AX51" s="313">
        <f>+$D$3*AX18*('B. Forpricemodel9'!$F8+'B. Forpricemodel9'!$F8*'Model 9 Productive parametr'!$J4)</f>
        <v>17772.484618832175</v>
      </c>
      <c r="AY51" s="313">
        <f>+$D$3*AY18*('B. Forpricemodel9'!$F8+'B. Forpricemodel9'!$F8*'Model 9 Productive parametr'!$J4)</f>
        <v>0</v>
      </c>
      <c r="AZ51" s="313">
        <f>+$D$3*AZ18*('B. Forpricemodel9'!$F8+'B. Forpricemodel9'!$F8*'Model 9 Productive parametr'!$J4)</f>
        <v>0</v>
      </c>
      <c r="BA51" s="313">
        <f>+$D$3*BA18*('B. Forpricemodel9'!$F8+'B. Forpricemodel9'!$F8*'Model 9 Productive parametr'!$J4)</f>
        <v>0</v>
      </c>
      <c r="BB51" s="313">
        <f>+$D$3*BB18*('B. Forpricemodel9'!$F8+'B. Forpricemodel9'!$F8*'Model 9 Productive parametr'!$J4)</f>
        <v>0</v>
      </c>
      <c r="BC51" s="313">
        <f>+$D$3*BC18*('B. Forpricemodel9'!$F8+'B. Forpricemodel9'!$F8*'Model 9 Productive parametr'!$J4)</f>
        <v>0</v>
      </c>
      <c r="BD51" s="313">
        <f>+$D$3*BD18*('B. Forpricemodel9'!$F8+'B. Forpricemodel9'!$F8*'Model 9 Productive parametr'!$J4)</f>
        <v>0</v>
      </c>
      <c r="BE51" s="313">
        <f>+$D$3*BE18*('B. Forpricemodel9'!$F8+'B. Forpricemodel9'!$F8*'Model 9 Productive parametr'!$J4)</f>
        <v>0</v>
      </c>
      <c r="BF51" s="313">
        <f>+$D$3*BF18*('B. Forpricemodel9'!$F8+'B. Forpricemodel9'!$F8*'Model 9 Productive parametr'!$J4)</f>
        <v>0</v>
      </c>
      <c r="BG51" s="313">
        <f>+$D$3*BG18*('B. Forpricemodel9'!$F8+'B. Forpricemodel9'!$F8*'Model 9 Productive parametr'!$J4)</f>
        <v>0</v>
      </c>
      <c r="BH51" s="313">
        <f>+$D$3*BH18*('B. Forpricemodel9'!$F8+'B. Forpricemodel9'!$F8*'Model 9 Productive parametr'!$J4)</f>
        <v>0</v>
      </c>
      <c r="BI51" s="313">
        <f>+$D$3*BI18*('B. Forpricemodel9'!$F8+'B. Forpricemodel9'!$F8*'Model 9 Productive parametr'!$J4)</f>
        <v>0</v>
      </c>
      <c r="BJ51" s="313">
        <f>+$D$3*BJ18*('B. Forpricemodel9'!$F8+'B. Forpricemodel9'!$F8*'Model 9 Productive parametr'!$J4)</f>
        <v>0</v>
      </c>
      <c r="BK51" s="313">
        <f>+$D$3*BK18*('B. Forpricemodel9'!$F8+'B. Forpricemodel9'!$F8*'Model 9 Productive parametr'!$J4)</f>
        <v>0</v>
      </c>
      <c r="BL51" s="313">
        <f>+$D$3*BL18*('B. Forpricemodel9'!$F8+'B. Forpricemodel9'!$F8*'Model 9 Productive parametr'!$J4)</f>
        <v>0</v>
      </c>
      <c r="BM51" s="313">
        <f>+$D$3*BM18*('B. Forpricemodel9'!$F8+'B. Forpricemodel9'!$F8*'Model 9 Productive parametr'!$J4)</f>
        <v>17772.484618832175</v>
      </c>
    </row>
    <row r="52" spans="1:65">
      <c r="A52" s="218" t="s">
        <v>677</v>
      </c>
      <c r="B52" s="107" t="s">
        <v>851</v>
      </c>
      <c r="C52" s="313">
        <f>+$C$3*C11*C19*'B. Forpricemodel9'!$E9</f>
        <v>142.55999999999997</v>
      </c>
      <c r="D52" s="313">
        <f>+$D$3*D19*('B. Forpricemodel9'!$E9+'B. Forpricemodel9'!$E9*'Model 9 Productive parametr'!$J5)</f>
        <v>0</v>
      </c>
      <c r="E52" s="313">
        <f>+$D$3*E19*('B. Forpricemodel9'!$E9+'B. Forpricemodel9'!$E9*'Model 9 Productive parametr'!$J5)</f>
        <v>0</v>
      </c>
      <c r="F52" s="313">
        <f>+$D$3*F19*('B. Forpricemodel9'!$E9+'B. Forpricemodel9'!$E9*'Model 9 Productive parametr'!$J5)</f>
        <v>0</v>
      </c>
      <c r="G52" s="313">
        <f>+$D$3*G19*('B. Forpricemodel9'!$E9+'B. Forpricemodel9'!$E9*'Model 9 Productive parametr'!$J5)</f>
        <v>0</v>
      </c>
      <c r="H52" s="313">
        <f>+$D$3*H19*('B. Forpricemodel9'!$E9+'B. Forpricemodel9'!$E9*'Model 9 Productive parametr'!$J5)</f>
        <v>0</v>
      </c>
      <c r="I52" s="313">
        <f>+$D$3*I19*('B. Forpricemodel9'!$E9+'B. Forpricemodel9'!$E9*'Model 9 Productive parametr'!$J5)</f>
        <v>0</v>
      </c>
      <c r="J52" s="313">
        <f>+$D$3*J19*('B. Forpricemodel9'!$E9+'B. Forpricemodel9'!$E9*'Model 9 Productive parametr'!$J5)</f>
        <v>0</v>
      </c>
      <c r="K52" s="313">
        <f>+$D$3*K19*('B. Forpricemodel9'!$E9+'B. Forpricemodel9'!$E9*'Model 9 Productive parametr'!$J5)</f>
        <v>0</v>
      </c>
      <c r="L52" s="313">
        <f>+$D$3*L19*('B. Forpricemodel9'!$E9+'B. Forpricemodel9'!$E9*'Model 9 Productive parametr'!$J5)</f>
        <v>0</v>
      </c>
      <c r="M52" s="313">
        <f>+$D$3*M19*('B. Forpricemodel9'!$E9+'B. Forpricemodel9'!$E9*'Model 9 Productive parametr'!$J5)</f>
        <v>0</v>
      </c>
      <c r="N52" s="313">
        <f>+$D$3*N19*('B. Forpricemodel9'!$E9+'B. Forpricemodel9'!$E9*'Model 9 Productive parametr'!$J5)</f>
        <v>0</v>
      </c>
      <c r="O52" s="313">
        <f>+$D$3*O19*('B. Forpricemodel9'!$E9+'B. Forpricemodel9'!$E9*'Model 9 Productive parametr'!$J5)</f>
        <v>0</v>
      </c>
      <c r="P52" s="313">
        <f>+$D$3*P19*('B. Forpricemodel9'!$E9+'B. Forpricemodel9'!$E9*'Model 9 Productive parametr'!$J5)</f>
        <v>0</v>
      </c>
      <c r="Q52" s="313">
        <f>+$D$3*Q19*('B. Forpricemodel9'!$E9+'B. Forpricemodel9'!$E9*'Model 9 Productive parametr'!$J5)</f>
        <v>0</v>
      </c>
      <c r="R52" s="313">
        <f>+$D$3*R19*('B. Forpricemodel9'!$E9+'B. Forpricemodel9'!$E9*'Model 9 Productive parametr'!$J5)</f>
        <v>0</v>
      </c>
      <c r="S52" s="313">
        <f>+$D$3*S19*('B. Forpricemodel9'!$E9+'B. Forpricemodel9'!$E9*'Model 9 Productive parametr'!$J5)</f>
        <v>0</v>
      </c>
      <c r="T52" s="313">
        <f>+$D$3*T19*('B. Forpricemodel9'!$E9+'B. Forpricemodel9'!$E9*'Model 9 Productive parametr'!$J5)</f>
        <v>0</v>
      </c>
      <c r="U52" s="313">
        <f>+$D$3*U19*('B. Forpricemodel9'!$E9+'B. Forpricemodel9'!$E9*'Model 9 Productive parametr'!$J5)</f>
        <v>0</v>
      </c>
      <c r="V52" s="313">
        <f>+$D$3*V19*('B. Forpricemodel9'!$E9+'B. Forpricemodel9'!$E9*'Model 9 Productive parametr'!$J5)</f>
        <v>0</v>
      </c>
      <c r="W52" s="313">
        <f>+$D$3*W19*('B. Forpricemodel9'!$E9+'B. Forpricemodel9'!$E9*'Model 9 Productive parametr'!$J5)</f>
        <v>9503.9999999999982</v>
      </c>
      <c r="X52" s="313">
        <f>+$D$3*X19*('B. Forpricemodel9'!$E9+'B. Forpricemodel9'!$E9*'Model 9 Productive parametr'!$J5)</f>
        <v>0</v>
      </c>
      <c r="Y52" s="313">
        <f>+$D$3*Y19*('B. Forpricemodel9'!$E9+'B. Forpricemodel9'!$E9*'Model 9 Productive parametr'!$J5)</f>
        <v>0</v>
      </c>
      <c r="Z52" s="313">
        <f>+$D$3*Z19*('B. Forpricemodel9'!$E9+'B. Forpricemodel9'!$E9*'Model 9 Productive parametr'!$J5)</f>
        <v>0</v>
      </c>
      <c r="AA52" s="313">
        <f>+$D$3*AA19*('B. Forpricemodel9'!$E9+'B. Forpricemodel9'!$E9*'Model 9 Productive parametr'!$J5)</f>
        <v>0</v>
      </c>
      <c r="AB52" s="313">
        <f>+$D$3*AB19*('B. Forpricemodel9'!$E9+'B. Forpricemodel9'!$E9*'Model 9 Productive parametr'!$J5)</f>
        <v>0</v>
      </c>
      <c r="AC52" s="313">
        <f>+$D$3*AC19*('B. Forpricemodel9'!$E9+'B. Forpricemodel9'!$E9*'Model 9 Productive parametr'!$J5)</f>
        <v>0</v>
      </c>
      <c r="AD52" s="313">
        <f>+$D$3*AD19*('B. Forpricemodel9'!$E9+'B. Forpricemodel9'!$E9*'Model 9 Productive parametr'!$J5)</f>
        <v>0</v>
      </c>
      <c r="AE52" s="313">
        <f>+$D$3*AE19*('B. Forpricemodel9'!$E9+'B. Forpricemodel9'!$E9*'Model 9 Productive parametr'!$J5)</f>
        <v>0</v>
      </c>
      <c r="AF52" s="313">
        <f>+$D$3*AF19*('B. Forpricemodel9'!$E9+'B. Forpricemodel9'!$E9*'Model 9 Productive parametr'!$J5)</f>
        <v>0</v>
      </c>
      <c r="AG52" s="313">
        <f>+$D$3*AG19*('B. Forpricemodel9'!$E9+'B. Forpricemodel9'!$E9*'Model 9 Productive parametr'!$J5)</f>
        <v>0</v>
      </c>
      <c r="AH52" s="134"/>
      <c r="AI52" s="313">
        <f>+$D$3*AI11*AI19*'B. Forpricemodel9'!$F9</f>
        <v>153.80034766297067</v>
      </c>
      <c r="AJ52" s="313">
        <f>+$D$3*AJ19*('B. Forpricemodel9'!$F9+'B. Forpricemodel9'!$F9*'Model 9 Productive parametr'!$J5)</f>
        <v>0</v>
      </c>
      <c r="AK52" s="313">
        <f>+$D$3*AK19*('B. Forpricemodel9'!$F9+'B. Forpricemodel9'!$F9*'Model 9 Productive parametr'!$J5)</f>
        <v>0</v>
      </c>
      <c r="AL52" s="313">
        <f>+$D$3*AL19*('B. Forpricemodel9'!$F9+'B. Forpricemodel9'!$F9*'Model 9 Productive parametr'!$J5)</f>
        <v>0</v>
      </c>
      <c r="AM52" s="313">
        <f>+$D$3*AM19*('B. Forpricemodel9'!$F9+'B. Forpricemodel9'!$F9*'Model 9 Productive parametr'!$J5)</f>
        <v>0</v>
      </c>
      <c r="AN52" s="313">
        <f>+$D$3*AN19*('B. Forpricemodel9'!$F9+'B. Forpricemodel9'!$F9*'Model 9 Productive parametr'!$J5)</f>
        <v>0</v>
      </c>
      <c r="AO52" s="313">
        <f>+$D$3*AO19*('B. Forpricemodel9'!$F9+'B. Forpricemodel9'!$F9*'Model 9 Productive parametr'!$J5)</f>
        <v>0</v>
      </c>
      <c r="AP52" s="313">
        <f>+$D$3*AP19*('B. Forpricemodel9'!$F9+'B. Forpricemodel9'!$F9*'Model 9 Productive parametr'!$J5)</f>
        <v>0</v>
      </c>
      <c r="AQ52" s="313">
        <f>+$D$3*AQ19*('B. Forpricemodel9'!$F9+'B. Forpricemodel9'!$F9*'Model 9 Productive parametr'!$J5)</f>
        <v>0</v>
      </c>
      <c r="AR52" s="313">
        <f>+$D$3*AR19*('B. Forpricemodel9'!$F9+'B. Forpricemodel9'!$F9*'Model 9 Productive parametr'!$J5)</f>
        <v>0</v>
      </c>
      <c r="AS52" s="313">
        <f>+$D$3*AS19*('B. Forpricemodel9'!$F9+'B. Forpricemodel9'!$F9*'Model 9 Productive parametr'!$J5)</f>
        <v>0</v>
      </c>
      <c r="AT52" s="313">
        <f>+$D$3*AT19*('B. Forpricemodel9'!$F9+'B. Forpricemodel9'!$F9*'Model 9 Productive parametr'!$J5)</f>
        <v>0</v>
      </c>
      <c r="AU52" s="313">
        <f>+$D$3*AU19*('B. Forpricemodel9'!$F9+'B. Forpricemodel9'!$F9*'Model 9 Productive parametr'!$J5)</f>
        <v>0</v>
      </c>
      <c r="AV52" s="313">
        <f>+$D$3*AV19*('B. Forpricemodel9'!$F9+'B. Forpricemodel9'!$F9*'Model 9 Productive parametr'!$J5)</f>
        <v>0</v>
      </c>
      <c r="AW52" s="313">
        <f>+$D$3*AW19*('B. Forpricemodel9'!$F9+'B. Forpricemodel9'!$F9*'Model 9 Productive parametr'!$J5)</f>
        <v>0</v>
      </c>
      <c r="AX52" s="313">
        <f>+$D$3*AX19*('B. Forpricemodel9'!$F9+'B. Forpricemodel9'!$F9*'Model 9 Productive parametr'!$J5)</f>
        <v>0</v>
      </c>
      <c r="AY52" s="313">
        <f>+$D$3*AY19*('B. Forpricemodel9'!$F9+'B. Forpricemodel9'!$F9*'Model 9 Productive parametr'!$J5)</f>
        <v>0</v>
      </c>
      <c r="AZ52" s="313">
        <f>+$D$3*AZ19*('B. Forpricemodel9'!$F9+'B. Forpricemodel9'!$F9*'Model 9 Productive parametr'!$J5)</f>
        <v>0</v>
      </c>
      <c r="BA52" s="313">
        <f>+$D$3*BA19*('B. Forpricemodel9'!$F9+'B. Forpricemodel9'!$F9*'Model 9 Productive parametr'!$J5)</f>
        <v>0</v>
      </c>
      <c r="BB52" s="313">
        <f>+$D$3*BB19*('B. Forpricemodel9'!$F9+'B. Forpricemodel9'!$F9*'Model 9 Productive parametr'!$J5)</f>
        <v>0</v>
      </c>
      <c r="BC52" s="313">
        <f>+$D$3*BC19*('B. Forpricemodel9'!$F9+'B. Forpricemodel9'!$F9*'Model 9 Productive parametr'!$J5)</f>
        <v>10253.356510864711</v>
      </c>
      <c r="BD52" s="313">
        <f>+$D$3*BD19*('B. Forpricemodel9'!$F9+'B. Forpricemodel9'!$F9*'Model 9 Productive parametr'!$J5)</f>
        <v>0</v>
      </c>
      <c r="BE52" s="313">
        <f>+$D$3*BE19*('B. Forpricemodel9'!$F9+'B. Forpricemodel9'!$F9*'Model 9 Productive parametr'!$J5)</f>
        <v>0</v>
      </c>
      <c r="BF52" s="313">
        <f>+$D$3*BF19*('B. Forpricemodel9'!$F9+'B. Forpricemodel9'!$F9*'Model 9 Productive parametr'!$J5)</f>
        <v>0</v>
      </c>
      <c r="BG52" s="313">
        <f>+$D$3*BG19*('B. Forpricemodel9'!$F9+'B. Forpricemodel9'!$F9*'Model 9 Productive parametr'!$J5)</f>
        <v>0</v>
      </c>
      <c r="BH52" s="313">
        <f>+$D$3*BH19*('B. Forpricemodel9'!$F9+'B. Forpricemodel9'!$F9*'Model 9 Productive parametr'!$J5)</f>
        <v>0</v>
      </c>
      <c r="BI52" s="313">
        <f>+$D$3*BI19*('B. Forpricemodel9'!$F9+'B. Forpricemodel9'!$F9*'Model 9 Productive parametr'!$J5)</f>
        <v>0</v>
      </c>
      <c r="BJ52" s="313">
        <f>+$D$3*BJ19*('B. Forpricemodel9'!$F9+'B. Forpricemodel9'!$F9*'Model 9 Productive parametr'!$J5)</f>
        <v>0</v>
      </c>
      <c r="BK52" s="313">
        <f>+$D$3*BK19*('B. Forpricemodel9'!$F9+'B. Forpricemodel9'!$F9*'Model 9 Productive parametr'!$J5)</f>
        <v>0</v>
      </c>
      <c r="BL52" s="313">
        <f>+$D$3*BL19*('B. Forpricemodel9'!$F9+'B. Forpricemodel9'!$F9*'Model 9 Productive parametr'!$J5)</f>
        <v>0</v>
      </c>
      <c r="BM52" s="313">
        <f>+$D$3*BM19*('B. Forpricemodel9'!$F9+'B. Forpricemodel9'!$F9*'Model 9 Productive parametr'!$J5)</f>
        <v>0</v>
      </c>
    </row>
    <row r="53" spans="1:65">
      <c r="A53" s="215" t="s">
        <v>678</v>
      </c>
      <c r="B53" s="107" t="s">
        <v>851</v>
      </c>
      <c r="C53" s="313">
        <f>+$C$3*C12*C20*'B. Forpricemodel9'!$E10</f>
        <v>396</v>
      </c>
      <c r="D53" s="313">
        <f>+$D$3*D20*('B. Forpricemodel9'!$E10+'B. Forpricemodel9'!$E10*'Model 9 Productive parametr'!$J6)</f>
        <v>0</v>
      </c>
      <c r="E53" s="313">
        <f>+$D$3*E20*('B. Forpricemodel9'!$E10+'B. Forpricemodel9'!$E10*'Model 9 Productive parametr'!$J6)</f>
        <v>0</v>
      </c>
      <c r="F53" s="313">
        <f>+$D$3*F20*('B. Forpricemodel9'!$E10+'B. Forpricemodel9'!$E10*'Model 9 Productive parametr'!$J6)</f>
        <v>0</v>
      </c>
      <c r="G53" s="313">
        <f>+$D$3*G20*('B. Forpricemodel9'!$E10+'B. Forpricemodel9'!$E10*'Model 9 Productive parametr'!$J6)</f>
        <v>0</v>
      </c>
      <c r="H53" s="313">
        <f>+$D$3*H20*('B. Forpricemodel9'!$E10+'B. Forpricemodel9'!$E10*'Model 9 Productive parametr'!$J6)</f>
        <v>0</v>
      </c>
      <c r="I53" s="313">
        <f>+$D$3*I20*('B. Forpricemodel9'!$E10+'B. Forpricemodel9'!$E10*'Model 9 Productive parametr'!$J6)</f>
        <v>0</v>
      </c>
      <c r="J53" s="313">
        <f>+$D$3*J20*('B. Forpricemodel9'!$E10+'B. Forpricemodel9'!$E10*'Model 9 Productive parametr'!$J6)</f>
        <v>0</v>
      </c>
      <c r="K53" s="313">
        <f>+$D$3*K20*('B. Forpricemodel9'!$E10+'B. Forpricemodel9'!$E10*'Model 9 Productive parametr'!$J6)</f>
        <v>0</v>
      </c>
      <c r="L53" s="313">
        <f>+$D$3*L20*('B. Forpricemodel9'!$E10+'B. Forpricemodel9'!$E10*'Model 9 Productive parametr'!$J6)</f>
        <v>0</v>
      </c>
      <c r="M53" s="313">
        <f>+$D$3*M20*('B. Forpricemodel9'!$E10+'B. Forpricemodel9'!$E10*'Model 9 Productive parametr'!$J6)</f>
        <v>0</v>
      </c>
      <c r="N53" s="313">
        <f>+$D$3*N20*('B. Forpricemodel9'!$E10+'B. Forpricemodel9'!$E10*'Model 9 Productive parametr'!$J6)</f>
        <v>0</v>
      </c>
      <c r="O53" s="313">
        <f>+$D$3*O20*('B. Forpricemodel9'!$E10+'B. Forpricemodel9'!$E10*'Model 9 Productive parametr'!$J6)</f>
        <v>0</v>
      </c>
      <c r="P53" s="313">
        <f>+$D$3*P20*('B. Forpricemodel9'!$E10+'B. Forpricemodel9'!$E10*'Model 9 Productive parametr'!$J6)</f>
        <v>0</v>
      </c>
      <c r="Q53" s="313">
        <f>+$D$3*Q20*('B. Forpricemodel9'!$E10+'B. Forpricemodel9'!$E10*'Model 9 Productive parametr'!$J6)</f>
        <v>0</v>
      </c>
      <c r="R53" s="313">
        <f>+$D$3*R20*('B. Forpricemodel9'!$E10+'B. Forpricemodel9'!$E10*'Model 9 Productive parametr'!$J6)</f>
        <v>0</v>
      </c>
      <c r="S53" s="313">
        <f>+$D$3*S20*('B. Forpricemodel9'!$E10+'B. Forpricemodel9'!$E10*'Model 9 Productive parametr'!$J6)</f>
        <v>0</v>
      </c>
      <c r="T53" s="313">
        <f>+$D$3*T20*('B. Forpricemodel9'!$E10+'B. Forpricemodel9'!$E10*'Model 9 Productive parametr'!$J6)</f>
        <v>0</v>
      </c>
      <c r="U53" s="313">
        <f>+$D$3*U20*('B. Forpricemodel9'!$E10+'B. Forpricemodel9'!$E10*'Model 9 Productive parametr'!$J6)</f>
        <v>0</v>
      </c>
      <c r="V53" s="313">
        <f>+$D$3*V20*('B. Forpricemodel9'!$E10+'B. Forpricemodel9'!$E10*'Model 9 Productive parametr'!$J6)</f>
        <v>0</v>
      </c>
      <c r="W53" s="313">
        <f>+$D$3*W20*('B. Forpricemodel9'!$E10+'B. Forpricemodel9'!$E10*'Model 9 Productive parametr'!$J6)</f>
        <v>0</v>
      </c>
      <c r="X53" s="313">
        <f>+$D$3*X20*('B. Forpricemodel9'!$E10+'B. Forpricemodel9'!$E10*'Model 9 Productive parametr'!$J6)</f>
        <v>0</v>
      </c>
      <c r="Y53" s="313">
        <f>+$D$3*Y20*('B. Forpricemodel9'!$E10+'B. Forpricemodel9'!$E10*'Model 9 Productive parametr'!$J6)</f>
        <v>0</v>
      </c>
      <c r="Z53" s="313">
        <f>+$D$3*Z20*('B. Forpricemodel9'!$E10+'B. Forpricemodel9'!$E10*'Model 9 Productive parametr'!$J6)</f>
        <v>0</v>
      </c>
      <c r="AA53" s="313">
        <f>+$D$3*AA20*('B. Forpricemodel9'!$E10+'B. Forpricemodel9'!$E10*'Model 9 Productive parametr'!$J6)</f>
        <v>0</v>
      </c>
      <c r="AB53" s="313">
        <f>+$D$3*AB20*('B. Forpricemodel9'!$E10+'B. Forpricemodel9'!$E10*'Model 9 Productive parametr'!$J6)</f>
        <v>0</v>
      </c>
      <c r="AC53" s="313">
        <f>+$D$3*AC20*('B. Forpricemodel9'!$E10+'B. Forpricemodel9'!$E10*'Model 9 Productive parametr'!$J6)</f>
        <v>0</v>
      </c>
      <c r="AD53" s="313">
        <f>+$D$3*AD20*('B. Forpricemodel9'!$E10+'B. Forpricemodel9'!$E10*'Model 9 Productive parametr'!$J6)</f>
        <v>0</v>
      </c>
      <c r="AE53" s="313">
        <f>+$D$3*AE20*('B. Forpricemodel9'!$E10+'B. Forpricemodel9'!$E10*'Model 9 Productive parametr'!$J6)</f>
        <v>0</v>
      </c>
      <c r="AF53" s="313">
        <f>+$D$3*AF20*('B. Forpricemodel9'!$E10+'B. Forpricemodel9'!$E10*'Model 9 Productive parametr'!$J6)</f>
        <v>0</v>
      </c>
      <c r="AG53" s="313">
        <f>+$D$3*AG20*('B. Forpricemodel9'!$E10+'B. Forpricemodel9'!$E10*'Model 9 Productive parametr'!$J6)</f>
        <v>26400.000000000004</v>
      </c>
      <c r="AH53" s="239" t="e">
        <f>+$D$3*#REF!*#REF!*'B. Prices - agroforestry'!$E50</f>
        <v>#REF!</v>
      </c>
      <c r="AI53" s="313">
        <f>+$D$3*AI12*AI20*'B. Forpricemodel9'!$F10</f>
        <v>427.22318795269643</v>
      </c>
      <c r="AJ53" s="313">
        <f>+$D$3*AJ20*('B. Forpricemodel9'!$F10+'B. Forpricemodel9'!$F10*'Model 9 Productive parametr'!$J6)</f>
        <v>0</v>
      </c>
      <c r="AK53" s="313">
        <f>+$D$3*AK20*('B. Forpricemodel9'!$F10+'B. Forpricemodel9'!$F10*'Model 9 Productive parametr'!$J6)</f>
        <v>0</v>
      </c>
      <c r="AL53" s="313">
        <f>+$D$3*AL20*('B. Forpricemodel9'!$F10+'B. Forpricemodel9'!$F10*'Model 9 Productive parametr'!$J6)</f>
        <v>0</v>
      </c>
      <c r="AM53" s="313">
        <f>+$D$3*AM20*('B. Forpricemodel9'!$F10+'B. Forpricemodel9'!$F10*'Model 9 Productive parametr'!$J6)</f>
        <v>0</v>
      </c>
      <c r="AN53" s="313">
        <f>+$D$3*AN20*('B. Forpricemodel9'!$F10+'B. Forpricemodel9'!$F10*'Model 9 Productive parametr'!$J6)</f>
        <v>0</v>
      </c>
      <c r="AO53" s="313">
        <f>+$D$3*AO20*('B. Forpricemodel9'!$F10+'B. Forpricemodel9'!$F10*'Model 9 Productive parametr'!$J6)</f>
        <v>0</v>
      </c>
      <c r="AP53" s="313">
        <f>+$D$3*AP20*('B. Forpricemodel9'!$F10+'B. Forpricemodel9'!$F10*'Model 9 Productive parametr'!$J6)</f>
        <v>0</v>
      </c>
      <c r="AQ53" s="313">
        <f>+$D$3*AQ20*('B. Forpricemodel9'!$F10+'B. Forpricemodel9'!$F10*'Model 9 Productive parametr'!$J6)</f>
        <v>0</v>
      </c>
      <c r="AR53" s="313">
        <f>+$D$3*AR20*('B. Forpricemodel9'!$F10+'B. Forpricemodel9'!$F10*'Model 9 Productive parametr'!$J6)</f>
        <v>0</v>
      </c>
      <c r="AS53" s="313">
        <f>+$D$3*AS20*('B. Forpricemodel9'!$F10+'B. Forpricemodel9'!$F10*'Model 9 Productive parametr'!$J6)</f>
        <v>0</v>
      </c>
      <c r="AT53" s="313">
        <f>+$D$3*AT20*('B. Forpricemodel9'!$F10+'B. Forpricemodel9'!$F10*'Model 9 Productive parametr'!$J6)</f>
        <v>0</v>
      </c>
      <c r="AU53" s="313">
        <f>+$D$3*AU20*('B. Forpricemodel9'!$F10+'B. Forpricemodel9'!$F10*'Model 9 Productive parametr'!$J6)</f>
        <v>0</v>
      </c>
      <c r="AV53" s="313">
        <f>+$D$3*AV20*('B. Forpricemodel9'!$F10+'B. Forpricemodel9'!$F10*'Model 9 Productive parametr'!$J6)</f>
        <v>0</v>
      </c>
      <c r="AW53" s="313">
        <f>+$D$3*AW20*('B. Forpricemodel9'!$F10+'B. Forpricemodel9'!$F10*'Model 9 Productive parametr'!$J6)</f>
        <v>0</v>
      </c>
      <c r="AX53" s="313">
        <f>+$D$3*AX20*('B. Forpricemodel9'!$F10+'B. Forpricemodel9'!$F10*'Model 9 Productive parametr'!$J6)</f>
        <v>0</v>
      </c>
      <c r="AY53" s="313">
        <f>+$D$3*AY20*('B. Forpricemodel9'!$F10+'B. Forpricemodel9'!$F10*'Model 9 Productive parametr'!$J6)</f>
        <v>0</v>
      </c>
      <c r="AZ53" s="313">
        <f>+$D$3*AZ20*('B. Forpricemodel9'!$F10+'B. Forpricemodel9'!$F10*'Model 9 Productive parametr'!$J6)</f>
        <v>0</v>
      </c>
      <c r="BA53" s="313">
        <f>+$D$3*BA20*('B. Forpricemodel9'!$F10+'B. Forpricemodel9'!$F10*'Model 9 Productive parametr'!$J6)</f>
        <v>0</v>
      </c>
      <c r="BB53" s="313">
        <f>+$D$3*BB20*('B. Forpricemodel9'!$F10+'B. Forpricemodel9'!$F10*'Model 9 Productive parametr'!$J6)</f>
        <v>0</v>
      </c>
      <c r="BC53" s="313">
        <f>+$D$3*BC20*('B. Forpricemodel9'!$F10+'B. Forpricemodel9'!$F10*'Model 9 Productive parametr'!$J6)</f>
        <v>0</v>
      </c>
      <c r="BD53" s="313">
        <f>+$D$3*BD20*('B. Forpricemodel9'!$F10+'B. Forpricemodel9'!$F10*'Model 9 Productive parametr'!$J6)</f>
        <v>0</v>
      </c>
      <c r="BE53" s="313">
        <f>+$D$3*BE20*('B. Forpricemodel9'!$F10+'B. Forpricemodel9'!$F10*'Model 9 Productive parametr'!$J6)</f>
        <v>0</v>
      </c>
      <c r="BF53" s="313">
        <f>+$D$3*BF20*('B. Forpricemodel9'!$F10+'B. Forpricemodel9'!$F10*'Model 9 Productive parametr'!$J6)</f>
        <v>0</v>
      </c>
      <c r="BG53" s="313">
        <f>+$D$3*BG20*('B. Forpricemodel9'!$F10+'B. Forpricemodel9'!$F10*'Model 9 Productive parametr'!$J6)</f>
        <v>0</v>
      </c>
      <c r="BH53" s="313">
        <f>+$D$3*BH20*('B. Forpricemodel9'!$F10+'B. Forpricemodel9'!$F10*'Model 9 Productive parametr'!$J6)</f>
        <v>0</v>
      </c>
      <c r="BI53" s="313">
        <f>+$D$3*BI20*('B. Forpricemodel9'!$F10+'B. Forpricemodel9'!$F10*'Model 9 Productive parametr'!$J6)</f>
        <v>0</v>
      </c>
      <c r="BJ53" s="313">
        <f>+$D$3*BJ20*('B. Forpricemodel9'!$F10+'B. Forpricemodel9'!$F10*'Model 9 Productive parametr'!$J6)</f>
        <v>0</v>
      </c>
      <c r="BK53" s="313">
        <f>+$D$3*BK20*('B. Forpricemodel9'!$F10+'B. Forpricemodel9'!$F10*'Model 9 Productive parametr'!$J6)</f>
        <v>0</v>
      </c>
      <c r="BL53" s="313">
        <f>+$D$3*BL20*('B. Forpricemodel9'!$F10+'B. Forpricemodel9'!$F10*'Model 9 Productive parametr'!$J6)</f>
        <v>0</v>
      </c>
      <c r="BM53" s="313">
        <f>+$D$3*BM20*('B. Forpricemodel9'!$F10+'B. Forpricemodel9'!$F10*'Model 9 Productive parametr'!$J6)</f>
        <v>28481.545863513096</v>
      </c>
    </row>
    <row r="54" spans="1:65">
      <c r="A54" s="243" t="s">
        <v>852</v>
      </c>
      <c r="B54" s="107" t="s">
        <v>851</v>
      </c>
      <c r="C54" s="107"/>
      <c r="D54" s="107"/>
      <c r="E54" s="107"/>
      <c r="F54" s="107"/>
      <c r="G54" s="107"/>
      <c r="H54" s="107"/>
      <c r="I54" s="107"/>
      <c r="J54" s="107"/>
      <c r="K54" s="107"/>
      <c r="L54" s="107"/>
      <c r="M54" s="107"/>
      <c r="N54" s="107"/>
      <c r="O54" s="107"/>
      <c r="P54" s="107"/>
      <c r="Q54" s="107"/>
      <c r="R54" s="107"/>
      <c r="S54" s="107"/>
      <c r="T54" s="107"/>
      <c r="U54" s="107"/>
      <c r="V54" s="107"/>
      <c r="W54" s="107"/>
      <c r="X54" s="107"/>
      <c r="Y54" s="107"/>
      <c r="Z54" s="107"/>
      <c r="AA54" s="107"/>
      <c r="AB54" s="107"/>
      <c r="AC54" s="107"/>
      <c r="AD54" s="107"/>
      <c r="AE54" s="107"/>
      <c r="AF54" s="107"/>
      <c r="AG54" s="107"/>
      <c r="AH54" s="134"/>
      <c r="AI54" s="238">
        <f>$C$3*AI23*'B. Forpricemodel9'!$F7*0</f>
        <v>0</v>
      </c>
      <c r="AJ54" s="238">
        <f>$D$3*AJ23*'B. Forpricemodel9'!$F$12</f>
        <v>78.163807295981542</v>
      </c>
      <c r="AK54" s="238">
        <f>$D$3*AK23*'B. Forpricemodel9'!$F$12</f>
        <v>78.163807295981542</v>
      </c>
      <c r="AL54" s="238">
        <f>$D$3*AL23*'B. Forpricemodel9'!$F$12</f>
        <v>78.163807295981542</v>
      </c>
      <c r="AM54" s="238">
        <f>$D$3*AM23*'B. Forpricemodel9'!$F$12</f>
        <v>78.163807295981542</v>
      </c>
      <c r="AN54" s="238">
        <f>$D$3*AN23*'B. Forpricemodel9'!$F$12</f>
        <v>78.163807295981542</v>
      </c>
      <c r="AO54" s="238">
        <f>$D$3*AO23*'B. Forpricemodel9'!$F$12</f>
        <v>78.163807295981542</v>
      </c>
      <c r="AP54" s="238">
        <f>$D$3*AP23*'B. Forpricemodel9'!$F$12</f>
        <v>78.163807295981542</v>
      </c>
      <c r="AQ54" s="238">
        <f>$D$3*AQ23*'B. Forpricemodel9'!$F$12</f>
        <v>78.163807295981542</v>
      </c>
      <c r="AR54" s="238">
        <f>$D$3*AR23*'B. Forpricemodel9'!$F$12</f>
        <v>78.163807295981542</v>
      </c>
      <c r="AS54" s="238">
        <f>$D$3*AS23*'B. Forpricemodel9'!$F$12</f>
        <v>78.163807295981542</v>
      </c>
      <c r="AT54" s="238">
        <f>$D$3*AT23*'B. Forpricemodel9'!$F$12</f>
        <v>78.163807295981542</v>
      </c>
      <c r="AU54" s="238">
        <f>$D$3*AU23*'B. Forpricemodel9'!$F$12</f>
        <v>78.163807295981542</v>
      </c>
      <c r="AV54" s="238">
        <f>$D$3*AV23*'B. Forpricemodel9'!$F$12</f>
        <v>78.163807295981542</v>
      </c>
      <c r="AW54" s="238">
        <f>$D$3*AW23*'B. Forpricemodel9'!$F$12</f>
        <v>78.163807295981542</v>
      </c>
      <c r="AX54" s="238">
        <f>$D$3*AX23*'B. Forpricemodel9'!$F$12</f>
        <v>78.163807295981542</v>
      </c>
      <c r="AY54" s="238">
        <f>$D$3*AY23*'B. Forpricemodel9'!$F$12</f>
        <v>78.163807295981542</v>
      </c>
      <c r="AZ54" s="238">
        <f>$D$3*AZ23*'B. Forpricemodel9'!$F$12</f>
        <v>78.163807295981542</v>
      </c>
      <c r="BA54" s="238">
        <f>$D$3*BA23*'B. Forpricemodel9'!$F$12</f>
        <v>78.163807295981542</v>
      </c>
      <c r="BB54" s="238">
        <f>$D$3*BB23*'B. Forpricemodel9'!$F$12</f>
        <v>78.163807295981542</v>
      </c>
      <c r="BC54" s="238">
        <f>$D$3*BC23*'B. Forpricemodel9'!$F$12</f>
        <v>78.163807295981542</v>
      </c>
      <c r="BD54" s="238">
        <f>$D$3*BD23*'B. Forpricemodel9'!$F$12</f>
        <v>78.163807295981542</v>
      </c>
      <c r="BE54" s="238">
        <f>$D$3*BE23*'B. Forpricemodel9'!$F$12</f>
        <v>78.163807295981542</v>
      </c>
      <c r="BF54" s="238">
        <f>$D$3*BF23*'B. Forpricemodel9'!$F$12</f>
        <v>78.163807295981542</v>
      </c>
      <c r="BG54" s="238">
        <f>$D$3*BG23*'B. Forpricemodel9'!$F$12</f>
        <v>78.163807295981542</v>
      </c>
      <c r="BH54" s="238">
        <f>$D$3*BH23*'B. Forpricemodel9'!$F$12</f>
        <v>78.163807295981542</v>
      </c>
      <c r="BI54" s="238">
        <f>$D$3*BI23*'B. Forpricemodel9'!$F$12</f>
        <v>78.163807295981542</v>
      </c>
      <c r="BJ54" s="238">
        <f>$D$3*BJ23*'B. Forpricemodel9'!$F$12</f>
        <v>78.163807295981542</v>
      </c>
      <c r="BK54" s="238">
        <f>$D$3*BK23*'B. Forpricemodel9'!$F$12</f>
        <v>78.163807295981542</v>
      </c>
      <c r="BL54" s="238">
        <f>$D$3*BL23*'B. Forpricemodel9'!$F$12</f>
        <v>78.163807295981542</v>
      </c>
      <c r="BM54" s="238">
        <f>$D$3*BM23*'B. Forpricemodel9'!$F$12</f>
        <v>78.163807295981542</v>
      </c>
    </row>
    <row r="55" spans="1:65">
      <c r="A55" s="244" t="s">
        <v>844</v>
      </c>
      <c r="B55" s="107" t="s">
        <v>851</v>
      </c>
      <c r="C55" s="133"/>
      <c r="D55" s="133"/>
      <c r="E55" s="133"/>
      <c r="F55" s="133"/>
      <c r="G55" s="133"/>
      <c r="H55" s="133"/>
      <c r="I55" s="133"/>
      <c r="J55" s="133"/>
      <c r="K55" s="133"/>
      <c r="L55" s="133"/>
      <c r="M55" s="133"/>
      <c r="N55" s="133"/>
      <c r="O55" s="133"/>
      <c r="P55" s="133"/>
      <c r="Q55" s="133"/>
      <c r="R55" s="133"/>
      <c r="S55" s="133"/>
      <c r="T55" s="133"/>
      <c r="U55" s="133"/>
      <c r="V55" s="133"/>
      <c r="W55" s="133"/>
      <c r="X55" s="133"/>
      <c r="Y55" s="133"/>
      <c r="Z55" s="133"/>
      <c r="AA55" s="133"/>
      <c r="AB55" s="133"/>
      <c r="AC55" s="133"/>
      <c r="AD55" s="133"/>
      <c r="AE55" s="133"/>
      <c r="AF55" s="133"/>
      <c r="AG55" s="133"/>
      <c r="AH55" s="134"/>
      <c r="AI55" s="238">
        <f>$C$3*AI24*'B. Forpricemodel9'!$F8*0</f>
        <v>0</v>
      </c>
      <c r="AJ55" s="238">
        <f>$D$3*AJ24*'B. Forpricemodel9'!$F$13</f>
        <v>66.033760000000015</v>
      </c>
      <c r="AK55" s="238">
        <f>$D$3*AK24*'B. Forpricemodel9'!$F$13</f>
        <v>66.033760000000015</v>
      </c>
      <c r="AL55" s="238">
        <f>$D$3*AL24*'B. Forpricemodel9'!$F$13</f>
        <v>66.033760000000015</v>
      </c>
      <c r="AM55" s="238">
        <f>$D$3*AM24*'B. Forpricemodel9'!$F$13</f>
        <v>66.033760000000015</v>
      </c>
      <c r="AN55" s="238">
        <f>$D$3*AN24*'B. Forpricemodel9'!$F$13</f>
        <v>66.033760000000015</v>
      </c>
      <c r="AO55" s="238">
        <f>$D$3*AO24*'B. Forpricemodel9'!$F$13</f>
        <v>66.033760000000015</v>
      </c>
      <c r="AP55" s="238">
        <f>$D$3*AP24*'B. Forpricemodel9'!$F$13</f>
        <v>66.033760000000015</v>
      </c>
      <c r="AQ55" s="238">
        <f>$D$3*AQ24*'B. Forpricemodel9'!$F$13</f>
        <v>66.033760000000015</v>
      </c>
      <c r="AR55" s="238">
        <f>$D$3*AR24*'B. Forpricemodel9'!$F$13</f>
        <v>66.033760000000015</v>
      </c>
      <c r="AS55" s="238">
        <f>$D$3*AS24*'B. Forpricemodel9'!$F$13</f>
        <v>66.033760000000015</v>
      </c>
      <c r="AT55" s="238">
        <f>$D$3*AT24*'B. Forpricemodel9'!$F$13</f>
        <v>66.033760000000015</v>
      </c>
      <c r="AU55" s="238">
        <f>$D$3*AU24*'B. Forpricemodel9'!$F$13</f>
        <v>66.033760000000015</v>
      </c>
      <c r="AV55" s="238">
        <f>$D$3*AV24*'B. Forpricemodel9'!$F$13</f>
        <v>66.033760000000015</v>
      </c>
      <c r="AW55" s="238">
        <f>$D$3*AW24*'B. Forpricemodel9'!$F$13</f>
        <v>66.033760000000015</v>
      </c>
      <c r="AX55" s="238">
        <f>$D$3*AX24*'B. Forpricemodel9'!$F$13</f>
        <v>66.033760000000015</v>
      </c>
      <c r="AY55" s="238">
        <f>$D$3*AY24*'B. Forpricemodel9'!$F$13</f>
        <v>66.033760000000015</v>
      </c>
      <c r="AZ55" s="238">
        <f>$D$3*AZ24*'B. Forpricemodel9'!$F$13</f>
        <v>66.033760000000015</v>
      </c>
      <c r="BA55" s="238">
        <f>$D$3*BA24*'B. Forpricemodel9'!$F$13</f>
        <v>66.033760000000015</v>
      </c>
      <c r="BB55" s="238">
        <f>$D$3*BB24*'B. Forpricemodel9'!$F$13</f>
        <v>66.033760000000015</v>
      </c>
      <c r="BC55" s="238">
        <f>$D$3*BC24*'B. Forpricemodel9'!$F$13</f>
        <v>66.033760000000015</v>
      </c>
      <c r="BD55" s="238">
        <f>$D$3*BD24*'B. Forpricemodel9'!$F$13</f>
        <v>66.033760000000015</v>
      </c>
      <c r="BE55" s="238">
        <f>$D$3*BE24*'B. Forpricemodel9'!$F$13</f>
        <v>66.033760000000015</v>
      </c>
      <c r="BF55" s="238">
        <f>$D$3*BF24*'B. Forpricemodel9'!$F$13</f>
        <v>66.033760000000015</v>
      </c>
      <c r="BG55" s="238">
        <f>$D$3*BG24*'B. Forpricemodel9'!$F$13</f>
        <v>66.033760000000015</v>
      </c>
      <c r="BH55" s="238">
        <f>$D$3*BH24*'B. Forpricemodel9'!$F$13</f>
        <v>66.033760000000015</v>
      </c>
      <c r="BI55" s="238">
        <f>$D$3*BI24*'B. Forpricemodel9'!$F$13</f>
        <v>66.033760000000015</v>
      </c>
      <c r="BJ55" s="238">
        <f>$D$3*BJ24*'B. Forpricemodel9'!$F$13</f>
        <v>66.033760000000015</v>
      </c>
      <c r="BK55" s="238">
        <f>$D$3*BK24*'B. Forpricemodel9'!$F$13</f>
        <v>66.033760000000015</v>
      </c>
      <c r="BL55" s="238">
        <f>$D$3*BL24*'B. Forpricemodel9'!$F$13</f>
        <v>66.033760000000015</v>
      </c>
      <c r="BM55" s="238">
        <f>$D$3*BM24*'B. Forpricemodel9'!$F$13</f>
        <v>66.033760000000015</v>
      </c>
    </row>
    <row r="56" spans="1:65" ht="12">
      <c r="A56" s="113" t="s">
        <v>853</v>
      </c>
      <c r="B56" s="131"/>
      <c r="C56" s="133"/>
      <c r="D56" s="133"/>
      <c r="E56" s="133"/>
      <c r="F56" s="133"/>
      <c r="G56" s="133"/>
      <c r="H56" s="133"/>
      <c r="I56" s="133"/>
      <c r="J56" s="133"/>
      <c r="K56" s="133"/>
      <c r="L56" s="133"/>
      <c r="M56" s="133"/>
      <c r="N56" s="133"/>
      <c r="O56" s="133"/>
      <c r="P56" s="133"/>
      <c r="Q56" s="133"/>
      <c r="R56" s="133"/>
      <c r="S56" s="133"/>
      <c r="T56" s="133"/>
      <c r="U56" s="133"/>
      <c r="V56" s="133"/>
      <c r="W56" s="133"/>
      <c r="X56" s="133"/>
      <c r="Y56" s="133"/>
      <c r="Z56" s="133"/>
      <c r="AA56" s="133"/>
      <c r="AB56" s="133"/>
      <c r="AC56" s="133"/>
      <c r="AD56" s="133"/>
      <c r="AE56" s="133"/>
      <c r="AF56" s="133"/>
      <c r="AG56" s="133"/>
      <c r="AH56" s="134"/>
      <c r="AI56" s="239"/>
      <c r="AJ56" s="239"/>
      <c r="AK56" s="239"/>
      <c r="AL56" s="239"/>
      <c r="AM56" s="239"/>
      <c r="AN56" s="239"/>
      <c r="AO56" s="239"/>
      <c r="AP56" s="239"/>
      <c r="AQ56" s="239"/>
      <c r="AR56" s="239"/>
      <c r="AS56" s="239"/>
      <c r="AT56" s="92"/>
      <c r="AU56" s="92"/>
      <c r="AV56" s="92"/>
      <c r="AW56" s="92"/>
      <c r="AX56" s="92"/>
      <c r="AY56" s="92"/>
      <c r="AZ56" s="92"/>
      <c r="BA56" s="92"/>
      <c r="BB56" s="92"/>
      <c r="BC56" s="92"/>
      <c r="BD56" s="92"/>
      <c r="BE56" s="92"/>
      <c r="BF56" s="92"/>
      <c r="BG56" s="92"/>
      <c r="BH56" s="92"/>
      <c r="BI56" s="92"/>
      <c r="BJ56" s="92"/>
      <c r="BK56" s="92"/>
      <c r="BL56" s="92"/>
      <c r="BM56" s="92"/>
    </row>
    <row r="57" spans="1:65" ht="12">
      <c r="A57" s="113" t="s">
        <v>614</v>
      </c>
      <c r="B57" s="131"/>
      <c r="C57" s="133">
        <f>+C58+C66+C67</f>
        <v>50</v>
      </c>
      <c r="D57" s="133">
        <f t="shared" ref="D57:BM57" si="43">+D58+D66+D67</f>
        <v>370</v>
      </c>
      <c r="E57" s="133">
        <f t="shared" si="43"/>
        <v>170</v>
      </c>
      <c r="F57" s="133">
        <f t="shared" si="43"/>
        <v>170</v>
      </c>
      <c r="G57" s="133">
        <f t="shared" si="43"/>
        <v>170</v>
      </c>
      <c r="H57" s="133">
        <f t="shared" si="43"/>
        <v>170</v>
      </c>
      <c r="I57" s="133">
        <f t="shared" si="43"/>
        <v>170</v>
      </c>
      <c r="J57" s="133">
        <f t="shared" si="43"/>
        <v>170</v>
      </c>
      <c r="K57" s="133">
        <f t="shared" si="43"/>
        <v>170</v>
      </c>
      <c r="L57" s="133">
        <f t="shared" si="43"/>
        <v>170</v>
      </c>
      <c r="M57" s="133">
        <f t="shared" si="43"/>
        <v>250</v>
      </c>
      <c r="N57" s="133">
        <f t="shared" si="43"/>
        <v>170</v>
      </c>
      <c r="O57" s="133">
        <f t="shared" si="43"/>
        <v>170</v>
      </c>
      <c r="P57" s="133">
        <f t="shared" si="43"/>
        <v>170</v>
      </c>
      <c r="Q57" s="133">
        <f t="shared" si="43"/>
        <v>170</v>
      </c>
      <c r="R57" s="133">
        <f t="shared" si="43"/>
        <v>210</v>
      </c>
      <c r="S57" s="133">
        <f t="shared" si="43"/>
        <v>170</v>
      </c>
      <c r="T57" s="133">
        <f t="shared" si="43"/>
        <v>170</v>
      </c>
      <c r="U57" s="133">
        <f t="shared" si="43"/>
        <v>170</v>
      </c>
      <c r="V57" s="133">
        <f t="shared" si="43"/>
        <v>170</v>
      </c>
      <c r="W57" s="133">
        <f t="shared" si="43"/>
        <v>370</v>
      </c>
      <c r="X57" s="133">
        <f t="shared" si="43"/>
        <v>170</v>
      </c>
      <c r="Y57" s="133">
        <f t="shared" si="43"/>
        <v>170</v>
      </c>
      <c r="Z57" s="133">
        <f t="shared" si="43"/>
        <v>170</v>
      </c>
      <c r="AA57" s="133">
        <f t="shared" si="43"/>
        <v>170</v>
      </c>
      <c r="AB57" s="133">
        <f t="shared" si="43"/>
        <v>230</v>
      </c>
      <c r="AC57" s="133">
        <f t="shared" si="43"/>
        <v>170</v>
      </c>
      <c r="AD57" s="133">
        <f t="shared" si="43"/>
        <v>170</v>
      </c>
      <c r="AE57" s="133">
        <f t="shared" si="43"/>
        <v>170</v>
      </c>
      <c r="AF57" s="133">
        <f t="shared" si="43"/>
        <v>170</v>
      </c>
      <c r="AG57" s="133">
        <f t="shared" si="43"/>
        <v>290</v>
      </c>
      <c r="AH57" s="133">
        <f t="shared" si="43"/>
        <v>0</v>
      </c>
      <c r="AI57" s="133">
        <f t="shared" si="43"/>
        <v>45.871559633027523</v>
      </c>
      <c r="AJ57" s="133">
        <f t="shared" si="43"/>
        <v>339.44954128440367</v>
      </c>
      <c r="AK57" s="133">
        <f t="shared" si="43"/>
        <v>155.96330275229357</v>
      </c>
      <c r="AL57" s="133">
        <f t="shared" si="43"/>
        <v>155.96330275229357</v>
      </c>
      <c r="AM57" s="133">
        <f t="shared" si="43"/>
        <v>155.96330275229357</v>
      </c>
      <c r="AN57" s="133">
        <f t="shared" si="43"/>
        <v>155.96330275229357</v>
      </c>
      <c r="AO57" s="133">
        <f t="shared" si="43"/>
        <v>155.96330275229357</v>
      </c>
      <c r="AP57" s="133">
        <f t="shared" si="43"/>
        <v>155.96330275229357</v>
      </c>
      <c r="AQ57" s="133">
        <f t="shared" si="43"/>
        <v>155.96330275229357</v>
      </c>
      <c r="AR57" s="133">
        <f t="shared" si="43"/>
        <v>155.96330275229357</v>
      </c>
      <c r="AS57" s="133">
        <f t="shared" si="43"/>
        <v>229.35779816513758</v>
      </c>
      <c r="AT57" s="133">
        <f t="shared" si="43"/>
        <v>155.96330275229357</v>
      </c>
      <c r="AU57" s="133">
        <f t="shared" si="43"/>
        <v>155.96330275229357</v>
      </c>
      <c r="AV57" s="133">
        <f t="shared" si="43"/>
        <v>155.96330275229357</v>
      </c>
      <c r="AW57" s="133">
        <f t="shared" si="43"/>
        <v>155.96330275229357</v>
      </c>
      <c r="AX57" s="133">
        <f t="shared" si="43"/>
        <v>192.66055045871559</v>
      </c>
      <c r="AY57" s="133">
        <f t="shared" si="43"/>
        <v>155.96330275229357</v>
      </c>
      <c r="AZ57" s="133">
        <f t="shared" si="43"/>
        <v>155.96330275229357</v>
      </c>
      <c r="BA57" s="133">
        <f t="shared" si="43"/>
        <v>155.96330275229357</v>
      </c>
      <c r="BB57" s="133">
        <f t="shared" si="43"/>
        <v>155.96330275229357</v>
      </c>
      <c r="BC57" s="133">
        <f t="shared" si="43"/>
        <v>339.44954128440367</v>
      </c>
      <c r="BD57" s="133">
        <f t="shared" si="43"/>
        <v>155.96330275229357</v>
      </c>
      <c r="BE57" s="133">
        <f t="shared" si="43"/>
        <v>155.96330275229357</v>
      </c>
      <c r="BF57" s="133">
        <f t="shared" si="43"/>
        <v>155.96330275229357</v>
      </c>
      <c r="BG57" s="133">
        <f t="shared" si="43"/>
        <v>155.96330275229357</v>
      </c>
      <c r="BH57" s="133">
        <f t="shared" si="43"/>
        <v>211.00917431192659</v>
      </c>
      <c r="BI57" s="133">
        <f t="shared" si="43"/>
        <v>155.96330275229357</v>
      </c>
      <c r="BJ57" s="133">
        <f t="shared" si="43"/>
        <v>155.96330275229357</v>
      </c>
      <c r="BK57" s="133">
        <f t="shared" si="43"/>
        <v>155.96330275229357</v>
      </c>
      <c r="BL57" s="133">
        <f t="shared" si="43"/>
        <v>155.96330275229357</v>
      </c>
      <c r="BM57" s="133">
        <f t="shared" si="43"/>
        <v>266.05504587155968</v>
      </c>
    </row>
    <row r="58" spans="1:65" ht="12" customHeight="1">
      <c r="A58" s="221" t="s">
        <v>847</v>
      </c>
      <c r="B58" s="222"/>
      <c r="C58" s="280">
        <f>SUM(C59:C65)</f>
        <v>0</v>
      </c>
      <c r="D58" s="280">
        <f t="shared" ref="D58:BM58" si="44">SUM(D59:D65)</f>
        <v>320</v>
      </c>
      <c r="E58" s="280">
        <f t="shared" si="44"/>
        <v>120</v>
      </c>
      <c r="F58" s="280">
        <f t="shared" si="44"/>
        <v>120</v>
      </c>
      <c r="G58" s="280">
        <f t="shared" si="44"/>
        <v>120</v>
      </c>
      <c r="H58" s="280">
        <f t="shared" si="44"/>
        <v>120</v>
      </c>
      <c r="I58" s="280">
        <f t="shared" si="44"/>
        <v>120</v>
      </c>
      <c r="J58" s="280">
        <f t="shared" si="44"/>
        <v>120</v>
      </c>
      <c r="K58" s="280">
        <f t="shared" si="44"/>
        <v>120</v>
      </c>
      <c r="L58" s="280">
        <f t="shared" si="44"/>
        <v>120</v>
      </c>
      <c r="M58" s="280">
        <f t="shared" si="44"/>
        <v>200</v>
      </c>
      <c r="N58" s="280">
        <f t="shared" si="44"/>
        <v>120</v>
      </c>
      <c r="O58" s="280">
        <f t="shared" si="44"/>
        <v>120</v>
      </c>
      <c r="P58" s="280">
        <f t="shared" si="44"/>
        <v>120</v>
      </c>
      <c r="Q58" s="280">
        <f t="shared" si="44"/>
        <v>120</v>
      </c>
      <c r="R58" s="280">
        <f t="shared" si="44"/>
        <v>160</v>
      </c>
      <c r="S58" s="280">
        <f t="shared" si="44"/>
        <v>120</v>
      </c>
      <c r="T58" s="280">
        <f t="shared" si="44"/>
        <v>120</v>
      </c>
      <c r="U58" s="280">
        <f t="shared" si="44"/>
        <v>120</v>
      </c>
      <c r="V58" s="280">
        <f t="shared" si="44"/>
        <v>120</v>
      </c>
      <c r="W58" s="280">
        <f t="shared" si="44"/>
        <v>320</v>
      </c>
      <c r="X58" s="280">
        <f t="shared" si="44"/>
        <v>120</v>
      </c>
      <c r="Y58" s="280">
        <f t="shared" si="44"/>
        <v>120</v>
      </c>
      <c r="Z58" s="280">
        <f t="shared" si="44"/>
        <v>120</v>
      </c>
      <c r="AA58" s="280">
        <f t="shared" si="44"/>
        <v>120</v>
      </c>
      <c r="AB58" s="280">
        <f t="shared" si="44"/>
        <v>180</v>
      </c>
      <c r="AC58" s="280">
        <f t="shared" si="44"/>
        <v>120</v>
      </c>
      <c r="AD58" s="280">
        <f t="shared" si="44"/>
        <v>120</v>
      </c>
      <c r="AE58" s="280">
        <f t="shared" si="44"/>
        <v>120</v>
      </c>
      <c r="AF58" s="280">
        <f t="shared" si="44"/>
        <v>120</v>
      </c>
      <c r="AG58" s="280">
        <f t="shared" si="44"/>
        <v>240</v>
      </c>
      <c r="AH58" s="280">
        <f t="shared" si="44"/>
        <v>0</v>
      </c>
      <c r="AI58" s="280">
        <f t="shared" si="44"/>
        <v>0</v>
      </c>
      <c r="AJ58" s="280">
        <f t="shared" si="44"/>
        <v>293.57798165137609</v>
      </c>
      <c r="AK58" s="280">
        <f t="shared" si="44"/>
        <v>110.09174311926606</v>
      </c>
      <c r="AL58" s="280">
        <f t="shared" si="44"/>
        <v>110.09174311926606</v>
      </c>
      <c r="AM58" s="280">
        <f t="shared" si="44"/>
        <v>110.09174311926606</v>
      </c>
      <c r="AN58" s="280">
        <f t="shared" si="44"/>
        <v>110.09174311926606</v>
      </c>
      <c r="AO58" s="280">
        <f t="shared" si="44"/>
        <v>110.09174311926606</v>
      </c>
      <c r="AP58" s="280">
        <f t="shared" si="44"/>
        <v>110.09174311926606</v>
      </c>
      <c r="AQ58" s="280">
        <f t="shared" si="44"/>
        <v>110.09174311926606</v>
      </c>
      <c r="AR58" s="280">
        <f t="shared" si="44"/>
        <v>110.09174311926606</v>
      </c>
      <c r="AS58" s="280">
        <f t="shared" si="44"/>
        <v>183.48623853211006</v>
      </c>
      <c r="AT58" s="280">
        <f t="shared" si="44"/>
        <v>110.09174311926606</v>
      </c>
      <c r="AU58" s="280">
        <f t="shared" si="44"/>
        <v>110.09174311926606</v>
      </c>
      <c r="AV58" s="280">
        <f t="shared" si="44"/>
        <v>110.09174311926606</v>
      </c>
      <c r="AW58" s="280">
        <f t="shared" si="44"/>
        <v>110.09174311926606</v>
      </c>
      <c r="AX58" s="280">
        <f t="shared" si="44"/>
        <v>146.78899082568807</v>
      </c>
      <c r="AY58" s="280">
        <f t="shared" si="44"/>
        <v>110.09174311926606</v>
      </c>
      <c r="AZ58" s="280">
        <f t="shared" si="44"/>
        <v>110.09174311926606</v>
      </c>
      <c r="BA58" s="280">
        <f t="shared" si="44"/>
        <v>110.09174311926606</v>
      </c>
      <c r="BB58" s="280">
        <f t="shared" si="44"/>
        <v>110.09174311926606</v>
      </c>
      <c r="BC58" s="280">
        <f t="shared" si="44"/>
        <v>293.57798165137609</v>
      </c>
      <c r="BD58" s="280">
        <f t="shared" si="44"/>
        <v>110.09174311926606</v>
      </c>
      <c r="BE58" s="280">
        <f t="shared" si="44"/>
        <v>110.09174311926606</v>
      </c>
      <c r="BF58" s="280">
        <f t="shared" si="44"/>
        <v>110.09174311926606</v>
      </c>
      <c r="BG58" s="280">
        <f t="shared" si="44"/>
        <v>110.09174311926606</v>
      </c>
      <c r="BH58" s="280">
        <f t="shared" si="44"/>
        <v>165.13761467889907</v>
      </c>
      <c r="BI58" s="280">
        <f t="shared" si="44"/>
        <v>110.09174311926606</v>
      </c>
      <c r="BJ58" s="280">
        <f t="shared" si="44"/>
        <v>110.09174311926606</v>
      </c>
      <c r="BK58" s="280">
        <f t="shared" si="44"/>
        <v>110.09174311926606</v>
      </c>
      <c r="BL58" s="280">
        <f t="shared" si="44"/>
        <v>110.09174311926606</v>
      </c>
      <c r="BM58" s="280">
        <f t="shared" si="44"/>
        <v>220.18348623853211</v>
      </c>
    </row>
    <row r="59" spans="1:65" ht="12" customHeight="1">
      <c r="A59" s="222" t="s">
        <v>679</v>
      </c>
      <c r="B59" s="13" t="s">
        <v>851</v>
      </c>
      <c r="C59" s="222">
        <f>+$C$3*C28*'B. Forpricemodel9'!$E16</f>
        <v>0</v>
      </c>
      <c r="D59" s="222">
        <f>+$D$3*D28*'B. Forpricemodel9'!$E16</f>
        <v>0</v>
      </c>
      <c r="E59" s="222">
        <f>+$D$3*E28*'B. Forpricemodel9'!$E16</f>
        <v>0</v>
      </c>
      <c r="F59" s="222">
        <f>+$D$3*F28*'B. Forpricemodel9'!$E16</f>
        <v>0</v>
      </c>
      <c r="G59" s="222">
        <f>+$D$3*G28*'B. Forpricemodel9'!$E16</f>
        <v>0</v>
      </c>
      <c r="H59" s="222">
        <f>+$D$3*H28*'B. Forpricemodel9'!$E16</f>
        <v>0</v>
      </c>
      <c r="I59" s="222">
        <f>+$D$3*I28*'B. Forpricemodel9'!$E16</f>
        <v>0</v>
      </c>
      <c r="J59" s="222">
        <f>+$D$3*J28*'B. Forpricemodel9'!$E16</f>
        <v>0</v>
      </c>
      <c r="K59" s="222">
        <f>+$D$3*K28*'B. Forpricemodel9'!$E16</f>
        <v>0</v>
      </c>
      <c r="L59" s="222">
        <f>+$D$3*L28*'B. Forpricemodel9'!$E16</f>
        <v>0</v>
      </c>
      <c r="M59" s="222">
        <f>+$D$3*M28*'B. Forpricemodel9'!$E16</f>
        <v>0</v>
      </c>
      <c r="N59" s="222">
        <f>+$D$3*N28*'B. Forpricemodel9'!$E16</f>
        <v>0</v>
      </c>
      <c r="O59" s="222">
        <f>+$D$3*O28*'B. Forpricemodel9'!$E16</f>
        <v>0</v>
      </c>
      <c r="P59" s="222">
        <f>+$D$3*P28*'B. Forpricemodel9'!$E16</f>
        <v>0</v>
      </c>
      <c r="Q59" s="222">
        <f>+$D$3*Q28*'B. Forpricemodel9'!$E16</f>
        <v>0</v>
      </c>
      <c r="R59" s="222">
        <f>+$D$3*R28*'B. Forpricemodel9'!$E16</f>
        <v>0</v>
      </c>
      <c r="S59" s="222">
        <f>+$D$3*S28*'B. Forpricemodel9'!$E16</f>
        <v>0</v>
      </c>
      <c r="T59" s="222">
        <f>+$D$3*T28*'B. Forpricemodel9'!$E16</f>
        <v>0</v>
      </c>
      <c r="U59" s="222">
        <f>+$D$3*U28*'B. Forpricemodel9'!$E16</f>
        <v>0</v>
      </c>
      <c r="V59" s="222">
        <f>+$D$3*V28*'B. Forpricemodel9'!$E16</f>
        <v>0</v>
      </c>
      <c r="W59" s="222">
        <f>+$D$3*W28*'B. Forpricemodel9'!$E16</f>
        <v>0</v>
      </c>
      <c r="X59" s="222">
        <f>+$D$3*X28*'B. Forpricemodel9'!$E16</f>
        <v>0</v>
      </c>
      <c r="Y59" s="222">
        <f>+$D$3*Y28*'B. Forpricemodel9'!$E16</f>
        <v>0</v>
      </c>
      <c r="Z59" s="222">
        <f>+$D$3*Z28*'B. Forpricemodel9'!$E16</f>
        <v>0</v>
      </c>
      <c r="AA59" s="222">
        <f>+$D$3*AA28*'B. Forpricemodel9'!$E16</f>
        <v>0</v>
      </c>
      <c r="AB59" s="222">
        <f>+$D$3*AB28*'B. Forpricemodel9'!$E16</f>
        <v>60</v>
      </c>
      <c r="AC59" s="222">
        <f>+$D$3*AC28*'B. Forpricemodel9'!$E16</f>
        <v>0</v>
      </c>
      <c r="AD59" s="222">
        <f>+$D$3*AD28*'B. Forpricemodel9'!$E16</f>
        <v>0</v>
      </c>
      <c r="AE59" s="222">
        <f>+$D$3*AE28*'B. Forpricemodel9'!$E16</f>
        <v>0</v>
      </c>
      <c r="AF59" s="222">
        <f>+$D$3*AF28*'B. Forpricemodel9'!$E16</f>
        <v>0</v>
      </c>
      <c r="AG59" s="222">
        <f>+$D$3*AG28*'B. Forpricemodel9'!$E16</f>
        <v>0</v>
      </c>
      <c r="AH59" s="222">
        <f>+$D$3*AH28*'B. Forpricemodel9'!$E16</f>
        <v>0</v>
      </c>
      <c r="AI59" s="315">
        <f>+$C$3*AI28*'B. Forpricemodel9'!$F16</f>
        <v>0</v>
      </c>
      <c r="AJ59" s="315">
        <f>+$D$3*AJ28*'B. Forpricemodel9'!$F16</f>
        <v>0</v>
      </c>
      <c r="AK59" s="315">
        <f>+$D$3*AK28*'B. Forpricemodel9'!$F16</f>
        <v>0</v>
      </c>
      <c r="AL59" s="315">
        <f>+$D$3*AL28*'B. Forpricemodel9'!$F16</f>
        <v>0</v>
      </c>
      <c r="AM59" s="315">
        <f>+$D$3*AM28*'B. Forpricemodel9'!$F16</f>
        <v>0</v>
      </c>
      <c r="AN59" s="315">
        <f>+$D$3*AN28*'B. Forpricemodel9'!$F16</f>
        <v>0</v>
      </c>
      <c r="AO59" s="315">
        <f>+$D$3*AO28*'B. Forpricemodel9'!$F16</f>
        <v>0</v>
      </c>
      <c r="AP59" s="315">
        <f>+$D$3*AP28*'B. Forpricemodel9'!$F16</f>
        <v>0</v>
      </c>
      <c r="AQ59" s="315">
        <f>+$D$3*AQ28*'B. Forpricemodel9'!$F16</f>
        <v>0</v>
      </c>
      <c r="AR59" s="315">
        <f>+$D$3*AR28*'B. Forpricemodel9'!$F16</f>
        <v>0</v>
      </c>
      <c r="AS59" s="315">
        <f>+$D$3*AS28*'B. Forpricemodel9'!$F16</f>
        <v>0</v>
      </c>
      <c r="AT59" s="315">
        <f>+$D$3*AT28*'B. Forpricemodel9'!$F16</f>
        <v>0</v>
      </c>
      <c r="AU59" s="315">
        <f>+$D$3*AU28*'B. Forpricemodel9'!$F16</f>
        <v>0</v>
      </c>
      <c r="AV59" s="315">
        <f>+$D$3*AV28*'B. Forpricemodel9'!$F16</f>
        <v>0</v>
      </c>
      <c r="AW59" s="315">
        <f>+$D$3*AW28*'B. Forpricemodel9'!$F16</f>
        <v>0</v>
      </c>
      <c r="AX59" s="315">
        <f>+$D$3*AX28*'B. Forpricemodel9'!$F16</f>
        <v>0</v>
      </c>
      <c r="AY59" s="315">
        <f>+$D$3*AY28*'B. Forpricemodel9'!$F16</f>
        <v>0</v>
      </c>
      <c r="AZ59" s="315">
        <f>+$D$3*AZ28*'B. Forpricemodel9'!$F16</f>
        <v>0</v>
      </c>
      <c r="BA59" s="315">
        <f>+$D$3*BA28*'B. Forpricemodel9'!$F16</f>
        <v>0</v>
      </c>
      <c r="BB59" s="315">
        <f>+$D$3*BB28*'B. Forpricemodel9'!$F16</f>
        <v>0</v>
      </c>
      <c r="BC59" s="315">
        <f>+$D$3*BC28*'B. Forpricemodel9'!$F16</f>
        <v>0</v>
      </c>
      <c r="BD59" s="315">
        <f>+$D$3*BD28*'B. Forpricemodel9'!$F16</f>
        <v>0</v>
      </c>
      <c r="BE59" s="315">
        <f>+$D$3*BE28*'B. Forpricemodel9'!$F16</f>
        <v>0</v>
      </c>
      <c r="BF59" s="315">
        <f>+$D$3*BF28*'B. Forpricemodel9'!$F16</f>
        <v>0</v>
      </c>
      <c r="BG59" s="315">
        <f>+$D$3*BG28*'B. Forpricemodel9'!$F16</f>
        <v>0</v>
      </c>
      <c r="BH59" s="315">
        <f>+$D$3*BH28*'B. Forpricemodel9'!$F16</f>
        <v>55.045871559633021</v>
      </c>
      <c r="BI59" s="315">
        <f>+$D$3*BI28*'B. Forpricemodel9'!$F16</f>
        <v>0</v>
      </c>
      <c r="BJ59" s="315">
        <f>+$D$3*BJ28*'B. Forpricemodel9'!$F16</f>
        <v>0</v>
      </c>
      <c r="BK59" s="315">
        <f>+$D$3*BK28*'B. Forpricemodel9'!$F16</f>
        <v>0</v>
      </c>
      <c r="BL59" s="315">
        <f>+$D$3*BL28*'B. Forpricemodel9'!$F16</f>
        <v>0</v>
      </c>
      <c r="BM59" s="315">
        <f>+$D$3*BM28*'B. Forpricemodel9'!$F16</f>
        <v>0</v>
      </c>
    </row>
    <row r="60" spans="1:65" ht="12" customHeight="1">
      <c r="A60" s="222" t="s">
        <v>680</v>
      </c>
      <c r="B60" s="13" t="s">
        <v>851</v>
      </c>
      <c r="C60" s="222">
        <f>+$C$3*C29*'B. Forpricemodel9'!$E17</f>
        <v>0</v>
      </c>
      <c r="D60" s="222">
        <f>+$D$3*D29*'B. Forpricemodel9'!$E17</f>
        <v>0</v>
      </c>
      <c r="E60" s="222">
        <f>+$D$3*E29*'B. Forpricemodel9'!$E17</f>
        <v>0</v>
      </c>
      <c r="F60" s="222">
        <f>+$D$3*F29*'B. Forpricemodel9'!$E17</f>
        <v>0</v>
      </c>
      <c r="G60" s="222">
        <f>+$D$3*G29*'B. Forpricemodel9'!$E17</f>
        <v>0</v>
      </c>
      <c r="H60" s="222">
        <f>+$D$3*H29*'B. Forpricemodel9'!$E17</f>
        <v>0</v>
      </c>
      <c r="I60" s="222">
        <f>+$D$3*I29*'B. Forpricemodel9'!$E17</f>
        <v>0</v>
      </c>
      <c r="J60" s="222">
        <f>+$D$3*J29*'B. Forpricemodel9'!$E17</f>
        <v>0</v>
      </c>
      <c r="K60" s="222">
        <f>+$D$3*K29*'B. Forpricemodel9'!$E17</f>
        <v>0</v>
      </c>
      <c r="L60" s="222">
        <f>+$D$3*L29*'B. Forpricemodel9'!$E17</f>
        <v>0</v>
      </c>
      <c r="M60" s="222">
        <f>+$D$3*M29*'B. Forpricemodel9'!$E17</f>
        <v>0</v>
      </c>
      <c r="N60" s="222">
        <f>+$D$3*N29*'B. Forpricemodel9'!$E17</f>
        <v>0</v>
      </c>
      <c r="O60" s="222">
        <f>+$D$3*O29*'B. Forpricemodel9'!$E17</f>
        <v>0</v>
      </c>
      <c r="P60" s="222">
        <f>+$D$3*P29*'B. Forpricemodel9'!$E17</f>
        <v>0</v>
      </c>
      <c r="Q60" s="222">
        <f>+$D$3*Q29*'B. Forpricemodel9'!$E17</f>
        <v>0</v>
      </c>
      <c r="R60" s="222">
        <f>+$D$3*R29*'B. Forpricemodel9'!$E17</f>
        <v>40</v>
      </c>
      <c r="S60" s="222">
        <f>+$D$3*S29*'B. Forpricemodel9'!$E17</f>
        <v>0</v>
      </c>
      <c r="T60" s="222">
        <f>+$D$3*T29*'B. Forpricemodel9'!$E17</f>
        <v>0</v>
      </c>
      <c r="U60" s="222">
        <f>+$D$3*U29*'B. Forpricemodel9'!$E17</f>
        <v>0</v>
      </c>
      <c r="V60" s="222">
        <f>+$D$3*V29*'B. Forpricemodel9'!$E17</f>
        <v>0</v>
      </c>
      <c r="W60" s="222">
        <f>+$D$3*W29*'B. Forpricemodel9'!$E17</f>
        <v>0</v>
      </c>
      <c r="X60" s="222">
        <f>+$D$3*X29*'B. Forpricemodel9'!$E17</f>
        <v>0</v>
      </c>
      <c r="Y60" s="222">
        <f>+$D$3*Y29*'B. Forpricemodel9'!$E17</f>
        <v>0</v>
      </c>
      <c r="Z60" s="222">
        <f>+$D$3*Z29*'B. Forpricemodel9'!$E17</f>
        <v>0</v>
      </c>
      <c r="AA60" s="222">
        <f>+$D$3*AA29*'B. Forpricemodel9'!$E17</f>
        <v>0</v>
      </c>
      <c r="AB60" s="222">
        <f>+$D$3*AB29*'B. Forpricemodel9'!$E17</f>
        <v>0</v>
      </c>
      <c r="AC60" s="222">
        <f>+$D$3*AC29*'B. Forpricemodel9'!$E17</f>
        <v>0</v>
      </c>
      <c r="AD60" s="222">
        <f>+$D$3*AD29*'B. Forpricemodel9'!$E17</f>
        <v>0</v>
      </c>
      <c r="AE60" s="222">
        <f>+$D$3*AE29*'B. Forpricemodel9'!$E17</f>
        <v>0</v>
      </c>
      <c r="AF60" s="222">
        <f>+$D$3*AF29*'B. Forpricemodel9'!$E17</f>
        <v>0</v>
      </c>
      <c r="AG60" s="222">
        <f>+$D$3*AG29*'B. Forpricemodel9'!$E17</f>
        <v>40</v>
      </c>
      <c r="AH60" s="117"/>
      <c r="AI60" s="315">
        <f>+$C$3*AI29*'B. Forpricemodel9'!$F17</f>
        <v>0</v>
      </c>
      <c r="AJ60" s="315">
        <f>+$D$3*AJ29*'B. Forpricemodel9'!$F17</f>
        <v>0</v>
      </c>
      <c r="AK60" s="315">
        <f>+$D$3*AK29*'B. Forpricemodel9'!$F17</f>
        <v>0</v>
      </c>
      <c r="AL60" s="315">
        <f>+$D$3*AL29*'B. Forpricemodel9'!$F17</f>
        <v>0</v>
      </c>
      <c r="AM60" s="315">
        <f>+$D$3*AM29*'B. Forpricemodel9'!$F17</f>
        <v>0</v>
      </c>
      <c r="AN60" s="315">
        <f>+$D$3*AN29*'B. Forpricemodel9'!$F17</f>
        <v>0</v>
      </c>
      <c r="AO60" s="315">
        <f>+$D$3*AO29*'B. Forpricemodel9'!$F17</f>
        <v>0</v>
      </c>
      <c r="AP60" s="315">
        <f>+$D$3*AP29*'B. Forpricemodel9'!$F17</f>
        <v>0</v>
      </c>
      <c r="AQ60" s="315">
        <f>+$D$3*AQ29*'B. Forpricemodel9'!$F17</f>
        <v>0</v>
      </c>
      <c r="AR60" s="315">
        <f>+$D$3*AR29*'B. Forpricemodel9'!$F17</f>
        <v>0</v>
      </c>
      <c r="AS60" s="315">
        <f>+$D$3*AS29*'B. Forpricemodel9'!$F17</f>
        <v>0</v>
      </c>
      <c r="AT60" s="315">
        <f>+$D$3*AT29*'B. Forpricemodel9'!$F17</f>
        <v>0</v>
      </c>
      <c r="AU60" s="315">
        <f>+$D$3*AU29*'B. Forpricemodel9'!$F17</f>
        <v>0</v>
      </c>
      <c r="AV60" s="315">
        <f>+$D$3*AV29*'B. Forpricemodel9'!$F17</f>
        <v>0</v>
      </c>
      <c r="AW60" s="315">
        <f>+$D$3*AW29*'B. Forpricemodel9'!$F17</f>
        <v>0</v>
      </c>
      <c r="AX60" s="315">
        <f>+$D$3*AX29*'B. Forpricemodel9'!$F17</f>
        <v>36.697247706422019</v>
      </c>
      <c r="AY60" s="315">
        <f>+$D$3*AY29*'B. Forpricemodel9'!$F17</f>
        <v>0</v>
      </c>
      <c r="AZ60" s="315">
        <f>+$D$3*AZ29*'B. Forpricemodel9'!$F17</f>
        <v>0</v>
      </c>
      <c r="BA60" s="315">
        <f>+$D$3*BA29*'B. Forpricemodel9'!$F17</f>
        <v>0</v>
      </c>
      <c r="BB60" s="315">
        <f>+$D$3*BB29*'B. Forpricemodel9'!$F17</f>
        <v>0</v>
      </c>
      <c r="BC60" s="315">
        <f>+$D$3*BC29*'B. Forpricemodel9'!$F17</f>
        <v>0</v>
      </c>
      <c r="BD60" s="315">
        <f>+$D$3*BD29*'B. Forpricemodel9'!$F17</f>
        <v>0</v>
      </c>
      <c r="BE60" s="315">
        <f>+$D$3*BE29*'B. Forpricemodel9'!$F17</f>
        <v>0</v>
      </c>
      <c r="BF60" s="315">
        <f>+$D$3*BF29*'B. Forpricemodel9'!$F17</f>
        <v>0</v>
      </c>
      <c r="BG60" s="315">
        <f>+$D$3*BG29*'B. Forpricemodel9'!$F17</f>
        <v>0</v>
      </c>
      <c r="BH60" s="315">
        <f>+$D$3*BH29*'B. Forpricemodel9'!$F17</f>
        <v>0</v>
      </c>
      <c r="BI60" s="315">
        <f>+$D$3*BI29*'B. Forpricemodel9'!$F17</f>
        <v>0</v>
      </c>
      <c r="BJ60" s="315">
        <f>+$D$3*BJ29*'B. Forpricemodel9'!$F17</f>
        <v>0</v>
      </c>
      <c r="BK60" s="315">
        <f>+$D$3*BK29*'B. Forpricemodel9'!$F17</f>
        <v>0</v>
      </c>
      <c r="BL60" s="315">
        <f>+$D$3*BL29*'B. Forpricemodel9'!$F17</f>
        <v>0</v>
      </c>
      <c r="BM60" s="315">
        <f>+$D$3*BM29*'B. Forpricemodel9'!$F17</f>
        <v>36.697247706422019</v>
      </c>
    </row>
    <row r="61" spans="1:65" ht="12" customHeight="1">
      <c r="A61" s="222" t="s">
        <v>681</v>
      </c>
      <c r="B61" s="13" t="s">
        <v>851</v>
      </c>
      <c r="C61" s="222">
        <f>+$C$3*C30*'B. Forpricemodel9'!$E18</f>
        <v>0</v>
      </c>
      <c r="D61" s="222">
        <f>+$D$3*D30*'B. Forpricemodel9'!$E18</f>
        <v>120</v>
      </c>
      <c r="E61" s="222">
        <f>+$D$3*E30*'B. Forpricemodel9'!$E18</f>
        <v>0</v>
      </c>
      <c r="F61" s="222">
        <f>+$D$3*F30*'B. Forpricemodel9'!$E18</f>
        <v>0</v>
      </c>
      <c r="G61" s="222">
        <f>+$D$3*G30*'B. Forpricemodel9'!$E18</f>
        <v>0</v>
      </c>
      <c r="H61" s="222">
        <f>+$D$3*H30*'B. Forpricemodel9'!$E18</f>
        <v>0</v>
      </c>
      <c r="I61" s="222">
        <f>+$D$3*I30*'B. Forpricemodel9'!$E18</f>
        <v>0</v>
      </c>
      <c r="J61" s="222">
        <f>+$D$3*J30*'B. Forpricemodel9'!$E18</f>
        <v>0</v>
      </c>
      <c r="K61" s="222">
        <f>+$D$3*K30*'B. Forpricemodel9'!$E18</f>
        <v>0</v>
      </c>
      <c r="L61" s="222">
        <f>+$D$3*L30*'B. Forpricemodel9'!$E18</f>
        <v>0</v>
      </c>
      <c r="M61" s="222">
        <f>+$D$3*M30*'B. Forpricemodel9'!$E18</f>
        <v>0</v>
      </c>
      <c r="N61" s="222">
        <f>+$D$3*N30*'B. Forpricemodel9'!$E18</f>
        <v>0</v>
      </c>
      <c r="O61" s="222">
        <f>+$D$3*O30*'B. Forpricemodel9'!$E18</f>
        <v>0</v>
      </c>
      <c r="P61" s="222">
        <f>+$D$3*P30*'B. Forpricemodel9'!$E18</f>
        <v>0</v>
      </c>
      <c r="Q61" s="222">
        <f>+$D$3*Q30*'B. Forpricemodel9'!$E18</f>
        <v>0</v>
      </c>
      <c r="R61" s="222">
        <f>+$D$3*R30*'B. Forpricemodel9'!$E18</f>
        <v>0</v>
      </c>
      <c r="S61" s="222">
        <f>+$D$3*S30*'B. Forpricemodel9'!$E18</f>
        <v>0</v>
      </c>
      <c r="T61" s="222">
        <f>+$D$3*T30*'B. Forpricemodel9'!$E18</f>
        <v>0</v>
      </c>
      <c r="U61" s="222">
        <f>+$D$3*U30*'B. Forpricemodel9'!$E18</f>
        <v>0</v>
      </c>
      <c r="V61" s="222">
        <f>+$D$3*V30*'B. Forpricemodel9'!$E18</f>
        <v>0</v>
      </c>
      <c r="W61" s="222">
        <f>+$D$3*W30*'B. Forpricemodel9'!$E18</f>
        <v>120</v>
      </c>
      <c r="X61" s="222">
        <f>+$D$3*X30*'B. Forpricemodel9'!$E18</f>
        <v>0</v>
      </c>
      <c r="Y61" s="222">
        <f>+$D$3*Y30*'B. Forpricemodel9'!$E18</f>
        <v>0</v>
      </c>
      <c r="Z61" s="222">
        <f>+$D$3*Z30*'B. Forpricemodel9'!$E18</f>
        <v>0</v>
      </c>
      <c r="AA61" s="222">
        <f>+$D$3*AA30*'B. Forpricemodel9'!$E18</f>
        <v>0</v>
      </c>
      <c r="AB61" s="222">
        <f>+$D$3*AB30*'B. Forpricemodel9'!$E18</f>
        <v>0</v>
      </c>
      <c r="AC61" s="222">
        <f>+$D$3*AC30*'B. Forpricemodel9'!$E18</f>
        <v>0</v>
      </c>
      <c r="AD61" s="222">
        <f>+$D$3*AD30*'B. Forpricemodel9'!$E18</f>
        <v>0</v>
      </c>
      <c r="AE61" s="222">
        <f>+$D$3*AE30*'B. Forpricemodel9'!$E18</f>
        <v>0</v>
      </c>
      <c r="AF61" s="222">
        <f>+$D$3*AF30*'B. Forpricemodel9'!$E18</f>
        <v>0</v>
      </c>
      <c r="AG61" s="222">
        <f>+$D$3*AG30*'B. Forpricemodel9'!$E18</f>
        <v>0</v>
      </c>
      <c r="AH61" s="117"/>
      <c r="AI61" s="315">
        <f>+$C$3*AI30*'B. Forpricemodel9'!$F18</f>
        <v>0</v>
      </c>
      <c r="AJ61" s="315">
        <f>+$D$3*AJ30*'B. Forpricemodel9'!$F18</f>
        <v>110.09174311926604</v>
      </c>
      <c r="AK61" s="315">
        <f>+$D$3*AK30*'B. Forpricemodel9'!$F18</f>
        <v>0</v>
      </c>
      <c r="AL61" s="315">
        <f>+$D$3*AL30*'B. Forpricemodel9'!$F18</f>
        <v>0</v>
      </c>
      <c r="AM61" s="315">
        <f>+$D$3*AM30*'B. Forpricemodel9'!$F18</f>
        <v>0</v>
      </c>
      <c r="AN61" s="315">
        <f>+$D$3*AN30*'B. Forpricemodel9'!$F18</f>
        <v>0</v>
      </c>
      <c r="AO61" s="315">
        <f>+$D$3*AO30*'B. Forpricemodel9'!$F18</f>
        <v>0</v>
      </c>
      <c r="AP61" s="315">
        <f>+$D$3*AP30*'B. Forpricemodel9'!$F18</f>
        <v>0</v>
      </c>
      <c r="AQ61" s="315">
        <f>+$D$3*AQ30*'B. Forpricemodel9'!$F18</f>
        <v>0</v>
      </c>
      <c r="AR61" s="315">
        <f>+$D$3*AR30*'B. Forpricemodel9'!$F18</f>
        <v>0</v>
      </c>
      <c r="AS61" s="315">
        <f>+$D$3*AS30*'B. Forpricemodel9'!$F18</f>
        <v>0</v>
      </c>
      <c r="AT61" s="315">
        <f>+$D$3*AT30*'B. Forpricemodel9'!$F18</f>
        <v>0</v>
      </c>
      <c r="AU61" s="315">
        <f>+$D$3*AU30*'B. Forpricemodel9'!$F18</f>
        <v>0</v>
      </c>
      <c r="AV61" s="315">
        <f>+$D$3*AV30*'B. Forpricemodel9'!$F18</f>
        <v>0</v>
      </c>
      <c r="AW61" s="315">
        <f>+$D$3*AW30*'B. Forpricemodel9'!$F18</f>
        <v>0</v>
      </c>
      <c r="AX61" s="315">
        <f>+$D$3*AX30*'B. Forpricemodel9'!$F18</f>
        <v>0</v>
      </c>
      <c r="AY61" s="315">
        <f>+$D$3*AY30*'B. Forpricemodel9'!$F18</f>
        <v>0</v>
      </c>
      <c r="AZ61" s="315">
        <f>+$D$3*AZ30*'B. Forpricemodel9'!$F18</f>
        <v>0</v>
      </c>
      <c r="BA61" s="315">
        <f>+$D$3*BA30*'B. Forpricemodel9'!$F18</f>
        <v>0</v>
      </c>
      <c r="BB61" s="315">
        <f>+$D$3*BB30*'B. Forpricemodel9'!$F18</f>
        <v>0</v>
      </c>
      <c r="BC61" s="315">
        <f>+$D$3*BC30*'B. Forpricemodel9'!$F18</f>
        <v>110.09174311926604</v>
      </c>
      <c r="BD61" s="315">
        <f>+$D$3*BD30*'B. Forpricemodel9'!$F18</f>
        <v>0</v>
      </c>
      <c r="BE61" s="315">
        <f>+$D$3*BE30*'B. Forpricemodel9'!$F18</f>
        <v>0</v>
      </c>
      <c r="BF61" s="315">
        <f>+$D$3*BF30*'B. Forpricemodel9'!$F18</f>
        <v>0</v>
      </c>
      <c r="BG61" s="315">
        <f>+$D$3*BG30*'B. Forpricemodel9'!$F18</f>
        <v>0</v>
      </c>
      <c r="BH61" s="315">
        <f>+$D$3*BH30*'B. Forpricemodel9'!$F18</f>
        <v>0</v>
      </c>
      <c r="BI61" s="315">
        <f>+$D$3*BI30*'B. Forpricemodel9'!$F18</f>
        <v>0</v>
      </c>
      <c r="BJ61" s="315">
        <f>+$D$3*BJ30*'B. Forpricemodel9'!$F18</f>
        <v>0</v>
      </c>
      <c r="BK61" s="315">
        <f>+$D$3*BK30*'B. Forpricemodel9'!$F18</f>
        <v>0</v>
      </c>
      <c r="BL61" s="315">
        <f>+$D$3*BL30*'B. Forpricemodel9'!$F18</f>
        <v>0</v>
      </c>
      <c r="BM61" s="315">
        <f>+$D$3*BM30*'B. Forpricemodel9'!$F18</f>
        <v>0</v>
      </c>
    </row>
    <row r="62" spans="1:65" ht="12" customHeight="1">
      <c r="A62" s="13" t="s">
        <v>682</v>
      </c>
      <c r="B62" s="13" t="s">
        <v>851</v>
      </c>
      <c r="C62" s="222">
        <f>+$C$3*C31*'B. Forpricemodel9'!$E19</f>
        <v>0</v>
      </c>
      <c r="D62" s="222">
        <f>+$D$3*D31*'B. Forpricemodel9'!$E19</f>
        <v>80</v>
      </c>
      <c r="E62" s="222">
        <f>+$D$3*E31*'B. Forpricemodel9'!$E19</f>
        <v>0</v>
      </c>
      <c r="F62" s="222">
        <f>+$D$3*F31*'B. Forpricemodel9'!$E19</f>
        <v>0</v>
      </c>
      <c r="G62" s="222">
        <f>+$D$3*G31*'B. Forpricemodel9'!$E19</f>
        <v>0</v>
      </c>
      <c r="H62" s="222">
        <f>+$D$3*H31*'B. Forpricemodel9'!$E19</f>
        <v>0</v>
      </c>
      <c r="I62" s="222">
        <f>+$D$3*I31*'B. Forpricemodel9'!$E19</f>
        <v>0</v>
      </c>
      <c r="J62" s="222">
        <f>+$D$3*J31*'B. Forpricemodel9'!$E19</f>
        <v>0</v>
      </c>
      <c r="K62" s="222">
        <f>+$D$3*K31*'B. Forpricemodel9'!$E19</f>
        <v>0</v>
      </c>
      <c r="L62" s="222">
        <f>+$D$3*L31*'B. Forpricemodel9'!$E19</f>
        <v>0</v>
      </c>
      <c r="M62" s="222">
        <f>+$D$3*M31*'B. Forpricemodel9'!$E19</f>
        <v>80</v>
      </c>
      <c r="N62" s="222">
        <f>+$D$3*N31*'B. Forpricemodel9'!$E19</f>
        <v>0</v>
      </c>
      <c r="O62" s="222">
        <f>+$D$3*O31*'B. Forpricemodel9'!$E19</f>
        <v>0</v>
      </c>
      <c r="P62" s="222">
        <f>+$D$3*P31*'B. Forpricemodel9'!$E19</f>
        <v>0</v>
      </c>
      <c r="Q62" s="222">
        <f>+$D$3*Q31*'B. Forpricemodel9'!$E19</f>
        <v>0</v>
      </c>
      <c r="R62" s="222">
        <f>+$D$3*R31*'B. Forpricemodel9'!$E19</f>
        <v>0</v>
      </c>
      <c r="S62" s="222">
        <f>+$D$3*S31*'B. Forpricemodel9'!$E19</f>
        <v>0</v>
      </c>
      <c r="T62" s="222">
        <f>+$D$3*T31*'B. Forpricemodel9'!$E19</f>
        <v>0</v>
      </c>
      <c r="U62" s="222">
        <f>+$D$3*U31*'B. Forpricemodel9'!$E19</f>
        <v>0</v>
      </c>
      <c r="V62" s="222">
        <f>+$D$3*V31*'B. Forpricemodel9'!$E19</f>
        <v>0</v>
      </c>
      <c r="W62" s="222">
        <f>+$D$3*W31*'B. Forpricemodel9'!$E19</f>
        <v>80</v>
      </c>
      <c r="X62" s="222">
        <f>+$D$3*X31*'B. Forpricemodel9'!$E19</f>
        <v>0</v>
      </c>
      <c r="Y62" s="222">
        <f>+$D$3*Y31*'B. Forpricemodel9'!$E19</f>
        <v>0</v>
      </c>
      <c r="Z62" s="222">
        <f>+$D$3*Z31*'B. Forpricemodel9'!$E19</f>
        <v>0</v>
      </c>
      <c r="AA62" s="222">
        <f>+$D$3*AA31*'B. Forpricemodel9'!$E19</f>
        <v>0</v>
      </c>
      <c r="AB62" s="222">
        <f>+$D$3*AB31*'B. Forpricemodel9'!$E19</f>
        <v>0</v>
      </c>
      <c r="AC62" s="222">
        <f>+$D$3*AC31*'B. Forpricemodel9'!$E19</f>
        <v>0</v>
      </c>
      <c r="AD62" s="222">
        <f>+$D$3*AD31*'B. Forpricemodel9'!$E19</f>
        <v>0</v>
      </c>
      <c r="AE62" s="222">
        <f>+$D$3*AE31*'B. Forpricemodel9'!$E19</f>
        <v>0</v>
      </c>
      <c r="AF62" s="222">
        <f>+$D$3*AF31*'B. Forpricemodel9'!$E19</f>
        <v>0</v>
      </c>
      <c r="AG62" s="222">
        <f>+$D$3*AG31*'B. Forpricemodel9'!$E19</f>
        <v>80</v>
      </c>
      <c r="AH62" s="117"/>
      <c r="AI62" s="315">
        <f>+$C$3*AI31*'B. Forpricemodel9'!$F19</f>
        <v>0</v>
      </c>
      <c r="AJ62" s="315">
        <f>+$D$3*AJ31*'B. Forpricemodel9'!$F19</f>
        <v>73.394495412844037</v>
      </c>
      <c r="AK62" s="315">
        <f>+$D$3*AK31*'B. Forpricemodel9'!$F19</f>
        <v>0</v>
      </c>
      <c r="AL62" s="315">
        <f>+$D$3*AL31*'B. Forpricemodel9'!$F19</f>
        <v>0</v>
      </c>
      <c r="AM62" s="315">
        <f>+$D$3*AM31*'B. Forpricemodel9'!$F19</f>
        <v>0</v>
      </c>
      <c r="AN62" s="315">
        <f>+$D$3*AN31*'B. Forpricemodel9'!$F19</f>
        <v>0</v>
      </c>
      <c r="AO62" s="315">
        <f>+$D$3*AO31*'B. Forpricemodel9'!$F19</f>
        <v>0</v>
      </c>
      <c r="AP62" s="315">
        <f>+$D$3*AP31*'B. Forpricemodel9'!$F19</f>
        <v>0</v>
      </c>
      <c r="AQ62" s="315">
        <f>+$D$3*AQ31*'B. Forpricemodel9'!$F19</f>
        <v>0</v>
      </c>
      <c r="AR62" s="315">
        <f>+$D$3*AR31*'B. Forpricemodel9'!$F19</f>
        <v>0</v>
      </c>
      <c r="AS62" s="315">
        <f>+$D$3*AS31*'B. Forpricemodel9'!$F19</f>
        <v>73.394495412844037</v>
      </c>
      <c r="AT62" s="315">
        <f>+$D$3*AT31*'B. Forpricemodel9'!$F19</f>
        <v>0</v>
      </c>
      <c r="AU62" s="315">
        <f>+$D$3*AU31*'B. Forpricemodel9'!$F19</f>
        <v>0</v>
      </c>
      <c r="AV62" s="315">
        <f>+$D$3*AV31*'B. Forpricemodel9'!$F19</f>
        <v>0</v>
      </c>
      <c r="AW62" s="315">
        <f>+$D$3*AW31*'B. Forpricemodel9'!$F19</f>
        <v>0</v>
      </c>
      <c r="AX62" s="315">
        <f>+$D$3*AX31*'B. Forpricemodel9'!$F19</f>
        <v>0</v>
      </c>
      <c r="AY62" s="315">
        <f>+$D$3*AY31*'B. Forpricemodel9'!$F19</f>
        <v>0</v>
      </c>
      <c r="AZ62" s="315">
        <f>+$D$3*AZ31*'B. Forpricemodel9'!$F19</f>
        <v>0</v>
      </c>
      <c r="BA62" s="315">
        <f>+$D$3*BA31*'B. Forpricemodel9'!$F19</f>
        <v>0</v>
      </c>
      <c r="BB62" s="315">
        <f>+$D$3*BB31*'B. Forpricemodel9'!$F19</f>
        <v>0</v>
      </c>
      <c r="BC62" s="315">
        <f>+$D$3*BC31*'B. Forpricemodel9'!$F19</f>
        <v>73.394495412844037</v>
      </c>
      <c r="BD62" s="315">
        <f>+$D$3*BD31*'B. Forpricemodel9'!$F19</f>
        <v>0</v>
      </c>
      <c r="BE62" s="315">
        <f>+$D$3*BE31*'B. Forpricemodel9'!$F19</f>
        <v>0</v>
      </c>
      <c r="BF62" s="315">
        <f>+$D$3*BF31*'B. Forpricemodel9'!$F19</f>
        <v>0</v>
      </c>
      <c r="BG62" s="315">
        <f>+$D$3*BG31*'B. Forpricemodel9'!$F19</f>
        <v>0</v>
      </c>
      <c r="BH62" s="315">
        <f>+$D$3*BH31*'B. Forpricemodel9'!$F19</f>
        <v>0</v>
      </c>
      <c r="BI62" s="315">
        <f>+$D$3*BI31*'B. Forpricemodel9'!$F19</f>
        <v>0</v>
      </c>
      <c r="BJ62" s="315">
        <f>+$D$3*BJ31*'B. Forpricemodel9'!$F19</f>
        <v>0</v>
      </c>
      <c r="BK62" s="315">
        <f>+$D$3*BK31*'B. Forpricemodel9'!$F19</f>
        <v>0</v>
      </c>
      <c r="BL62" s="315">
        <f>+$D$3*BL31*'B. Forpricemodel9'!$F19</f>
        <v>0</v>
      </c>
      <c r="BM62" s="315">
        <f>+$D$3*BM31*'B. Forpricemodel9'!$F19</f>
        <v>73.394495412844037</v>
      </c>
    </row>
    <row r="63" spans="1:65" ht="12" customHeight="1">
      <c r="A63" s="90" t="s">
        <v>646</v>
      </c>
      <c r="B63" s="13" t="s">
        <v>851</v>
      </c>
      <c r="C63" s="222">
        <f>+$C$3*C32*'B. Forpricemodel9'!$E20</f>
        <v>0</v>
      </c>
      <c r="D63" s="222">
        <f>+$D$3*D32*'B. Forpricemodel9'!$E20</f>
        <v>100</v>
      </c>
      <c r="E63" s="222">
        <f>+$D$3*E32*'B. Forpricemodel9'!$E20</f>
        <v>100</v>
      </c>
      <c r="F63" s="222">
        <f>+$D$3*F32*'B. Forpricemodel9'!$E20</f>
        <v>100</v>
      </c>
      <c r="G63" s="222">
        <f>+$D$3*G32*'B. Forpricemodel9'!$E20</f>
        <v>100</v>
      </c>
      <c r="H63" s="222">
        <f>+$D$3*H32*'B. Forpricemodel9'!$E20</f>
        <v>100</v>
      </c>
      <c r="I63" s="222">
        <f>+$D$3*I32*'B. Forpricemodel9'!$E20</f>
        <v>100</v>
      </c>
      <c r="J63" s="222">
        <f>+$D$3*J32*'B. Forpricemodel9'!$E20</f>
        <v>100</v>
      </c>
      <c r="K63" s="222">
        <f>+$D$3*K32*'B. Forpricemodel9'!$E20</f>
        <v>100</v>
      </c>
      <c r="L63" s="222">
        <f>+$D$3*L32*'B. Forpricemodel9'!$E20</f>
        <v>100</v>
      </c>
      <c r="M63" s="222">
        <f>+$D$3*M32*'B. Forpricemodel9'!$E20</f>
        <v>100</v>
      </c>
      <c r="N63" s="222">
        <f>+$D$3*N32*'B. Forpricemodel9'!$E20</f>
        <v>100</v>
      </c>
      <c r="O63" s="222">
        <f>+$D$3*O32*'B. Forpricemodel9'!$E20</f>
        <v>100</v>
      </c>
      <c r="P63" s="222">
        <f>+$D$3*P32*'B. Forpricemodel9'!$E20</f>
        <v>100</v>
      </c>
      <c r="Q63" s="222">
        <f>+$D$3*Q32*'B. Forpricemodel9'!$E20</f>
        <v>100</v>
      </c>
      <c r="R63" s="222">
        <f>+$D$3*R32*'B. Forpricemodel9'!$E20</f>
        <v>100</v>
      </c>
      <c r="S63" s="222">
        <f>+$D$3*S32*'B. Forpricemodel9'!$E20</f>
        <v>100</v>
      </c>
      <c r="T63" s="222">
        <f>+$D$3*T32*'B. Forpricemodel9'!$E20</f>
        <v>100</v>
      </c>
      <c r="U63" s="222">
        <f>+$D$3*U32*'B. Forpricemodel9'!$E20</f>
        <v>100</v>
      </c>
      <c r="V63" s="222">
        <f>+$D$3*V32*'B. Forpricemodel9'!$E20</f>
        <v>100</v>
      </c>
      <c r="W63" s="222">
        <f>+$D$3*W32*'B. Forpricemodel9'!$E20</f>
        <v>100</v>
      </c>
      <c r="X63" s="222">
        <f>+$D$3*X32*'B. Forpricemodel9'!$E20</f>
        <v>100</v>
      </c>
      <c r="Y63" s="222">
        <f>+$D$3*Y32*'B. Forpricemodel9'!$E20</f>
        <v>100</v>
      </c>
      <c r="Z63" s="222">
        <f>+$D$3*Z32*'B. Forpricemodel9'!$E20</f>
        <v>100</v>
      </c>
      <c r="AA63" s="222">
        <f>+$D$3*AA32*'B. Forpricemodel9'!$E20</f>
        <v>100</v>
      </c>
      <c r="AB63" s="222">
        <f>+$D$3*AB32*'B. Forpricemodel9'!$E20</f>
        <v>100</v>
      </c>
      <c r="AC63" s="222">
        <f>+$D$3*AC32*'B. Forpricemodel9'!$E20</f>
        <v>100</v>
      </c>
      <c r="AD63" s="222">
        <f>+$D$3*AD32*'B. Forpricemodel9'!$E20</f>
        <v>100</v>
      </c>
      <c r="AE63" s="222">
        <f>+$D$3*AE32*'B. Forpricemodel9'!$E20</f>
        <v>100</v>
      </c>
      <c r="AF63" s="222">
        <f>+$D$3*AF32*'B. Forpricemodel9'!$E20</f>
        <v>100</v>
      </c>
      <c r="AG63" s="222">
        <f>+$D$3*AG32*'B. Forpricemodel9'!$E20</f>
        <v>100</v>
      </c>
      <c r="AH63" s="117"/>
      <c r="AI63" s="315">
        <f>+$C$3*AI32*'B. Forpricemodel9'!$F20</f>
        <v>0</v>
      </c>
      <c r="AJ63" s="315">
        <f>+$D$3*AJ32*'B. Forpricemodel9'!$F20</f>
        <v>91.743119266055047</v>
      </c>
      <c r="AK63" s="315">
        <f>+$D$3*AK32*'B. Forpricemodel9'!$F20</f>
        <v>91.743119266055047</v>
      </c>
      <c r="AL63" s="315">
        <f>+$D$3*AL32*'B. Forpricemodel9'!$F20</f>
        <v>91.743119266055047</v>
      </c>
      <c r="AM63" s="315">
        <f>+$D$3*AM32*'B. Forpricemodel9'!$F20</f>
        <v>91.743119266055047</v>
      </c>
      <c r="AN63" s="315">
        <f>+$D$3*AN32*'B. Forpricemodel9'!$F20</f>
        <v>91.743119266055047</v>
      </c>
      <c r="AO63" s="315">
        <f>+$D$3*AO32*'B. Forpricemodel9'!$F20</f>
        <v>91.743119266055047</v>
      </c>
      <c r="AP63" s="315">
        <f>+$D$3*AP32*'B. Forpricemodel9'!$F20</f>
        <v>91.743119266055047</v>
      </c>
      <c r="AQ63" s="315">
        <f>+$D$3*AQ32*'B. Forpricemodel9'!$F20</f>
        <v>91.743119266055047</v>
      </c>
      <c r="AR63" s="315">
        <f>+$D$3*AR32*'B. Forpricemodel9'!$F20</f>
        <v>91.743119266055047</v>
      </c>
      <c r="AS63" s="315">
        <f>+$D$3*AS32*'B. Forpricemodel9'!$F20</f>
        <v>91.743119266055047</v>
      </c>
      <c r="AT63" s="315">
        <f>+$D$3*AT32*'B. Forpricemodel9'!$F20</f>
        <v>91.743119266055047</v>
      </c>
      <c r="AU63" s="315">
        <f>+$D$3*AU32*'B. Forpricemodel9'!$F20</f>
        <v>91.743119266055047</v>
      </c>
      <c r="AV63" s="315">
        <f>+$D$3*AV32*'B. Forpricemodel9'!$F20</f>
        <v>91.743119266055047</v>
      </c>
      <c r="AW63" s="315">
        <f>+$D$3*AW32*'B. Forpricemodel9'!$F20</f>
        <v>91.743119266055047</v>
      </c>
      <c r="AX63" s="315">
        <f>+$D$3*AX32*'B. Forpricemodel9'!$F20</f>
        <v>91.743119266055047</v>
      </c>
      <c r="AY63" s="315">
        <f>+$D$3*AY32*'B. Forpricemodel9'!$F20</f>
        <v>91.743119266055047</v>
      </c>
      <c r="AZ63" s="315">
        <f>+$D$3*AZ32*'B. Forpricemodel9'!$F20</f>
        <v>91.743119266055047</v>
      </c>
      <c r="BA63" s="315">
        <f>+$D$3*BA32*'B. Forpricemodel9'!$F20</f>
        <v>91.743119266055047</v>
      </c>
      <c r="BB63" s="315">
        <f>+$D$3*BB32*'B. Forpricemodel9'!$F20</f>
        <v>91.743119266055047</v>
      </c>
      <c r="BC63" s="315">
        <f>+$D$3*BC32*'B. Forpricemodel9'!$F20</f>
        <v>91.743119266055047</v>
      </c>
      <c r="BD63" s="315">
        <f>+$D$3*BD32*'B. Forpricemodel9'!$F20</f>
        <v>91.743119266055047</v>
      </c>
      <c r="BE63" s="315">
        <f>+$D$3*BE32*'B. Forpricemodel9'!$F20</f>
        <v>91.743119266055047</v>
      </c>
      <c r="BF63" s="315">
        <f>+$D$3*BF32*'B. Forpricemodel9'!$F20</f>
        <v>91.743119266055047</v>
      </c>
      <c r="BG63" s="315">
        <f>+$D$3*BG32*'B. Forpricemodel9'!$F20</f>
        <v>91.743119266055047</v>
      </c>
      <c r="BH63" s="315">
        <f>+$D$3*BH32*'B. Forpricemodel9'!$F20</f>
        <v>91.743119266055047</v>
      </c>
      <c r="BI63" s="315">
        <f>+$D$3*BI32*'B. Forpricemodel9'!$F20</f>
        <v>91.743119266055047</v>
      </c>
      <c r="BJ63" s="315">
        <f>+$D$3*BJ32*'B. Forpricemodel9'!$F20</f>
        <v>91.743119266055047</v>
      </c>
      <c r="BK63" s="315">
        <f>+$D$3*BK32*'B. Forpricemodel9'!$F20</f>
        <v>91.743119266055047</v>
      </c>
      <c r="BL63" s="315">
        <f>+$D$3*BL32*'B. Forpricemodel9'!$F20</f>
        <v>91.743119266055047</v>
      </c>
      <c r="BM63" s="315">
        <f>+$D$3*BM32*'B. Forpricemodel9'!$F20</f>
        <v>91.743119266055047</v>
      </c>
    </row>
    <row r="64" spans="1:65" ht="12" customHeight="1">
      <c r="A64" s="90" t="s">
        <v>647</v>
      </c>
      <c r="B64" s="13" t="s">
        <v>851</v>
      </c>
      <c r="C64" s="222">
        <f>+$C$3*C33*'B. Forpricemodel9'!$E21</f>
        <v>0</v>
      </c>
      <c r="D64" s="222">
        <f>+$D$3*D33*'B. Forpricemodel9'!$E21</f>
        <v>0</v>
      </c>
      <c r="E64" s="222">
        <f>+$D$3*E33*'B. Forpricemodel9'!$E21</f>
        <v>0</v>
      </c>
      <c r="F64" s="222">
        <f>+$D$3*F33*'B. Forpricemodel9'!$E21</f>
        <v>0</v>
      </c>
      <c r="G64" s="222">
        <f>+$D$3*G33*'B. Forpricemodel9'!$E21</f>
        <v>0</v>
      </c>
      <c r="H64" s="222">
        <f>+$D$3*H33*'B. Forpricemodel9'!$E21</f>
        <v>0</v>
      </c>
      <c r="I64" s="222">
        <f>+$D$3*I33*'B. Forpricemodel9'!$E21</f>
        <v>0</v>
      </c>
      <c r="J64" s="222">
        <f>+$D$3*J33*'B. Forpricemodel9'!$E21</f>
        <v>0</v>
      </c>
      <c r="K64" s="222">
        <f>+$D$3*K33*'B. Forpricemodel9'!$E21</f>
        <v>0</v>
      </c>
      <c r="L64" s="222">
        <f>+$D$3*L33*'B. Forpricemodel9'!$E21</f>
        <v>0</v>
      </c>
      <c r="M64" s="222">
        <f>+$D$3*M33*'B. Forpricemodel9'!$E21</f>
        <v>0</v>
      </c>
      <c r="N64" s="222">
        <f>+$D$3*N33*'B. Forpricemodel9'!$E21</f>
        <v>0</v>
      </c>
      <c r="O64" s="222">
        <f>+$D$3*O33*'B. Forpricemodel9'!$E21</f>
        <v>0</v>
      </c>
      <c r="P64" s="222">
        <f>+$D$3*P33*'B. Forpricemodel9'!$E21</f>
        <v>0</v>
      </c>
      <c r="Q64" s="222">
        <f>+$D$3*Q33*'B. Forpricemodel9'!$E21</f>
        <v>0</v>
      </c>
      <c r="R64" s="222">
        <f>+$D$3*R33*'B. Forpricemodel9'!$E21</f>
        <v>0</v>
      </c>
      <c r="S64" s="222">
        <f>+$D$3*S33*'B. Forpricemodel9'!$E21</f>
        <v>0</v>
      </c>
      <c r="T64" s="222">
        <f>+$D$3*T33*'B. Forpricemodel9'!$E21</f>
        <v>0</v>
      </c>
      <c r="U64" s="222">
        <f>+$D$3*U33*'B. Forpricemodel9'!$E21</f>
        <v>0</v>
      </c>
      <c r="V64" s="222">
        <f>+$D$3*V33*'B. Forpricemodel9'!$E21</f>
        <v>0</v>
      </c>
      <c r="W64" s="222">
        <f>+$D$3*W33*'B. Forpricemodel9'!$E21</f>
        <v>0</v>
      </c>
      <c r="X64" s="222">
        <f>+$D$3*X33*'B. Forpricemodel9'!$E21</f>
        <v>0</v>
      </c>
      <c r="Y64" s="222">
        <f>+$D$3*Y33*'B. Forpricemodel9'!$E21</f>
        <v>0</v>
      </c>
      <c r="Z64" s="222">
        <f>+$D$3*Z33*'B. Forpricemodel9'!$E21</f>
        <v>0</v>
      </c>
      <c r="AA64" s="222">
        <f>+$D$3*AA33*'B. Forpricemodel9'!$E21</f>
        <v>0</v>
      </c>
      <c r="AB64" s="222">
        <f>+$D$3*AB33*'B. Forpricemodel9'!$E21</f>
        <v>0</v>
      </c>
      <c r="AC64" s="222">
        <f>+$D$3*AC33*'B. Forpricemodel9'!$E21</f>
        <v>0</v>
      </c>
      <c r="AD64" s="222">
        <f>+$D$3*AD33*'B. Forpricemodel9'!$E21</f>
        <v>0</v>
      </c>
      <c r="AE64" s="222">
        <f>+$D$3*AE33*'B. Forpricemodel9'!$E21</f>
        <v>0</v>
      </c>
      <c r="AF64" s="222">
        <f>+$D$3*AF33*'B. Forpricemodel9'!$E21</f>
        <v>0</v>
      </c>
      <c r="AG64" s="222">
        <f>+$D$3*AG33*'B. Forpricemodel9'!$E21</f>
        <v>0</v>
      </c>
      <c r="AH64" s="117"/>
      <c r="AI64" s="315">
        <f>+$C$3*AI33*'B. Forpricemodel9'!$F21</f>
        <v>0</v>
      </c>
      <c r="AJ64" s="315">
        <f>+$D$3*AJ33*'B. Forpricemodel9'!$F21</f>
        <v>0</v>
      </c>
      <c r="AK64" s="315">
        <f>+$D$3*AK33*'B. Forpricemodel9'!$F21</f>
        <v>0</v>
      </c>
      <c r="AL64" s="315">
        <f>+$D$3*AL33*'B. Forpricemodel9'!$F21</f>
        <v>0</v>
      </c>
      <c r="AM64" s="315">
        <f>+$D$3*AM33*'B. Forpricemodel9'!$F21</f>
        <v>0</v>
      </c>
      <c r="AN64" s="315">
        <f>+$D$3*AN33*'B. Forpricemodel9'!$F21</f>
        <v>0</v>
      </c>
      <c r="AO64" s="315">
        <f>+$D$3*AO33*'B. Forpricemodel9'!$F21</f>
        <v>0</v>
      </c>
      <c r="AP64" s="315">
        <f>+$D$3*AP33*'B. Forpricemodel9'!$F21</f>
        <v>0</v>
      </c>
      <c r="AQ64" s="315">
        <f>+$D$3*AQ33*'B. Forpricemodel9'!$F21</f>
        <v>0</v>
      </c>
      <c r="AR64" s="315">
        <f>+$D$3*AR33*'B. Forpricemodel9'!$F21</f>
        <v>0</v>
      </c>
      <c r="AS64" s="315">
        <f>+$D$3*AS33*'B. Forpricemodel9'!$F21</f>
        <v>0</v>
      </c>
      <c r="AT64" s="315">
        <f>+$D$3*AT33*'B. Forpricemodel9'!$F21</f>
        <v>0</v>
      </c>
      <c r="AU64" s="315">
        <f>+$D$3*AU33*'B. Forpricemodel9'!$F21</f>
        <v>0</v>
      </c>
      <c r="AV64" s="315">
        <f>+$D$3*AV33*'B. Forpricemodel9'!$F21</f>
        <v>0</v>
      </c>
      <c r="AW64" s="315">
        <f>+$D$3*AW33*'B. Forpricemodel9'!$F21</f>
        <v>0</v>
      </c>
      <c r="AX64" s="315">
        <f>+$D$3*AX33*'B. Forpricemodel9'!$F21</f>
        <v>0</v>
      </c>
      <c r="AY64" s="315">
        <f>+$D$3*AY33*'B. Forpricemodel9'!$F21</f>
        <v>0</v>
      </c>
      <c r="AZ64" s="315">
        <f>+$D$3*AZ33*'B. Forpricemodel9'!$F21</f>
        <v>0</v>
      </c>
      <c r="BA64" s="315">
        <f>+$D$3*BA33*'B. Forpricemodel9'!$F21</f>
        <v>0</v>
      </c>
      <c r="BB64" s="315">
        <f>+$D$3*BB33*'B. Forpricemodel9'!$F21</f>
        <v>0</v>
      </c>
      <c r="BC64" s="315">
        <f>+$D$3*BC33*'B. Forpricemodel9'!$F21</f>
        <v>0</v>
      </c>
      <c r="BD64" s="315">
        <f>+$D$3*BD33*'B. Forpricemodel9'!$F21</f>
        <v>0</v>
      </c>
      <c r="BE64" s="315">
        <f>+$D$3*BE33*'B. Forpricemodel9'!$F21</f>
        <v>0</v>
      </c>
      <c r="BF64" s="315">
        <f>+$D$3*BF33*'B. Forpricemodel9'!$F21</f>
        <v>0</v>
      </c>
      <c r="BG64" s="315">
        <f>+$D$3*BG33*'B. Forpricemodel9'!$F21</f>
        <v>0</v>
      </c>
      <c r="BH64" s="315">
        <f>+$D$3*BH33*'B. Forpricemodel9'!$F21</f>
        <v>0</v>
      </c>
      <c r="BI64" s="315">
        <f>+$D$3*BI33*'B. Forpricemodel9'!$F21</f>
        <v>0</v>
      </c>
      <c r="BJ64" s="315">
        <f>+$D$3*BJ33*'B. Forpricemodel9'!$F21</f>
        <v>0</v>
      </c>
      <c r="BK64" s="315">
        <f>+$D$3*BK33*'B. Forpricemodel9'!$F21</f>
        <v>0</v>
      </c>
      <c r="BL64" s="315">
        <f>+$D$3*BL33*'B. Forpricemodel9'!$F21</f>
        <v>0</v>
      </c>
      <c r="BM64" s="315">
        <f>+$D$3*BM33*'B. Forpricemodel9'!$F21</f>
        <v>0</v>
      </c>
    </row>
    <row r="65" spans="1:65" ht="12" customHeight="1">
      <c r="A65" s="221" t="s">
        <v>648</v>
      </c>
      <c r="B65" s="13" t="s">
        <v>851</v>
      </c>
      <c r="C65" s="222">
        <f>+$C$3*C34*'B. Forpricemodel9'!$E22</f>
        <v>0</v>
      </c>
      <c r="D65" s="222">
        <f>+$D$3*D34*'B. Forpricemodel9'!$E22</f>
        <v>20</v>
      </c>
      <c r="E65" s="222">
        <f>+$D$3*E34*'B. Forpricemodel9'!$E22</f>
        <v>20</v>
      </c>
      <c r="F65" s="222">
        <f>+$D$3*F34*'B. Forpricemodel9'!$E22</f>
        <v>20</v>
      </c>
      <c r="G65" s="222">
        <f>+$D$3*G34*'B. Forpricemodel9'!$E22</f>
        <v>20</v>
      </c>
      <c r="H65" s="222">
        <f>+$D$3*H34*'B. Forpricemodel9'!$E22</f>
        <v>20</v>
      </c>
      <c r="I65" s="222">
        <f>+$D$3*I34*'B. Forpricemodel9'!$E22</f>
        <v>20</v>
      </c>
      <c r="J65" s="222">
        <f>+$D$3*J34*'B. Forpricemodel9'!$E22</f>
        <v>20</v>
      </c>
      <c r="K65" s="222">
        <f>+$D$3*K34*'B. Forpricemodel9'!$E22</f>
        <v>20</v>
      </c>
      <c r="L65" s="222">
        <f>+$D$3*L34*'B. Forpricemodel9'!$E22</f>
        <v>20</v>
      </c>
      <c r="M65" s="222">
        <f>+$D$3*M34*'B. Forpricemodel9'!$E22</f>
        <v>20</v>
      </c>
      <c r="N65" s="222">
        <f>+$D$3*N34*'B. Forpricemodel9'!$E22</f>
        <v>20</v>
      </c>
      <c r="O65" s="222">
        <f>+$D$3*O34*'B. Forpricemodel9'!$E22</f>
        <v>20</v>
      </c>
      <c r="P65" s="222">
        <f>+$D$3*P34*'B. Forpricemodel9'!$E22</f>
        <v>20</v>
      </c>
      <c r="Q65" s="222">
        <f>+$D$3*Q34*'B. Forpricemodel9'!$E22</f>
        <v>20</v>
      </c>
      <c r="R65" s="222">
        <f>+$D$3*R34*'B. Forpricemodel9'!$E22</f>
        <v>20</v>
      </c>
      <c r="S65" s="222">
        <f>+$D$3*S34*'B. Forpricemodel9'!$E22</f>
        <v>20</v>
      </c>
      <c r="T65" s="222">
        <f>+$D$3*T34*'B. Forpricemodel9'!$E22</f>
        <v>20</v>
      </c>
      <c r="U65" s="222">
        <f>+$D$3*U34*'B. Forpricemodel9'!$E22</f>
        <v>20</v>
      </c>
      <c r="V65" s="222">
        <f>+$D$3*V34*'B. Forpricemodel9'!$E22</f>
        <v>20</v>
      </c>
      <c r="W65" s="222">
        <f>+$D$3*W34*'B. Forpricemodel9'!$E22</f>
        <v>20</v>
      </c>
      <c r="X65" s="222">
        <f>+$D$3*X34*'B. Forpricemodel9'!$E22</f>
        <v>20</v>
      </c>
      <c r="Y65" s="222">
        <f>+$D$3*Y34*'B. Forpricemodel9'!$E22</f>
        <v>20</v>
      </c>
      <c r="Z65" s="222">
        <f>+$D$3*Z34*'B. Forpricemodel9'!$E22</f>
        <v>20</v>
      </c>
      <c r="AA65" s="222">
        <f>+$D$3*AA34*'B. Forpricemodel9'!$E22</f>
        <v>20</v>
      </c>
      <c r="AB65" s="222">
        <f>+$D$3*AB34*'B. Forpricemodel9'!$E22</f>
        <v>20</v>
      </c>
      <c r="AC65" s="222">
        <f>+$D$3*AC34*'B. Forpricemodel9'!$E22</f>
        <v>20</v>
      </c>
      <c r="AD65" s="222">
        <f>+$D$3*AD34*'B. Forpricemodel9'!$E22</f>
        <v>20</v>
      </c>
      <c r="AE65" s="222">
        <f>+$D$3*AE34*'B. Forpricemodel9'!$E22</f>
        <v>20</v>
      </c>
      <c r="AF65" s="222">
        <f>+$D$3*AF34*'B. Forpricemodel9'!$E22</f>
        <v>20</v>
      </c>
      <c r="AG65" s="222">
        <f>+$D$3*AG34*'B. Forpricemodel9'!$E22</f>
        <v>20</v>
      </c>
      <c r="AH65" s="117"/>
      <c r="AI65" s="315">
        <f>+$C$3*AI34*'B. Forpricemodel9'!$F22</f>
        <v>0</v>
      </c>
      <c r="AJ65" s="315">
        <f>+$D$3*AJ34*'B. Forpricemodel9'!$F22</f>
        <v>18.348623853211009</v>
      </c>
      <c r="AK65" s="315">
        <f>+$D$3*AK34*'B. Forpricemodel9'!$F22</f>
        <v>18.348623853211009</v>
      </c>
      <c r="AL65" s="315">
        <f>+$D$3*AL34*'B. Forpricemodel9'!$F22</f>
        <v>18.348623853211009</v>
      </c>
      <c r="AM65" s="315">
        <f>+$D$3*AM34*'B. Forpricemodel9'!$F22</f>
        <v>18.348623853211009</v>
      </c>
      <c r="AN65" s="315">
        <f>+$D$3*AN34*'B. Forpricemodel9'!$F22</f>
        <v>18.348623853211009</v>
      </c>
      <c r="AO65" s="315">
        <f>+$D$3*AO34*'B. Forpricemodel9'!$F22</f>
        <v>18.348623853211009</v>
      </c>
      <c r="AP65" s="315">
        <f>+$D$3*AP34*'B. Forpricemodel9'!$F22</f>
        <v>18.348623853211009</v>
      </c>
      <c r="AQ65" s="315">
        <f>+$D$3*AQ34*'B. Forpricemodel9'!$F22</f>
        <v>18.348623853211009</v>
      </c>
      <c r="AR65" s="315">
        <f>+$D$3*AR34*'B. Forpricemodel9'!$F22</f>
        <v>18.348623853211009</v>
      </c>
      <c r="AS65" s="315">
        <f>+$D$3*AS34*'B. Forpricemodel9'!$F22</f>
        <v>18.348623853211009</v>
      </c>
      <c r="AT65" s="315">
        <f>+$D$3*AT34*'B. Forpricemodel9'!$F22</f>
        <v>18.348623853211009</v>
      </c>
      <c r="AU65" s="315">
        <f>+$D$3*AU34*'B. Forpricemodel9'!$F22</f>
        <v>18.348623853211009</v>
      </c>
      <c r="AV65" s="315">
        <f>+$D$3*AV34*'B. Forpricemodel9'!$F22</f>
        <v>18.348623853211009</v>
      </c>
      <c r="AW65" s="315">
        <f>+$D$3*AW34*'B. Forpricemodel9'!$F22</f>
        <v>18.348623853211009</v>
      </c>
      <c r="AX65" s="315">
        <f>+$D$3*AX34*'B. Forpricemodel9'!$F22</f>
        <v>18.348623853211009</v>
      </c>
      <c r="AY65" s="315">
        <f>+$D$3*AY34*'B. Forpricemodel9'!$F22</f>
        <v>18.348623853211009</v>
      </c>
      <c r="AZ65" s="315">
        <f>+$D$3*AZ34*'B. Forpricemodel9'!$F22</f>
        <v>18.348623853211009</v>
      </c>
      <c r="BA65" s="315">
        <f>+$D$3*BA34*'B. Forpricemodel9'!$F22</f>
        <v>18.348623853211009</v>
      </c>
      <c r="BB65" s="315">
        <f>+$D$3*BB34*'B. Forpricemodel9'!$F22</f>
        <v>18.348623853211009</v>
      </c>
      <c r="BC65" s="315">
        <f>+$D$3*BC34*'B. Forpricemodel9'!$F22</f>
        <v>18.348623853211009</v>
      </c>
      <c r="BD65" s="315">
        <f>+$D$3*BD34*'B. Forpricemodel9'!$F22</f>
        <v>18.348623853211009</v>
      </c>
      <c r="BE65" s="315">
        <f>+$D$3*BE34*'B. Forpricemodel9'!$F22</f>
        <v>18.348623853211009</v>
      </c>
      <c r="BF65" s="315">
        <f>+$D$3*BF34*'B. Forpricemodel9'!$F22</f>
        <v>18.348623853211009</v>
      </c>
      <c r="BG65" s="315">
        <f>+$D$3*BG34*'B. Forpricemodel9'!$F22</f>
        <v>18.348623853211009</v>
      </c>
      <c r="BH65" s="315">
        <f>+$D$3*BH34*'B. Forpricemodel9'!$F22</f>
        <v>18.348623853211009</v>
      </c>
      <c r="BI65" s="315">
        <f>+$D$3*BI34*'B. Forpricemodel9'!$F22</f>
        <v>18.348623853211009</v>
      </c>
      <c r="BJ65" s="315">
        <f>+$D$3*BJ34*'B. Forpricemodel9'!$F22</f>
        <v>18.348623853211009</v>
      </c>
      <c r="BK65" s="315">
        <f>+$D$3*BK34*'B. Forpricemodel9'!$F22</f>
        <v>18.348623853211009</v>
      </c>
      <c r="BL65" s="315">
        <f>+$D$3*BL34*'B. Forpricemodel9'!$F22</f>
        <v>18.348623853211009</v>
      </c>
      <c r="BM65" s="315">
        <f>+$D$3*BM34*'B. Forpricemodel9'!$F22</f>
        <v>18.348623853211009</v>
      </c>
    </row>
    <row r="66" spans="1:65" ht="12" customHeight="1">
      <c r="A66" s="221" t="s">
        <v>628</v>
      </c>
      <c r="B66" s="13" t="s">
        <v>851</v>
      </c>
      <c r="C66" s="222">
        <f>+$C$3*C35*'B. Forpricemodel9'!$E23</f>
        <v>40</v>
      </c>
      <c r="D66" s="222">
        <f>+$D$3*D35*'B. Forpricemodel9'!$E23</f>
        <v>40</v>
      </c>
      <c r="E66" s="222">
        <f>+$D$3*E35*'B. Forpricemodel9'!$E23</f>
        <v>40</v>
      </c>
      <c r="F66" s="222">
        <f>+$D$3*F35*'B. Forpricemodel9'!$E23</f>
        <v>40</v>
      </c>
      <c r="G66" s="222">
        <f>+$D$3*G35*'B. Forpricemodel9'!$E23</f>
        <v>40</v>
      </c>
      <c r="H66" s="222">
        <f>+$D$3*H35*'B. Forpricemodel9'!$E23</f>
        <v>40</v>
      </c>
      <c r="I66" s="222">
        <f>+$D$3*I35*'B. Forpricemodel9'!$E23</f>
        <v>40</v>
      </c>
      <c r="J66" s="222">
        <f>+$D$3*J35*'B. Forpricemodel9'!$E23</f>
        <v>40</v>
      </c>
      <c r="K66" s="222">
        <f>+$D$3*K35*'B. Forpricemodel9'!$E23</f>
        <v>40</v>
      </c>
      <c r="L66" s="222">
        <f>+$D$3*L35*'B. Forpricemodel9'!$E23</f>
        <v>40</v>
      </c>
      <c r="M66" s="222">
        <f>+$D$3*M35*'B. Forpricemodel9'!$E23</f>
        <v>40</v>
      </c>
      <c r="N66" s="222">
        <f>+$D$3*N35*'B. Forpricemodel9'!$E23</f>
        <v>40</v>
      </c>
      <c r="O66" s="222">
        <f>+$D$3*O35*'B. Forpricemodel9'!$E23</f>
        <v>40</v>
      </c>
      <c r="P66" s="222">
        <f>+$D$3*P35*'B. Forpricemodel9'!$E23</f>
        <v>40</v>
      </c>
      <c r="Q66" s="222">
        <f>+$D$3*Q35*'B. Forpricemodel9'!$E23</f>
        <v>40</v>
      </c>
      <c r="R66" s="222">
        <f>+$D$3*R35*'B. Forpricemodel9'!$E23</f>
        <v>40</v>
      </c>
      <c r="S66" s="222">
        <f>+$D$3*S35*'B. Forpricemodel9'!$E23</f>
        <v>40</v>
      </c>
      <c r="T66" s="222">
        <f>+$D$3*T35*'B. Forpricemodel9'!$E23</f>
        <v>40</v>
      </c>
      <c r="U66" s="222">
        <f>+$D$3*U35*'B. Forpricemodel9'!$E23</f>
        <v>40</v>
      </c>
      <c r="V66" s="222">
        <f>+$D$3*V35*'B. Forpricemodel9'!$E23</f>
        <v>40</v>
      </c>
      <c r="W66" s="222">
        <f>+$D$3*W35*'B. Forpricemodel9'!$E23</f>
        <v>40</v>
      </c>
      <c r="X66" s="222">
        <f>+$D$3*X35*'B. Forpricemodel9'!$E23</f>
        <v>40</v>
      </c>
      <c r="Y66" s="222">
        <f>+$D$3*Y35*'B. Forpricemodel9'!$E23</f>
        <v>40</v>
      </c>
      <c r="Z66" s="222">
        <f>+$D$3*Z35*'B. Forpricemodel9'!$E23</f>
        <v>40</v>
      </c>
      <c r="AA66" s="222">
        <f>+$D$3*AA35*'B. Forpricemodel9'!$E23</f>
        <v>40</v>
      </c>
      <c r="AB66" s="222">
        <f>+$D$3*AB35*'B. Forpricemodel9'!$E23</f>
        <v>40</v>
      </c>
      <c r="AC66" s="222">
        <f>+$D$3*AC35*'B. Forpricemodel9'!$E23</f>
        <v>40</v>
      </c>
      <c r="AD66" s="222">
        <f>+$D$3*AD35*'B. Forpricemodel9'!$E23</f>
        <v>40</v>
      </c>
      <c r="AE66" s="222">
        <f>+$D$3*AE35*'B. Forpricemodel9'!$E23</f>
        <v>40</v>
      </c>
      <c r="AF66" s="222">
        <f>+$D$3*AF35*'B. Forpricemodel9'!$E23</f>
        <v>40</v>
      </c>
      <c r="AG66" s="222">
        <f>+$D$3*AG35*'B. Forpricemodel9'!$E23</f>
        <v>40</v>
      </c>
      <c r="AH66" s="117"/>
      <c r="AI66" s="315">
        <f>+$C$3*AI35*'B. Forpricemodel9'!$F23</f>
        <v>36.697247706422019</v>
      </c>
      <c r="AJ66" s="315">
        <f>+$D$3*AJ35*'B. Forpricemodel9'!$F23</f>
        <v>36.697247706422019</v>
      </c>
      <c r="AK66" s="315">
        <f>+$D$3*AK35*'B. Forpricemodel9'!$F23</f>
        <v>36.697247706422019</v>
      </c>
      <c r="AL66" s="315">
        <f>+$D$3*AL35*'B. Forpricemodel9'!$F23</f>
        <v>36.697247706422019</v>
      </c>
      <c r="AM66" s="315">
        <f>+$D$3*AM35*'B. Forpricemodel9'!$F23</f>
        <v>36.697247706422019</v>
      </c>
      <c r="AN66" s="315">
        <f>+$D$3*AN35*'B. Forpricemodel9'!$F23</f>
        <v>36.697247706422019</v>
      </c>
      <c r="AO66" s="315">
        <f>+$D$3*AO35*'B. Forpricemodel9'!$F23</f>
        <v>36.697247706422019</v>
      </c>
      <c r="AP66" s="315">
        <f>+$D$3*AP35*'B. Forpricemodel9'!$F23</f>
        <v>36.697247706422019</v>
      </c>
      <c r="AQ66" s="315">
        <f>+$D$3*AQ35*'B. Forpricemodel9'!$F23</f>
        <v>36.697247706422019</v>
      </c>
      <c r="AR66" s="315">
        <f>+$D$3*AR35*'B. Forpricemodel9'!$F23</f>
        <v>36.697247706422019</v>
      </c>
      <c r="AS66" s="315">
        <f>+$D$3*AS35*'B. Forpricemodel9'!$F23</f>
        <v>36.697247706422019</v>
      </c>
      <c r="AT66" s="315">
        <f>+$D$3*AT35*'B. Forpricemodel9'!$F23</f>
        <v>36.697247706422019</v>
      </c>
      <c r="AU66" s="315">
        <f>+$D$3*AU35*'B. Forpricemodel9'!$F23</f>
        <v>36.697247706422019</v>
      </c>
      <c r="AV66" s="315">
        <f>+$D$3*AV35*'B. Forpricemodel9'!$F23</f>
        <v>36.697247706422019</v>
      </c>
      <c r="AW66" s="315">
        <f>+$D$3*AW35*'B. Forpricemodel9'!$F23</f>
        <v>36.697247706422019</v>
      </c>
      <c r="AX66" s="315">
        <f>+$D$3*AX35*'B. Forpricemodel9'!$F23</f>
        <v>36.697247706422019</v>
      </c>
      <c r="AY66" s="315">
        <f>+$D$3*AY35*'B. Forpricemodel9'!$F23</f>
        <v>36.697247706422019</v>
      </c>
      <c r="AZ66" s="315">
        <f>+$D$3*AZ35*'B. Forpricemodel9'!$F23</f>
        <v>36.697247706422019</v>
      </c>
      <c r="BA66" s="315">
        <f>+$D$3*BA35*'B. Forpricemodel9'!$F23</f>
        <v>36.697247706422019</v>
      </c>
      <c r="BB66" s="315">
        <f>+$D$3*BB35*'B. Forpricemodel9'!$F23</f>
        <v>36.697247706422019</v>
      </c>
      <c r="BC66" s="315">
        <f>+$D$3*BC35*'B. Forpricemodel9'!$F23</f>
        <v>36.697247706422019</v>
      </c>
      <c r="BD66" s="315">
        <f>+$D$3*BD35*'B. Forpricemodel9'!$F23</f>
        <v>36.697247706422019</v>
      </c>
      <c r="BE66" s="315">
        <f>+$D$3*BE35*'B. Forpricemodel9'!$F23</f>
        <v>36.697247706422019</v>
      </c>
      <c r="BF66" s="315">
        <f>+$D$3*BF35*'B. Forpricemodel9'!$F23</f>
        <v>36.697247706422019</v>
      </c>
      <c r="BG66" s="315">
        <f>+$D$3*BG35*'B. Forpricemodel9'!$F23</f>
        <v>36.697247706422019</v>
      </c>
      <c r="BH66" s="315">
        <f>+$D$3*BH35*'B. Forpricemodel9'!$F23</f>
        <v>36.697247706422019</v>
      </c>
      <c r="BI66" s="315">
        <f>+$D$3*BI35*'B. Forpricemodel9'!$F23</f>
        <v>36.697247706422019</v>
      </c>
      <c r="BJ66" s="315">
        <f>+$D$3*BJ35*'B. Forpricemodel9'!$F23</f>
        <v>36.697247706422019</v>
      </c>
      <c r="BK66" s="315">
        <f>+$D$3*BK35*'B. Forpricemodel9'!$F23</f>
        <v>36.697247706422019</v>
      </c>
      <c r="BL66" s="315">
        <f>+$D$3*BL35*'B. Forpricemodel9'!$F23</f>
        <v>36.697247706422019</v>
      </c>
      <c r="BM66" s="315">
        <f>+$D$3*BM35*'B. Forpricemodel9'!$F23</f>
        <v>36.697247706422019</v>
      </c>
    </row>
    <row r="67" spans="1:65" ht="12" customHeight="1">
      <c r="A67" s="221" t="s">
        <v>629</v>
      </c>
      <c r="B67" s="13" t="s">
        <v>851</v>
      </c>
      <c r="C67" s="222">
        <f>+$C$3*C36*'B. Forpricemodel9'!$E24</f>
        <v>10</v>
      </c>
      <c r="D67" s="222">
        <f>+$D$3*D36*'B. Forpricemodel9'!$E24</f>
        <v>10</v>
      </c>
      <c r="E67" s="222">
        <f>+$D$3*E36*'B. Forpricemodel9'!$E24</f>
        <v>10</v>
      </c>
      <c r="F67" s="222">
        <f>+$D$3*F36*'B. Forpricemodel9'!$E24</f>
        <v>10</v>
      </c>
      <c r="G67" s="222">
        <f>+$D$3*G36*'B. Forpricemodel9'!$E24</f>
        <v>10</v>
      </c>
      <c r="H67" s="222">
        <f>+$D$3*H36*'B. Forpricemodel9'!$E24</f>
        <v>10</v>
      </c>
      <c r="I67" s="222">
        <f>+$D$3*I36*'B. Forpricemodel9'!$E24</f>
        <v>10</v>
      </c>
      <c r="J67" s="222">
        <f>+$D$3*J36*'B. Forpricemodel9'!$E24</f>
        <v>10</v>
      </c>
      <c r="K67" s="222">
        <f>+$D$3*K36*'B. Forpricemodel9'!$E24</f>
        <v>10</v>
      </c>
      <c r="L67" s="222">
        <f>+$D$3*L36*'B. Forpricemodel9'!$E24</f>
        <v>10</v>
      </c>
      <c r="M67" s="222">
        <f>+$D$3*M36*'B. Forpricemodel9'!$E24</f>
        <v>10</v>
      </c>
      <c r="N67" s="222">
        <f>+$D$3*N36*'B. Forpricemodel9'!$E24</f>
        <v>10</v>
      </c>
      <c r="O67" s="222">
        <f>+$D$3*O36*'B. Forpricemodel9'!$E24</f>
        <v>10</v>
      </c>
      <c r="P67" s="222">
        <f>+$D$3*P36*'B. Forpricemodel9'!$E24</f>
        <v>10</v>
      </c>
      <c r="Q67" s="222">
        <f>+$D$3*Q36*'B. Forpricemodel9'!$E24</f>
        <v>10</v>
      </c>
      <c r="R67" s="222">
        <f>+$D$3*R36*'B. Forpricemodel9'!$E24</f>
        <v>10</v>
      </c>
      <c r="S67" s="222">
        <f>+$D$3*S36*'B. Forpricemodel9'!$E24</f>
        <v>10</v>
      </c>
      <c r="T67" s="222">
        <f>+$D$3*T36*'B. Forpricemodel9'!$E24</f>
        <v>10</v>
      </c>
      <c r="U67" s="222">
        <f>+$D$3*U36*'B. Forpricemodel9'!$E24</f>
        <v>10</v>
      </c>
      <c r="V67" s="222">
        <f>+$D$3*V36*'B. Forpricemodel9'!$E24</f>
        <v>10</v>
      </c>
      <c r="W67" s="222">
        <f>+$D$3*W36*'B. Forpricemodel9'!$E24</f>
        <v>10</v>
      </c>
      <c r="X67" s="222">
        <f>+$D$3*X36*'B. Forpricemodel9'!$E24</f>
        <v>10</v>
      </c>
      <c r="Y67" s="222">
        <f>+$D$3*Y36*'B. Forpricemodel9'!$E24</f>
        <v>10</v>
      </c>
      <c r="Z67" s="222">
        <f>+$D$3*Z36*'B. Forpricemodel9'!$E24</f>
        <v>10</v>
      </c>
      <c r="AA67" s="222">
        <f>+$D$3*AA36*'B. Forpricemodel9'!$E24</f>
        <v>10</v>
      </c>
      <c r="AB67" s="222">
        <f>+$D$3*AB36*'B. Forpricemodel9'!$E24</f>
        <v>10</v>
      </c>
      <c r="AC67" s="222">
        <f>+$D$3*AC36*'B. Forpricemodel9'!$E24</f>
        <v>10</v>
      </c>
      <c r="AD67" s="222">
        <f>+$D$3*AD36*'B. Forpricemodel9'!$E24</f>
        <v>10</v>
      </c>
      <c r="AE67" s="222">
        <f>+$D$3*AE36*'B. Forpricemodel9'!$E24</f>
        <v>10</v>
      </c>
      <c r="AF67" s="222">
        <f>+$D$3*AF36*'B. Forpricemodel9'!$E24</f>
        <v>10</v>
      </c>
      <c r="AG67" s="222">
        <f>+$D$3*AG36*'B. Forpricemodel9'!$E24</f>
        <v>10</v>
      </c>
      <c r="AH67" s="117"/>
      <c r="AI67" s="315">
        <f>+$C$3*AI36*'B. Forpricemodel9'!$F24</f>
        <v>9.1743119266055047</v>
      </c>
      <c r="AJ67" s="315">
        <f>+$D$3*AJ36*'B. Forpricemodel9'!$F24</f>
        <v>9.1743119266055047</v>
      </c>
      <c r="AK67" s="315">
        <f>+$D$3*AK36*'B. Forpricemodel9'!$F24</f>
        <v>9.1743119266055047</v>
      </c>
      <c r="AL67" s="315">
        <f>+$D$3*AL36*'B. Forpricemodel9'!$F24</f>
        <v>9.1743119266055047</v>
      </c>
      <c r="AM67" s="315">
        <f>+$D$3*AM36*'B. Forpricemodel9'!$F24</f>
        <v>9.1743119266055047</v>
      </c>
      <c r="AN67" s="315">
        <f>+$D$3*AN36*'B. Forpricemodel9'!$F24</f>
        <v>9.1743119266055047</v>
      </c>
      <c r="AO67" s="315">
        <f>+$D$3*AO36*'B. Forpricemodel9'!$F24</f>
        <v>9.1743119266055047</v>
      </c>
      <c r="AP67" s="315">
        <f>+$D$3*AP36*'B. Forpricemodel9'!$F24</f>
        <v>9.1743119266055047</v>
      </c>
      <c r="AQ67" s="315">
        <f>+$D$3*AQ36*'B. Forpricemodel9'!$F24</f>
        <v>9.1743119266055047</v>
      </c>
      <c r="AR67" s="315">
        <f>+$D$3*AR36*'B. Forpricemodel9'!$F24</f>
        <v>9.1743119266055047</v>
      </c>
      <c r="AS67" s="315">
        <f>+$D$3*AS36*'B. Forpricemodel9'!$F24</f>
        <v>9.1743119266055047</v>
      </c>
      <c r="AT67" s="315">
        <f>+$D$3*AT36*'B. Forpricemodel9'!$F24</f>
        <v>9.1743119266055047</v>
      </c>
      <c r="AU67" s="315">
        <f>+$D$3*AU36*'B. Forpricemodel9'!$F24</f>
        <v>9.1743119266055047</v>
      </c>
      <c r="AV67" s="315">
        <f>+$D$3*AV36*'B. Forpricemodel9'!$F24</f>
        <v>9.1743119266055047</v>
      </c>
      <c r="AW67" s="315">
        <f>+$D$3*AW36*'B. Forpricemodel9'!$F24</f>
        <v>9.1743119266055047</v>
      </c>
      <c r="AX67" s="315">
        <f>+$D$3*AX36*'B. Forpricemodel9'!$F24</f>
        <v>9.1743119266055047</v>
      </c>
      <c r="AY67" s="315">
        <f>+$D$3*AY36*'B. Forpricemodel9'!$F24</f>
        <v>9.1743119266055047</v>
      </c>
      <c r="AZ67" s="315">
        <f>+$D$3*AZ36*'B. Forpricemodel9'!$F24</f>
        <v>9.1743119266055047</v>
      </c>
      <c r="BA67" s="315">
        <f>+$D$3*BA36*'B. Forpricemodel9'!$F24</f>
        <v>9.1743119266055047</v>
      </c>
      <c r="BB67" s="315">
        <f>+$D$3*BB36*'B. Forpricemodel9'!$F24</f>
        <v>9.1743119266055047</v>
      </c>
      <c r="BC67" s="315">
        <f>+$D$3*BC36*'B. Forpricemodel9'!$F24</f>
        <v>9.1743119266055047</v>
      </c>
      <c r="BD67" s="315">
        <f>+$D$3*BD36*'B. Forpricemodel9'!$F24</f>
        <v>9.1743119266055047</v>
      </c>
      <c r="BE67" s="315">
        <f>+$D$3*BE36*'B. Forpricemodel9'!$F24</f>
        <v>9.1743119266055047</v>
      </c>
      <c r="BF67" s="315">
        <f>+$D$3*BF36*'B. Forpricemodel9'!$F24</f>
        <v>9.1743119266055047</v>
      </c>
      <c r="BG67" s="315">
        <f>+$D$3*BG36*'B. Forpricemodel9'!$F24</f>
        <v>9.1743119266055047</v>
      </c>
      <c r="BH67" s="315">
        <f>+$D$3*BH36*'B. Forpricemodel9'!$F24</f>
        <v>9.1743119266055047</v>
      </c>
      <c r="BI67" s="315">
        <f>+$D$3*BI36*'B. Forpricemodel9'!$F24</f>
        <v>9.1743119266055047</v>
      </c>
      <c r="BJ67" s="315">
        <f>+$D$3*BJ36*'B. Forpricemodel9'!$F24</f>
        <v>9.1743119266055047</v>
      </c>
      <c r="BK67" s="315">
        <f>+$D$3*BK36*'B. Forpricemodel9'!$F24</f>
        <v>9.1743119266055047</v>
      </c>
      <c r="BL67" s="315">
        <f>+$D$3*BL36*'B. Forpricemodel9'!$F24</f>
        <v>9.1743119266055047</v>
      </c>
      <c r="BM67" s="315">
        <f>+$D$3*BM36*'B. Forpricemodel9'!$F24</f>
        <v>9.1743119266055047</v>
      </c>
    </row>
    <row r="68" spans="1:65" ht="12" customHeight="1">
      <c r="A68" s="221" t="s">
        <v>630</v>
      </c>
      <c r="C68" s="279">
        <f>SUM(C69:C74)</f>
        <v>279.29999999999995</v>
      </c>
      <c r="D68" s="279">
        <f t="shared" ref="D68:BM68" si="45">SUM(D69:D74)</f>
        <v>146.29999999999998</v>
      </c>
      <c r="E68" s="279">
        <f t="shared" si="45"/>
        <v>146.29999999999998</v>
      </c>
      <c r="F68" s="279">
        <f t="shared" si="45"/>
        <v>146.29999999999998</v>
      </c>
      <c r="G68" s="279">
        <f t="shared" si="45"/>
        <v>146.29999999999998</v>
      </c>
      <c r="H68" s="279">
        <f t="shared" si="45"/>
        <v>146.29999999999998</v>
      </c>
      <c r="I68" s="279">
        <f t="shared" si="45"/>
        <v>146.29999999999998</v>
      </c>
      <c r="J68" s="279">
        <f t="shared" si="45"/>
        <v>146.29999999999998</v>
      </c>
      <c r="K68" s="279">
        <f t="shared" si="45"/>
        <v>146.29999999999998</v>
      </c>
      <c r="L68" s="279">
        <f t="shared" si="45"/>
        <v>146.29999999999998</v>
      </c>
      <c r="M68" s="279">
        <f t="shared" si="45"/>
        <v>345.79999999999995</v>
      </c>
      <c r="N68" s="279">
        <f t="shared" si="45"/>
        <v>146.29999999999998</v>
      </c>
      <c r="O68" s="279">
        <f t="shared" si="45"/>
        <v>146.29999999999998</v>
      </c>
      <c r="P68" s="279">
        <f t="shared" si="45"/>
        <v>146.29999999999998</v>
      </c>
      <c r="Q68" s="279">
        <f t="shared" si="45"/>
        <v>146.29999999999998</v>
      </c>
      <c r="R68" s="279">
        <f t="shared" si="45"/>
        <v>345.79999999999995</v>
      </c>
      <c r="S68" s="279">
        <f t="shared" si="45"/>
        <v>146.29999999999998</v>
      </c>
      <c r="T68" s="279">
        <f t="shared" si="45"/>
        <v>146.29999999999998</v>
      </c>
      <c r="U68" s="279">
        <f t="shared" si="45"/>
        <v>146.29999999999998</v>
      </c>
      <c r="V68" s="279">
        <f t="shared" si="45"/>
        <v>146.29999999999998</v>
      </c>
      <c r="W68" s="279">
        <f t="shared" si="45"/>
        <v>478.79999999999995</v>
      </c>
      <c r="X68" s="279">
        <f t="shared" si="45"/>
        <v>146.29999999999998</v>
      </c>
      <c r="Y68" s="279">
        <f t="shared" si="45"/>
        <v>146.29999999999998</v>
      </c>
      <c r="Z68" s="279">
        <f t="shared" si="45"/>
        <v>146.29999999999998</v>
      </c>
      <c r="AA68" s="279">
        <f t="shared" si="45"/>
        <v>146.29999999999998</v>
      </c>
      <c r="AB68" s="279">
        <f t="shared" si="45"/>
        <v>345.79999999999995</v>
      </c>
      <c r="AC68" s="279">
        <f t="shared" si="45"/>
        <v>146.29999999999998</v>
      </c>
      <c r="AD68" s="279">
        <f t="shared" si="45"/>
        <v>146.29999999999998</v>
      </c>
      <c r="AE68" s="279">
        <f t="shared" si="45"/>
        <v>146.29999999999998</v>
      </c>
      <c r="AF68" s="279">
        <f t="shared" si="45"/>
        <v>146.29999999999998</v>
      </c>
      <c r="AG68" s="279">
        <f t="shared" si="45"/>
        <v>478.79999999999995</v>
      </c>
      <c r="AH68" s="279">
        <f t="shared" si="45"/>
        <v>0</v>
      </c>
      <c r="AI68" s="279">
        <f t="shared" si="45"/>
        <v>204.13289882022087</v>
      </c>
      <c r="AJ68" s="279">
        <f t="shared" si="45"/>
        <v>106.9267565248776</v>
      </c>
      <c r="AK68" s="279">
        <f t="shared" si="45"/>
        <v>106.9267565248776</v>
      </c>
      <c r="AL68" s="279">
        <f t="shared" si="45"/>
        <v>106.9267565248776</v>
      </c>
      <c r="AM68" s="279">
        <f t="shared" si="45"/>
        <v>106.9267565248776</v>
      </c>
      <c r="AN68" s="279">
        <f t="shared" si="45"/>
        <v>106.9267565248776</v>
      </c>
      <c r="AO68" s="279">
        <f t="shared" si="45"/>
        <v>106.9267565248776</v>
      </c>
      <c r="AP68" s="279">
        <f t="shared" si="45"/>
        <v>106.9267565248776</v>
      </c>
      <c r="AQ68" s="279">
        <f t="shared" si="45"/>
        <v>106.9267565248776</v>
      </c>
      <c r="AR68" s="279">
        <f t="shared" si="45"/>
        <v>106.9267565248776</v>
      </c>
      <c r="AS68" s="279">
        <f t="shared" si="45"/>
        <v>252.73596996789252</v>
      </c>
      <c r="AT68" s="279">
        <f t="shared" si="45"/>
        <v>106.9267565248776</v>
      </c>
      <c r="AU68" s="279">
        <f t="shared" si="45"/>
        <v>106.9267565248776</v>
      </c>
      <c r="AV68" s="279">
        <f t="shared" si="45"/>
        <v>106.9267565248776</v>
      </c>
      <c r="AW68" s="279">
        <f t="shared" si="45"/>
        <v>106.9267565248776</v>
      </c>
      <c r="AX68" s="279">
        <f t="shared" si="45"/>
        <v>252.73596996789252</v>
      </c>
      <c r="AY68" s="279">
        <f t="shared" si="45"/>
        <v>106.9267565248776</v>
      </c>
      <c r="AZ68" s="279">
        <f t="shared" si="45"/>
        <v>106.9267565248776</v>
      </c>
      <c r="BA68" s="279">
        <f t="shared" si="45"/>
        <v>106.9267565248776</v>
      </c>
      <c r="BB68" s="279">
        <f t="shared" si="45"/>
        <v>106.9267565248776</v>
      </c>
      <c r="BC68" s="279">
        <f t="shared" si="45"/>
        <v>349.9421122632358</v>
      </c>
      <c r="BD68" s="279">
        <f t="shared" si="45"/>
        <v>106.9267565248776</v>
      </c>
      <c r="BE68" s="279">
        <f t="shared" si="45"/>
        <v>106.9267565248776</v>
      </c>
      <c r="BF68" s="279">
        <f t="shared" si="45"/>
        <v>106.9267565248776</v>
      </c>
      <c r="BG68" s="279">
        <f t="shared" si="45"/>
        <v>106.9267565248776</v>
      </c>
      <c r="BH68" s="279">
        <f t="shared" si="45"/>
        <v>252.73596996789252</v>
      </c>
      <c r="BI68" s="279">
        <f t="shared" si="45"/>
        <v>106.9267565248776</v>
      </c>
      <c r="BJ68" s="279">
        <f t="shared" si="45"/>
        <v>106.9267565248776</v>
      </c>
      <c r="BK68" s="279">
        <f t="shared" si="45"/>
        <v>106.9267565248776</v>
      </c>
      <c r="BL68" s="279">
        <f t="shared" si="45"/>
        <v>106.9267565248776</v>
      </c>
      <c r="BM68" s="279">
        <f t="shared" si="45"/>
        <v>349.9421122632358</v>
      </c>
    </row>
    <row r="69" spans="1:65" ht="12" customHeight="1">
      <c r="A69" s="222" t="s">
        <v>632</v>
      </c>
      <c r="B69" s="13" t="s">
        <v>851</v>
      </c>
      <c r="C69" s="222">
        <f>+C39*$C$3*'B. Forpricemodel9'!$E26</f>
        <v>66.5</v>
      </c>
      <c r="D69" s="222">
        <f>+D39*$D$3*'B. Forpricemodel9'!$E26</f>
        <v>66.5</v>
      </c>
      <c r="E69" s="222">
        <f>+E39*$D$3*'B. Forpricemodel9'!$E26</f>
        <v>66.5</v>
      </c>
      <c r="F69" s="222">
        <f>+F39*$D$3*'B. Forpricemodel9'!$E26</f>
        <v>66.5</v>
      </c>
      <c r="G69" s="222">
        <f>+G39*$D$3*'B. Forpricemodel9'!$E26</f>
        <v>66.5</v>
      </c>
      <c r="H69" s="222">
        <f>+H39*$D$3*'B. Forpricemodel9'!$E26</f>
        <v>66.5</v>
      </c>
      <c r="I69" s="222">
        <f>+I39*$D$3*'B. Forpricemodel9'!$E26</f>
        <v>66.5</v>
      </c>
      <c r="J69" s="222">
        <f>+J39*$D$3*'B. Forpricemodel9'!$E26</f>
        <v>66.5</v>
      </c>
      <c r="K69" s="222">
        <f>+K39*$D$3*'B. Forpricemodel9'!$E26</f>
        <v>66.5</v>
      </c>
      <c r="L69" s="222">
        <f>+L39*$D$3*'B. Forpricemodel9'!$E26</f>
        <v>66.5</v>
      </c>
      <c r="M69" s="222">
        <f>+M39*$D$3*'B. Forpricemodel9'!$E26</f>
        <v>66.5</v>
      </c>
      <c r="N69" s="222">
        <f>+N39*$D$3*'B. Forpricemodel9'!$E26</f>
        <v>66.5</v>
      </c>
      <c r="O69" s="222">
        <f>+O39*$D$3*'B. Forpricemodel9'!$E26</f>
        <v>66.5</v>
      </c>
      <c r="P69" s="222">
        <f>+P39*$D$3*'B. Forpricemodel9'!$E26</f>
        <v>66.5</v>
      </c>
      <c r="Q69" s="222">
        <f>+Q39*$D$3*'B. Forpricemodel9'!$E26</f>
        <v>66.5</v>
      </c>
      <c r="R69" s="222">
        <f>+R39*$D$3*'B. Forpricemodel9'!$E26</f>
        <v>66.5</v>
      </c>
      <c r="S69" s="222">
        <f>+S39*$D$3*'B. Forpricemodel9'!$E26</f>
        <v>66.5</v>
      </c>
      <c r="T69" s="222">
        <f>+T39*$D$3*'B. Forpricemodel9'!$E26</f>
        <v>66.5</v>
      </c>
      <c r="U69" s="222">
        <f>+U39*$D$3*'B. Forpricemodel9'!$E26</f>
        <v>66.5</v>
      </c>
      <c r="V69" s="222">
        <f>+V39*$D$3*'B. Forpricemodel9'!$E26</f>
        <v>66.5</v>
      </c>
      <c r="W69" s="222">
        <f>+W39*$D$3*'B. Forpricemodel9'!$E26</f>
        <v>66.5</v>
      </c>
      <c r="X69" s="222">
        <f>+X39*$D$3*'B. Forpricemodel9'!$E26</f>
        <v>66.5</v>
      </c>
      <c r="Y69" s="222">
        <f>+Y39*$D$3*'B. Forpricemodel9'!$E26</f>
        <v>66.5</v>
      </c>
      <c r="Z69" s="222">
        <f>+Z39*$D$3*'B. Forpricemodel9'!$E26</f>
        <v>66.5</v>
      </c>
      <c r="AA69" s="222">
        <f>+AA39*$D$3*'B. Forpricemodel9'!$E26</f>
        <v>66.5</v>
      </c>
      <c r="AB69" s="222">
        <f>+AB39*$D$3*'B. Forpricemodel9'!$E26</f>
        <v>66.5</v>
      </c>
      <c r="AC69" s="222">
        <f>+AC39*$D$3*'B. Forpricemodel9'!$E26</f>
        <v>66.5</v>
      </c>
      <c r="AD69" s="222">
        <f>+AD39*$D$3*'B. Forpricemodel9'!$E26</f>
        <v>66.5</v>
      </c>
      <c r="AE69" s="222">
        <f>+AE39*$D$3*'B. Forpricemodel9'!$E26</f>
        <v>66.5</v>
      </c>
      <c r="AF69" s="222">
        <f>+AF39*$D$3*'B. Forpricemodel9'!$E26</f>
        <v>66.5</v>
      </c>
      <c r="AG69" s="222">
        <f>+AG39*$D$3*'B. Forpricemodel9'!$E26</f>
        <v>66.5</v>
      </c>
      <c r="AH69" s="222">
        <f>+AH39*$D$3*'B. Forpricemodel9'!$E26</f>
        <v>0</v>
      </c>
      <c r="AI69" s="315">
        <f>+AI39*$C$3*'B. Forpricemodel9'!$F26</f>
        <v>48.603071147671642</v>
      </c>
      <c r="AJ69" s="315">
        <f>+AJ39*$D$3*'B. Forpricemodel9'!$F26</f>
        <v>48.603071147671642</v>
      </c>
      <c r="AK69" s="315">
        <f>+AK39*$D$3*'B. Forpricemodel9'!$F26</f>
        <v>48.603071147671642</v>
      </c>
      <c r="AL69" s="315">
        <f>+AL39*$D$3*'B. Forpricemodel9'!$F26</f>
        <v>48.603071147671642</v>
      </c>
      <c r="AM69" s="315">
        <f>+AM39*$D$3*'B. Forpricemodel9'!$F26</f>
        <v>48.603071147671642</v>
      </c>
      <c r="AN69" s="315">
        <f>+AN39*$D$3*'B. Forpricemodel9'!$F26</f>
        <v>48.603071147671642</v>
      </c>
      <c r="AO69" s="315">
        <f>+AO39*$D$3*'B. Forpricemodel9'!$F26</f>
        <v>48.603071147671642</v>
      </c>
      <c r="AP69" s="315">
        <f>+AP39*$D$3*'B. Forpricemodel9'!$F26</f>
        <v>48.603071147671642</v>
      </c>
      <c r="AQ69" s="315">
        <f>+AQ39*$D$3*'B. Forpricemodel9'!$F26</f>
        <v>48.603071147671642</v>
      </c>
      <c r="AR69" s="315">
        <f>+AR39*$D$3*'B. Forpricemodel9'!$F26</f>
        <v>48.603071147671642</v>
      </c>
      <c r="AS69" s="315">
        <f>+AS39*$D$3*'B. Forpricemodel9'!$F26</f>
        <v>48.603071147671642</v>
      </c>
      <c r="AT69" s="315">
        <f>+AT39*$D$3*'B. Forpricemodel9'!$F26</f>
        <v>48.603071147671642</v>
      </c>
      <c r="AU69" s="315">
        <f>+AU39*$D$3*'B. Forpricemodel9'!$F26</f>
        <v>48.603071147671642</v>
      </c>
      <c r="AV69" s="315">
        <f>+AV39*$D$3*'B. Forpricemodel9'!$F26</f>
        <v>48.603071147671642</v>
      </c>
      <c r="AW69" s="315">
        <f>+AW39*$D$3*'B. Forpricemodel9'!$F26</f>
        <v>48.603071147671642</v>
      </c>
      <c r="AX69" s="315">
        <f>+AX39*$D$3*'B. Forpricemodel9'!$F26</f>
        <v>48.603071147671642</v>
      </c>
      <c r="AY69" s="315">
        <f>+AY39*$D$3*'B. Forpricemodel9'!$F26</f>
        <v>48.603071147671642</v>
      </c>
      <c r="AZ69" s="315">
        <f>+AZ39*$D$3*'B. Forpricemodel9'!$F26</f>
        <v>48.603071147671642</v>
      </c>
      <c r="BA69" s="315">
        <f>+BA39*$D$3*'B. Forpricemodel9'!$F26</f>
        <v>48.603071147671642</v>
      </c>
      <c r="BB69" s="315">
        <f>+BB39*$D$3*'B. Forpricemodel9'!$F26</f>
        <v>48.603071147671642</v>
      </c>
      <c r="BC69" s="315">
        <f>+BC39*$D$3*'B. Forpricemodel9'!$F26</f>
        <v>48.603071147671642</v>
      </c>
      <c r="BD69" s="315">
        <f>+BD39*$D$3*'B. Forpricemodel9'!$F26</f>
        <v>48.603071147671642</v>
      </c>
      <c r="BE69" s="315">
        <f>+BE39*$D$3*'B. Forpricemodel9'!$F26</f>
        <v>48.603071147671642</v>
      </c>
      <c r="BF69" s="315">
        <f>+BF39*$D$3*'B. Forpricemodel9'!$F26</f>
        <v>48.603071147671642</v>
      </c>
      <c r="BG69" s="315">
        <f>+BG39*$D$3*'B. Forpricemodel9'!$F26</f>
        <v>48.603071147671642</v>
      </c>
      <c r="BH69" s="315">
        <f>+BH39*$D$3*'B. Forpricemodel9'!$F26</f>
        <v>48.603071147671642</v>
      </c>
      <c r="BI69" s="315">
        <f>+BI39*$D$3*'B. Forpricemodel9'!$F26</f>
        <v>48.603071147671642</v>
      </c>
      <c r="BJ69" s="315">
        <f>+BJ39*$D$3*'B. Forpricemodel9'!$F26</f>
        <v>48.603071147671642</v>
      </c>
      <c r="BK69" s="315">
        <f>+BK39*$D$3*'B. Forpricemodel9'!$F26</f>
        <v>48.603071147671642</v>
      </c>
      <c r="BL69" s="315">
        <f>+BL39*$D$3*'B. Forpricemodel9'!$F26</f>
        <v>48.603071147671642</v>
      </c>
      <c r="BM69" s="315">
        <f>+BM39*$D$3*'B. Forpricemodel9'!$F26</f>
        <v>48.603071147671642</v>
      </c>
    </row>
    <row r="70" spans="1:65" ht="12" customHeight="1">
      <c r="A70" s="222" t="s">
        <v>633</v>
      </c>
      <c r="B70" s="13" t="s">
        <v>851</v>
      </c>
      <c r="C70" s="222">
        <f>+C40*$C$3*'B. Forpricemodel9'!$E27</f>
        <v>0</v>
      </c>
      <c r="D70" s="222">
        <f>+D40*$D$3*'B. Forpricemodel9'!$E27</f>
        <v>0</v>
      </c>
      <c r="E70" s="222">
        <f>+E40*$D$3*'B. Forpricemodel9'!$E27</f>
        <v>0</v>
      </c>
      <c r="F70" s="222">
        <f>+F40*$D$3*'B. Forpricemodel9'!$E27</f>
        <v>0</v>
      </c>
      <c r="G70" s="222">
        <f>+G40*$D$3*'B. Forpricemodel9'!$E27</f>
        <v>0</v>
      </c>
      <c r="H70" s="222">
        <f>+H40*$D$3*'B. Forpricemodel9'!$E27</f>
        <v>0</v>
      </c>
      <c r="I70" s="222">
        <f>+I40*$D$3*'B. Forpricemodel9'!$E27</f>
        <v>0</v>
      </c>
      <c r="J70" s="222">
        <f>+J40*$D$3*'B. Forpricemodel9'!$E27</f>
        <v>0</v>
      </c>
      <c r="K70" s="222">
        <f>+K40*$D$3*'B. Forpricemodel9'!$E27</f>
        <v>0</v>
      </c>
      <c r="L70" s="222">
        <f>+L40*$D$3*'B. Forpricemodel9'!$E27</f>
        <v>0</v>
      </c>
      <c r="M70" s="222">
        <f>+M40*$D$3*'B. Forpricemodel9'!$E27</f>
        <v>0</v>
      </c>
      <c r="N70" s="222">
        <f>+N40*$D$3*'B. Forpricemodel9'!$E27</f>
        <v>0</v>
      </c>
      <c r="O70" s="222">
        <f>+O40*$D$3*'B. Forpricemodel9'!$E27</f>
        <v>0</v>
      </c>
      <c r="P70" s="222">
        <f>+P40*$D$3*'B. Forpricemodel9'!$E27</f>
        <v>0</v>
      </c>
      <c r="Q70" s="222">
        <f>+Q40*$D$3*'B. Forpricemodel9'!$E27</f>
        <v>0</v>
      </c>
      <c r="R70" s="222">
        <f>+R40*$D$3*'B. Forpricemodel9'!$E27</f>
        <v>0</v>
      </c>
      <c r="S70" s="222">
        <f>+S40*$D$3*'B. Forpricemodel9'!$E27</f>
        <v>0</v>
      </c>
      <c r="T70" s="222">
        <f>+T40*$D$3*'B. Forpricemodel9'!$E27</f>
        <v>0</v>
      </c>
      <c r="U70" s="222">
        <f>+U40*$D$3*'B. Forpricemodel9'!$E27</f>
        <v>0</v>
      </c>
      <c r="V70" s="222">
        <f>+V40*$D$3*'B. Forpricemodel9'!$E27</f>
        <v>0</v>
      </c>
      <c r="W70" s="222">
        <f>+W40*$D$3*'B. Forpricemodel9'!$E27</f>
        <v>0</v>
      </c>
      <c r="X70" s="222">
        <f>+X40*$D$3*'B. Forpricemodel9'!$E27</f>
        <v>0</v>
      </c>
      <c r="Y70" s="222">
        <f>+Y40*$D$3*'B. Forpricemodel9'!$E27</f>
        <v>0</v>
      </c>
      <c r="Z70" s="222">
        <f>+Z40*$D$3*'B. Forpricemodel9'!$E27</f>
        <v>0</v>
      </c>
      <c r="AA70" s="222">
        <f>+AA40*$D$3*'B. Forpricemodel9'!$E27</f>
        <v>0</v>
      </c>
      <c r="AB70" s="222">
        <f>+AB40*$D$3*'B. Forpricemodel9'!$E27</f>
        <v>0</v>
      </c>
      <c r="AC70" s="222">
        <f>+AC40*$D$3*'B. Forpricemodel9'!$E27</f>
        <v>0</v>
      </c>
      <c r="AD70" s="222">
        <f>+AD40*$D$3*'B. Forpricemodel9'!$E27</f>
        <v>0</v>
      </c>
      <c r="AE70" s="222">
        <f>+AE40*$D$3*'B. Forpricemodel9'!$E27</f>
        <v>0</v>
      </c>
      <c r="AF70" s="222">
        <f>+AF40*$D$3*'B. Forpricemodel9'!$E27</f>
        <v>0</v>
      </c>
      <c r="AG70" s="222">
        <f>+AG40*$D$3*'B. Forpricemodel9'!$E27</f>
        <v>0</v>
      </c>
      <c r="AH70" s="117"/>
      <c r="AI70" s="315">
        <f>+AI40*$C$3*'B. Forpricemodel9'!$F27</f>
        <v>0</v>
      </c>
      <c r="AJ70" s="315">
        <f>+AJ40*$D$3*'B. Forpricemodel9'!$F27</f>
        <v>0</v>
      </c>
      <c r="AK70" s="315">
        <f>+AK40*$D$3*'B. Forpricemodel9'!$F27</f>
        <v>0</v>
      </c>
      <c r="AL70" s="315">
        <f>+AL40*$D$3*'B. Forpricemodel9'!$F27</f>
        <v>0</v>
      </c>
      <c r="AM70" s="315">
        <f>+AM40*$D$3*'B. Forpricemodel9'!$F27</f>
        <v>0</v>
      </c>
      <c r="AN70" s="315">
        <f>+AN40*$D$3*'B. Forpricemodel9'!$F27</f>
        <v>0</v>
      </c>
      <c r="AO70" s="315">
        <f>+AO40*$D$3*'B. Forpricemodel9'!$F27</f>
        <v>0</v>
      </c>
      <c r="AP70" s="315">
        <f>+AP40*$D$3*'B. Forpricemodel9'!$F27</f>
        <v>0</v>
      </c>
      <c r="AQ70" s="315">
        <f>+AQ40*$D$3*'B. Forpricemodel9'!$F27</f>
        <v>0</v>
      </c>
      <c r="AR70" s="315">
        <f>+AR40*$D$3*'B. Forpricemodel9'!$F27</f>
        <v>0</v>
      </c>
      <c r="AS70" s="315">
        <f>+AS40*$D$3*'B. Forpricemodel9'!$F27</f>
        <v>0</v>
      </c>
      <c r="AT70" s="315">
        <f>+AT40*$D$3*'B. Forpricemodel9'!$F27</f>
        <v>0</v>
      </c>
      <c r="AU70" s="315">
        <f>+AU40*$D$3*'B. Forpricemodel9'!$F27</f>
        <v>0</v>
      </c>
      <c r="AV70" s="315">
        <f>+AV40*$D$3*'B. Forpricemodel9'!$F27</f>
        <v>0</v>
      </c>
      <c r="AW70" s="315">
        <f>+AW40*$D$3*'B. Forpricemodel9'!$F27</f>
        <v>0</v>
      </c>
      <c r="AX70" s="315">
        <f>+AX40*$D$3*'B. Forpricemodel9'!$F27</f>
        <v>0</v>
      </c>
      <c r="AY70" s="315">
        <f>+AY40*$D$3*'B. Forpricemodel9'!$F27</f>
        <v>0</v>
      </c>
      <c r="AZ70" s="315">
        <f>+AZ40*$D$3*'B. Forpricemodel9'!$F27</f>
        <v>0</v>
      </c>
      <c r="BA70" s="315">
        <f>+BA40*$D$3*'B. Forpricemodel9'!$F27</f>
        <v>0</v>
      </c>
      <c r="BB70" s="315">
        <f>+BB40*$D$3*'B. Forpricemodel9'!$F27</f>
        <v>0</v>
      </c>
      <c r="BC70" s="315">
        <f>+BC40*$D$3*'B. Forpricemodel9'!$F27</f>
        <v>0</v>
      </c>
      <c r="BD70" s="315">
        <f>+BD40*$D$3*'B. Forpricemodel9'!$F27</f>
        <v>0</v>
      </c>
      <c r="BE70" s="315">
        <f>+BE40*$D$3*'B. Forpricemodel9'!$F27</f>
        <v>0</v>
      </c>
      <c r="BF70" s="315">
        <f>+BF40*$D$3*'B. Forpricemodel9'!$F27</f>
        <v>0</v>
      </c>
      <c r="BG70" s="315">
        <f>+BG40*$D$3*'B. Forpricemodel9'!$F27</f>
        <v>0</v>
      </c>
      <c r="BH70" s="315">
        <f>+BH40*$D$3*'B. Forpricemodel9'!$F27</f>
        <v>0</v>
      </c>
      <c r="BI70" s="315">
        <f>+BI40*$D$3*'B. Forpricemodel9'!$F27</f>
        <v>0</v>
      </c>
      <c r="BJ70" s="315">
        <f>+BJ40*$D$3*'B. Forpricemodel9'!$F27</f>
        <v>0</v>
      </c>
      <c r="BK70" s="315">
        <f>+BK40*$D$3*'B. Forpricemodel9'!$F27</f>
        <v>0</v>
      </c>
      <c r="BL70" s="315">
        <f>+BL40*$D$3*'B. Forpricemodel9'!$F27</f>
        <v>0</v>
      </c>
      <c r="BM70" s="315">
        <f>+BM40*$D$3*'B. Forpricemodel9'!$F27</f>
        <v>0</v>
      </c>
    </row>
    <row r="71" spans="1:65" ht="12" customHeight="1">
      <c r="A71" s="222" t="s">
        <v>683</v>
      </c>
      <c r="B71" s="13" t="s">
        <v>851</v>
      </c>
      <c r="C71" s="222">
        <f>+C41*$C$3*'B. Forpricemodel9'!$E28</f>
        <v>26.6</v>
      </c>
      <c r="D71" s="222">
        <f>+D41*$D$3*'B. Forpricemodel9'!$E28</f>
        <v>26.6</v>
      </c>
      <c r="E71" s="222">
        <f>+E41*$D$3*'B. Forpricemodel9'!$E28</f>
        <v>26.6</v>
      </c>
      <c r="F71" s="222">
        <f>+F41*$D$3*'B. Forpricemodel9'!$E28</f>
        <v>26.6</v>
      </c>
      <c r="G71" s="222">
        <f>+G41*$D$3*'B. Forpricemodel9'!$E28</f>
        <v>26.6</v>
      </c>
      <c r="H71" s="222">
        <f>+H41*$D$3*'B. Forpricemodel9'!$E28</f>
        <v>26.6</v>
      </c>
      <c r="I71" s="222">
        <f>+I41*$D$3*'B. Forpricemodel9'!$E28</f>
        <v>26.6</v>
      </c>
      <c r="J71" s="222">
        <f>+J41*$D$3*'B. Forpricemodel9'!$E28</f>
        <v>26.6</v>
      </c>
      <c r="K71" s="222">
        <f>+K41*$D$3*'B. Forpricemodel9'!$E28</f>
        <v>26.6</v>
      </c>
      <c r="L71" s="222">
        <f>+L41*$D$3*'B. Forpricemodel9'!$E28</f>
        <v>26.6</v>
      </c>
      <c r="M71" s="222">
        <f>+M41*$D$3*'B. Forpricemodel9'!$E28</f>
        <v>26.6</v>
      </c>
      <c r="N71" s="222">
        <f>+N41*$D$3*'B. Forpricemodel9'!$E28</f>
        <v>26.6</v>
      </c>
      <c r="O71" s="222">
        <f>+O41*$D$3*'B. Forpricemodel9'!$E28</f>
        <v>26.6</v>
      </c>
      <c r="P71" s="222">
        <f>+P41*$D$3*'B. Forpricemodel9'!$E28</f>
        <v>26.6</v>
      </c>
      <c r="Q71" s="222">
        <f>+Q41*$D$3*'B. Forpricemodel9'!$E28</f>
        <v>26.6</v>
      </c>
      <c r="R71" s="222">
        <f>+R41*$D$3*'B. Forpricemodel9'!$E28</f>
        <v>26.6</v>
      </c>
      <c r="S71" s="222">
        <f>+S41*$D$3*'B. Forpricemodel9'!$E28</f>
        <v>26.6</v>
      </c>
      <c r="T71" s="222">
        <f>+T41*$D$3*'B. Forpricemodel9'!$E28</f>
        <v>26.6</v>
      </c>
      <c r="U71" s="222">
        <f>+U41*$D$3*'B. Forpricemodel9'!$E28</f>
        <v>26.6</v>
      </c>
      <c r="V71" s="222">
        <f>+V41*$D$3*'B. Forpricemodel9'!$E28</f>
        <v>26.6</v>
      </c>
      <c r="W71" s="222">
        <f>+W41*$D$3*'B. Forpricemodel9'!$E28</f>
        <v>26.6</v>
      </c>
      <c r="X71" s="222">
        <f>+X41*$D$3*'B. Forpricemodel9'!$E28</f>
        <v>26.6</v>
      </c>
      <c r="Y71" s="222">
        <f>+Y41*$D$3*'B. Forpricemodel9'!$E28</f>
        <v>26.6</v>
      </c>
      <c r="Z71" s="222">
        <f>+Z41*$D$3*'B. Forpricemodel9'!$E28</f>
        <v>26.6</v>
      </c>
      <c r="AA71" s="222">
        <f>+AA41*$D$3*'B. Forpricemodel9'!$E28</f>
        <v>26.6</v>
      </c>
      <c r="AB71" s="222">
        <f>+AB41*$D$3*'B. Forpricemodel9'!$E28</f>
        <v>26.6</v>
      </c>
      <c r="AC71" s="222">
        <f>+AC41*$D$3*'B. Forpricemodel9'!$E28</f>
        <v>26.6</v>
      </c>
      <c r="AD71" s="222">
        <f>+AD41*$D$3*'B. Forpricemodel9'!$E28</f>
        <v>26.6</v>
      </c>
      <c r="AE71" s="222">
        <f>+AE41*$D$3*'B. Forpricemodel9'!$E28</f>
        <v>26.6</v>
      </c>
      <c r="AF71" s="222">
        <f>+AF41*$D$3*'B. Forpricemodel9'!$E28</f>
        <v>26.6</v>
      </c>
      <c r="AG71" s="222">
        <f>+AG41*$D$3*'B. Forpricemodel9'!$E28</f>
        <v>26.6</v>
      </c>
      <c r="AH71" s="117"/>
      <c r="AI71" s="315">
        <f>+AI41*$C$3*'B. Forpricemodel9'!$F28</f>
        <v>19.441228459068657</v>
      </c>
      <c r="AJ71" s="315">
        <f>+AJ41*$D$3*'B. Forpricemodel9'!$F28</f>
        <v>19.441228459068657</v>
      </c>
      <c r="AK71" s="315">
        <f>+AK41*$D$3*'B. Forpricemodel9'!$F28</f>
        <v>19.441228459068657</v>
      </c>
      <c r="AL71" s="315">
        <f>+AL41*$D$3*'B. Forpricemodel9'!$F28</f>
        <v>19.441228459068657</v>
      </c>
      <c r="AM71" s="315">
        <f>+AM41*$D$3*'B. Forpricemodel9'!$F28</f>
        <v>19.441228459068657</v>
      </c>
      <c r="AN71" s="315">
        <f>+AN41*$D$3*'B. Forpricemodel9'!$F28</f>
        <v>19.441228459068657</v>
      </c>
      <c r="AO71" s="315">
        <f>+AO41*$D$3*'B. Forpricemodel9'!$F28</f>
        <v>19.441228459068657</v>
      </c>
      <c r="AP71" s="315">
        <f>+AP41*$D$3*'B. Forpricemodel9'!$F28</f>
        <v>19.441228459068657</v>
      </c>
      <c r="AQ71" s="315">
        <f>+AQ41*$D$3*'B. Forpricemodel9'!$F28</f>
        <v>19.441228459068657</v>
      </c>
      <c r="AR71" s="315">
        <f>+AR41*$D$3*'B. Forpricemodel9'!$F28</f>
        <v>19.441228459068657</v>
      </c>
      <c r="AS71" s="315">
        <f>+AS41*$D$3*'B. Forpricemodel9'!$F28</f>
        <v>19.441228459068657</v>
      </c>
      <c r="AT71" s="315">
        <f>+AT41*$D$3*'B. Forpricemodel9'!$F28</f>
        <v>19.441228459068657</v>
      </c>
      <c r="AU71" s="315">
        <f>+AU41*$D$3*'B. Forpricemodel9'!$F28</f>
        <v>19.441228459068657</v>
      </c>
      <c r="AV71" s="315">
        <f>+AV41*$D$3*'B. Forpricemodel9'!$F28</f>
        <v>19.441228459068657</v>
      </c>
      <c r="AW71" s="315">
        <f>+AW41*$D$3*'B. Forpricemodel9'!$F28</f>
        <v>19.441228459068657</v>
      </c>
      <c r="AX71" s="315">
        <f>+AX41*$D$3*'B. Forpricemodel9'!$F28</f>
        <v>19.441228459068657</v>
      </c>
      <c r="AY71" s="315">
        <f>+AY41*$D$3*'B. Forpricemodel9'!$F28</f>
        <v>19.441228459068657</v>
      </c>
      <c r="AZ71" s="315">
        <f>+AZ41*$D$3*'B. Forpricemodel9'!$F28</f>
        <v>19.441228459068657</v>
      </c>
      <c r="BA71" s="315">
        <f>+BA41*$D$3*'B. Forpricemodel9'!$F28</f>
        <v>19.441228459068657</v>
      </c>
      <c r="BB71" s="315">
        <f>+BB41*$D$3*'B. Forpricemodel9'!$F28</f>
        <v>19.441228459068657</v>
      </c>
      <c r="BC71" s="315">
        <f>+BC41*$D$3*'B. Forpricemodel9'!$F28</f>
        <v>19.441228459068657</v>
      </c>
      <c r="BD71" s="315">
        <f>+BD41*$D$3*'B. Forpricemodel9'!$F28</f>
        <v>19.441228459068657</v>
      </c>
      <c r="BE71" s="315">
        <f>+BE41*$D$3*'B. Forpricemodel9'!$F28</f>
        <v>19.441228459068657</v>
      </c>
      <c r="BF71" s="315">
        <f>+BF41*$D$3*'B. Forpricemodel9'!$F28</f>
        <v>19.441228459068657</v>
      </c>
      <c r="BG71" s="315">
        <f>+BG41*$D$3*'B. Forpricemodel9'!$F28</f>
        <v>19.441228459068657</v>
      </c>
      <c r="BH71" s="315">
        <f>+BH41*$D$3*'B. Forpricemodel9'!$F28</f>
        <v>19.441228459068657</v>
      </c>
      <c r="BI71" s="315">
        <f>+BI41*$D$3*'B. Forpricemodel9'!$F28</f>
        <v>19.441228459068657</v>
      </c>
      <c r="BJ71" s="315">
        <f>+BJ41*$D$3*'B. Forpricemodel9'!$F28</f>
        <v>19.441228459068657</v>
      </c>
      <c r="BK71" s="315">
        <f>+BK41*$D$3*'B. Forpricemodel9'!$F28</f>
        <v>19.441228459068657</v>
      </c>
      <c r="BL71" s="315">
        <f>+BL41*$D$3*'B. Forpricemodel9'!$F28</f>
        <v>19.441228459068657</v>
      </c>
      <c r="BM71" s="315">
        <f>+BM41*$D$3*'B. Forpricemodel9'!$F28</f>
        <v>19.441228459068657</v>
      </c>
    </row>
    <row r="72" spans="1:65" ht="12" customHeight="1">
      <c r="A72" s="222" t="s">
        <v>634</v>
      </c>
      <c r="B72" s="13" t="s">
        <v>851</v>
      </c>
      <c r="C72" s="222">
        <f>+C42*$C$3*'B. Forpricemodel9'!$E29</f>
        <v>26.6</v>
      </c>
      <c r="D72" s="222">
        <f>+D42*$D$3*'B. Forpricemodel9'!$E29</f>
        <v>26.6</v>
      </c>
      <c r="E72" s="222">
        <f>+E42*$D$3*'B. Forpricemodel9'!$E29</f>
        <v>26.6</v>
      </c>
      <c r="F72" s="222">
        <f>+F42*$D$3*'B. Forpricemodel9'!$E29</f>
        <v>26.6</v>
      </c>
      <c r="G72" s="222">
        <f>+G42*$D$3*'B. Forpricemodel9'!$E29</f>
        <v>26.6</v>
      </c>
      <c r="H72" s="222">
        <f>+H42*$D$3*'B. Forpricemodel9'!$E29</f>
        <v>26.6</v>
      </c>
      <c r="I72" s="222">
        <f>+I42*$D$3*'B. Forpricemodel9'!$E29</f>
        <v>26.6</v>
      </c>
      <c r="J72" s="222">
        <f>+J42*$D$3*'B. Forpricemodel9'!$E29</f>
        <v>26.6</v>
      </c>
      <c r="K72" s="222">
        <f>+K42*$D$3*'B. Forpricemodel9'!$E29</f>
        <v>26.6</v>
      </c>
      <c r="L72" s="222">
        <f>+L42*$D$3*'B. Forpricemodel9'!$E29</f>
        <v>26.6</v>
      </c>
      <c r="M72" s="222">
        <f>+M42*$D$3*'B. Forpricemodel9'!$E29</f>
        <v>26.6</v>
      </c>
      <c r="N72" s="222">
        <f>+N42*$D$3*'B. Forpricemodel9'!$E29</f>
        <v>26.6</v>
      </c>
      <c r="O72" s="222">
        <f>+O42*$D$3*'B. Forpricemodel9'!$E29</f>
        <v>26.6</v>
      </c>
      <c r="P72" s="222">
        <f>+P42*$D$3*'B. Forpricemodel9'!$E29</f>
        <v>26.6</v>
      </c>
      <c r="Q72" s="222">
        <f>+Q42*$D$3*'B. Forpricemodel9'!$E29</f>
        <v>26.6</v>
      </c>
      <c r="R72" s="222">
        <f>+R42*$D$3*'B. Forpricemodel9'!$E29</f>
        <v>26.6</v>
      </c>
      <c r="S72" s="222">
        <f>+S42*$D$3*'B. Forpricemodel9'!$E29</f>
        <v>26.6</v>
      </c>
      <c r="T72" s="222">
        <f>+T42*$D$3*'B. Forpricemodel9'!$E29</f>
        <v>26.6</v>
      </c>
      <c r="U72" s="222">
        <f>+U42*$D$3*'B. Forpricemodel9'!$E29</f>
        <v>26.6</v>
      </c>
      <c r="V72" s="222">
        <f>+V42*$D$3*'B. Forpricemodel9'!$E29</f>
        <v>26.6</v>
      </c>
      <c r="W72" s="222">
        <f>+W42*$D$3*'B. Forpricemodel9'!$E29</f>
        <v>26.6</v>
      </c>
      <c r="X72" s="222">
        <f>+X42*$D$3*'B. Forpricemodel9'!$E29</f>
        <v>26.6</v>
      </c>
      <c r="Y72" s="222">
        <f>+Y42*$D$3*'B. Forpricemodel9'!$E29</f>
        <v>26.6</v>
      </c>
      <c r="Z72" s="222">
        <f>+Z42*$D$3*'B. Forpricemodel9'!$E29</f>
        <v>26.6</v>
      </c>
      <c r="AA72" s="222">
        <f>+AA42*$D$3*'B. Forpricemodel9'!$E29</f>
        <v>26.6</v>
      </c>
      <c r="AB72" s="222">
        <f>+AB42*$D$3*'B. Forpricemodel9'!$E29</f>
        <v>26.6</v>
      </c>
      <c r="AC72" s="222">
        <f>+AC42*$D$3*'B. Forpricemodel9'!$E29</f>
        <v>26.6</v>
      </c>
      <c r="AD72" s="222">
        <f>+AD42*$D$3*'B. Forpricemodel9'!$E29</f>
        <v>26.6</v>
      </c>
      <c r="AE72" s="222">
        <f>+AE42*$D$3*'B. Forpricemodel9'!$E29</f>
        <v>26.6</v>
      </c>
      <c r="AF72" s="222">
        <f>+AF42*$D$3*'B. Forpricemodel9'!$E29</f>
        <v>26.6</v>
      </c>
      <c r="AG72" s="222">
        <f>+AG42*$D$3*'B. Forpricemodel9'!$E29</f>
        <v>26.6</v>
      </c>
      <c r="AH72" s="117"/>
      <c r="AI72" s="315">
        <f>+AI42*$C$3*'B. Forpricemodel9'!$F29</f>
        <v>19.441228459068657</v>
      </c>
      <c r="AJ72" s="315">
        <f>+AJ42*$D$3*'B. Forpricemodel9'!$F29</f>
        <v>19.441228459068657</v>
      </c>
      <c r="AK72" s="315">
        <f>+AK42*$D$3*'B. Forpricemodel9'!$F29</f>
        <v>19.441228459068657</v>
      </c>
      <c r="AL72" s="315">
        <f>+AL42*$D$3*'B. Forpricemodel9'!$F29</f>
        <v>19.441228459068657</v>
      </c>
      <c r="AM72" s="315">
        <f>+AM42*$D$3*'B. Forpricemodel9'!$F29</f>
        <v>19.441228459068657</v>
      </c>
      <c r="AN72" s="315">
        <f>+AN42*$D$3*'B. Forpricemodel9'!$F29</f>
        <v>19.441228459068657</v>
      </c>
      <c r="AO72" s="315">
        <f>+AO42*$D$3*'B. Forpricemodel9'!$F29</f>
        <v>19.441228459068657</v>
      </c>
      <c r="AP72" s="315">
        <f>+AP42*$D$3*'B. Forpricemodel9'!$F29</f>
        <v>19.441228459068657</v>
      </c>
      <c r="AQ72" s="315">
        <f>+AQ42*$D$3*'B. Forpricemodel9'!$F29</f>
        <v>19.441228459068657</v>
      </c>
      <c r="AR72" s="315">
        <f>+AR42*$D$3*'B. Forpricemodel9'!$F29</f>
        <v>19.441228459068657</v>
      </c>
      <c r="AS72" s="315">
        <f>+AS42*$D$3*'B. Forpricemodel9'!$F29</f>
        <v>19.441228459068657</v>
      </c>
      <c r="AT72" s="315">
        <f>+AT42*$D$3*'B. Forpricemodel9'!$F29</f>
        <v>19.441228459068657</v>
      </c>
      <c r="AU72" s="315">
        <f>+AU42*$D$3*'B. Forpricemodel9'!$F29</f>
        <v>19.441228459068657</v>
      </c>
      <c r="AV72" s="315">
        <f>+AV42*$D$3*'B. Forpricemodel9'!$F29</f>
        <v>19.441228459068657</v>
      </c>
      <c r="AW72" s="315">
        <f>+AW42*$D$3*'B. Forpricemodel9'!$F29</f>
        <v>19.441228459068657</v>
      </c>
      <c r="AX72" s="315">
        <f>+AX42*$D$3*'B. Forpricemodel9'!$F29</f>
        <v>19.441228459068657</v>
      </c>
      <c r="AY72" s="315">
        <f>+AY42*$D$3*'B. Forpricemodel9'!$F29</f>
        <v>19.441228459068657</v>
      </c>
      <c r="AZ72" s="315">
        <f>+AZ42*$D$3*'B. Forpricemodel9'!$F29</f>
        <v>19.441228459068657</v>
      </c>
      <c r="BA72" s="315">
        <f>+BA42*$D$3*'B. Forpricemodel9'!$F29</f>
        <v>19.441228459068657</v>
      </c>
      <c r="BB72" s="315">
        <f>+BB42*$D$3*'B. Forpricemodel9'!$F29</f>
        <v>19.441228459068657</v>
      </c>
      <c r="BC72" s="315">
        <f>+BC42*$D$3*'B. Forpricemodel9'!$F29</f>
        <v>19.441228459068657</v>
      </c>
      <c r="BD72" s="315">
        <f>+BD42*$D$3*'B. Forpricemodel9'!$F29</f>
        <v>19.441228459068657</v>
      </c>
      <c r="BE72" s="315">
        <f>+BE42*$D$3*'B. Forpricemodel9'!$F29</f>
        <v>19.441228459068657</v>
      </c>
      <c r="BF72" s="315">
        <f>+BF42*$D$3*'B. Forpricemodel9'!$F29</f>
        <v>19.441228459068657</v>
      </c>
      <c r="BG72" s="315">
        <f>+BG42*$D$3*'B. Forpricemodel9'!$F29</f>
        <v>19.441228459068657</v>
      </c>
      <c r="BH72" s="315">
        <f>+BH42*$D$3*'B. Forpricemodel9'!$F29</f>
        <v>19.441228459068657</v>
      </c>
      <c r="BI72" s="315">
        <f>+BI42*$D$3*'B. Forpricemodel9'!$F29</f>
        <v>19.441228459068657</v>
      </c>
      <c r="BJ72" s="315">
        <f>+BJ42*$D$3*'B. Forpricemodel9'!$F29</f>
        <v>19.441228459068657</v>
      </c>
      <c r="BK72" s="315">
        <f>+BK42*$D$3*'B. Forpricemodel9'!$F29</f>
        <v>19.441228459068657</v>
      </c>
      <c r="BL72" s="315">
        <f>+BL42*$D$3*'B. Forpricemodel9'!$F29</f>
        <v>19.441228459068657</v>
      </c>
      <c r="BM72" s="315">
        <f>+BM42*$D$3*'B. Forpricemodel9'!$F29</f>
        <v>19.441228459068657</v>
      </c>
    </row>
    <row r="73" spans="1:65" ht="12" customHeight="1">
      <c r="A73" s="222" t="s">
        <v>635</v>
      </c>
      <c r="B73" s="13" t="s">
        <v>851</v>
      </c>
      <c r="C73" s="222">
        <f>+C43*$C$3*'B. Forpricemodel9'!$E30</f>
        <v>26.6</v>
      </c>
      <c r="D73" s="222">
        <f>+D43*$D$3*'B. Forpricemodel9'!$E30</f>
        <v>26.6</v>
      </c>
      <c r="E73" s="222">
        <f>+E43*$D$3*'B. Forpricemodel9'!$E30</f>
        <v>26.6</v>
      </c>
      <c r="F73" s="222">
        <f>+F43*$D$3*'B. Forpricemodel9'!$E30</f>
        <v>26.6</v>
      </c>
      <c r="G73" s="222">
        <f>+G43*$D$3*'B. Forpricemodel9'!$E30</f>
        <v>26.6</v>
      </c>
      <c r="H73" s="222">
        <f>+H43*$D$3*'B. Forpricemodel9'!$E30</f>
        <v>26.6</v>
      </c>
      <c r="I73" s="222">
        <f>+I43*$D$3*'B. Forpricemodel9'!$E30</f>
        <v>26.6</v>
      </c>
      <c r="J73" s="222">
        <f>+J43*$D$3*'B. Forpricemodel9'!$E30</f>
        <v>26.6</v>
      </c>
      <c r="K73" s="222">
        <f>+K43*$D$3*'B. Forpricemodel9'!$E30</f>
        <v>26.6</v>
      </c>
      <c r="L73" s="222">
        <f>+L43*$D$3*'B. Forpricemodel9'!$E30</f>
        <v>26.6</v>
      </c>
      <c r="M73" s="222">
        <f>+M43*$D$3*'B. Forpricemodel9'!$E30</f>
        <v>26.6</v>
      </c>
      <c r="N73" s="222">
        <f>+N43*$D$3*'B. Forpricemodel9'!$E30</f>
        <v>26.6</v>
      </c>
      <c r="O73" s="222">
        <f>+O43*$D$3*'B. Forpricemodel9'!$E30</f>
        <v>26.6</v>
      </c>
      <c r="P73" s="222">
        <f>+P43*$D$3*'B. Forpricemodel9'!$E30</f>
        <v>26.6</v>
      </c>
      <c r="Q73" s="222">
        <f>+Q43*$D$3*'B. Forpricemodel9'!$E30</f>
        <v>26.6</v>
      </c>
      <c r="R73" s="222">
        <f>+R43*$D$3*'B. Forpricemodel9'!$E30</f>
        <v>26.6</v>
      </c>
      <c r="S73" s="222">
        <f>+S43*$D$3*'B. Forpricemodel9'!$E30</f>
        <v>26.6</v>
      </c>
      <c r="T73" s="222">
        <f>+T43*$D$3*'B. Forpricemodel9'!$E30</f>
        <v>26.6</v>
      </c>
      <c r="U73" s="222">
        <f>+U43*$D$3*'B. Forpricemodel9'!$E30</f>
        <v>26.6</v>
      </c>
      <c r="V73" s="222">
        <f>+V43*$D$3*'B. Forpricemodel9'!$E30</f>
        <v>26.6</v>
      </c>
      <c r="W73" s="222">
        <f>+W43*$D$3*'B. Forpricemodel9'!$E30</f>
        <v>26.6</v>
      </c>
      <c r="X73" s="222">
        <f>+X43*$D$3*'B. Forpricemodel9'!$E30</f>
        <v>26.6</v>
      </c>
      <c r="Y73" s="222">
        <f>+Y43*$D$3*'B. Forpricemodel9'!$E30</f>
        <v>26.6</v>
      </c>
      <c r="Z73" s="222">
        <f>+Z43*$D$3*'B. Forpricemodel9'!$E30</f>
        <v>26.6</v>
      </c>
      <c r="AA73" s="222">
        <f>+AA43*$D$3*'B. Forpricemodel9'!$E30</f>
        <v>26.6</v>
      </c>
      <c r="AB73" s="222">
        <f>+AB43*$D$3*'B. Forpricemodel9'!$E30</f>
        <v>26.6</v>
      </c>
      <c r="AC73" s="222">
        <f>+AC43*$D$3*'B. Forpricemodel9'!$E30</f>
        <v>26.6</v>
      </c>
      <c r="AD73" s="222">
        <f>+AD43*$D$3*'B. Forpricemodel9'!$E30</f>
        <v>26.6</v>
      </c>
      <c r="AE73" s="222">
        <f>+AE43*$D$3*'B. Forpricemodel9'!$E30</f>
        <v>26.6</v>
      </c>
      <c r="AF73" s="222">
        <f>+AF43*$D$3*'B. Forpricemodel9'!$E30</f>
        <v>26.6</v>
      </c>
      <c r="AG73" s="222">
        <f>+AG43*$D$3*'B. Forpricemodel9'!$E30</f>
        <v>26.6</v>
      </c>
      <c r="AH73" s="117"/>
      <c r="AI73" s="315">
        <f>+AI43*$C$3*'B. Forpricemodel9'!$F30</f>
        <v>19.441228459068657</v>
      </c>
      <c r="AJ73" s="315">
        <f>+AJ43*$D$3*'B. Forpricemodel9'!$F30</f>
        <v>19.441228459068657</v>
      </c>
      <c r="AK73" s="315">
        <f>+AK43*$D$3*'B. Forpricemodel9'!$F30</f>
        <v>19.441228459068657</v>
      </c>
      <c r="AL73" s="315">
        <f>+AL43*$D$3*'B. Forpricemodel9'!$F30</f>
        <v>19.441228459068657</v>
      </c>
      <c r="AM73" s="315">
        <f>+AM43*$D$3*'B. Forpricemodel9'!$F30</f>
        <v>19.441228459068657</v>
      </c>
      <c r="AN73" s="315">
        <f>+AN43*$D$3*'B. Forpricemodel9'!$F30</f>
        <v>19.441228459068657</v>
      </c>
      <c r="AO73" s="315">
        <f>+AO43*$D$3*'B. Forpricemodel9'!$F30</f>
        <v>19.441228459068657</v>
      </c>
      <c r="AP73" s="315">
        <f>+AP43*$D$3*'B. Forpricemodel9'!$F30</f>
        <v>19.441228459068657</v>
      </c>
      <c r="AQ73" s="315">
        <f>+AQ43*$D$3*'B. Forpricemodel9'!$F30</f>
        <v>19.441228459068657</v>
      </c>
      <c r="AR73" s="315">
        <f>+AR43*$D$3*'B. Forpricemodel9'!$F30</f>
        <v>19.441228459068657</v>
      </c>
      <c r="AS73" s="315">
        <f>+AS43*$D$3*'B. Forpricemodel9'!$F30</f>
        <v>19.441228459068657</v>
      </c>
      <c r="AT73" s="315">
        <f>+AT43*$D$3*'B. Forpricemodel9'!$F30</f>
        <v>19.441228459068657</v>
      </c>
      <c r="AU73" s="315">
        <f>+AU43*$D$3*'B. Forpricemodel9'!$F30</f>
        <v>19.441228459068657</v>
      </c>
      <c r="AV73" s="315">
        <f>+AV43*$D$3*'B. Forpricemodel9'!$F30</f>
        <v>19.441228459068657</v>
      </c>
      <c r="AW73" s="315">
        <f>+AW43*$D$3*'B. Forpricemodel9'!$F30</f>
        <v>19.441228459068657</v>
      </c>
      <c r="AX73" s="315">
        <f>+AX43*$D$3*'B. Forpricemodel9'!$F30</f>
        <v>19.441228459068657</v>
      </c>
      <c r="AY73" s="315">
        <f>+AY43*$D$3*'B. Forpricemodel9'!$F30</f>
        <v>19.441228459068657</v>
      </c>
      <c r="AZ73" s="315">
        <f>+AZ43*$D$3*'B. Forpricemodel9'!$F30</f>
        <v>19.441228459068657</v>
      </c>
      <c r="BA73" s="315">
        <f>+BA43*$D$3*'B. Forpricemodel9'!$F30</f>
        <v>19.441228459068657</v>
      </c>
      <c r="BB73" s="315">
        <f>+BB43*$D$3*'B. Forpricemodel9'!$F30</f>
        <v>19.441228459068657</v>
      </c>
      <c r="BC73" s="315">
        <f>+BC43*$D$3*'B. Forpricemodel9'!$F30</f>
        <v>19.441228459068657</v>
      </c>
      <c r="BD73" s="315">
        <f>+BD43*$D$3*'B. Forpricemodel9'!$F30</f>
        <v>19.441228459068657</v>
      </c>
      <c r="BE73" s="315">
        <f>+BE43*$D$3*'B. Forpricemodel9'!$F30</f>
        <v>19.441228459068657</v>
      </c>
      <c r="BF73" s="315">
        <f>+BF43*$D$3*'B. Forpricemodel9'!$F30</f>
        <v>19.441228459068657</v>
      </c>
      <c r="BG73" s="315">
        <f>+BG43*$D$3*'B. Forpricemodel9'!$F30</f>
        <v>19.441228459068657</v>
      </c>
      <c r="BH73" s="315">
        <f>+BH43*$D$3*'B. Forpricemodel9'!$F30</f>
        <v>19.441228459068657</v>
      </c>
      <c r="BI73" s="315">
        <f>+BI43*$D$3*'B. Forpricemodel9'!$F30</f>
        <v>19.441228459068657</v>
      </c>
      <c r="BJ73" s="315">
        <f>+BJ43*$D$3*'B. Forpricemodel9'!$F30</f>
        <v>19.441228459068657</v>
      </c>
      <c r="BK73" s="315">
        <f>+BK43*$D$3*'B. Forpricemodel9'!$F30</f>
        <v>19.441228459068657</v>
      </c>
      <c r="BL73" s="315">
        <f>+BL43*$D$3*'B. Forpricemodel9'!$F30</f>
        <v>19.441228459068657</v>
      </c>
      <c r="BM73" s="315">
        <f>+BM43*$D$3*'B. Forpricemodel9'!$F30</f>
        <v>19.441228459068657</v>
      </c>
    </row>
    <row r="74" spans="1:65" ht="12" customHeight="1">
      <c r="A74" s="222" t="s">
        <v>684</v>
      </c>
      <c r="B74" s="13" t="s">
        <v>851</v>
      </c>
      <c r="C74" s="222">
        <f>+C44*$C$3*'B. Forpricemodel9'!$E31</f>
        <v>133</v>
      </c>
      <c r="D74" s="222">
        <f>+D44*$C$3*'B. Forpricemodel9'!$E31</f>
        <v>0</v>
      </c>
      <c r="E74" s="222">
        <f>+E44*$D$3*'B. Forpricemodel9'!$E31</f>
        <v>0</v>
      </c>
      <c r="F74" s="222">
        <f>+F44*$D$3*'B. Forpricemodel9'!$E31</f>
        <v>0</v>
      </c>
      <c r="G74" s="222">
        <f>+G44*$D$3*'B. Forpricemodel9'!$E31</f>
        <v>0</v>
      </c>
      <c r="H74" s="222">
        <f>+H44*$D$3*'B. Forpricemodel9'!$E31</f>
        <v>0</v>
      </c>
      <c r="I74" s="222">
        <f>+I44*$D$3*'B. Forpricemodel9'!$E31</f>
        <v>0</v>
      </c>
      <c r="J74" s="222">
        <f>+J44*$D$3*'B. Forpricemodel9'!$E31</f>
        <v>0</v>
      </c>
      <c r="K74" s="222">
        <f>+K44*$D$3*'B. Forpricemodel9'!$E31</f>
        <v>0</v>
      </c>
      <c r="L74" s="222">
        <f>+L44*$D$3*'B. Forpricemodel9'!$E31</f>
        <v>0</v>
      </c>
      <c r="M74" s="222">
        <f>+M44*$D$3*'B. Forpricemodel9'!$E31</f>
        <v>199.5</v>
      </c>
      <c r="N74" s="222">
        <f>+N44*$D$3*'B. Forpricemodel9'!$E31</f>
        <v>0</v>
      </c>
      <c r="O74" s="222">
        <f>+O44*$D$3*'B. Forpricemodel9'!$E31</f>
        <v>0</v>
      </c>
      <c r="P74" s="222">
        <f>+P44*$D$3*'B. Forpricemodel9'!$E31</f>
        <v>0</v>
      </c>
      <c r="Q74" s="222">
        <f>+Q44*$D$3*'B. Forpricemodel9'!$E31</f>
        <v>0</v>
      </c>
      <c r="R74" s="222">
        <f>+R44*$D$3*'B. Forpricemodel9'!$E31</f>
        <v>199.5</v>
      </c>
      <c r="S74" s="222">
        <f>+S44*$D$3*'B. Forpricemodel9'!$E31</f>
        <v>0</v>
      </c>
      <c r="T74" s="222">
        <f>+T44*$D$3*'B. Forpricemodel9'!$E31</f>
        <v>0</v>
      </c>
      <c r="U74" s="222">
        <f>+U44*$D$3*'B. Forpricemodel9'!$E31</f>
        <v>0</v>
      </c>
      <c r="V74" s="222">
        <f>+V44*$D$3*'B. Forpricemodel9'!$E31</f>
        <v>0</v>
      </c>
      <c r="W74" s="222">
        <f>+W44*$D$3*'B. Forpricemodel9'!$E31</f>
        <v>332.5</v>
      </c>
      <c r="X74" s="222">
        <f>+X44*$D$3*'B. Forpricemodel9'!$E31</f>
        <v>0</v>
      </c>
      <c r="Y74" s="222">
        <f>+Y44*$D$3*'B. Forpricemodel9'!$E31</f>
        <v>0</v>
      </c>
      <c r="Z74" s="222">
        <f>+Z44*$D$3*'B. Forpricemodel9'!$E31</f>
        <v>0</v>
      </c>
      <c r="AA74" s="222">
        <f>+AA44*$D$3*'B. Forpricemodel9'!$E31</f>
        <v>0</v>
      </c>
      <c r="AB74" s="222">
        <f>+AB44*$D$3*'B. Forpricemodel9'!$E31</f>
        <v>199.5</v>
      </c>
      <c r="AC74" s="222">
        <f>+AC44*$D$3*'B. Forpricemodel9'!$E31</f>
        <v>0</v>
      </c>
      <c r="AD74" s="222">
        <f>+AD44*$D$3*'B. Forpricemodel9'!$E31</f>
        <v>0</v>
      </c>
      <c r="AE74" s="222">
        <f>+AE44*$D$3*'B. Forpricemodel9'!$E31</f>
        <v>0</v>
      </c>
      <c r="AF74" s="222">
        <f>+AF44*$D$3*'B. Forpricemodel9'!$E31</f>
        <v>0</v>
      </c>
      <c r="AG74" s="222">
        <f>+AG44*$D$3*'B. Forpricemodel9'!$E31</f>
        <v>332.5</v>
      </c>
      <c r="AH74" s="123"/>
      <c r="AI74" s="315">
        <f>+AI44*$C$3*'B. Forpricemodel9'!$F31</f>
        <v>97.206142295343284</v>
      </c>
      <c r="AJ74" s="315">
        <f>+AJ44*$D$3*'B. Forpricemodel9'!$F31</f>
        <v>0</v>
      </c>
      <c r="AK74" s="315">
        <f>+AK44*$D$3*'B. Forpricemodel9'!$F31</f>
        <v>0</v>
      </c>
      <c r="AL74" s="315">
        <f>+AL44*$D$3*'B. Forpricemodel9'!$F31</f>
        <v>0</v>
      </c>
      <c r="AM74" s="315">
        <f>+AM44*$D$3*'B. Forpricemodel9'!$F31</f>
        <v>0</v>
      </c>
      <c r="AN74" s="315">
        <f>+AN44*$D$3*'B. Forpricemodel9'!$F31</f>
        <v>0</v>
      </c>
      <c r="AO74" s="315">
        <f>+AO44*$D$3*'B. Forpricemodel9'!$F31</f>
        <v>0</v>
      </c>
      <c r="AP74" s="315">
        <f>+AP44*$D$3*'B. Forpricemodel9'!$F31</f>
        <v>0</v>
      </c>
      <c r="AQ74" s="315">
        <f>+AQ44*$D$3*'B. Forpricemodel9'!$F31</f>
        <v>0</v>
      </c>
      <c r="AR74" s="315">
        <f>+AR44*$D$3*'B. Forpricemodel9'!$F31</f>
        <v>0</v>
      </c>
      <c r="AS74" s="315">
        <f>+AS44*$D$3*'B. Forpricemodel9'!$F31</f>
        <v>145.80921344301493</v>
      </c>
      <c r="AT74" s="315">
        <f>+AT44*$D$3*'B. Forpricemodel9'!$F31</f>
        <v>0</v>
      </c>
      <c r="AU74" s="315">
        <f>+AU44*$D$3*'B. Forpricemodel9'!$F31</f>
        <v>0</v>
      </c>
      <c r="AV74" s="315">
        <f>+AV44*$D$3*'B. Forpricemodel9'!$F31</f>
        <v>0</v>
      </c>
      <c r="AW74" s="315">
        <f>+AW44*$D$3*'B. Forpricemodel9'!$F31</f>
        <v>0</v>
      </c>
      <c r="AX74" s="315">
        <f>+AX44*$D$3*'B. Forpricemodel9'!$F31</f>
        <v>145.80921344301493</v>
      </c>
      <c r="AY74" s="315">
        <f>+AY44*$D$3*'B. Forpricemodel9'!$F31</f>
        <v>0</v>
      </c>
      <c r="AZ74" s="315">
        <f>+AZ44*$D$3*'B. Forpricemodel9'!$F31</f>
        <v>0</v>
      </c>
      <c r="BA74" s="315">
        <f>+BA44*$D$3*'B. Forpricemodel9'!$F31</f>
        <v>0</v>
      </c>
      <c r="BB74" s="315">
        <f>+BB44*$D$3*'B. Forpricemodel9'!$F31</f>
        <v>0</v>
      </c>
      <c r="BC74" s="315">
        <f>+BC44*$D$3*'B. Forpricemodel9'!$F31</f>
        <v>243.01535573835821</v>
      </c>
      <c r="BD74" s="315">
        <f>+BD44*$D$3*'B. Forpricemodel9'!$F31</f>
        <v>0</v>
      </c>
      <c r="BE74" s="315">
        <f>+BE44*$D$3*'B. Forpricemodel9'!$F31</f>
        <v>0</v>
      </c>
      <c r="BF74" s="315">
        <f>+BF44*$D$3*'B. Forpricemodel9'!$F31</f>
        <v>0</v>
      </c>
      <c r="BG74" s="315">
        <f>+BG44*$D$3*'B. Forpricemodel9'!$F31</f>
        <v>0</v>
      </c>
      <c r="BH74" s="315">
        <f>+BH44*$D$3*'B. Forpricemodel9'!$F31</f>
        <v>145.80921344301493</v>
      </c>
      <c r="BI74" s="315">
        <f>+BI44*$D$3*'B. Forpricemodel9'!$F31</f>
        <v>0</v>
      </c>
      <c r="BJ74" s="315">
        <f>+BJ44*$D$3*'B. Forpricemodel9'!$F31</f>
        <v>0</v>
      </c>
      <c r="BK74" s="315">
        <f>+BK44*$D$3*'B. Forpricemodel9'!$F31</f>
        <v>0</v>
      </c>
      <c r="BL74" s="315">
        <f>+BL44*$D$3*'B. Forpricemodel9'!$F31</f>
        <v>0</v>
      </c>
      <c r="BM74" s="315">
        <f>+BM44*$D$3*'B. Forpricemodel9'!$F31</f>
        <v>243.01535573835821</v>
      </c>
    </row>
    <row r="75" spans="1:65" ht="12">
      <c r="A75" s="138" t="s">
        <v>854</v>
      </c>
      <c r="B75" s="96"/>
      <c r="C75" s="135">
        <f>+C57+C68</f>
        <v>329.29999999999995</v>
      </c>
      <c r="D75" s="135">
        <f t="shared" ref="D75:BM75" si="46">+D57+D68</f>
        <v>516.29999999999995</v>
      </c>
      <c r="E75" s="135">
        <f t="shared" si="46"/>
        <v>316.29999999999995</v>
      </c>
      <c r="F75" s="135">
        <f t="shared" si="46"/>
        <v>316.29999999999995</v>
      </c>
      <c r="G75" s="135">
        <f t="shared" si="46"/>
        <v>316.29999999999995</v>
      </c>
      <c r="H75" s="135">
        <f t="shared" si="46"/>
        <v>316.29999999999995</v>
      </c>
      <c r="I75" s="135">
        <f t="shared" si="46"/>
        <v>316.29999999999995</v>
      </c>
      <c r="J75" s="135">
        <f t="shared" si="46"/>
        <v>316.29999999999995</v>
      </c>
      <c r="K75" s="135">
        <f t="shared" si="46"/>
        <v>316.29999999999995</v>
      </c>
      <c r="L75" s="135">
        <f t="shared" si="46"/>
        <v>316.29999999999995</v>
      </c>
      <c r="M75" s="135">
        <f t="shared" si="46"/>
        <v>595.79999999999995</v>
      </c>
      <c r="N75" s="135">
        <f t="shared" si="46"/>
        <v>316.29999999999995</v>
      </c>
      <c r="O75" s="135">
        <f t="shared" si="46"/>
        <v>316.29999999999995</v>
      </c>
      <c r="P75" s="135">
        <f t="shared" si="46"/>
        <v>316.29999999999995</v>
      </c>
      <c r="Q75" s="135">
        <f t="shared" si="46"/>
        <v>316.29999999999995</v>
      </c>
      <c r="R75" s="135">
        <f t="shared" si="46"/>
        <v>555.79999999999995</v>
      </c>
      <c r="S75" s="135">
        <f t="shared" si="46"/>
        <v>316.29999999999995</v>
      </c>
      <c r="T75" s="135">
        <f t="shared" si="46"/>
        <v>316.29999999999995</v>
      </c>
      <c r="U75" s="135">
        <f t="shared" si="46"/>
        <v>316.29999999999995</v>
      </c>
      <c r="V75" s="135">
        <f t="shared" si="46"/>
        <v>316.29999999999995</v>
      </c>
      <c r="W75" s="135">
        <f t="shared" si="46"/>
        <v>848.8</v>
      </c>
      <c r="X75" s="135">
        <f t="shared" si="46"/>
        <v>316.29999999999995</v>
      </c>
      <c r="Y75" s="135">
        <f t="shared" si="46"/>
        <v>316.29999999999995</v>
      </c>
      <c r="Z75" s="135">
        <f t="shared" si="46"/>
        <v>316.29999999999995</v>
      </c>
      <c r="AA75" s="135">
        <f t="shared" si="46"/>
        <v>316.29999999999995</v>
      </c>
      <c r="AB75" s="135">
        <f t="shared" si="46"/>
        <v>575.79999999999995</v>
      </c>
      <c r="AC75" s="135">
        <f t="shared" si="46"/>
        <v>316.29999999999995</v>
      </c>
      <c r="AD75" s="135">
        <f t="shared" si="46"/>
        <v>316.29999999999995</v>
      </c>
      <c r="AE75" s="135">
        <f t="shared" si="46"/>
        <v>316.29999999999995</v>
      </c>
      <c r="AF75" s="135">
        <f t="shared" si="46"/>
        <v>316.29999999999995</v>
      </c>
      <c r="AG75" s="135">
        <f t="shared" si="46"/>
        <v>768.8</v>
      </c>
      <c r="AH75" s="135">
        <f t="shared" si="46"/>
        <v>0</v>
      </c>
      <c r="AI75" s="135">
        <f t="shared" si="46"/>
        <v>250.00445845324839</v>
      </c>
      <c r="AJ75" s="135">
        <f t="shared" si="46"/>
        <v>446.37629780928125</v>
      </c>
      <c r="AK75" s="135">
        <f t="shared" si="46"/>
        <v>262.89005927717119</v>
      </c>
      <c r="AL75" s="135">
        <f t="shared" si="46"/>
        <v>262.89005927717119</v>
      </c>
      <c r="AM75" s="135">
        <f t="shared" si="46"/>
        <v>262.89005927717119</v>
      </c>
      <c r="AN75" s="135">
        <f t="shared" si="46"/>
        <v>262.89005927717119</v>
      </c>
      <c r="AO75" s="135">
        <f t="shared" si="46"/>
        <v>262.89005927717119</v>
      </c>
      <c r="AP75" s="135">
        <f t="shared" si="46"/>
        <v>262.89005927717119</v>
      </c>
      <c r="AQ75" s="135">
        <f t="shared" si="46"/>
        <v>262.89005927717119</v>
      </c>
      <c r="AR75" s="135">
        <f t="shared" si="46"/>
        <v>262.89005927717119</v>
      </c>
      <c r="AS75" s="135">
        <f t="shared" si="46"/>
        <v>482.0937681330301</v>
      </c>
      <c r="AT75" s="135">
        <f t="shared" si="46"/>
        <v>262.89005927717119</v>
      </c>
      <c r="AU75" s="135">
        <f t="shared" si="46"/>
        <v>262.89005927717119</v>
      </c>
      <c r="AV75" s="135">
        <f t="shared" si="46"/>
        <v>262.89005927717119</v>
      </c>
      <c r="AW75" s="135">
        <f t="shared" si="46"/>
        <v>262.89005927717119</v>
      </c>
      <c r="AX75" s="135">
        <f t="shared" si="46"/>
        <v>445.39652042660811</v>
      </c>
      <c r="AY75" s="135">
        <f t="shared" si="46"/>
        <v>262.89005927717119</v>
      </c>
      <c r="AZ75" s="135">
        <f t="shared" si="46"/>
        <v>262.89005927717119</v>
      </c>
      <c r="BA75" s="135">
        <f t="shared" si="46"/>
        <v>262.89005927717119</v>
      </c>
      <c r="BB75" s="135">
        <f t="shared" si="46"/>
        <v>262.89005927717119</v>
      </c>
      <c r="BC75" s="135">
        <f t="shared" si="46"/>
        <v>689.39165354763941</v>
      </c>
      <c r="BD75" s="135">
        <f t="shared" si="46"/>
        <v>262.89005927717119</v>
      </c>
      <c r="BE75" s="135">
        <f t="shared" si="46"/>
        <v>262.89005927717119</v>
      </c>
      <c r="BF75" s="135">
        <f t="shared" si="46"/>
        <v>262.89005927717119</v>
      </c>
      <c r="BG75" s="135">
        <f t="shared" si="46"/>
        <v>262.89005927717119</v>
      </c>
      <c r="BH75" s="135">
        <f t="shared" si="46"/>
        <v>463.7451442798191</v>
      </c>
      <c r="BI75" s="135">
        <f t="shared" si="46"/>
        <v>262.89005927717119</v>
      </c>
      <c r="BJ75" s="135">
        <f t="shared" si="46"/>
        <v>262.89005927717119</v>
      </c>
      <c r="BK75" s="135">
        <f t="shared" si="46"/>
        <v>262.89005927717119</v>
      </c>
      <c r="BL75" s="135">
        <f t="shared" si="46"/>
        <v>262.89005927717119</v>
      </c>
      <c r="BM75" s="135">
        <f t="shared" si="46"/>
        <v>615.99715813479543</v>
      </c>
    </row>
    <row r="76" spans="1:65" ht="12">
      <c r="A76" s="138" t="s">
        <v>855</v>
      </c>
      <c r="B76" s="96"/>
      <c r="C76" s="135">
        <f>+C49-C75</f>
        <v>741.48400000000015</v>
      </c>
      <c r="D76" s="135">
        <f t="shared" ref="D76:BM76" si="47">+D49-D75</f>
        <v>-516.29999999999995</v>
      </c>
      <c r="E76" s="135">
        <f t="shared" si="47"/>
        <v>-316.29999999999995</v>
      </c>
      <c r="F76" s="135">
        <f t="shared" si="47"/>
        <v>-316.29999999999995</v>
      </c>
      <c r="G76" s="135">
        <f t="shared" si="47"/>
        <v>-316.29999999999995</v>
      </c>
      <c r="H76" s="135">
        <f t="shared" si="47"/>
        <v>-316.29999999999995</v>
      </c>
      <c r="I76" s="135">
        <f t="shared" si="47"/>
        <v>-316.29999999999995</v>
      </c>
      <c r="J76" s="135">
        <f t="shared" si="47"/>
        <v>-316.29999999999995</v>
      </c>
      <c r="K76" s="135">
        <f t="shared" si="47"/>
        <v>-316.29999999999995</v>
      </c>
      <c r="L76" s="135">
        <f t="shared" si="47"/>
        <v>-316.29999999999995</v>
      </c>
      <c r="M76" s="135">
        <f t="shared" si="47"/>
        <v>-595.79999999999995</v>
      </c>
      <c r="N76" s="135">
        <f t="shared" si="47"/>
        <v>-316.29999999999995</v>
      </c>
      <c r="O76" s="135">
        <f t="shared" si="47"/>
        <v>-316.29999999999995</v>
      </c>
      <c r="P76" s="135">
        <f t="shared" si="47"/>
        <v>-316.29999999999995</v>
      </c>
      <c r="Q76" s="135">
        <f t="shared" si="47"/>
        <v>-316.29999999999995</v>
      </c>
      <c r="R76" s="135">
        <f t="shared" si="47"/>
        <v>15917.800000000007</v>
      </c>
      <c r="S76" s="135">
        <f t="shared" si="47"/>
        <v>-316.29999999999995</v>
      </c>
      <c r="T76" s="135">
        <f t="shared" si="47"/>
        <v>-316.29999999999995</v>
      </c>
      <c r="U76" s="135">
        <f t="shared" si="47"/>
        <v>-316.29999999999995</v>
      </c>
      <c r="V76" s="135">
        <f t="shared" si="47"/>
        <v>-316.29999999999995</v>
      </c>
      <c r="W76" s="135">
        <f t="shared" si="47"/>
        <v>8655.1999999999989</v>
      </c>
      <c r="X76" s="135">
        <f t="shared" si="47"/>
        <v>-316.29999999999995</v>
      </c>
      <c r="Y76" s="135">
        <f t="shared" si="47"/>
        <v>-316.29999999999995</v>
      </c>
      <c r="Z76" s="135">
        <f t="shared" si="47"/>
        <v>-316.29999999999995</v>
      </c>
      <c r="AA76" s="135">
        <f t="shared" si="47"/>
        <v>-316.29999999999995</v>
      </c>
      <c r="AB76" s="135">
        <f t="shared" si="47"/>
        <v>18432.200000000004</v>
      </c>
      <c r="AC76" s="135">
        <f t="shared" si="47"/>
        <v>-316.29999999999995</v>
      </c>
      <c r="AD76" s="135">
        <f t="shared" si="47"/>
        <v>-316.29999999999995</v>
      </c>
      <c r="AE76" s="135">
        <f t="shared" si="47"/>
        <v>-316.29999999999995</v>
      </c>
      <c r="AF76" s="135">
        <f t="shared" si="47"/>
        <v>-316.29999999999995</v>
      </c>
      <c r="AG76" s="135">
        <f t="shared" si="47"/>
        <v>42104.800000000003</v>
      </c>
      <c r="AH76" s="135" t="e">
        <f t="shared" si="47"/>
        <v>#REF!</v>
      </c>
      <c r="AI76" s="135">
        <f t="shared" si="47"/>
        <v>905.20704177084281</v>
      </c>
      <c r="AJ76" s="135">
        <f t="shared" si="47"/>
        <v>-302.17873051329968</v>
      </c>
      <c r="AK76" s="135">
        <f t="shared" si="47"/>
        <v>-118.69249198118962</v>
      </c>
      <c r="AL76" s="135">
        <f t="shared" si="47"/>
        <v>-118.69249198118962</v>
      </c>
      <c r="AM76" s="135">
        <f t="shared" si="47"/>
        <v>-118.69249198118962</v>
      </c>
      <c r="AN76" s="135">
        <f t="shared" si="47"/>
        <v>-118.69249198118962</v>
      </c>
      <c r="AO76" s="135">
        <f t="shared" si="47"/>
        <v>-118.69249198118962</v>
      </c>
      <c r="AP76" s="135">
        <f t="shared" si="47"/>
        <v>-118.69249198118962</v>
      </c>
      <c r="AQ76" s="135">
        <f t="shared" si="47"/>
        <v>-118.69249198118962</v>
      </c>
      <c r="AR76" s="135">
        <f t="shared" si="47"/>
        <v>-118.69249198118962</v>
      </c>
      <c r="AS76" s="135">
        <f t="shared" si="47"/>
        <v>-337.89620083704853</v>
      </c>
      <c r="AT76" s="135">
        <f t="shared" si="47"/>
        <v>-118.69249198118962</v>
      </c>
      <c r="AU76" s="135">
        <f t="shared" si="47"/>
        <v>-118.69249198118962</v>
      </c>
      <c r="AV76" s="135">
        <f t="shared" si="47"/>
        <v>-118.69249198118962</v>
      </c>
      <c r="AW76" s="135">
        <f t="shared" si="47"/>
        <v>-118.69249198118962</v>
      </c>
      <c r="AX76" s="135">
        <f t="shared" si="47"/>
        <v>17471.285665701547</v>
      </c>
      <c r="AY76" s="135">
        <f t="shared" si="47"/>
        <v>-118.69249198118962</v>
      </c>
      <c r="AZ76" s="135">
        <f t="shared" si="47"/>
        <v>-118.69249198118962</v>
      </c>
      <c r="BA76" s="135">
        <f t="shared" si="47"/>
        <v>-118.69249198118962</v>
      </c>
      <c r="BB76" s="135">
        <f t="shared" si="47"/>
        <v>-118.69249198118962</v>
      </c>
      <c r="BC76" s="135">
        <f t="shared" si="47"/>
        <v>9708.1624246130523</v>
      </c>
      <c r="BD76" s="135">
        <f t="shared" si="47"/>
        <v>-118.69249198118962</v>
      </c>
      <c r="BE76" s="135">
        <f t="shared" si="47"/>
        <v>-118.69249198118962</v>
      </c>
      <c r="BF76" s="135">
        <f t="shared" si="47"/>
        <v>-118.69249198118962</v>
      </c>
      <c r="BG76" s="135">
        <f t="shared" si="47"/>
        <v>-118.69249198118962</v>
      </c>
      <c r="BH76" s="135">
        <f t="shared" si="47"/>
        <v>20187.165444745588</v>
      </c>
      <c r="BI76" s="135">
        <f t="shared" si="47"/>
        <v>-118.69249198118962</v>
      </c>
      <c r="BJ76" s="135">
        <f t="shared" si="47"/>
        <v>-118.69249198118962</v>
      </c>
      <c r="BK76" s="135">
        <f t="shared" si="47"/>
        <v>-118.69249198118962</v>
      </c>
      <c r="BL76" s="135">
        <f t="shared" si="47"/>
        <v>-118.69249198118962</v>
      </c>
      <c r="BM76" s="135">
        <f t="shared" si="47"/>
        <v>45782.230891506464</v>
      </c>
    </row>
    <row r="77" spans="1:65">
      <c r="A77" s="137" t="s">
        <v>856</v>
      </c>
      <c r="B77" s="96"/>
      <c r="C77" s="135"/>
      <c r="D77" s="135">
        <f t="shared" ref="D77:AH77" si="48">+D49-$C$49</f>
        <v>-1070.7840000000001</v>
      </c>
      <c r="E77" s="135">
        <f t="shared" si="48"/>
        <v>-1070.7840000000001</v>
      </c>
      <c r="F77" s="135">
        <f t="shared" si="48"/>
        <v>-1070.7840000000001</v>
      </c>
      <c r="G77" s="135">
        <f t="shared" si="48"/>
        <v>-1070.7840000000001</v>
      </c>
      <c r="H77" s="135">
        <f t="shared" si="48"/>
        <v>-1070.7840000000001</v>
      </c>
      <c r="I77" s="135">
        <f t="shared" si="48"/>
        <v>-1070.7840000000001</v>
      </c>
      <c r="J77" s="135">
        <f t="shared" si="48"/>
        <v>-1070.7840000000001</v>
      </c>
      <c r="K77" s="135">
        <f t="shared" si="48"/>
        <v>-1070.7840000000001</v>
      </c>
      <c r="L77" s="135">
        <f t="shared" si="48"/>
        <v>-1070.7840000000001</v>
      </c>
      <c r="M77" s="135">
        <f t="shared" si="48"/>
        <v>-1070.7840000000001</v>
      </c>
      <c r="N77" s="135">
        <f t="shared" si="48"/>
        <v>-1070.7840000000001</v>
      </c>
      <c r="O77" s="135">
        <f t="shared" si="48"/>
        <v>-1070.7840000000001</v>
      </c>
      <c r="P77" s="135">
        <f t="shared" si="48"/>
        <v>-1070.7840000000001</v>
      </c>
      <c r="Q77" s="135">
        <f t="shared" si="48"/>
        <v>-1070.7840000000001</v>
      </c>
      <c r="R77" s="135">
        <f t="shared" si="48"/>
        <v>15402.816000000006</v>
      </c>
      <c r="S77" s="135">
        <f t="shared" si="48"/>
        <v>-1070.7840000000001</v>
      </c>
      <c r="T77" s="135">
        <f t="shared" si="48"/>
        <v>-1070.7840000000001</v>
      </c>
      <c r="U77" s="135">
        <f t="shared" si="48"/>
        <v>-1070.7840000000001</v>
      </c>
      <c r="V77" s="135">
        <f t="shared" si="48"/>
        <v>-1070.7840000000001</v>
      </c>
      <c r="W77" s="135">
        <f t="shared" si="48"/>
        <v>8433.2159999999985</v>
      </c>
      <c r="X77" s="135">
        <f t="shared" si="48"/>
        <v>-1070.7840000000001</v>
      </c>
      <c r="Y77" s="135">
        <f t="shared" si="48"/>
        <v>-1070.7840000000001</v>
      </c>
      <c r="Z77" s="135">
        <f t="shared" si="48"/>
        <v>-1070.7840000000001</v>
      </c>
      <c r="AA77" s="135">
        <f t="shared" si="48"/>
        <v>-1070.7840000000001</v>
      </c>
      <c r="AB77" s="135">
        <f t="shared" si="48"/>
        <v>17937.216000000004</v>
      </c>
      <c r="AC77" s="135">
        <f t="shared" si="48"/>
        <v>-1070.7840000000001</v>
      </c>
      <c r="AD77" s="135">
        <f t="shared" si="48"/>
        <v>-1070.7840000000001</v>
      </c>
      <c r="AE77" s="135">
        <f t="shared" si="48"/>
        <v>-1070.7840000000001</v>
      </c>
      <c r="AF77" s="135">
        <f t="shared" si="48"/>
        <v>-1070.7840000000001</v>
      </c>
      <c r="AG77" s="135">
        <f t="shared" si="48"/>
        <v>41802.816000000006</v>
      </c>
      <c r="AH77" s="135" t="e">
        <f t="shared" si="48"/>
        <v>#REF!</v>
      </c>
      <c r="AI77" s="135"/>
      <c r="AJ77" s="135">
        <f>+AJ49-$AI$49</f>
        <v>-1011.0139329281096</v>
      </c>
      <c r="AK77" s="135">
        <f t="shared" ref="AK77:BM77" si="49">+AK49-$AI$49</f>
        <v>-1011.0139329281096</v>
      </c>
      <c r="AL77" s="135">
        <f t="shared" si="49"/>
        <v>-1011.0139329281096</v>
      </c>
      <c r="AM77" s="135">
        <f t="shared" si="49"/>
        <v>-1011.0139329281096</v>
      </c>
      <c r="AN77" s="135">
        <f t="shared" si="49"/>
        <v>-1011.0139329281096</v>
      </c>
      <c r="AO77" s="135">
        <f t="shared" si="49"/>
        <v>-1011.0139329281096</v>
      </c>
      <c r="AP77" s="135">
        <f t="shared" si="49"/>
        <v>-1011.0139329281096</v>
      </c>
      <c r="AQ77" s="135">
        <f t="shared" si="49"/>
        <v>-1011.0139329281096</v>
      </c>
      <c r="AR77" s="135">
        <f t="shared" si="49"/>
        <v>-1011.0139329281096</v>
      </c>
      <c r="AS77" s="135">
        <f t="shared" si="49"/>
        <v>-1011.0139329281096</v>
      </c>
      <c r="AT77" s="135">
        <f t="shared" si="49"/>
        <v>-1011.0139329281096</v>
      </c>
      <c r="AU77" s="135">
        <f t="shared" si="49"/>
        <v>-1011.0139329281096</v>
      </c>
      <c r="AV77" s="135">
        <f t="shared" si="49"/>
        <v>-1011.0139329281096</v>
      </c>
      <c r="AW77" s="135">
        <f t="shared" si="49"/>
        <v>-1011.0139329281096</v>
      </c>
      <c r="AX77" s="135">
        <f t="shared" si="49"/>
        <v>16761.470685904067</v>
      </c>
      <c r="AY77" s="135">
        <f t="shared" si="49"/>
        <v>-1011.0139329281096</v>
      </c>
      <c r="AZ77" s="135">
        <f t="shared" si="49"/>
        <v>-1011.0139329281096</v>
      </c>
      <c r="BA77" s="135">
        <f t="shared" si="49"/>
        <v>-1011.0139329281096</v>
      </c>
      <c r="BB77" s="135">
        <f t="shared" si="49"/>
        <v>-1011.0139329281096</v>
      </c>
      <c r="BC77" s="135">
        <f t="shared" si="49"/>
        <v>9242.3425779366007</v>
      </c>
      <c r="BD77" s="135">
        <f t="shared" si="49"/>
        <v>-1011.0139329281096</v>
      </c>
      <c r="BE77" s="135">
        <f t="shared" si="49"/>
        <v>-1011.0139329281096</v>
      </c>
      <c r="BF77" s="135">
        <f t="shared" si="49"/>
        <v>-1011.0139329281096</v>
      </c>
      <c r="BG77" s="135">
        <f t="shared" si="49"/>
        <v>-1011.0139329281096</v>
      </c>
      <c r="BH77" s="135">
        <f t="shared" si="49"/>
        <v>19495.699088801317</v>
      </c>
      <c r="BI77" s="135">
        <f t="shared" si="49"/>
        <v>-1011.0139329281096</v>
      </c>
      <c r="BJ77" s="135">
        <f t="shared" si="49"/>
        <v>-1011.0139329281096</v>
      </c>
      <c r="BK77" s="135">
        <f t="shared" si="49"/>
        <v>-1011.0139329281096</v>
      </c>
      <c r="BL77" s="135">
        <f t="shared" si="49"/>
        <v>-1011.0139329281096</v>
      </c>
      <c r="BM77" s="135">
        <f t="shared" si="49"/>
        <v>45243.016549417167</v>
      </c>
    </row>
    <row r="78" spans="1:65">
      <c r="A78" s="137" t="s">
        <v>857</v>
      </c>
      <c r="B78" s="96"/>
      <c r="C78" s="135"/>
      <c r="D78" s="135">
        <f>+D75-$C$75</f>
        <v>187</v>
      </c>
      <c r="E78" s="135">
        <f t="shared" ref="E78:AG78" si="50">+E75-$C$75</f>
        <v>-13</v>
      </c>
      <c r="F78" s="135">
        <f t="shared" si="50"/>
        <v>-13</v>
      </c>
      <c r="G78" s="135">
        <f t="shared" si="50"/>
        <v>-13</v>
      </c>
      <c r="H78" s="135">
        <f t="shared" si="50"/>
        <v>-13</v>
      </c>
      <c r="I78" s="135">
        <f t="shared" si="50"/>
        <v>-13</v>
      </c>
      <c r="J78" s="135">
        <f t="shared" si="50"/>
        <v>-13</v>
      </c>
      <c r="K78" s="135">
        <f t="shared" si="50"/>
        <v>-13</v>
      </c>
      <c r="L78" s="135">
        <f t="shared" si="50"/>
        <v>-13</v>
      </c>
      <c r="M78" s="135">
        <f t="shared" si="50"/>
        <v>266.5</v>
      </c>
      <c r="N78" s="135">
        <f t="shared" si="50"/>
        <v>-13</v>
      </c>
      <c r="O78" s="135">
        <f t="shared" si="50"/>
        <v>-13</v>
      </c>
      <c r="P78" s="135">
        <f t="shared" si="50"/>
        <v>-13</v>
      </c>
      <c r="Q78" s="135">
        <f t="shared" si="50"/>
        <v>-13</v>
      </c>
      <c r="R78" s="135">
        <f t="shared" si="50"/>
        <v>226.5</v>
      </c>
      <c r="S78" s="135">
        <f t="shared" si="50"/>
        <v>-13</v>
      </c>
      <c r="T78" s="135">
        <f t="shared" si="50"/>
        <v>-13</v>
      </c>
      <c r="U78" s="135">
        <f t="shared" si="50"/>
        <v>-13</v>
      </c>
      <c r="V78" s="135">
        <f t="shared" si="50"/>
        <v>-13</v>
      </c>
      <c r="W78" s="135">
        <f t="shared" si="50"/>
        <v>519.5</v>
      </c>
      <c r="X78" s="135">
        <f t="shared" si="50"/>
        <v>-13</v>
      </c>
      <c r="Y78" s="135">
        <f t="shared" si="50"/>
        <v>-13</v>
      </c>
      <c r="Z78" s="135">
        <f t="shared" si="50"/>
        <v>-13</v>
      </c>
      <c r="AA78" s="135">
        <f t="shared" si="50"/>
        <v>-13</v>
      </c>
      <c r="AB78" s="135">
        <f t="shared" si="50"/>
        <v>246.5</v>
      </c>
      <c r="AC78" s="135">
        <f t="shared" si="50"/>
        <v>-13</v>
      </c>
      <c r="AD78" s="135">
        <f t="shared" si="50"/>
        <v>-13</v>
      </c>
      <c r="AE78" s="135">
        <f t="shared" si="50"/>
        <v>-13</v>
      </c>
      <c r="AF78" s="135">
        <f t="shared" si="50"/>
        <v>-13</v>
      </c>
      <c r="AG78" s="135">
        <f t="shared" si="50"/>
        <v>439.5</v>
      </c>
      <c r="AH78" s="136"/>
      <c r="AI78" s="285"/>
      <c r="AJ78" s="285">
        <f>+AJ75-$AI$75</f>
        <v>196.37183935603286</v>
      </c>
      <c r="AK78" s="285">
        <f t="shared" ref="AK78:BM78" si="51">+AK75-$AI$75</f>
        <v>12.8856008239228</v>
      </c>
      <c r="AL78" s="285">
        <f t="shared" si="51"/>
        <v>12.8856008239228</v>
      </c>
      <c r="AM78" s="285">
        <f t="shared" si="51"/>
        <v>12.8856008239228</v>
      </c>
      <c r="AN78" s="285">
        <f t="shared" si="51"/>
        <v>12.8856008239228</v>
      </c>
      <c r="AO78" s="285">
        <f t="shared" si="51"/>
        <v>12.8856008239228</v>
      </c>
      <c r="AP78" s="285">
        <f t="shared" si="51"/>
        <v>12.8856008239228</v>
      </c>
      <c r="AQ78" s="285">
        <f t="shared" si="51"/>
        <v>12.8856008239228</v>
      </c>
      <c r="AR78" s="285">
        <f t="shared" si="51"/>
        <v>12.8856008239228</v>
      </c>
      <c r="AS78" s="285">
        <f t="shared" si="51"/>
        <v>232.08930967978171</v>
      </c>
      <c r="AT78" s="285">
        <f t="shared" si="51"/>
        <v>12.8856008239228</v>
      </c>
      <c r="AU78" s="285">
        <f t="shared" si="51"/>
        <v>12.8856008239228</v>
      </c>
      <c r="AV78" s="285">
        <f t="shared" si="51"/>
        <v>12.8856008239228</v>
      </c>
      <c r="AW78" s="285">
        <f t="shared" si="51"/>
        <v>12.8856008239228</v>
      </c>
      <c r="AX78" s="285">
        <f t="shared" si="51"/>
        <v>195.39206197335972</v>
      </c>
      <c r="AY78" s="285">
        <f t="shared" si="51"/>
        <v>12.8856008239228</v>
      </c>
      <c r="AZ78" s="285">
        <f t="shared" si="51"/>
        <v>12.8856008239228</v>
      </c>
      <c r="BA78" s="285">
        <f t="shared" si="51"/>
        <v>12.8856008239228</v>
      </c>
      <c r="BB78" s="285">
        <f t="shared" si="51"/>
        <v>12.8856008239228</v>
      </c>
      <c r="BC78" s="285">
        <f t="shared" si="51"/>
        <v>439.38719509439102</v>
      </c>
      <c r="BD78" s="285">
        <f t="shared" si="51"/>
        <v>12.8856008239228</v>
      </c>
      <c r="BE78" s="285">
        <f t="shared" si="51"/>
        <v>12.8856008239228</v>
      </c>
      <c r="BF78" s="285">
        <f t="shared" si="51"/>
        <v>12.8856008239228</v>
      </c>
      <c r="BG78" s="285">
        <f t="shared" si="51"/>
        <v>12.8856008239228</v>
      </c>
      <c r="BH78" s="285">
        <f t="shared" si="51"/>
        <v>213.74068582657071</v>
      </c>
      <c r="BI78" s="285">
        <f t="shared" si="51"/>
        <v>12.8856008239228</v>
      </c>
      <c r="BJ78" s="285">
        <f t="shared" si="51"/>
        <v>12.8856008239228</v>
      </c>
      <c r="BK78" s="285">
        <f t="shared" si="51"/>
        <v>12.8856008239228</v>
      </c>
      <c r="BL78" s="285">
        <f t="shared" si="51"/>
        <v>12.8856008239228</v>
      </c>
      <c r="BM78" s="285">
        <f t="shared" si="51"/>
        <v>365.99269968154704</v>
      </c>
    </row>
    <row r="79" spans="1:65">
      <c r="A79" s="137" t="s">
        <v>858</v>
      </c>
      <c r="B79" s="96"/>
      <c r="C79" s="135"/>
      <c r="D79" s="135">
        <f>+D77-D78</f>
        <v>-1257.7840000000001</v>
      </c>
      <c r="E79" s="135">
        <f t="shared" ref="E79:BM79" si="52">+E77-E78</f>
        <v>-1057.7840000000001</v>
      </c>
      <c r="F79" s="135">
        <f t="shared" si="52"/>
        <v>-1057.7840000000001</v>
      </c>
      <c r="G79" s="135">
        <f t="shared" si="52"/>
        <v>-1057.7840000000001</v>
      </c>
      <c r="H79" s="135">
        <f t="shared" si="52"/>
        <v>-1057.7840000000001</v>
      </c>
      <c r="I79" s="135">
        <f t="shared" si="52"/>
        <v>-1057.7840000000001</v>
      </c>
      <c r="J79" s="135">
        <f t="shared" si="52"/>
        <v>-1057.7840000000001</v>
      </c>
      <c r="K79" s="135">
        <f t="shared" si="52"/>
        <v>-1057.7840000000001</v>
      </c>
      <c r="L79" s="135">
        <f t="shared" si="52"/>
        <v>-1057.7840000000001</v>
      </c>
      <c r="M79" s="135">
        <f t="shared" si="52"/>
        <v>-1337.2840000000001</v>
      </c>
      <c r="N79" s="135">
        <f t="shared" si="52"/>
        <v>-1057.7840000000001</v>
      </c>
      <c r="O79" s="135">
        <f t="shared" si="52"/>
        <v>-1057.7840000000001</v>
      </c>
      <c r="P79" s="135">
        <f t="shared" si="52"/>
        <v>-1057.7840000000001</v>
      </c>
      <c r="Q79" s="135">
        <f t="shared" si="52"/>
        <v>-1057.7840000000001</v>
      </c>
      <c r="R79" s="135">
        <f t="shared" si="52"/>
        <v>15176.316000000006</v>
      </c>
      <c r="S79" s="135">
        <f t="shared" si="52"/>
        <v>-1057.7840000000001</v>
      </c>
      <c r="T79" s="135">
        <f t="shared" si="52"/>
        <v>-1057.7840000000001</v>
      </c>
      <c r="U79" s="135">
        <f t="shared" si="52"/>
        <v>-1057.7840000000001</v>
      </c>
      <c r="V79" s="135">
        <f t="shared" si="52"/>
        <v>-1057.7840000000001</v>
      </c>
      <c r="W79" s="135">
        <f t="shared" si="52"/>
        <v>7913.7159999999985</v>
      </c>
      <c r="X79" s="135">
        <f t="shared" si="52"/>
        <v>-1057.7840000000001</v>
      </c>
      <c r="Y79" s="135">
        <f t="shared" si="52"/>
        <v>-1057.7840000000001</v>
      </c>
      <c r="Z79" s="135">
        <f t="shared" si="52"/>
        <v>-1057.7840000000001</v>
      </c>
      <c r="AA79" s="135">
        <f t="shared" si="52"/>
        <v>-1057.7840000000001</v>
      </c>
      <c r="AB79" s="135">
        <f t="shared" si="52"/>
        <v>17690.716000000004</v>
      </c>
      <c r="AC79" s="135">
        <f t="shared" si="52"/>
        <v>-1057.7840000000001</v>
      </c>
      <c r="AD79" s="135">
        <f t="shared" si="52"/>
        <v>-1057.7840000000001</v>
      </c>
      <c r="AE79" s="135">
        <f t="shared" si="52"/>
        <v>-1057.7840000000001</v>
      </c>
      <c r="AF79" s="135">
        <f t="shared" si="52"/>
        <v>-1057.7840000000001</v>
      </c>
      <c r="AG79" s="135">
        <f t="shared" si="52"/>
        <v>41363.316000000006</v>
      </c>
      <c r="AH79" s="135" t="e">
        <f t="shared" si="52"/>
        <v>#REF!</v>
      </c>
      <c r="AI79" s="135">
        <f t="shared" si="52"/>
        <v>0</v>
      </c>
      <c r="AJ79" s="135">
        <f t="shared" si="52"/>
        <v>-1207.3857722841426</v>
      </c>
      <c r="AK79" s="135">
        <f t="shared" si="52"/>
        <v>-1023.8995337520324</v>
      </c>
      <c r="AL79" s="135">
        <f t="shared" si="52"/>
        <v>-1023.8995337520324</v>
      </c>
      <c r="AM79" s="135">
        <f t="shared" si="52"/>
        <v>-1023.8995337520324</v>
      </c>
      <c r="AN79" s="135">
        <f t="shared" si="52"/>
        <v>-1023.8995337520324</v>
      </c>
      <c r="AO79" s="135">
        <f t="shared" si="52"/>
        <v>-1023.8995337520324</v>
      </c>
      <c r="AP79" s="135">
        <f t="shared" si="52"/>
        <v>-1023.8995337520324</v>
      </c>
      <c r="AQ79" s="135">
        <f t="shared" si="52"/>
        <v>-1023.8995337520324</v>
      </c>
      <c r="AR79" s="135">
        <f t="shared" si="52"/>
        <v>-1023.8995337520324</v>
      </c>
      <c r="AS79" s="135">
        <f t="shared" si="52"/>
        <v>-1243.1032426078914</v>
      </c>
      <c r="AT79" s="135">
        <f t="shared" si="52"/>
        <v>-1023.8995337520324</v>
      </c>
      <c r="AU79" s="135">
        <f t="shared" si="52"/>
        <v>-1023.8995337520324</v>
      </c>
      <c r="AV79" s="135">
        <f t="shared" si="52"/>
        <v>-1023.8995337520324</v>
      </c>
      <c r="AW79" s="135">
        <f t="shared" si="52"/>
        <v>-1023.8995337520324</v>
      </c>
      <c r="AX79" s="135">
        <f t="shared" si="52"/>
        <v>16566.078623930709</v>
      </c>
      <c r="AY79" s="135">
        <f t="shared" si="52"/>
        <v>-1023.8995337520324</v>
      </c>
      <c r="AZ79" s="135">
        <f t="shared" si="52"/>
        <v>-1023.8995337520324</v>
      </c>
      <c r="BA79" s="135">
        <f t="shared" si="52"/>
        <v>-1023.8995337520324</v>
      </c>
      <c r="BB79" s="135">
        <f t="shared" si="52"/>
        <v>-1023.8995337520324</v>
      </c>
      <c r="BC79" s="135">
        <f t="shared" si="52"/>
        <v>8802.9553828422104</v>
      </c>
      <c r="BD79" s="135">
        <f t="shared" si="52"/>
        <v>-1023.8995337520324</v>
      </c>
      <c r="BE79" s="135">
        <f t="shared" si="52"/>
        <v>-1023.8995337520324</v>
      </c>
      <c r="BF79" s="135">
        <f t="shared" si="52"/>
        <v>-1023.8995337520324</v>
      </c>
      <c r="BG79" s="135">
        <f t="shared" si="52"/>
        <v>-1023.8995337520324</v>
      </c>
      <c r="BH79" s="135">
        <f t="shared" si="52"/>
        <v>19281.958402974746</v>
      </c>
      <c r="BI79" s="135">
        <f t="shared" si="52"/>
        <v>-1023.8995337520324</v>
      </c>
      <c r="BJ79" s="135">
        <f t="shared" si="52"/>
        <v>-1023.8995337520324</v>
      </c>
      <c r="BK79" s="135">
        <f t="shared" si="52"/>
        <v>-1023.8995337520324</v>
      </c>
      <c r="BL79" s="135">
        <f t="shared" si="52"/>
        <v>-1023.8995337520324</v>
      </c>
      <c r="BM79" s="135">
        <f t="shared" si="52"/>
        <v>44877.023849735619</v>
      </c>
    </row>
    <row r="80" spans="1:65">
      <c r="A80" s="139" t="s">
        <v>859</v>
      </c>
      <c r="B80" s="96"/>
      <c r="C80" s="140">
        <f t="shared" ref="C80:AH80" si="53">+C76/C38</f>
        <v>35.308761904761909</v>
      </c>
      <c r="D80" s="140">
        <f t="shared" si="53"/>
        <v>-46.93636363636363</v>
      </c>
      <c r="E80" s="140">
        <f t="shared" si="53"/>
        <v>-28.75454545454545</v>
      </c>
      <c r="F80" s="140">
        <f t="shared" si="53"/>
        <v>-28.75454545454545</v>
      </c>
      <c r="G80" s="140">
        <f t="shared" si="53"/>
        <v>-28.75454545454545</v>
      </c>
      <c r="H80" s="140">
        <f t="shared" si="53"/>
        <v>-28.75454545454545</v>
      </c>
      <c r="I80" s="140">
        <f t="shared" si="53"/>
        <v>-28.75454545454545</v>
      </c>
      <c r="J80" s="140">
        <f t="shared" si="53"/>
        <v>-28.75454545454545</v>
      </c>
      <c r="K80" s="140">
        <f t="shared" si="53"/>
        <v>-28.75454545454545</v>
      </c>
      <c r="L80" s="140">
        <f t="shared" si="53"/>
        <v>-28.75454545454545</v>
      </c>
      <c r="M80" s="140">
        <f t="shared" si="53"/>
        <v>-22.915384615384614</v>
      </c>
      <c r="N80" s="140">
        <f t="shared" si="53"/>
        <v>-28.75454545454545</v>
      </c>
      <c r="O80" s="140">
        <f t="shared" si="53"/>
        <v>-28.75454545454545</v>
      </c>
      <c r="P80" s="140">
        <f t="shared" si="53"/>
        <v>-28.75454545454545</v>
      </c>
      <c r="Q80" s="140">
        <f t="shared" si="53"/>
        <v>-28.75454545454545</v>
      </c>
      <c r="R80" s="140">
        <f t="shared" si="53"/>
        <v>612.2230769230772</v>
      </c>
      <c r="S80" s="140">
        <f t="shared" si="53"/>
        <v>-28.75454545454545</v>
      </c>
      <c r="T80" s="140">
        <f t="shared" si="53"/>
        <v>-28.75454545454545</v>
      </c>
      <c r="U80" s="140">
        <f t="shared" si="53"/>
        <v>-28.75454545454545</v>
      </c>
      <c r="V80" s="140">
        <f t="shared" si="53"/>
        <v>-28.75454545454545</v>
      </c>
      <c r="W80" s="140">
        <f t="shared" si="53"/>
        <v>240.42222222222219</v>
      </c>
      <c r="X80" s="140">
        <f t="shared" si="53"/>
        <v>-28.75454545454545</v>
      </c>
      <c r="Y80" s="140">
        <f t="shared" si="53"/>
        <v>-28.75454545454545</v>
      </c>
      <c r="Z80" s="140">
        <f t="shared" si="53"/>
        <v>-28.75454545454545</v>
      </c>
      <c r="AA80" s="140">
        <f t="shared" si="53"/>
        <v>-28.75454545454545</v>
      </c>
      <c r="AB80" s="140">
        <f t="shared" si="53"/>
        <v>708.93076923076944</v>
      </c>
      <c r="AC80" s="140">
        <f t="shared" si="53"/>
        <v>-28.75454545454545</v>
      </c>
      <c r="AD80" s="140">
        <f t="shared" si="53"/>
        <v>-28.75454545454545</v>
      </c>
      <c r="AE80" s="140">
        <f t="shared" si="53"/>
        <v>-28.75454545454545</v>
      </c>
      <c r="AF80" s="140">
        <f t="shared" si="53"/>
        <v>-28.75454545454545</v>
      </c>
      <c r="AG80" s="140">
        <f t="shared" si="53"/>
        <v>1169.5777777777778</v>
      </c>
      <c r="AH80" s="140" t="e">
        <f t="shared" si="53"/>
        <v>#REF!</v>
      </c>
      <c r="AI80" s="285">
        <f t="shared" ref="AI80:BM80" si="54">+AI76/AI38</f>
        <v>43.105097227182988</v>
      </c>
      <c r="AJ80" s="285">
        <f t="shared" si="54"/>
        <v>-27.470793683027242</v>
      </c>
      <c r="AK80" s="285">
        <f t="shared" si="54"/>
        <v>-10.790226543744511</v>
      </c>
      <c r="AL80" s="285">
        <f t="shared" si="54"/>
        <v>-10.790226543744511</v>
      </c>
      <c r="AM80" s="285">
        <f t="shared" si="54"/>
        <v>-10.790226543744511</v>
      </c>
      <c r="AN80" s="285">
        <f t="shared" si="54"/>
        <v>-10.790226543744511</v>
      </c>
      <c r="AO80" s="285">
        <f t="shared" si="54"/>
        <v>-10.790226543744511</v>
      </c>
      <c r="AP80" s="285">
        <f t="shared" si="54"/>
        <v>-10.790226543744511</v>
      </c>
      <c r="AQ80" s="285">
        <f t="shared" si="54"/>
        <v>-10.790226543744511</v>
      </c>
      <c r="AR80" s="285">
        <f t="shared" si="54"/>
        <v>-10.790226543744511</v>
      </c>
      <c r="AS80" s="285">
        <f t="shared" si="54"/>
        <v>-12.996007724501867</v>
      </c>
      <c r="AT80" s="285">
        <f t="shared" si="54"/>
        <v>-10.790226543744511</v>
      </c>
      <c r="AU80" s="285">
        <f t="shared" si="54"/>
        <v>-10.790226543744511</v>
      </c>
      <c r="AV80" s="285">
        <f t="shared" si="54"/>
        <v>-10.790226543744511</v>
      </c>
      <c r="AW80" s="285">
        <f t="shared" si="54"/>
        <v>-10.790226543744511</v>
      </c>
      <c r="AX80" s="285">
        <f t="shared" si="54"/>
        <v>671.97252560390564</v>
      </c>
      <c r="AY80" s="285">
        <f t="shared" si="54"/>
        <v>-10.790226543744511</v>
      </c>
      <c r="AZ80" s="285">
        <f t="shared" si="54"/>
        <v>-10.790226543744511</v>
      </c>
      <c r="BA80" s="285">
        <f t="shared" si="54"/>
        <v>-10.790226543744511</v>
      </c>
      <c r="BB80" s="285">
        <f t="shared" si="54"/>
        <v>-10.790226543744511</v>
      </c>
      <c r="BC80" s="285">
        <f t="shared" si="54"/>
        <v>269.67117846147369</v>
      </c>
      <c r="BD80" s="285">
        <f t="shared" si="54"/>
        <v>-10.790226543744511</v>
      </c>
      <c r="BE80" s="285">
        <f t="shared" si="54"/>
        <v>-10.790226543744511</v>
      </c>
      <c r="BF80" s="285">
        <f t="shared" si="54"/>
        <v>-10.790226543744511</v>
      </c>
      <c r="BG80" s="285">
        <f t="shared" si="54"/>
        <v>-10.790226543744511</v>
      </c>
      <c r="BH80" s="285">
        <f t="shared" si="54"/>
        <v>776.42944018252263</v>
      </c>
      <c r="BI80" s="285">
        <f t="shared" si="54"/>
        <v>-10.790226543744511</v>
      </c>
      <c r="BJ80" s="285">
        <f t="shared" si="54"/>
        <v>-10.790226543744511</v>
      </c>
      <c r="BK80" s="285">
        <f t="shared" si="54"/>
        <v>-10.790226543744511</v>
      </c>
      <c r="BL80" s="285">
        <f t="shared" si="54"/>
        <v>-10.790226543744511</v>
      </c>
      <c r="BM80" s="285">
        <f t="shared" si="54"/>
        <v>1271.7286358751796</v>
      </c>
    </row>
    <row r="81" spans="1:45">
      <c r="A81" s="98" t="s">
        <v>860</v>
      </c>
      <c r="B81" s="140">
        <f>NPV('A. Investment parameters'!$C$12,D79:AG79)</f>
        <v>1435.4439028439092</v>
      </c>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3"/>
      <c r="AI81" s="98" t="s">
        <v>861</v>
      </c>
      <c r="AJ81" s="142">
        <f>NPV('A. Investment parameters'!$C$13,AJ79:BM79)</f>
        <v>4695.1183015358947</v>
      </c>
      <c r="AK81" s="142"/>
      <c r="AL81" s="142"/>
      <c r="AM81" s="142"/>
      <c r="AN81" s="142"/>
      <c r="AO81" s="142"/>
      <c r="AP81" s="142"/>
      <c r="AQ81" s="142"/>
      <c r="AR81" s="142"/>
      <c r="AS81" s="142"/>
    </row>
    <row r="82" spans="1:45">
      <c r="A82" s="98" t="s">
        <v>862</v>
      </c>
      <c r="B82" s="462">
        <f>IRR(D79:AG79,'A. Investment parameters'!C12)</f>
        <v>9.2046253437507053E-2</v>
      </c>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1"/>
      <c r="AI82" s="98" t="s">
        <v>863</v>
      </c>
      <c r="AJ82" s="61">
        <f>IRR(AJ79:BM79)</f>
        <v>0.10241155695065385</v>
      </c>
      <c r="AK82" s="140"/>
      <c r="AL82" s="140"/>
      <c r="AM82" s="140"/>
      <c r="AN82" s="140"/>
      <c r="AO82" s="140"/>
      <c r="AP82" s="140"/>
      <c r="AQ82" s="140"/>
      <c r="AR82" s="140"/>
      <c r="AS82" s="140"/>
    </row>
    <row r="83" spans="1:45">
      <c r="A83" s="98" t="s">
        <v>864</v>
      </c>
      <c r="B83" s="235">
        <f>NPV('A. Investment parameters'!$C$12,D77:AG77)</f>
        <v>1865.9937550133209</v>
      </c>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c r="AB83" s="144"/>
      <c r="AC83" s="144"/>
      <c r="AD83" s="144"/>
      <c r="AE83" s="144"/>
      <c r="AF83" s="144"/>
      <c r="AG83" s="144"/>
      <c r="AH83" s="145"/>
      <c r="AI83" s="98" t="s">
        <v>865</v>
      </c>
      <c r="AJ83" s="144">
        <f>NPV('A. Investment parameters'!$C$13,AJ77:BM77)</f>
        <v>5367.0142235910689</v>
      </c>
      <c r="AK83" s="144"/>
      <c r="AL83" s="144"/>
      <c r="AM83" s="144"/>
      <c r="AN83" s="144"/>
      <c r="AO83" s="144"/>
      <c r="AP83" s="144"/>
      <c r="AQ83" s="144"/>
      <c r="AR83" s="144"/>
      <c r="AS83" s="144"/>
    </row>
    <row r="84" spans="1:45">
      <c r="A84" s="98" t="s">
        <v>866</v>
      </c>
      <c r="B84" s="235">
        <f>NPV('A. Investment parameters'!$C$12,D78:AG78)+1200</f>
        <v>1630.5498521694117</v>
      </c>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c r="AB84" s="144"/>
      <c r="AC84" s="144"/>
      <c r="AD84" s="144"/>
      <c r="AE84" s="144"/>
      <c r="AF84" s="144"/>
      <c r="AG84" s="144"/>
      <c r="AH84" s="145"/>
      <c r="AI84" s="98" t="s">
        <v>867</v>
      </c>
      <c r="AJ84" s="144">
        <f>NPV('A. Investment parameters'!$C$13,AJ78:BM78)</f>
        <v>671.89592205517556</v>
      </c>
      <c r="AK84" s="144"/>
      <c r="AL84" s="144"/>
      <c r="AM84" s="144"/>
      <c r="AN84" s="144"/>
      <c r="AO84" s="144"/>
      <c r="AP84" s="144"/>
      <c r="AQ84" s="144"/>
      <c r="AR84" s="144"/>
      <c r="AS84" s="144"/>
    </row>
    <row r="85" spans="1:45" ht="12.6" hidden="1" outlineLevel="2" thickBot="1">
      <c r="A85" s="146" t="s">
        <v>868</v>
      </c>
      <c r="B85" s="147"/>
      <c r="C85" s="147"/>
      <c r="D85" s="148"/>
      <c r="E85" s="148"/>
      <c r="F85" s="148"/>
      <c r="G85" s="148"/>
      <c r="H85" s="148"/>
      <c r="I85" s="148"/>
      <c r="J85" s="148"/>
      <c r="K85" s="147"/>
      <c r="L85" s="147"/>
      <c r="M85" s="147"/>
      <c r="N85" s="212"/>
      <c r="O85" s="212"/>
      <c r="P85" s="212"/>
      <c r="Q85" s="212"/>
      <c r="R85" s="212"/>
      <c r="S85" s="212"/>
      <c r="T85" s="212"/>
      <c r="U85" s="212"/>
      <c r="V85" s="212"/>
      <c r="W85" s="212"/>
      <c r="X85" s="212"/>
      <c r="Y85" s="212"/>
      <c r="Z85" s="212"/>
      <c r="AA85" s="212"/>
      <c r="AB85" s="212"/>
      <c r="AC85" s="212"/>
      <c r="AD85" s="212"/>
      <c r="AE85" s="212"/>
      <c r="AF85" s="212"/>
      <c r="AG85" s="212"/>
      <c r="AH85" s="149"/>
      <c r="AI85" s="146" t="s">
        <v>868</v>
      </c>
      <c r="AJ85" s="148"/>
      <c r="AK85" s="148"/>
      <c r="AL85" s="148"/>
      <c r="AM85" s="148"/>
      <c r="AN85" s="148"/>
      <c r="AO85" s="148"/>
      <c r="AP85" s="148"/>
      <c r="AQ85" s="147"/>
      <c r="AR85" s="147"/>
      <c r="AS85" s="147"/>
    </row>
    <row r="86" spans="1:45" hidden="1" outlineLevel="2">
      <c r="A86" s="150" t="s">
        <v>853</v>
      </c>
      <c r="B86" s="107" t="s">
        <v>850</v>
      </c>
      <c r="C86" s="151">
        <v>0</v>
      </c>
      <c r="D86" s="133" t="s">
        <v>869</v>
      </c>
      <c r="E86" s="133"/>
      <c r="F86" s="133"/>
      <c r="G86" s="133"/>
      <c r="H86" s="133"/>
      <c r="I86" s="133"/>
      <c r="J86" s="133"/>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49"/>
      <c r="AI86" s="150" t="s">
        <v>853</v>
      </c>
      <c r="AJ86" s="133" t="s">
        <v>869</v>
      </c>
      <c r="AK86" s="133"/>
      <c r="AL86" s="133"/>
      <c r="AM86" s="133"/>
      <c r="AN86" s="133"/>
      <c r="AO86" s="133"/>
      <c r="AP86" s="133"/>
      <c r="AQ86" s="131"/>
      <c r="AR86" s="131"/>
      <c r="AS86" s="131"/>
    </row>
    <row r="87" spans="1:45" hidden="1" outlineLevel="2">
      <c r="A87" s="150" t="s">
        <v>870</v>
      </c>
      <c r="B87" s="152" t="s">
        <v>871</v>
      </c>
      <c r="C87" s="153">
        <v>0.5</v>
      </c>
      <c r="D87" s="133"/>
      <c r="E87" s="133"/>
      <c r="F87" s="133"/>
      <c r="G87" s="133"/>
      <c r="H87" s="133"/>
      <c r="I87" s="133"/>
      <c r="J87" s="133"/>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49"/>
      <c r="AI87" s="150" t="s">
        <v>870</v>
      </c>
      <c r="AJ87" s="133"/>
      <c r="AK87" s="133"/>
      <c r="AL87" s="133"/>
      <c r="AM87" s="133"/>
      <c r="AN87" s="133"/>
      <c r="AO87" s="133"/>
      <c r="AP87" s="133"/>
      <c r="AQ87" s="131"/>
      <c r="AR87" s="131"/>
      <c r="AS87" s="131"/>
    </row>
    <row r="88" spans="1:45" hidden="1" outlineLevel="2">
      <c r="A88" s="150" t="s">
        <v>872</v>
      </c>
      <c r="B88" s="152" t="s">
        <v>871</v>
      </c>
      <c r="C88" s="154">
        <v>0.25</v>
      </c>
      <c r="D88" s="133"/>
      <c r="E88" s="133"/>
      <c r="F88" s="133"/>
      <c r="G88" s="133"/>
      <c r="H88" s="133"/>
      <c r="I88" s="133"/>
      <c r="J88" s="133"/>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49"/>
      <c r="AI88" s="150" t="s">
        <v>872</v>
      </c>
      <c r="AJ88" s="133"/>
      <c r="AK88" s="133"/>
      <c r="AL88" s="133"/>
      <c r="AM88" s="133"/>
      <c r="AN88" s="133"/>
      <c r="AO88" s="133"/>
      <c r="AP88" s="133"/>
      <c r="AQ88" s="131"/>
      <c r="AR88" s="131"/>
      <c r="AS88" s="131"/>
    </row>
    <row r="89" spans="1:45" hidden="1" outlineLevel="2">
      <c r="A89" s="150" t="s">
        <v>873</v>
      </c>
      <c r="B89" s="152" t="s">
        <v>559</v>
      </c>
      <c r="C89" s="155">
        <v>24</v>
      </c>
      <c r="D89" s="133"/>
      <c r="E89" s="133"/>
      <c r="F89" s="133"/>
      <c r="G89" s="133"/>
      <c r="H89" s="133"/>
      <c r="I89" s="133"/>
      <c r="J89" s="133"/>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49"/>
      <c r="AI89" s="150" t="s">
        <v>873</v>
      </c>
      <c r="AJ89" s="133"/>
      <c r="AK89" s="133"/>
      <c r="AL89" s="133"/>
      <c r="AM89" s="133"/>
      <c r="AN89" s="133"/>
      <c r="AO89" s="133"/>
      <c r="AP89" s="133"/>
      <c r="AQ89" s="131"/>
      <c r="AR89" s="131"/>
      <c r="AS89" s="131"/>
    </row>
    <row r="90" spans="1:45" hidden="1" outlineLevel="2">
      <c r="A90" s="150" t="s">
        <v>874</v>
      </c>
      <c r="B90" s="152" t="s">
        <v>559</v>
      </c>
      <c r="C90" s="156">
        <v>20</v>
      </c>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49"/>
      <c r="AI90" s="150" t="s">
        <v>874</v>
      </c>
      <c r="AJ90" s="131"/>
      <c r="AK90" s="131"/>
      <c r="AL90" s="131"/>
      <c r="AM90" s="131"/>
      <c r="AN90" s="131"/>
      <c r="AO90" s="131"/>
      <c r="AP90" s="131"/>
      <c r="AQ90" s="131"/>
      <c r="AR90" s="131"/>
      <c r="AS90" s="131"/>
    </row>
    <row r="91" spans="1:45" hidden="1" outlineLevel="2">
      <c r="A91" s="150" t="s">
        <v>875</v>
      </c>
      <c r="B91" s="107" t="s">
        <v>850</v>
      </c>
      <c r="C91" s="151">
        <f>(100-C90)*C86/100</f>
        <v>0</v>
      </c>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4"/>
      <c r="AI91" s="150" t="s">
        <v>875</v>
      </c>
      <c r="AJ91" s="133"/>
      <c r="AK91" s="133"/>
      <c r="AL91" s="133"/>
      <c r="AM91" s="133"/>
      <c r="AN91" s="133"/>
      <c r="AO91" s="133"/>
      <c r="AP91" s="133"/>
      <c r="AQ91" s="133"/>
      <c r="AR91" s="133"/>
      <c r="AS91" s="133"/>
    </row>
    <row r="92" spans="1:45" hidden="1" outlineLevel="2">
      <c r="A92" s="157"/>
      <c r="B92" s="108"/>
      <c r="C92" s="158"/>
      <c r="D92" s="614" t="s">
        <v>702</v>
      </c>
      <c r="E92" s="614"/>
      <c r="F92" s="614"/>
      <c r="G92" s="614"/>
      <c r="H92" s="614"/>
      <c r="I92" s="614"/>
      <c r="J92" s="614"/>
      <c r="K92" s="614"/>
      <c r="L92" s="614"/>
      <c r="M92" s="615"/>
      <c r="N92" s="108"/>
      <c r="O92" s="108"/>
      <c r="P92" s="108"/>
      <c r="Q92" s="108"/>
      <c r="R92" s="108"/>
      <c r="S92" s="108"/>
      <c r="T92" s="108"/>
      <c r="U92" s="108"/>
      <c r="V92" s="108"/>
      <c r="W92" s="108"/>
      <c r="X92" s="108"/>
      <c r="Y92" s="108"/>
      <c r="Z92" s="108"/>
      <c r="AA92" s="108"/>
      <c r="AB92" s="108"/>
      <c r="AC92" s="108"/>
      <c r="AD92" s="108"/>
      <c r="AE92" s="108"/>
      <c r="AF92" s="108"/>
      <c r="AG92" s="108"/>
      <c r="AH92" s="159"/>
      <c r="AI92" s="157"/>
      <c r="AJ92" s="614" t="s">
        <v>702</v>
      </c>
      <c r="AK92" s="614"/>
      <c r="AL92" s="614"/>
      <c r="AM92" s="614"/>
      <c r="AN92" s="614"/>
      <c r="AO92" s="614"/>
      <c r="AP92" s="614"/>
      <c r="AQ92" s="614"/>
      <c r="AR92" s="614"/>
      <c r="AS92" s="614"/>
    </row>
    <row r="93" spans="1:45" hidden="1" outlineLevel="2">
      <c r="A93" s="157"/>
      <c r="B93" s="108"/>
      <c r="C93" s="158"/>
      <c r="D93" s="160" t="s">
        <v>775</v>
      </c>
      <c r="E93" s="160" t="s">
        <v>776</v>
      </c>
      <c r="F93" s="160" t="s">
        <v>777</v>
      </c>
      <c r="G93" s="160" t="s">
        <v>778</v>
      </c>
      <c r="H93" s="160" t="s">
        <v>805</v>
      </c>
      <c r="I93" s="161" t="s">
        <v>780</v>
      </c>
      <c r="J93" s="161" t="s">
        <v>781</v>
      </c>
      <c r="K93" s="161" t="s">
        <v>782</v>
      </c>
      <c r="L93" s="161" t="s">
        <v>783</v>
      </c>
      <c r="M93" s="161" t="s">
        <v>784</v>
      </c>
      <c r="N93" s="182"/>
      <c r="O93" s="182"/>
      <c r="P93" s="182"/>
      <c r="Q93" s="182"/>
      <c r="R93" s="182"/>
      <c r="S93" s="182"/>
      <c r="T93" s="182"/>
      <c r="U93" s="182"/>
      <c r="V93" s="182"/>
      <c r="W93" s="182"/>
      <c r="X93" s="182"/>
      <c r="Y93" s="182"/>
      <c r="Z93" s="182"/>
      <c r="AA93" s="182"/>
      <c r="AB93" s="182"/>
      <c r="AC93" s="182"/>
      <c r="AD93" s="182"/>
      <c r="AE93" s="182"/>
      <c r="AF93" s="182"/>
      <c r="AG93" s="182"/>
      <c r="AH93" s="162"/>
      <c r="AI93" s="157"/>
      <c r="AJ93" s="160" t="s">
        <v>775</v>
      </c>
      <c r="AK93" s="160" t="s">
        <v>776</v>
      </c>
      <c r="AL93" s="160" t="s">
        <v>777</v>
      </c>
      <c r="AM93" s="160" t="s">
        <v>778</v>
      </c>
      <c r="AN93" s="160" t="s">
        <v>805</v>
      </c>
      <c r="AO93" s="161" t="s">
        <v>780</v>
      </c>
      <c r="AP93" s="161" t="s">
        <v>781</v>
      </c>
      <c r="AQ93" s="161" t="s">
        <v>782</v>
      </c>
      <c r="AR93" s="161" t="s">
        <v>783</v>
      </c>
      <c r="AS93" s="161" t="s">
        <v>784</v>
      </c>
    </row>
    <row r="94" spans="1:45" hidden="1" outlineLevel="2">
      <c r="A94" s="157" t="s">
        <v>876</v>
      </c>
      <c r="B94" s="108"/>
      <c r="C94" s="163">
        <f>SUM(D94:M94)</f>
        <v>0</v>
      </c>
      <c r="D94" s="164">
        <f>0.5*$C$91/($C$87-$C$88)</f>
        <v>0</v>
      </c>
      <c r="E94" s="164">
        <f>$C$91/($C$87-$C$88)</f>
        <v>0</v>
      </c>
      <c r="F94" s="164"/>
      <c r="G94" s="164"/>
      <c r="H94" s="164"/>
      <c r="I94" s="164"/>
      <c r="J94" s="164"/>
      <c r="K94" s="164"/>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6"/>
      <c r="AI94" s="157" t="s">
        <v>876</v>
      </c>
      <c r="AJ94" s="164">
        <f>0.5*$C$91/($C$87-$C$88)</f>
        <v>0</v>
      </c>
      <c r="AK94" s="164">
        <f>$C$91/($C$87-$C$88)</f>
        <v>0</v>
      </c>
      <c r="AL94" s="164"/>
      <c r="AM94" s="164"/>
      <c r="AN94" s="164"/>
      <c r="AO94" s="164"/>
      <c r="AP94" s="164"/>
      <c r="AQ94" s="164"/>
      <c r="AR94" s="165"/>
      <c r="AS94" s="165"/>
    </row>
    <row r="95" spans="1:45" hidden="1" outlineLevel="2">
      <c r="A95" s="157" t="s">
        <v>877</v>
      </c>
      <c r="B95" s="108"/>
      <c r="C95" s="163">
        <f>SUM(D95:H95)</f>
        <v>0</v>
      </c>
      <c r="D95" s="167">
        <f>0.5* $C$91*$C89/100</f>
        <v>0</v>
      </c>
      <c r="E95" s="167">
        <f>$C$91*$C89/100</f>
        <v>0</v>
      </c>
      <c r="F95" s="167"/>
      <c r="G95" s="167"/>
      <c r="H95" s="167">
        <v>0</v>
      </c>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8"/>
      <c r="AI95" s="157" t="s">
        <v>877</v>
      </c>
      <c r="AJ95" s="167">
        <f>0.5* $C$91*$C89/100</f>
        <v>0</v>
      </c>
      <c r="AK95" s="167">
        <f>$C$91*$C89/100</f>
        <v>0</v>
      </c>
      <c r="AL95" s="167"/>
      <c r="AM95" s="167"/>
      <c r="AN95" s="167">
        <v>0</v>
      </c>
      <c r="AO95" s="167"/>
      <c r="AP95" s="167"/>
      <c r="AQ95" s="167"/>
      <c r="AR95" s="167"/>
      <c r="AS95" s="167"/>
    </row>
    <row r="96" spans="1:45" hidden="1" outlineLevel="2">
      <c r="A96" s="157" t="s">
        <v>878</v>
      </c>
      <c r="B96" s="108"/>
      <c r="C96" s="163">
        <f>SUM(D96:H96)</f>
        <v>0</v>
      </c>
      <c r="D96" s="169">
        <f>D94+D95</f>
        <v>0</v>
      </c>
      <c r="E96" s="169">
        <f>E94+E95</f>
        <v>0</v>
      </c>
      <c r="F96" s="169">
        <f>F94+F95</f>
        <v>0</v>
      </c>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70"/>
      <c r="AI96" s="157" t="s">
        <v>878</v>
      </c>
      <c r="AJ96" s="169">
        <f>AJ94+AJ95</f>
        <v>0</v>
      </c>
      <c r="AK96" s="169">
        <f>AK94+AK95</f>
        <v>0</v>
      </c>
      <c r="AL96" s="169">
        <f>AL94+AL95</f>
        <v>0</v>
      </c>
      <c r="AM96" s="164"/>
      <c r="AN96" s="164"/>
      <c r="AO96" s="164"/>
      <c r="AP96" s="164"/>
      <c r="AQ96" s="164"/>
      <c r="AR96" s="164"/>
      <c r="AS96" s="164"/>
    </row>
    <row r="97" spans="1:45" hidden="1" outlineLevel="2">
      <c r="A97" s="157" t="s">
        <v>879</v>
      </c>
      <c r="B97" s="108"/>
      <c r="C97" s="158"/>
      <c r="D97" s="164">
        <f>$C91-D94</f>
        <v>0</v>
      </c>
      <c r="E97" s="164">
        <f>D97-E94</f>
        <v>0</v>
      </c>
      <c r="F97" s="164">
        <f>E97-F94</f>
        <v>0</v>
      </c>
      <c r="G97" s="164"/>
      <c r="H97" s="164"/>
      <c r="I97" s="164"/>
      <c r="J97" s="164"/>
      <c r="K97" s="164"/>
      <c r="L97" s="164"/>
      <c r="M97" s="164"/>
      <c r="N97" s="164"/>
      <c r="O97" s="164"/>
      <c r="P97" s="164"/>
      <c r="Q97" s="164"/>
      <c r="R97" s="164"/>
      <c r="S97" s="164"/>
      <c r="T97" s="164"/>
      <c r="U97" s="164"/>
      <c r="V97" s="164"/>
      <c r="W97" s="164"/>
      <c r="X97" s="164"/>
      <c r="Y97" s="164"/>
      <c r="Z97" s="164"/>
      <c r="AA97" s="164"/>
      <c r="AB97" s="164"/>
      <c r="AC97" s="164"/>
      <c r="AD97" s="164"/>
      <c r="AE97" s="164"/>
      <c r="AF97" s="164"/>
      <c r="AG97" s="164"/>
      <c r="AH97" s="170"/>
      <c r="AI97" s="157" t="s">
        <v>879</v>
      </c>
      <c r="AJ97" s="164">
        <f>$C91-AJ94</f>
        <v>0</v>
      </c>
      <c r="AK97" s="164">
        <f>AJ97-AK94</f>
        <v>0</v>
      </c>
      <c r="AL97" s="164">
        <f>AK97-AL94</f>
        <v>0</v>
      </c>
      <c r="AM97" s="164"/>
      <c r="AN97" s="164"/>
      <c r="AO97" s="164"/>
      <c r="AP97" s="164"/>
      <c r="AQ97" s="164"/>
      <c r="AR97" s="164"/>
      <c r="AS97" s="164"/>
    </row>
    <row r="98" spans="1:45" ht="12" hidden="1" outlineLevel="1" collapsed="1">
      <c r="A98" s="171" t="s">
        <v>880</v>
      </c>
      <c r="B98" s="172"/>
      <c r="C98" s="173"/>
      <c r="D98" s="173"/>
      <c r="E98" s="173"/>
      <c r="F98" s="173"/>
      <c r="G98" s="173"/>
      <c r="H98" s="173"/>
      <c r="I98" s="173"/>
      <c r="J98" s="173"/>
      <c r="K98" s="173"/>
      <c r="L98" s="173"/>
      <c r="M98" s="173"/>
      <c r="N98" s="213"/>
      <c r="O98" s="213"/>
      <c r="P98" s="213"/>
      <c r="Q98" s="213"/>
      <c r="R98" s="213"/>
      <c r="S98" s="213"/>
      <c r="T98" s="213"/>
      <c r="U98" s="213"/>
      <c r="V98" s="213"/>
      <c r="W98" s="213"/>
      <c r="X98" s="213"/>
      <c r="Y98" s="213"/>
      <c r="Z98" s="213"/>
      <c r="AA98" s="213"/>
      <c r="AB98" s="213"/>
      <c r="AC98" s="213"/>
      <c r="AD98" s="213"/>
      <c r="AE98" s="213"/>
      <c r="AF98" s="213"/>
      <c r="AG98" s="213"/>
      <c r="AH98" s="134"/>
      <c r="AI98" s="171" t="s">
        <v>880</v>
      </c>
      <c r="AJ98" s="173"/>
      <c r="AK98" s="173"/>
      <c r="AL98" s="173"/>
      <c r="AM98" s="173"/>
      <c r="AN98" s="173"/>
      <c r="AO98" s="173"/>
      <c r="AP98" s="173"/>
      <c r="AQ98" s="173"/>
      <c r="AR98" s="173"/>
      <c r="AS98" s="173"/>
    </row>
    <row r="99" spans="1:45" hidden="1" outlineLevel="1">
      <c r="A99" s="608" t="s">
        <v>772</v>
      </c>
      <c r="B99" s="131"/>
      <c r="C99" s="108" t="s">
        <v>773</v>
      </c>
      <c r="D99" s="611" t="s">
        <v>702</v>
      </c>
      <c r="E99" s="611"/>
      <c r="F99" s="611"/>
      <c r="G99" s="611"/>
      <c r="H99" s="611"/>
      <c r="I99" s="611"/>
      <c r="J99" s="611"/>
      <c r="K99" s="611"/>
      <c r="L99" s="611"/>
      <c r="M99" s="616"/>
      <c r="N99" s="107"/>
      <c r="O99" s="107"/>
      <c r="P99" s="107"/>
      <c r="Q99" s="107"/>
      <c r="R99" s="107"/>
      <c r="S99" s="107"/>
      <c r="T99" s="107"/>
      <c r="U99" s="107"/>
      <c r="V99" s="107"/>
      <c r="W99" s="107"/>
      <c r="X99" s="107"/>
      <c r="Y99" s="107"/>
      <c r="Z99" s="107"/>
      <c r="AA99" s="107"/>
      <c r="AB99" s="107"/>
      <c r="AC99" s="107"/>
      <c r="AD99" s="107"/>
      <c r="AE99" s="107"/>
      <c r="AF99" s="107"/>
      <c r="AG99" s="107"/>
      <c r="AH99" s="110"/>
      <c r="AI99" s="608" t="s">
        <v>772</v>
      </c>
      <c r="AJ99" s="611" t="s">
        <v>702</v>
      </c>
      <c r="AK99" s="611"/>
      <c r="AL99" s="611"/>
      <c r="AM99" s="611"/>
      <c r="AN99" s="611"/>
      <c r="AO99" s="611"/>
      <c r="AP99" s="611"/>
      <c r="AQ99" s="611"/>
      <c r="AR99" s="611"/>
      <c r="AS99" s="611"/>
    </row>
    <row r="100" spans="1:45" hidden="1" outlineLevel="1">
      <c r="A100" s="609"/>
      <c r="B100" s="132"/>
      <c r="C100" s="111" t="s">
        <v>774</v>
      </c>
      <c r="D100" s="160" t="s">
        <v>775</v>
      </c>
      <c r="E100" s="160" t="s">
        <v>776</v>
      </c>
      <c r="F100" s="160" t="s">
        <v>777</v>
      </c>
      <c r="G100" s="160" t="s">
        <v>778</v>
      </c>
      <c r="H100" s="160" t="s">
        <v>805</v>
      </c>
      <c r="I100" s="161" t="s">
        <v>780</v>
      </c>
      <c r="J100" s="161" t="s">
        <v>781</v>
      </c>
      <c r="K100" s="161" t="s">
        <v>782</v>
      </c>
      <c r="L100" s="161" t="s">
        <v>783</v>
      </c>
      <c r="M100" s="161" t="s">
        <v>784</v>
      </c>
      <c r="N100" s="182"/>
      <c r="O100" s="182"/>
      <c r="P100" s="182"/>
      <c r="Q100" s="182"/>
      <c r="R100" s="182"/>
      <c r="S100" s="182"/>
      <c r="T100" s="182"/>
      <c r="U100" s="182"/>
      <c r="V100" s="182"/>
      <c r="W100" s="182"/>
      <c r="X100" s="182"/>
      <c r="Y100" s="182"/>
      <c r="Z100" s="182"/>
      <c r="AA100" s="182"/>
      <c r="AB100" s="182"/>
      <c r="AC100" s="182"/>
      <c r="AD100" s="182"/>
      <c r="AE100" s="182"/>
      <c r="AF100" s="182"/>
      <c r="AG100" s="182"/>
      <c r="AH100" s="162"/>
      <c r="AI100" s="609"/>
      <c r="AJ100" s="160" t="s">
        <v>775</v>
      </c>
      <c r="AK100" s="160" t="s">
        <v>776</v>
      </c>
      <c r="AL100" s="160" t="s">
        <v>777</v>
      </c>
      <c r="AM100" s="160" t="s">
        <v>778</v>
      </c>
      <c r="AN100" s="160" t="s">
        <v>805</v>
      </c>
      <c r="AO100" s="161" t="s">
        <v>780</v>
      </c>
      <c r="AP100" s="161" t="s">
        <v>781</v>
      </c>
      <c r="AQ100" s="161" t="s">
        <v>782</v>
      </c>
      <c r="AR100" s="161" t="s">
        <v>783</v>
      </c>
      <c r="AS100" s="161" t="s">
        <v>784</v>
      </c>
    </row>
    <row r="101" spans="1:45" hidden="1" outlineLevel="1">
      <c r="A101" s="174" t="s">
        <v>881</v>
      </c>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49"/>
      <c r="AI101" s="174" t="s">
        <v>881</v>
      </c>
      <c r="AJ101" s="131"/>
      <c r="AK101" s="131"/>
      <c r="AL101" s="131"/>
      <c r="AM101" s="131"/>
      <c r="AN101" s="131"/>
      <c r="AO101" s="131"/>
      <c r="AP101" s="131"/>
      <c r="AQ101" s="131"/>
      <c r="AR101" s="131"/>
      <c r="AS101" s="131"/>
    </row>
    <row r="102" spans="1:45" hidden="1" outlineLevel="1">
      <c r="A102" s="175" t="s">
        <v>882</v>
      </c>
      <c r="B102" s="131"/>
      <c r="C102" s="133">
        <f t="shared" ref="C102:M102" si="55">+C49</f>
        <v>1070.7840000000001</v>
      </c>
      <c r="D102" s="133">
        <f t="shared" si="55"/>
        <v>0</v>
      </c>
      <c r="E102" s="133">
        <f t="shared" si="55"/>
        <v>0</v>
      </c>
      <c r="F102" s="133">
        <f t="shared" si="55"/>
        <v>0</v>
      </c>
      <c r="G102" s="133">
        <f t="shared" si="55"/>
        <v>0</v>
      </c>
      <c r="H102" s="133">
        <f t="shared" si="55"/>
        <v>0</v>
      </c>
      <c r="I102" s="133">
        <f t="shared" si="55"/>
        <v>0</v>
      </c>
      <c r="J102" s="133">
        <f t="shared" si="55"/>
        <v>0</v>
      </c>
      <c r="K102" s="133">
        <f t="shared" si="55"/>
        <v>0</v>
      </c>
      <c r="L102" s="133">
        <f t="shared" si="55"/>
        <v>0</v>
      </c>
      <c r="M102" s="133">
        <f t="shared" si="55"/>
        <v>0</v>
      </c>
      <c r="N102" s="133"/>
      <c r="O102" s="133"/>
      <c r="P102" s="133"/>
      <c r="Q102" s="133"/>
      <c r="R102" s="133"/>
      <c r="S102" s="133"/>
      <c r="T102" s="133"/>
      <c r="U102" s="133"/>
      <c r="V102" s="133"/>
      <c r="W102" s="133"/>
      <c r="X102" s="133"/>
      <c r="Y102" s="133"/>
      <c r="Z102" s="133"/>
      <c r="AA102" s="133"/>
      <c r="AB102" s="133"/>
      <c r="AC102" s="133"/>
      <c r="AD102" s="133"/>
      <c r="AE102" s="133"/>
      <c r="AF102" s="133"/>
      <c r="AG102" s="133"/>
      <c r="AH102" s="134"/>
      <c r="AI102" s="175" t="s">
        <v>882</v>
      </c>
      <c r="AJ102" s="133">
        <f t="shared" ref="AJ102:AS102" si="56">+AJ49</f>
        <v>144.19756729598157</v>
      </c>
      <c r="AK102" s="133">
        <f t="shared" si="56"/>
        <v>144.19756729598157</v>
      </c>
      <c r="AL102" s="133">
        <f t="shared" si="56"/>
        <v>144.19756729598157</v>
      </c>
      <c r="AM102" s="133">
        <f t="shared" si="56"/>
        <v>144.19756729598157</v>
      </c>
      <c r="AN102" s="133">
        <f t="shared" si="56"/>
        <v>144.19756729598157</v>
      </c>
      <c r="AO102" s="133">
        <f t="shared" si="56"/>
        <v>144.19756729598157</v>
      </c>
      <c r="AP102" s="133">
        <f t="shared" si="56"/>
        <v>144.19756729598157</v>
      </c>
      <c r="AQ102" s="133">
        <f t="shared" si="56"/>
        <v>144.19756729598157</v>
      </c>
      <c r="AR102" s="133">
        <f t="shared" si="56"/>
        <v>144.19756729598157</v>
      </c>
      <c r="AS102" s="133">
        <f t="shared" si="56"/>
        <v>144.19756729598157</v>
      </c>
    </row>
    <row r="103" spans="1:45" hidden="1" outlineLevel="1">
      <c r="A103" s="175" t="s">
        <v>883</v>
      </c>
      <c r="B103" s="131"/>
      <c r="C103" s="131"/>
      <c r="D103" s="151">
        <f>C94</f>
        <v>0</v>
      </c>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75" t="s">
        <v>883</v>
      </c>
      <c r="AJ103" s="151" t="str">
        <f>AI94</f>
        <v>Principal Repayments</v>
      </c>
      <c r="AK103" s="151"/>
      <c r="AL103" s="151"/>
      <c r="AM103" s="151"/>
      <c r="AN103" s="151"/>
      <c r="AO103" s="151"/>
      <c r="AP103" s="151"/>
      <c r="AQ103" s="151"/>
      <c r="AR103" s="151"/>
      <c r="AS103" s="151"/>
    </row>
    <row r="104" spans="1:45" hidden="1" outlineLevel="1">
      <c r="A104" s="175" t="s">
        <v>884</v>
      </c>
      <c r="B104" s="131"/>
      <c r="C104" s="132"/>
      <c r="D104" s="177">
        <f>C86*C90/100</f>
        <v>0</v>
      </c>
      <c r="E104" s="177"/>
      <c r="F104" s="177"/>
      <c r="G104" s="177"/>
      <c r="H104" s="177"/>
      <c r="I104" s="177"/>
      <c r="J104" s="177"/>
      <c r="K104" s="177"/>
      <c r="L104" s="177"/>
      <c r="M104" s="177"/>
      <c r="N104" s="151"/>
      <c r="O104" s="151"/>
      <c r="P104" s="151"/>
      <c r="Q104" s="151"/>
      <c r="R104" s="151"/>
      <c r="S104" s="151"/>
      <c r="T104" s="151"/>
      <c r="U104" s="151"/>
      <c r="V104" s="151"/>
      <c r="W104" s="151"/>
      <c r="X104" s="151"/>
      <c r="Y104" s="151"/>
      <c r="Z104" s="151"/>
      <c r="AA104" s="151"/>
      <c r="AB104" s="151"/>
      <c r="AC104" s="151"/>
      <c r="AD104" s="151"/>
      <c r="AE104" s="151"/>
      <c r="AF104" s="151"/>
      <c r="AG104" s="151"/>
      <c r="AH104" s="176"/>
      <c r="AI104" s="175" t="s">
        <v>884</v>
      </c>
      <c r="AJ104" s="177" t="e">
        <f>AI86*AI90/100</f>
        <v>#VALUE!</v>
      </c>
      <c r="AK104" s="177"/>
      <c r="AL104" s="177"/>
      <c r="AM104" s="177"/>
      <c r="AN104" s="177"/>
      <c r="AO104" s="177"/>
      <c r="AP104" s="177"/>
      <c r="AQ104" s="177"/>
      <c r="AR104" s="177"/>
      <c r="AS104" s="177"/>
    </row>
    <row r="105" spans="1:45" ht="12" hidden="1" outlineLevel="1">
      <c r="A105" s="178" t="s">
        <v>885</v>
      </c>
      <c r="B105" s="132"/>
      <c r="C105" s="132">
        <f>SUM(C102:C104)</f>
        <v>1070.7840000000001</v>
      </c>
      <c r="D105" s="177">
        <f t="shared" ref="D105:M105" si="57">SUM(D102:D104)</f>
        <v>0</v>
      </c>
      <c r="E105" s="177">
        <f t="shared" si="57"/>
        <v>0</v>
      </c>
      <c r="F105" s="177">
        <f t="shared" si="57"/>
        <v>0</v>
      </c>
      <c r="G105" s="177">
        <f t="shared" si="57"/>
        <v>0</v>
      </c>
      <c r="H105" s="177">
        <f t="shared" si="57"/>
        <v>0</v>
      </c>
      <c r="I105" s="177">
        <f t="shared" si="57"/>
        <v>0</v>
      </c>
      <c r="J105" s="177">
        <f t="shared" si="57"/>
        <v>0</v>
      </c>
      <c r="K105" s="177">
        <f t="shared" si="57"/>
        <v>0</v>
      </c>
      <c r="L105" s="177">
        <f t="shared" si="57"/>
        <v>0</v>
      </c>
      <c r="M105" s="177">
        <f t="shared" si="57"/>
        <v>0</v>
      </c>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78" t="s">
        <v>885</v>
      </c>
      <c r="AJ105" s="179" t="e">
        <f t="shared" ref="AJ105:AS105" si="58">SUM(AJ102:AJ104)</f>
        <v>#VALUE!</v>
      </c>
      <c r="AK105" s="179">
        <f t="shared" si="58"/>
        <v>144.19756729598157</v>
      </c>
      <c r="AL105" s="179">
        <f t="shared" si="58"/>
        <v>144.19756729598157</v>
      </c>
      <c r="AM105" s="179">
        <f t="shared" si="58"/>
        <v>144.19756729598157</v>
      </c>
      <c r="AN105" s="179">
        <f t="shared" si="58"/>
        <v>144.19756729598157</v>
      </c>
      <c r="AO105" s="179">
        <f t="shared" si="58"/>
        <v>144.19756729598157</v>
      </c>
      <c r="AP105" s="179">
        <f t="shared" si="58"/>
        <v>144.19756729598157</v>
      </c>
      <c r="AQ105" s="179">
        <f t="shared" si="58"/>
        <v>144.19756729598157</v>
      </c>
      <c r="AR105" s="179">
        <f t="shared" si="58"/>
        <v>144.19756729598157</v>
      </c>
      <c r="AS105" s="179">
        <f t="shared" si="58"/>
        <v>144.19756729598157</v>
      </c>
    </row>
    <row r="106" spans="1:45" hidden="1" outlineLevel="1">
      <c r="A106" s="174" t="s">
        <v>886</v>
      </c>
      <c r="B106" s="131"/>
      <c r="C106" s="13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76"/>
      <c r="AI106" s="174" t="s">
        <v>886</v>
      </c>
      <c r="AJ106" s="151"/>
      <c r="AK106" s="151"/>
      <c r="AL106" s="151"/>
      <c r="AM106" s="151"/>
      <c r="AN106" s="151"/>
      <c r="AO106" s="151"/>
      <c r="AP106" s="151"/>
      <c r="AQ106" s="151"/>
      <c r="AR106" s="151"/>
      <c r="AS106" s="151"/>
    </row>
    <row r="107" spans="1:45" hidden="1" outlineLevel="1">
      <c r="A107" s="131" t="s">
        <v>887</v>
      </c>
      <c r="B107" s="131"/>
      <c r="C107" s="133">
        <f t="shared" ref="C107:M107" si="59">+C75</f>
        <v>329.29999999999995</v>
      </c>
      <c r="D107" s="133">
        <f t="shared" si="59"/>
        <v>516.29999999999995</v>
      </c>
      <c r="E107" s="133">
        <f t="shared" si="59"/>
        <v>316.29999999999995</v>
      </c>
      <c r="F107" s="133">
        <f t="shared" si="59"/>
        <v>316.29999999999995</v>
      </c>
      <c r="G107" s="133">
        <f t="shared" si="59"/>
        <v>316.29999999999995</v>
      </c>
      <c r="H107" s="133">
        <f t="shared" si="59"/>
        <v>316.29999999999995</v>
      </c>
      <c r="I107" s="133">
        <f t="shared" si="59"/>
        <v>316.29999999999995</v>
      </c>
      <c r="J107" s="133">
        <f t="shared" si="59"/>
        <v>316.29999999999995</v>
      </c>
      <c r="K107" s="133">
        <f t="shared" si="59"/>
        <v>316.29999999999995</v>
      </c>
      <c r="L107" s="133">
        <f t="shared" si="59"/>
        <v>316.29999999999995</v>
      </c>
      <c r="M107" s="133">
        <f t="shared" si="59"/>
        <v>595.79999999999995</v>
      </c>
      <c r="N107" s="133"/>
      <c r="O107" s="133"/>
      <c r="P107" s="133"/>
      <c r="Q107" s="133"/>
      <c r="R107" s="133"/>
      <c r="S107" s="133"/>
      <c r="T107" s="133"/>
      <c r="U107" s="133"/>
      <c r="V107" s="133"/>
      <c r="W107" s="133"/>
      <c r="X107" s="133"/>
      <c r="Y107" s="133"/>
      <c r="Z107" s="133"/>
      <c r="AA107" s="133"/>
      <c r="AB107" s="133"/>
      <c r="AC107" s="133"/>
      <c r="AD107" s="133"/>
      <c r="AE107" s="133"/>
      <c r="AF107" s="133"/>
      <c r="AG107" s="133"/>
      <c r="AH107" s="134"/>
      <c r="AI107" s="131" t="s">
        <v>887</v>
      </c>
      <c r="AJ107" s="133">
        <f t="shared" ref="AJ107:AS107" si="60">+AJ75</f>
        <v>446.37629780928125</v>
      </c>
      <c r="AK107" s="133">
        <f t="shared" si="60"/>
        <v>262.89005927717119</v>
      </c>
      <c r="AL107" s="133">
        <f t="shared" si="60"/>
        <v>262.89005927717119</v>
      </c>
      <c r="AM107" s="133">
        <f t="shared" si="60"/>
        <v>262.89005927717119</v>
      </c>
      <c r="AN107" s="133">
        <f t="shared" si="60"/>
        <v>262.89005927717119</v>
      </c>
      <c r="AO107" s="133">
        <f t="shared" si="60"/>
        <v>262.89005927717119</v>
      </c>
      <c r="AP107" s="133">
        <f t="shared" si="60"/>
        <v>262.89005927717119</v>
      </c>
      <c r="AQ107" s="133">
        <f t="shared" si="60"/>
        <v>262.89005927717119</v>
      </c>
      <c r="AR107" s="133">
        <f t="shared" si="60"/>
        <v>262.89005927717119</v>
      </c>
      <c r="AS107" s="133">
        <f t="shared" si="60"/>
        <v>482.0937681330301</v>
      </c>
    </row>
    <row r="108" spans="1:45" hidden="1" outlineLevel="1">
      <c r="A108" s="180" t="s">
        <v>888</v>
      </c>
      <c r="B108" s="131"/>
      <c r="C108" s="13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76"/>
      <c r="AI108" s="180" t="s">
        <v>888</v>
      </c>
      <c r="AJ108" s="151"/>
      <c r="AK108" s="151"/>
      <c r="AL108" s="151"/>
      <c r="AM108" s="151"/>
      <c r="AN108" s="151"/>
      <c r="AO108" s="151"/>
      <c r="AP108" s="151"/>
      <c r="AQ108" s="151"/>
      <c r="AR108" s="151"/>
      <c r="AS108" s="151"/>
    </row>
    <row r="109" spans="1:45" hidden="1" outlineLevel="1">
      <c r="A109" s="181" t="s">
        <v>889</v>
      </c>
      <c r="B109" s="131"/>
      <c r="C109" s="131"/>
      <c r="D109" s="133">
        <f t="shared" ref="D109:M109" si="61">D94</f>
        <v>0</v>
      </c>
      <c r="E109" s="133">
        <f t="shared" si="61"/>
        <v>0</v>
      </c>
      <c r="F109" s="133">
        <f t="shared" si="61"/>
        <v>0</v>
      </c>
      <c r="G109" s="133">
        <f t="shared" si="61"/>
        <v>0</v>
      </c>
      <c r="H109" s="133">
        <f t="shared" si="61"/>
        <v>0</v>
      </c>
      <c r="I109" s="133">
        <f t="shared" si="61"/>
        <v>0</v>
      </c>
      <c r="J109" s="133">
        <f t="shared" si="61"/>
        <v>0</v>
      </c>
      <c r="K109" s="133">
        <f t="shared" si="61"/>
        <v>0</v>
      </c>
      <c r="L109" s="133">
        <f t="shared" si="61"/>
        <v>0</v>
      </c>
      <c r="M109" s="133">
        <f t="shared" si="61"/>
        <v>0</v>
      </c>
      <c r="N109" s="133"/>
      <c r="O109" s="133"/>
      <c r="P109" s="133"/>
      <c r="Q109" s="133"/>
      <c r="R109" s="133"/>
      <c r="S109" s="133"/>
      <c r="T109" s="133"/>
      <c r="U109" s="133"/>
      <c r="V109" s="133"/>
      <c r="W109" s="133"/>
      <c r="X109" s="133"/>
      <c r="Y109" s="133"/>
      <c r="Z109" s="133"/>
      <c r="AA109" s="133"/>
      <c r="AB109" s="133"/>
      <c r="AC109" s="133"/>
      <c r="AD109" s="133"/>
      <c r="AE109" s="133"/>
      <c r="AF109" s="133"/>
      <c r="AG109" s="133"/>
      <c r="AH109" s="134"/>
      <c r="AI109" s="181" t="s">
        <v>889</v>
      </c>
      <c r="AJ109" s="133">
        <f t="shared" ref="AJ109:AS109" si="62">AJ94</f>
        <v>0</v>
      </c>
      <c r="AK109" s="133">
        <f t="shared" si="62"/>
        <v>0</v>
      </c>
      <c r="AL109" s="133">
        <f t="shared" si="62"/>
        <v>0</v>
      </c>
      <c r="AM109" s="133">
        <f t="shared" si="62"/>
        <v>0</v>
      </c>
      <c r="AN109" s="133">
        <f t="shared" si="62"/>
        <v>0</v>
      </c>
      <c r="AO109" s="133">
        <f t="shared" si="62"/>
        <v>0</v>
      </c>
      <c r="AP109" s="133">
        <f t="shared" si="62"/>
        <v>0</v>
      </c>
      <c r="AQ109" s="133">
        <f t="shared" si="62"/>
        <v>0</v>
      </c>
      <c r="AR109" s="133">
        <f t="shared" si="62"/>
        <v>0</v>
      </c>
      <c r="AS109" s="133">
        <f t="shared" si="62"/>
        <v>0</v>
      </c>
    </row>
    <row r="110" spans="1:45" hidden="1" outlineLevel="1">
      <c r="A110" s="180" t="s">
        <v>890</v>
      </c>
      <c r="B110" s="131"/>
      <c r="C110" s="13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76"/>
      <c r="AI110" s="180" t="s">
        <v>890</v>
      </c>
      <c r="AJ110" s="151"/>
      <c r="AK110" s="151"/>
      <c r="AL110" s="151"/>
      <c r="AM110" s="151"/>
      <c r="AN110" s="151"/>
      <c r="AO110" s="151"/>
      <c r="AP110" s="151"/>
      <c r="AQ110" s="151"/>
      <c r="AR110" s="151"/>
      <c r="AS110" s="151"/>
    </row>
    <row r="111" spans="1:45" hidden="1" outlineLevel="1">
      <c r="A111" s="181" t="s">
        <v>889</v>
      </c>
      <c r="B111" s="131"/>
      <c r="C111" s="132"/>
      <c r="D111" s="179">
        <f t="shared" ref="D111:M111" si="63">D95</f>
        <v>0</v>
      </c>
      <c r="E111" s="179">
        <f t="shared" si="63"/>
        <v>0</v>
      </c>
      <c r="F111" s="179">
        <f t="shared" si="63"/>
        <v>0</v>
      </c>
      <c r="G111" s="179">
        <f t="shared" si="63"/>
        <v>0</v>
      </c>
      <c r="H111" s="179">
        <f t="shared" si="63"/>
        <v>0</v>
      </c>
      <c r="I111" s="179">
        <f t="shared" si="63"/>
        <v>0</v>
      </c>
      <c r="J111" s="179">
        <f t="shared" si="63"/>
        <v>0</v>
      </c>
      <c r="K111" s="179">
        <f t="shared" si="63"/>
        <v>0</v>
      </c>
      <c r="L111" s="179">
        <f t="shared" si="63"/>
        <v>0</v>
      </c>
      <c r="M111" s="179">
        <f t="shared" si="63"/>
        <v>0</v>
      </c>
      <c r="N111" s="133"/>
      <c r="O111" s="133"/>
      <c r="P111" s="133"/>
      <c r="Q111" s="133"/>
      <c r="R111" s="133"/>
      <c r="S111" s="133"/>
      <c r="T111" s="133"/>
      <c r="U111" s="133"/>
      <c r="V111" s="133"/>
      <c r="W111" s="133"/>
      <c r="X111" s="133"/>
      <c r="Y111" s="133"/>
      <c r="Z111" s="133"/>
      <c r="AA111" s="133"/>
      <c r="AB111" s="133"/>
      <c r="AC111" s="133"/>
      <c r="AD111" s="133"/>
      <c r="AE111" s="133"/>
      <c r="AF111" s="133"/>
      <c r="AG111" s="133"/>
      <c r="AH111" s="134"/>
      <c r="AI111" s="181" t="s">
        <v>889</v>
      </c>
      <c r="AJ111" s="179">
        <f t="shared" ref="AJ111:AS111" si="64">AJ95</f>
        <v>0</v>
      </c>
      <c r="AK111" s="179">
        <f t="shared" si="64"/>
        <v>0</v>
      </c>
      <c r="AL111" s="179">
        <f t="shared" si="64"/>
        <v>0</v>
      </c>
      <c r="AM111" s="179">
        <f t="shared" si="64"/>
        <v>0</v>
      </c>
      <c r="AN111" s="179">
        <f t="shared" si="64"/>
        <v>0</v>
      </c>
      <c r="AO111" s="179">
        <f t="shared" si="64"/>
        <v>0</v>
      </c>
      <c r="AP111" s="179">
        <f t="shared" si="64"/>
        <v>0</v>
      </c>
      <c r="AQ111" s="179">
        <f t="shared" si="64"/>
        <v>0</v>
      </c>
      <c r="AR111" s="179">
        <f t="shared" si="64"/>
        <v>0</v>
      </c>
      <c r="AS111" s="179">
        <f t="shared" si="64"/>
        <v>0</v>
      </c>
    </row>
    <row r="112" spans="1:45" ht="12" hidden="1" outlineLevel="1">
      <c r="A112" s="178" t="s">
        <v>891</v>
      </c>
      <c r="B112" s="132"/>
      <c r="C112" s="179">
        <f>SUM(C107:C111)</f>
        <v>329.29999999999995</v>
      </c>
      <c r="D112" s="179">
        <f>SUM(D107:D111)</f>
        <v>516.29999999999995</v>
      </c>
      <c r="E112" s="179">
        <f t="shared" ref="E112:M112" si="65">SUM(E107:E111)</f>
        <v>316.29999999999995</v>
      </c>
      <c r="F112" s="179">
        <f t="shared" si="65"/>
        <v>316.29999999999995</v>
      </c>
      <c r="G112" s="179">
        <f t="shared" si="65"/>
        <v>316.29999999999995</v>
      </c>
      <c r="H112" s="179">
        <f t="shared" si="65"/>
        <v>316.29999999999995</v>
      </c>
      <c r="I112" s="179">
        <f t="shared" si="65"/>
        <v>316.29999999999995</v>
      </c>
      <c r="J112" s="179">
        <f t="shared" si="65"/>
        <v>316.29999999999995</v>
      </c>
      <c r="K112" s="179">
        <f t="shared" si="65"/>
        <v>316.29999999999995</v>
      </c>
      <c r="L112" s="179">
        <f t="shared" si="65"/>
        <v>316.29999999999995</v>
      </c>
      <c r="M112" s="179">
        <f t="shared" si="65"/>
        <v>595.79999999999995</v>
      </c>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4"/>
      <c r="AI112" s="178" t="s">
        <v>891</v>
      </c>
      <c r="AJ112" s="179">
        <f>SUM(AJ107:AJ111)</f>
        <v>446.37629780928125</v>
      </c>
      <c r="AK112" s="179">
        <f t="shared" ref="AK112:AS112" si="66">SUM(AK107:AK111)</f>
        <v>262.89005927717119</v>
      </c>
      <c r="AL112" s="179">
        <f t="shared" si="66"/>
        <v>262.89005927717119</v>
      </c>
      <c r="AM112" s="179">
        <f t="shared" si="66"/>
        <v>262.89005927717119</v>
      </c>
      <c r="AN112" s="179">
        <f t="shared" si="66"/>
        <v>262.89005927717119</v>
      </c>
      <c r="AO112" s="179">
        <f t="shared" si="66"/>
        <v>262.89005927717119</v>
      </c>
      <c r="AP112" s="179">
        <f t="shared" si="66"/>
        <v>262.89005927717119</v>
      </c>
      <c r="AQ112" s="179">
        <f t="shared" si="66"/>
        <v>262.89005927717119</v>
      </c>
      <c r="AR112" s="179">
        <f t="shared" si="66"/>
        <v>262.89005927717119</v>
      </c>
      <c r="AS112" s="179">
        <f t="shared" si="66"/>
        <v>482.0937681330301</v>
      </c>
    </row>
    <row r="113" spans="1:45" ht="12" hidden="1" outlineLevel="1">
      <c r="A113" s="113" t="s">
        <v>892</v>
      </c>
      <c r="B113" s="131"/>
      <c r="C113" s="133">
        <f>C105-C112</f>
        <v>741.48400000000015</v>
      </c>
      <c r="D113" s="133">
        <f>D105-D112</f>
        <v>-516.29999999999995</v>
      </c>
      <c r="E113" s="133">
        <f t="shared" ref="E113:M113" si="67">E105-E112</f>
        <v>-316.29999999999995</v>
      </c>
      <c r="F113" s="133">
        <f t="shared" si="67"/>
        <v>-316.29999999999995</v>
      </c>
      <c r="G113" s="133">
        <f t="shared" si="67"/>
        <v>-316.29999999999995</v>
      </c>
      <c r="H113" s="133">
        <f t="shared" si="67"/>
        <v>-316.29999999999995</v>
      </c>
      <c r="I113" s="133">
        <f t="shared" si="67"/>
        <v>-316.29999999999995</v>
      </c>
      <c r="J113" s="133">
        <f t="shared" si="67"/>
        <v>-316.29999999999995</v>
      </c>
      <c r="K113" s="133">
        <f t="shared" si="67"/>
        <v>-316.29999999999995</v>
      </c>
      <c r="L113" s="133">
        <f t="shared" si="67"/>
        <v>-316.29999999999995</v>
      </c>
      <c r="M113" s="133">
        <f t="shared" si="67"/>
        <v>-595.79999999999995</v>
      </c>
      <c r="N113" s="133"/>
      <c r="O113" s="133"/>
      <c r="P113" s="133"/>
      <c r="Q113" s="133"/>
      <c r="R113" s="133"/>
      <c r="S113" s="133"/>
      <c r="T113" s="133"/>
      <c r="U113" s="133"/>
      <c r="V113" s="133"/>
      <c r="W113" s="133"/>
      <c r="X113" s="133"/>
      <c r="Y113" s="133"/>
      <c r="Z113" s="133"/>
      <c r="AA113" s="133"/>
      <c r="AB113" s="133"/>
      <c r="AC113" s="133"/>
      <c r="AD113" s="133"/>
      <c r="AE113" s="133"/>
      <c r="AF113" s="133"/>
      <c r="AG113" s="133"/>
      <c r="AH113" s="134"/>
      <c r="AI113" s="113" t="s">
        <v>892</v>
      </c>
      <c r="AJ113" s="133" t="e">
        <f>AJ105-AJ112</f>
        <v>#VALUE!</v>
      </c>
      <c r="AK113" s="133">
        <f t="shared" ref="AK113:AS113" si="68">AK105-AK112</f>
        <v>-118.69249198118962</v>
      </c>
      <c r="AL113" s="133">
        <f t="shared" si="68"/>
        <v>-118.69249198118962</v>
      </c>
      <c r="AM113" s="133">
        <f t="shared" si="68"/>
        <v>-118.69249198118962</v>
      </c>
      <c r="AN113" s="133">
        <f t="shared" si="68"/>
        <v>-118.69249198118962</v>
      </c>
      <c r="AO113" s="133">
        <f t="shared" si="68"/>
        <v>-118.69249198118962</v>
      </c>
      <c r="AP113" s="133">
        <f t="shared" si="68"/>
        <v>-118.69249198118962</v>
      </c>
      <c r="AQ113" s="133">
        <f t="shared" si="68"/>
        <v>-118.69249198118962</v>
      </c>
      <c r="AR113" s="133">
        <f t="shared" si="68"/>
        <v>-118.69249198118962</v>
      </c>
      <c r="AS113" s="133">
        <f t="shared" si="68"/>
        <v>-337.89620083704853</v>
      </c>
    </row>
    <row r="114" spans="1:45" hidden="1" outlineLevel="1">
      <c r="A114" s="131" t="s">
        <v>893</v>
      </c>
      <c r="B114" s="131">
        <v>0</v>
      </c>
      <c r="C114" s="132"/>
      <c r="D114" s="177">
        <f>IF(D113&gt;0,$B$114*(D113)/100,0)</f>
        <v>0</v>
      </c>
      <c r="E114" s="177">
        <f t="shared" ref="E114:M114" si="69">IF(E113&gt;0,$B$114*(E113)/100,0)</f>
        <v>0</v>
      </c>
      <c r="F114" s="177">
        <f t="shared" si="69"/>
        <v>0</v>
      </c>
      <c r="G114" s="177">
        <f t="shared" si="69"/>
        <v>0</v>
      </c>
      <c r="H114" s="177">
        <f t="shared" si="69"/>
        <v>0</v>
      </c>
      <c r="I114" s="177">
        <f t="shared" si="69"/>
        <v>0</v>
      </c>
      <c r="J114" s="177">
        <f t="shared" si="69"/>
        <v>0</v>
      </c>
      <c r="K114" s="177">
        <f t="shared" si="69"/>
        <v>0</v>
      </c>
      <c r="L114" s="177">
        <f t="shared" si="69"/>
        <v>0</v>
      </c>
      <c r="M114" s="177">
        <f t="shared" si="69"/>
        <v>0</v>
      </c>
      <c r="N114" s="151"/>
      <c r="O114" s="151"/>
      <c r="P114" s="151"/>
      <c r="Q114" s="151"/>
      <c r="R114" s="151"/>
      <c r="S114" s="151"/>
      <c r="T114" s="151"/>
      <c r="U114" s="151"/>
      <c r="V114" s="151"/>
      <c r="W114" s="151"/>
      <c r="X114" s="151"/>
      <c r="Y114" s="151"/>
      <c r="Z114" s="151"/>
      <c r="AA114" s="151"/>
      <c r="AB114" s="151"/>
      <c r="AC114" s="151"/>
      <c r="AD114" s="151"/>
      <c r="AE114" s="151"/>
      <c r="AF114" s="151"/>
      <c r="AG114" s="151"/>
      <c r="AH114" s="176"/>
      <c r="AI114" s="131" t="s">
        <v>893</v>
      </c>
      <c r="AJ114" s="177" t="e">
        <f>IF(AJ113&gt;0,$B$114*(AJ113)/100,0)</f>
        <v>#VALUE!</v>
      </c>
      <c r="AK114" s="177">
        <f t="shared" ref="AK114:AS114" si="70">IF(AK113&gt;0,$B$114*(AK113)/100,0)</f>
        <v>0</v>
      </c>
      <c r="AL114" s="177">
        <f t="shared" si="70"/>
        <v>0</v>
      </c>
      <c r="AM114" s="177">
        <f t="shared" si="70"/>
        <v>0</v>
      </c>
      <c r="AN114" s="177">
        <f t="shared" si="70"/>
        <v>0</v>
      </c>
      <c r="AO114" s="177">
        <f t="shared" si="70"/>
        <v>0</v>
      </c>
      <c r="AP114" s="177">
        <f t="shared" si="70"/>
        <v>0</v>
      </c>
      <c r="AQ114" s="177">
        <f t="shared" si="70"/>
        <v>0</v>
      </c>
      <c r="AR114" s="177">
        <f t="shared" si="70"/>
        <v>0</v>
      </c>
      <c r="AS114" s="177">
        <f t="shared" si="70"/>
        <v>0</v>
      </c>
    </row>
    <row r="115" spans="1:45" ht="12" hidden="1" outlineLevel="1">
      <c r="A115" s="113" t="s">
        <v>894</v>
      </c>
      <c r="B115" s="131"/>
      <c r="C115" s="151">
        <f>C113-C114</f>
        <v>741.48400000000015</v>
      </c>
      <c r="D115" s="151">
        <f>D113-D114</f>
        <v>-516.29999999999995</v>
      </c>
      <c r="E115" s="151">
        <f t="shared" ref="E115:M115" si="71">E113-E114</f>
        <v>-316.29999999999995</v>
      </c>
      <c r="F115" s="151">
        <f t="shared" si="71"/>
        <v>-316.29999999999995</v>
      </c>
      <c r="G115" s="133">
        <f t="shared" si="71"/>
        <v>-316.29999999999995</v>
      </c>
      <c r="H115" s="133">
        <f t="shared" si="71"/>
        <v>-316.29999999999995</v>
      </c>
      <c r="I115" s="133">
        <f t="shared" si="71"/>
        <v>-316.29999999999995</v>
      </c>
      <c r="J115" s="133">
        <f t="shared" si="71"/>
        <v>-316.29999999999995</v>
      </c>
      <c r="K115" s="133">
        <f t="shared" si="71"/>
        <v>-316.29999999999995</v>
      </c>
      <c r="L115" s="133">
        <f t="shared" si="71"/>
        <v>-316.29999999999995</v>
      </c>
      <c r="M115" s="133">
        <f t="shared" si="71"/>
        <v>-595.79999999999995</v>
      </c>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4"/>
      <c r="AI115" s="113" t="s">
        <v>894</v>
      </c>
      <c r="AJ115" s="151" t="e">
        <f>AJ113-AJ114</f>
        <v>#VALUE!</v>
      </c>
      <c r="AK115" s="151">
        <f t="shared" ref="AK115:AS115" si="72">AK113-AK114</f>
        <v>-118.69249198118962</v>
      </c>
      <c r="AL115" s="151">
        <f t="shared" si="72"/>
        <v>-118.69249198118962</v>
      </c>
      <c r="AM115" s="133">
        <f t="shared" si="72"/>
        <v>-118.69249198118962</v>
      </c>
      <c r="AN115" s="133">
        <f t="shared" si="72"/>
        <v>-118.69249198118962</v>
      </c>
      <c r="AO115" s="133">
        <f t="shared" si="72"/>
        <v>-118.69249198118962</v>
      </c>
      <c r="AP115" s="133">
        <f t="shared" si="72"/>
        <v>-118.69249198118962</v>
      </c>
      <c r="AQ115" s="133">
        <f t="shared" si="72"/>
        <v>-118.69249198118962</v>
      </c>
      <c r="AR115" s="133">
        <f t="shared" si="72"/>
        <v>-118.69249198118962</v>
      </c>
      <c r="AS115" s="133">
        <f t="shared" si="72"/>
        <v>-337.89620083704853</v>
      </c>
    </row>
    <row r="116" spans="1:45" ht="12" hidden="1" outlineLevel="1">
      <c r="A116" s="113"/>
      <c r="B116" s="131"/>
      <c r="C116" s="13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c r="AC116" s="151"/>
      <c r="AD116" s="151"/>
      <c r="AE116" s="151"/>
      <c r="AF116" s="151"/>
      <c r="AG116" s="151"/>
      <c r="AH116" s="176"/>
      <c r="AI116" s="113"/>
      <c r="AJ116" s="151"/>
      <c r="AK116" s="151"/>
      <c r="AL116" s="151"/>
      <c r="AM116" s="151"/>
      <c r="AN116" s="151"/>
      <c r="AO116" s="151"/>
      <c r="AP116" s="151"/>
      <c r="AQ116" s="151"/>
      <c r="AR116" s="151"/>
      <c r="AS116" s="151"/>
    </row>
    <row r="117" spans="1:45" hidden="1" outlineLevel="1">
      <c r="A117" s="175" t="s">
        <v>895</v>
      </c>
      <c r="B117" s="131"/>
      <c r="C117" s="131"/>
      <c r="D117" s="151">
        <f>D102-$C$102</f>
        <v>-1070.7840000000001</v>
      </c>
      <c r="E117" s="151">
        <f t="shared" ref="E117:M117" si="73">E102-$C$102</f>
        <v>-1070.7840000000001</v>
      </c>
      <c r="F117" s="151">
        <f t="shared" si="73"/>
        <v>-1070.7840000000001</v>
      </c>
      <c r="G117" s="151">
        <f t="shared" si="73"/>
        <v>-1070.7840000000001</v>
      </c>
      <c r="H117" s="151">
        <f t="shared" si="73"/>
        <v>-1070.7840000000001</v>
      </c>
      <c r="I117" s="151">
        <f t="shared" si="73"/>
        <v>-1070.7840000000001</v>
      </c>
      <c r="J117" s="151">
        <f t="shared" si="73"/>
        <v>-1070.7840000000001</v>
      </c>
      <c r="K117" s="151">
        <f t="shared" si="73"/>
        <v>-1070.7840000000001</v>
      </c>
      <c r="L117" s="151">
        <f t="shared" si="73"/>
        <v>-1070.7840000000001</v>
      </c>
      <c r="M117" s="151">
        <f t="shared" si="73"/>
        <v>-1070.7840000000001</v>
      </c>
      <c r="N117" s="151"/>
      <c r="O117" s="151"/>
      <c r="P117" s="151"/>
      <c r="Q117" s="151"/>
      <c r="R117" s="151"/>
      <c r="S117" s="151"/>
      <c r="T117" s="151"/>
      <c r="U117" s="151"/>
      <c r="V117" s="151"/>
      <c r="W117" s="151"/>
      <c r="X117" s="151"/>
      <c r="Y117" s="151"/>
      <c r="Z117" s="151"/>
      <c r="AA117" s="151"/>
      <c r="AB117" s="151"/>
      <c r="AC117" s="151"/>
      <c r="AD117" s="151"/>
      <c r="AE117" s="151"/>
      <c r="AF117" s="151"/>
      <c r="AG117" s="151"/>
      <c r="AH117" s="176"/>
      <c r="AI117" s="175" t="s">
        <v>895</v>
      </c>
      <c r="AJ117" s="151">
        <f>AJ102-$C$102</f>
        <v>-926.58643270401853</v>
      </c>
      <c r="AK117" s="151">
        <f t="shared" ref="AK117:AS117" si="74">AK102-$C$102</f>
        <v>-926.58643270401853</v>
      </c>
      <c r="AL117" s="151">
        <f t="shared" si="74"/>
        <v>-926.58643270401853</v>
      </c>
      <c r="AM117" s="151">
        <f t="shared" si="74"/>
        <v>-926.58643270401853</v>
      </c>
      <c r="AN117" s="151">
        <f t="shared" si="74"/>
        <v>-926.58643270401853</v>
      </c>
      <c r="AO117" s="151">
        <f t="shared" si="74"/>
        <v>-926.58643270401853</v>
      </c>
      <c r="AP117" s="151">
        <f t="shared" si="74"/>
        <v>-926.58643270401853</v>
      </c>
      <c r="AQ117" s="151">
        <f t="shared" si="74"/>
        <v>-926.58643270401853</v>
      </c>
      <c r="AR117" s="151">
        <f t="shared" si="74"/>
        <v>-926.58643270401853</v>
      </c>
      <c r="AS117" s="151">
        <f t="shared" si="74"/>
        <v>-926.58643270401853</v>
      </c>
    </row>
    <row r="118" spans="1:45" hidden="1" outlineLevel="1">
      <c r="A118" s="175"/>
      <c r="B118" s="182" t="s">
        <v>896</v>
      </c>
      <c r="C118" s="151">
        <f>NPV(0.1,D117:M117)</f>
        <v>-6579.5041437148811</v>
      </c>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c r="AC118" s="151"/>
      <c r="AD118" s="151"/>
      <c r="AE118" s="151"/>
      <c r="AF118" s="151"/>
      <c r="AG118" s="151"/>
      <c r="AH118" s="176"/>
      <c r="AI118" s="175"/>
      <c r="AJ118" s="151"/>
      <c r="AK118" s="151"/>
      <c r="AL118" s="151"/>
      <c r="AM118" s="151"/>
      <c r="AN118" s="151"/>
      <c r="AO118" s="151"/>
      <c r="AP118" s="151"/>
      <c r="AQ118" s="151"/>
      <c r="AR118" s="151"/>
      <c r="AS118" s="151"/>
    </row>
    <row r="119" spans="1:45" hidden="1" outlineLevel="1">
      <c r="A119" s="131" t="s">
        <v>897</v>
      </c>
      <c r="B119" s="131"/>
      <c r="C119" s="183"/>
      <c r="D119" s="151">
        <f>D105-$C$105</f>
        <v>-1070.7840000000001</v>
      </c>
      <c r="E119" s="151">
        <f t="shared" ref="E119:M119" si="75">E105-$C$105</f>
        <v>-1070.7840000000001</v>
      </c>
      <c r="F119" s="151">
        <f t="shared" si="75"/>
        <v>-1070.7840000000001</v>
      </c>
      <c r="G119" s="151">
        <f t="shared" si="75"/>
        <v>-1070.7840000000001</v>
      </c>
      <c r="H119" s="151">
        <f t="shared" si="75"/>
        <v>-1070.7840000000001</v>
      </c>
      <c r="I119" s="151">
        <f t="shared" si="75"/>
        <v>-1070.7840000000001</v>
      </c>
      <c r="J119" s="151">
        <f t="shared" si="75"/>
        <v>-1070.7840000000001</v>
      </c>
      <c r="K119" s="151">
        <f t="shared" si="75"/>
        <v>-1070.7840000000001</v>
      </c>
      <c r="L119" s="151">
        <f t="shared" si="75"/>
        <v>-1070.7840000000001</v>
      </c>
      <c r="M119" s="151">
        <f t="shared" si="75"/>
        <v>-1070.7840000000001</v>
      </c>
      <c r="N119" s="151"/>
      <c r="O119" s="151"/>
      <c r="P119" s="151"/>
      <c r="Q119" s="151"/>
      <c r="R119" s="151"/>
      <c r="S119" s="151"/>
      <c r="T119" s="151"/>
      <c r="U119" s="151"/>
      <c r="V119" s="151"/>
      <c r="W119" s="151"/>
      <c r="X119" s="151"/>
      <c r="Y119" s="151"/>
      <c r="Z119" s="151"/>
      <c r="AA119" s="151"/>
      <c r="AB119" s="151"/>
      <c r="AC119" s="151"/>
      <c r="AD119" s="151"/>
      <c r="AE119" s="151"/>
      <c r="AF119" s="151"/>
      <c r="AG119" s="151"/>
      <c r="AH119" s="176"/>
      <c r="AI119" s="131" t="s">
        <v>897</v>
      </c>
      <c r="AJ119" s="151" t="e">
        <f>AJ105-$C$105</f>
        <v>#VALUE!</v>
      </c>
      <c r="AK119" s="151">
        <f t="shared" ref="AK119:AS119" si="76">AK105-$C$105</f>
        <v>-926.58643270401853</v>
      </c>
      <c r="AL119" s="151">
        <f t="shared" si="76"/>
        <v>-926.58643270401853</v>
      </c>
      <c r="AM119" s="151">
        <f t="shared" si="76"/>
        <v>-926.58643270401853</v>
      </c>
      <c r="AN119" s="151">
        <f t="shared" si="76"/>
        <v>-926.58643270401853</v>
      </c>
      <c r="AO119" s="151">
        <f t="shared" si="76"/>
        <v>-926.58643270401853</v>
      </c>
      <c r="AP119" s="151">
        <f t="shared" si="76"/>
        <v>-926.58643270401853</v>
      </c>
      <c r="AQ119" s="151">
        <f t="shared" si="76"/>
        <v>-926.58643270401853</v>
      </c>
      <c r="AR119" s="151">
        <f t="shared" si="76"/>
        <v>-926.58643270401853</v>
      </c>
      <c r="AS119" s="151">
        <f t="shared" si="76"/>
        <v>-926.58643270401853</v>
      </c>
    </row>
    <row r="120" spans="1:45" hidden="1" outlineLevel="1">
      <c r="A120" s="175"/>
      <c r="B120" s="182" t="s">
        <v>896</v>
      </c>
      <c r="C120" s="151">
        <f>NPV(0.1,D119:M119)</f>
        <v>-6579.5041437148811</v>
      </c>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c r="AC120" s="151"/>
      <c r="AD120" s="151"/>
      <c r="AE120" s="151"/>
      <c r="AF120" s="151"/>
      <c r="AG120" s="151"/>
      <c r="AH120" s="176"/>
      <c r="AI120" s="175"/>
      <c r="AJ120" s="151"/>
      <c r="AK120" s="151"/>
      <c r="AL120" s="151"/>
      <c r="AM120" s="151"/>
      <c r="AN120" s="151"/>
      <c r="AO120" s="151"/>
      <c r="AP120" s="151"/>
      <c r="AQ120" s="151"/>
      <c r="AR120" s="151"/>
      <c r="AS120" s="151"/>
    </row>
    <row r="121" spans="1:45" hidden="1" outlineLevel="1">
      <c r="A121" s="131" t="s">
        <v>898</v>
      </c>
      <c r="B121" s="131"/>
      <c r="C121" s="183"/>
      <c r="D121" s="151">
        <f>D107-$C$107</f>
        <v>187</v>
      </c>
      <c r="E121" s="151">
        <f>E107-$C$107</f>
        <v>-13</v>
      </c>
      <c r="F121" s="151">
        <f t="shared" ref="F121:M121" si="77">F107-$C$107</f>
        <v>-13</v>
      </c>
      <c r="G121" s="151">
        <f t="shared" si="77"/>
        <v>-13</v>
      </c>
      <c r="H121" s="151">
        <f t="shared" si="77"/>
        <v>-13</v>
      </c>
      <c r="I121" s="151">
        <f t="shared" si="77"/>
        <v>-13</v>
      </c>
      <c r="J121" s="151">
        <f t="shared" si="77"/>
        <v>-13</v>
      </c>
      <c r="K121" s="151">
        <f t="shared" si="77"/>
        <v>-13</v>
      </c>
      <c r="L121" s="151">
        <f t="shared" si="77"/>
        <v>-13</v>
      </c>
      <c r="M121" s="151">
        <f t="shared" si="77"/>
        <v>266.5</v>
      </c>
      <c r="N121" s="151"/>
      <c r="O121" s="151"/>
      <c r="P121" s="151"/>
      <c r="Q121" s="151"/>
      <c r="R121" s="151"/>
      <c r="S121" s="151"/>
      <c r="T121" s="151"/>
      <c r="U121" s="151"/>
      <c r="V121" s="151"/>
      <c r="W121" s="151"/>
      <c r="X121" s="151"/>
      <c r="Y121" s="151"/>
      <c r="Z121" s="151"/>
      <c r="AA121" s="151"/>
      <c r="AB121" s="151"/>
      <c r="AC121" s="151"/>
      <c r="AD121" s="151"/>
      <c r="AE121" s="151"/>
      <c r="AF121" s="151"/>
      <c r="AG121" s="151"/>
      <c r="AH121" s="176"/>
      <c r="AI121" s="131" t="s">
        <v>898</v>
      </c>
      <c r="AJ121" s="151">
        <f>AJ107-$C$107</f>
        <v>117.0762978092813</v>
      </c>
      <c r="AK121" s="151">
        <f t="shared" ref="AK121:AS121" si="78">AK107-$C$107</f>
        <v>-66.409940722828765</v>
      </c>
      <c r="AL121" s="151">
        <f t="shared" si="78"/>
        <v>-66.409940722828765</v>
      </c>
      <c r="AM121" s="151">
        <f t="shared" si="78"/>
        <v>-66.409940722828765</v>
      </c>
      <c r="AN121" s="151">
        <f t="shared" si="78"/>
        <v>-66.409940722828765</v>
      </c>
      <c r="AO121" s="151">
        <f t="shared" si="78"/>
        <v>-66.409940722828765</v>
      </c>
      <c r="AP121" s="151">
        <f t="shared" si="78"/>
        <v>-66.409940722828765</v>
      </c>
      <c r="AQ121" s="151">
        <f t="shared" si="78"/>
        <v>-66.409940722828765</v>
      </c>
      <c r="AR121" s="151">
        <f t="shared" si="78"/>
        <v>-66.409940722828765</v>
      </c>
      <c r="AS121" s="151">
        <f t="shared" si="78"/>
        <v>152.79376813303014</v>
      </c>
    </row>
    <row r="122" spans="1:45" hidden="1" outlineLevel="1">
      <c r="A122" s="175"/>
      <c r="B122" s="182" t="s">
        <v>896</v>
      </c>
      <c r="C122" s="151">
        <f>NPV(0.1,D121:M121)</f>
        <v>209.69815883957503</v>
      </c>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c r="AC122" s="151"/>
      <c r="AD122" s="151"/>
      <c r="AE122" s="151"/>
      <c r="AF122" s="151"/>
      <c r="AG122" s="151"/>
      <c r="AH122" s="176"/>
      <c r="AI122" s="175"/>
      <c r="AJ122" s="151"/>
      <c r="AK122" s="151"/>
      <c r="AL122" s="151"/>
      <c r="AM122" s="151"/>
      <c r="AN122" s="151"/>
      <c r="AO122" s="151"/>
      <c r="AP122" s="151"/>
      <c r="AQ122" s="151"/>
      <c r="AR122" s="151"/>
      <c r="AS122" s="151"/>
    </row>
    <row r="123" spans="1:45" hidden="1" outlineLevel="1">
      <c r="A123" s="175" t="s">
        <v>899</v>
      </c>
      <c r="B123" s="182"/>
      <c r="C123" s="183"/>
      <c r="D123" s="151">
        <f>C86</f>
        <v>0</v>
      </c>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c r="AC123" s="151"/>
      <c r="AD123" s="151"/>
      <c r="AE123" s="151"/>
      <c r="AF123" s="151"/>
      <c r="AG123" s="151"/>
      <c r="AH123" s="176"/>
      <c r="AI123" s="175" t="s">
        <v>899</v>
      </c>
      <c r="AJ123" s="151" t="str">
        <f>AI86</f>
        <v>Investments</v>
      </c>
      <c r="AK123" s="151"/>
      <c r="AL123" s="151"/>
      <c r="AM123" s="151"/>
      <c r="AN123" s="151"/>
      <c r="AO123" s="151"/>
      <c r="AP123" s="151"/>
      <c r="AQ123" s="151"/>
      <c r="AR123" s="151"/>
      <c r="AS123" s="151"/>
    </row>
    <row r="124" spans="1:45" hidden="1" outlineLevel="1">
      <c r="A124" s="175"/>
      <c r="B124" s="182" t="s">
        <v>896</v>
      </c>
      <c r="C124" s="151">
        <f>NPV(0.1,D123:M123)</f>
        <v>0</v>
      </c>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c r="AC124" s="151"/>
      <c r="AD124" s="151"/>
      <c r="AE124" s="151"/>
      <c r="AF124" s="151"/>
      <c r="AG124" s="151"/>
      <c r="AH124" s="176"/>
      <c r="AI124" s="175"/>
      <c r="AJ124" s="151"/>
      <c r="AK124" s="151"/>
      <c r="AL124" s="151"/>
      <c r="AM124" s="151"/>
      <c r="AN124" s="151"/>
      <c r="AO124" s="151"/>
      <c r="AP124" s="151"/>
      <c r="AQ124" s="151"/>
      <c r="AR124" s="151"/>
      <c r="AS124" s="151"/>
    </row>
    <row r="125" spans="1:45" hidden="1" outlineLevel="1">
      <c r="A125" s="131" t="s">
        <v>900</v>
      </c>
      <c r="B125" s="131"/>
      <c r="C125" s="183"/>
      <c r="D125" s="151">
        <f>D112-$C$112</f>
        <v>187</v>
      </c>
      <c r="E125" s="151">
        <f t="shared" ref="E125:M125" si="79">E112-$C$112</f>
        <v>-13</v>
      </c>
      <c r="F125" s="151">
        <f t="shared" si="79"/>
        <v>-13</v>
      </c>
      <c r="G125" s="151">
        <f t="shared" si="79"/>
        <v>-13</v>
      </c>
      <c r="H125" s="151">
        <f t="shared" si="79"/>
        <v>-13</v>
      </c>
      <c r="I125" s="151">
        <f t="shared" si="79"/>
        <v>-13</v>
      </c>
      <c r="J125" s="151">
        <f t="shared" si="79"/>
        <v>-13</v>
      </c>
      <c r="K125" s="151">
        <f t="shared" si="79"/>
        <v>-13</v>
      </c>
      <c r="L125" s="151">
        <f t="shared" si="79"/>
        <v>-13</v>
      </c>
      <c r="M125" s="151">
        <f t="shared" si="79"/>
        <v>266.5</v>
      </c>
      <c r="N125" s="151"/>
      <c r="O125" s="151"/>
      <c r="P125" s="151"/>
      <c r="Q125" s="151"/>
      <c r="R125" s="151"/>
      <c r="S125" s="151"/>
      <c r="T125" s="151"/>
      <c r="U125" s="151"/>
      <c r="V125" s="151"/>
      <c r="W125" s="151"/>
      <c r="X125" s="151"/>
      <c r="Y125" s="151"/>
      <c r="Z125" s="151"/>
      <c r="AA125" s="151"/>
      <c r="AB125" s="151"/>
      <c r="AC125" s="151"/>
      <c r="AD125" s="151"/>
      <c r="AE125" s="151"/>
      <c r="AF125" s="151"/>
      <c r="AG125" s="151"/>
      <c r="AH125" s="176"/>
      <c r="AI125" s="131" t="s">
        <v>900</v>
      </c>
      <c r="AJ125" s="151">
        <f>AJ112-$C$112</f>
        <v>117.0762978092813</v>
      </c>
      <c r="AK125" s="151">
        <f t="shared" ref="AK125:AS125" si="80">AK112-$C$112</f>
        <v>-66.409940722828765</v>
      </c>
      <c r="AL125" s="151">
        <f t="shared" si="80"/>
        <v>-66.409940722828765</v>
      </c>
      <c r="AM125" s="151">
        <f t="shared" si="80"/>
        <v>-66.409940722828765</v>
      </c>
      <c r="AN125" s="151">
        <f t="shared" si="80"/>
        <v>-66.409940722828765</v>
      </c>
      <c r="AO125" s="151">
        <f t="shared" si="80"/>
        <v>-66.409940722828765</v>
      </c>
      <c r="AP125" s="151">
        <f t="shared" si="80"/>
        <v>-66.409940722828765</v>
      </c>
      <c r="AQ125" s="151">
        <f t="shared" si="80"/>
        <v>-66.409940722828765</v>
      </c>
      <c r="AR125" s="151">
        <f t="shared" si="80"/>
        <v>-66.409940722828765</v>
      </c>
      <c r="AS125" s="151">
        <f t="shared" si="80"/>
        <v>152.79376813303014</v>
      </c>
    </row>
    <row r="126" spans="1:45" hidden="1" outlineLevel="1">
      <c r="A126" s="131"/>
      <c r="B126" s="182" t="s">
        <v>896</v>
      </c>
      <c r="C126" s="151">
        <f>NPV(0.1,D125:M125)</f>
        <v>209.69815883957503</v>
      </c>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c r="AC126" s="151"/>
      <c r="AD126" s="151"/>
      <c r="AE126" s="151"/>
      <c r="AF126" s="151"/>
      <c r="AG126" s="151"/>
      <c r="AH126" s="176"/>
      <c r="AI126" s="131"/>
      <c r="AJ126" s="151"/>
      <c r="AK126" s="151"/>
      <c r="AL126" s="151"/>
      <c r="AM126" s="151"/>
      <c r="AN126" s="151"/>
      <c r="AO126" s="151"/>
      <c r="AP126" s="151"/>
      <c r="AQ126" s="151"/>
      <c r="AR126" s="151"/>
      <c r="AS126" s="151"/>
    </row>
    <row r="127" spans="1:45" ht="12" hidden="1" outlineLevel="1">
      <c r="A127" s="113" t="s">
        <v>901</v>
      </c>
      <c r="B127" s="131"/>
      <c r="C127" s="183"/>
      <c r="D127" s="151">
        <f>+D115-$C$115</f>
        <v>-1257.7840000000001</v>
      </c>
      <c r="E127" s="151">
        <f t="shared" ref="E127:M127" si="81">+E115-$C$115</f>
        <v>-1057.7840000000001</v>
      </c>
      <c r="F127" s="151">
        <f t="shared" si="81"/>
        <v>-1057.7840000000001</v>
      </c>
      <c r="G127" s="151">
        <f t="shared" si="81"/>
        <v>-1057.7840000000001</v>
      </c>
      <c r="H127" s="151">
        <f t="shared" si="81"/>
        <v>-1057.7840000000001</v>
      </c>
      <c r="I127" s="151">
        <f t="shared" si="81"/>
        <v>-1057.7840000000001</v>
      </c>
      <c r="J127" s="151">
        <f t="shared" si="81"/>
        <v>-1057.7840000000001</v>
      </c>
      <c r="K127" s="151">
        <f t="shared" si="81"/>
        <v>-1057.7840000000001</v>
      </c>
      <c r="L127" s="151">
        <f t="shared" si="81"/>
        <v>-1057.7840000000001</v>
      </c>
      <c r="M127" s="151">
        <f t="shared" si="81"/>
        <v>-1337.2840000000001</v>
      </c>
      <c r="N127" s="151"/>
      <c r="O127" s="151"/>
      <c r="P127" s="151"/>
      <c r="Q127" s="151"/>
      <c r="R127" s="151"/>
      <c r="S127" s="151"/>
      <c r="T127" s="151"/>
      <c r="U127" s="151"/>
      <c r="V127" s="151"/>
      <c r="W127" s="151"/>
      <c r="X127" s="151"/>
      <c r="Y127" s="151"/>
      <c r="Z127" s="151"/>
      <c r="AA127" s="151"/>
      <c r="AB127" s="151"/>
      <c r="AC127" s="151"/>
      <c r="AD127" s="151"/>
      <c r="AE127" s="151"/>
      <c r="AF127" s="151"/>
      <c r="AG127" s="151"/>
      <c r="AH127" s="176"/>
      <c r="AI127" s="113" t="s">
        <v>901</v>
      </c>
      <c r="AJ127" s="151" t="e">
        <f>+AJ115-$C$115</f>
        <v>#VALUE!</v>
      </c>
      <c r="AK127" s="151">
        <f t="shared" ref="AK127:AS127" si="82">+AK115-$C$115</f>
        <v>-860.17649198118977</v>
      </c>
      <c r="AL127" s="151">
        <f t="shared" si="82"/>
        <v>-860.17649198118977</v>
      </c>
      <c r="AM127" s="151">
        <f t="shared" si="82"/>
        <v>-860.17649198118977</v>
      </c>
      <c r="AN127" s="151">
        <f t="shared" si="82"/>
        <v>-860.17649198118977</v>
      </c>
      <c r="AO127" s="151">
        <f t="shared" si="82"/>
        <v>-860.17649198118977</v>
      </c>
      <c r="AP127" s="151">
        <f t="shared" si="82"/>
        <v>-860.17649198118977</v>
      </c>
      <c r="AQ127" s="151">
        <f t="shared" si="82"/>
        <v>-860.17649198118977</v>
      </c>
      <c r="AR127" s="151">
        <f t="shared" si="82"/>
        <v>-860.17649198118977</v>
      </c>
      <c r="AS127" s="151">
        <f t="shared" si="82"/>
        <v>-1079.3802008370487</v>
      </c>
    </row>
    <row r="128" spans="1:45" hidden="1" outlineLevel="1">
      <c r="A128" s="131"/>
      <c r="B128" s="182" t="s">
        <v>896</v>
      </c>
      <c r="C128" s="151">
        <f>NPV(0.1,D127:M127)</f>
        <v>-6789.2023025544559</v>
      </c>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c r="AC128" s="151"/>
      <c r="AD128" s="151"/>
      <c r="AE128" s="151"/>
      <c r="AF128" s="151"/>
      <c r="AG128" s="151"/>
      <c r="AH128" s="176"/>
      <c r="AI128" s="131"/>
      <c r="AJ128" s="151"/>
      <c r="AK128" s="151"/>
      <c r="AL128" s="151"/>
      <c r="AM128" s="151"/>
      <c r="AN128" s="151"/>
      <c r="AO128" s="151"/>
      <c r="AP128" s="151"/>
      <c r="AQ128" s="151"/>
      <c r="AR128" s="151"/>
      <c r="AS128" s="151"/>
    </row>
    <row r="129" spans="1:45" hidden="1" outlineLevel="1">
      <c r="A129" s="131"/>
      <c r="B129" s="182" t="s">
        <v>761</v>
      </c>
      <c r="C129" s="184" t="e">
        <f>IRR(D127:M127,0.1)</f>
        <v>#NUM!</v>
      </c>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c r="AC129" s="131"/>
      <c r="AD129" s="131"/>
      <c r="AE129" s="131"/>
      <c r="AF129" s="131"/>
      <c r="AG129" s="131"/>
      <c r="AH129" s="149"/>
      <c r="AI129" s="131"/>
      <c r="AJ129" s="131"/>
      <c r="AK129" s="131"/>
      <c r="AL129" s="131"/>
      <c r="AM129" s="131"/>
      <c r="AN129" s="131"/>
      <c r="AO129" s="131"/>
      <c r="AP129" s="131"/>
      <c r="AQ129" s="131"/>
      <c r="AR129" s="131"/>
      <c r="AS129" s="131"/>
    </row>
    <row r="130" spans="1:45" ht="12" hidden="1" outlineLevel="1">
      <c r="A130" s="185" t="s">
        <v>902</v>
      </c>
      <c r="B130" s="186" t="s">
        <v>903</v>
      </c>
      <c r="C130" s="187" t="s">
        <v>904</v>
      </c>
      <c r="D130" s="188" t="s">
        <v>559</v>
      </c>
      <c r="E130" s="133"/>
      <c r="F130" s="133"/>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c r="AC130" s="131"/>
      <c r="AD130" s="131"/>
      <c r="AE130" s="131"/>
      <c r="AF130" s="131"/>
      <c r="AG130" s="131"/>
      <c r="AH130" s="149"/>
      <c r="AI130" s="185" t="s">
        <v>902</v>
      </c>
      <c r="AJ130" s="187" t="s">
        <v>904</v>
      </c>
      <c r="AK130" s="188" t="s">
        <v>559</v>
      </c>
      <c r="AL130" s="133"/>
      <c r="AM130" s="131"/>
      <c r="AN130" s="131"/>
      <c r="AO130" s="131"/>
      <c r="AP130" s="131"/>
      <c r="AQ130" s="131"/>
      <c r="AR130" s="131"/>
      <c r="AS130" s="131"/>
    </row>
    <row r="131" spans="1:45" ht="12" hidden="1" outlineLevel="1">
      <c r="A131" s="189"/>
      <c r="B131" s="190" t="s">
        <v>398</v>
      </c>
      <c r="C131" s="191" t="s">
        <v>398</v>
      </c>
      <c r="D131" s="192" t="s">
        <v>905</v>
      </c>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c r="AC131" s="131"/>
      <c r="AD131" s="131"/>
      <c r="AE131" s="131"/>
      <c r="AF131" s="131"/>
      <c r="AG131" s="131"/>
      <c r="AH131" s="149"/>
      <c r="AI131" s="189"/>
      <c r="AJ131" s="193" t="s">
        <v>398</v>
      </c>
      <c r="AK131" s="192" t="s">
        <v>905</v>
      </c>
      <c r="AL131" s="131"/>
      <c r="AM131" s="131"/>
      <c r="AN131" s="131"/>
      <c r="AO131" s="131"/>
      <c r="AP131" s="131"/>
      <c r="AQ131" s="131"/>
      <c r="AR131" s="131"/>
      <c r="AS131" s="131"/>
    </row>
    <row r="132" spans="1:45" hidden="1" outlineLevel="1">
      <c r="A132" s="194" t="s">
        <v>906</v>
      </c>
      <c r="B132" s="195">
        <f>+C118</f>
        <v>-6579.5041437148811</v>
      </c>
      <c r="C132" s="196">
        <f>+B132-$C$128</f>
        <v>209.69815883957472</v>
      </c>
      <c r="D132" s="197">
        <f>-$C$132/B132</f>
        <v>3.187142287004871E-2</v>
      </c>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c r="AC132" s="131"/>
      <c r="AD132" s="131"/>
      <c r="AE132" s="131"/>
      <c r="AF132" s="131"/>
      <c r="AG132" s="131"/>
      <c r="AH132" s="198"/>
      <c r="AI132" s="194" t="s">
        <v>906</v>
      </c>
      <c r="AJ132" s="196" t="e">
        <f>+AI132-$C$128</f>
        <v>#VALUE!</v>
      </c>
      <c r="AK132" s="197" t="e">
        <f>-$C$132/AI132</f>
        <v>#VALUE!</v>
      </c>
      <c r="AL132" s="131"/>
      <c r="AM132" s="131"/>
      <c r="AN132" s="131"/>
      <c r="AO132" s="131"/>
      <c r="AP132" s="131"/>
      <c r="AQ132" s="131"/>
      <c r="AR132" s="131"/>
      <c r="AS132" s="131"/>
    </row>
    <row r="133" spans="1:45" ht="12" hidden="1" outlineLevel="1">
      <c r="A133" s="199" t="s">
        <v>907</v>
      </c>
      <c r="B133" s="200">
        <f>+C120</f>
        <v>-6579.5041437148811</v>
      </c>
      <c r="C133" s="201">
        <f>+B133-$C$128</f>
        <v>209.69815883957472</v>
      </c>
      <c r="D133" s="202">
        <f>-$C$132/B133</f>
        <v>3.187142287004871E-2</v>
      </c>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c r="AC133" s="131"/>
      <c r="AD133" s="131"/>
      <c r="AE133" s="131"/>
      <c r="AF133" s="131"/>
      <c r="AG133" s="131"/>
      <c r="AH133" s="198"/>
      <c r="AI133" s="199" t="s">
        <v>907</v>
      </c>
      <c r="AJ133" s="201" t="e">
        <f>+AI133-$C$128</f>
        <v>#VALUE!</v>
      </c>
      <c r="AK133" s="202" t="e">
        <f>-$C$132/AI133</f>
        <v>#VALUE!</v>
      </c>
      <c r="AL133" s="131"/>
      <c r="AM133" s="131"/>
      <c r="AN133" s="131"/>
      <c r="AO133" s="131"/>
      <c r="AP133" s="131"/>
      <c r="AQ133" s="131"/>
      <c r="AR133" s="131"/>
      <c r="AS133" s="131"/>
    </row>
    <row r="134" spans="1:45" hidden="1" outlineLevel="1">
      <c r="A134" s="203" t="s">
        <v>898</v>
      </c>
      <c r="B134" s="200">
        <f>+C122</f>
        <v>209.69815883957503</v>
      </c>
      <c r="C134" s="201">
        <f>+B134-$C$128</f>
        <v>6998.9004613940306</v>
      </c>
      <c r="D134" s="202">
        <f>-$C$132/B134</f>
        <v>-0.99999999999999856</v>
      </c>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c r="AC134" s="131"/>
      <c r="AD134" s="131"/>
      <c r="AE134" s="131"/>
      <c r="AF134" s="131"/>
      <c r="AG134" s="131"/>
      <c r="AH134" s="198"/>
      <c r="AI134" s="203" t="s">
        <v>898</v>
      </c>
      <c r="AJ134" s="201" t="e">
        <f>+AI134-$C$128</f>
        <v>#VALUE!</v>
      </c>
      <c r="AK134" s="202" t="e">
        <f>-$C$132/AI134</f>
        <v>#VALUE!</v>
      </c>
      <c r="AL134" s="131"/>
      <c r="AM134" s="131"/>
      <c r="AN134" s="131"/>
      <c r="AO134" s="131"/>
      <c r="AP134" s="131"/>
      <c r="AQ134" s="131"/>
      <c r="AR134" s="131"/>
      <c r="AS134" s="131"/>
    </row>
    <row r="135" spans="1:45" hidden="1" outlineLevel="1">
      <c r="A135" s="203" t="s">
        <v>899</v>
      </c>
      <c r="B135" s="200">
        <f>+C124</f>
        <v>0</v>
      </c>
      <c r="C135" s="201">
        <f>+B135-$C$128</f>
        <v>6789.2023025544559</v>
      </c>
      <c r="D135" s="202" t="e">
        <f>-$C$132/B135</f>
        <v>#DIV/0!</v>
      </c>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c r="AC135" s="131"/>
      <c r="AD135" s="131"/>
      <c r="AE135" s="131"/>
      <c r="AF135" s="131"/>
      <c r="AG135" s="131"/>
      <c r="AH135" s="198"/>
      <c r="AI135" s="203" t="s">
        <v>899</v>
      </c>
      <c r="AJ135" s="201" t="e">
        <f>+AI135-$C$128</f>
        <v>#VALUE!</v>
      </c>
      <c r="AK135" s="202" t="e">
        <f>-$C$132/AI135</f>
        <v>#VALUE!</v>
      </c>
      <c r="AL135" s="131"/>
      <c r="AM135" s="131"/>
      <c r="AN135" s="131"/>
      <c r="AO135" s="131"/>
      <c r="AP135" s="131"/>
      <c r="AQ135" s="131"/>
      <c r="AR135" s="131"/>
      <c r="AS135" s="131"/>
    </row>
    <row r="136" spans="1:45" ht="12" hidden="1" outlineLevel="1">
      <c r="A136" s="204" t="s">
        <v>908</v>
      </c>
      <c r="B136" s="205">
        <f>C126</f>
        <v>209.69815883957503</v>
      </c>
      <c r="C136" s="206">
        <f>+B136-$C$128</f>
        <v>6998.9004613940306</v>
      </c>
      <c r="D136" s="207">
        <f>-$C$132/B136</f>
        <v>-0.99999999999999856</v>
      </c>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c r="AC136" s="131"/>
      <c r="AD136" s="131"/>
      <c r="AE136" s="131"/>
      <c r="AF136" s="131"/>
      <c r="AG136" s="131"/>
      <c r="AH136" s="198"/>
      <c r="AI136" s="204" t="s">
        <v>908</v>
      </c>
      <c r="AJ136" s="206" t="e">
        <f>+AI136-$C$128</f>
        <v>#VALUE!</v>
      </c>
      <c r="AK136" s="207" t="e">
        <f>-$C$132/AI136</f>
        <v>#VALUE!</v>
      </c>
      <c r="AL136" s="131"/>
      <c r="AM136" s="131"/>
      <c r="AN136" s="131"/>
      <c r="AO136" s="131"/>
      <c r="AP136" s="131"/>
      <c r="AQ136" s="131"/>
      <c r="AR136" s="131"/>
      <c r="AS136" s="131"/>
    </row>
    <row r="137" spans="1:45" collapsed="1">
      <c r="A137" s="124" t="s">
        <v>82</v>
      </c>
      <c r="B137" s="236">
        <f>+B83/B84</f>
        <v>1.1443954028947083</v>
      </c>
      <c r="D137" s="208"/>
      <c r="AI137" s="124" t="s">
        <v>82</v>
      </c>
      <c r="AJ137" s="208">
        <f>+AJ83/AJ84</f>
        <v>7.9878654526948205</v>
      </c>
    </row>
    <row r="138" spans="1:45">
      <c r="A138" s="124" t="s">
        <v>909</v>
      </c>
      <c r="B138" s="237">
        <f>+-(B81/B83)*100%</f>
        <v>-0.76926511623489435</v>
      </c>
      <c r="AI138" s="124" t="s">
        <v>909</v>
      </c>
      <c r="AJ138" s="237">
        <f>+-(AJ81/AJ83)*100%</f>
        <v>-0.87481010966920658</v>
      </c>
    </row>
    <row r="139" spans="1:45">
      <c r="A139" s="124" t="s">
        <v>910</v>
      </c>
      <c r="B139" s="237">
        <f>+(B81/B84)</f>
        <v>0.88034346262647645</v>
      </c>
      <c r="AI139" s="124" t="s">
        <v>910</v>
      </c>
      <c r="AJ139" s="237">
        <f>+(AJ81/AJ84)</f>
        <v>6.9878654526948232</v>
      </c>
    </row>
  </sheetData>
  <mergeCells count="13">
    <mergeCell ref="A5:A6"/>
    <mergeCell ref="D5:W5"/>
    <mergeCell ref="AJ5:AS5"/>
    <mergeCell ref="D45:M45"/>
    <mergeCell ref="A46:A47"/>
    <mergeCell ref="D46:AG46"/>
    <mergeCell ref="AJ46:BM46"/>
    <mergeCell ref="D92:M92"/>
    <mergeCell ref="AJ92:AS92"/>
    <mergeCell ref="A99:A100"/>
    <mergeCell ref="D99:M99"/>
    <mergeCell ref="AI99:AI100"/>
    <mergeCell ref="AJ99:AS99"/>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D1C1D-9792-49FD-BC85-484C9F3FD877}">
  <sheetPr codeName="Sheet47"/>
  <dimension ref="A1:AE25"/>
  <sheetViews>
    <sheetView workbookViewId="0">
      <selection activeCell="C26" sqref="C26"/>
    </sheetView>
  </sheetViews>
  <sheetFormatPr defaultRowHeight="14.45"/>
  <cols>
    <col min="1" max="1" width="34.7109375" customWidth="1"/>
    <col min="2" max="2" width="10.140625" bestFit="1" customWidth="1"/>
    <col min="3" max="3" width="9.7109375" customWidth="1"/>
    <col min="4" max="4" width="10.28515625" customWidth="1"/>
    <col min="5" max="5" width="9.28515625" customWidth="1"/>
    <col min="6" max="6" width="14.42578125" customWidth="1"/>
    <col min="7" max="7" width="16.42578125" customWidth="1"/>
    <col min="8" max="8" width="16.28515625" customWidth="1"/>
    <col min="10" max="10" width="14.28515625" customWidth="1"/>
  </cols>
  <sheetData>
    <row r="1" spans="1:31">
      <c r="A1" s="54" t="s">
        <v>917</v>
      </c>
    </row>
    <row r="2" spans="1:31" ht="57.6">
      <c r="A2" s="287" t="s">
        <v>918</v>
      </c>
      <c r="B2" s="287" t="s">
        <v>919</v>
      </c>
      <c r="C2" s="287" t="s">
        <v>920</v>
      </c>
      <c r="D2" s="287" t="s">
        <v>921</v>
      </c>
      <c r="E2" s="287" t="s">
        <v>922</v>
      </c>
      <c r="F2" s="287" t="s">
        <v>923</v>
      </c>
      <c r="G2" s="287" t="s">
        <v>924</v>
      </c>
      <c r="H2" s="287" t="s">
        <v>925</v>
      </c>
      <c r="I2" s="287" t="s">
        <v>926</v>
      </c>
      <c r="J2" s="382" t="s">
        <v>949</v>
      </c>
    </row>
    <row r="3" spans="1:31">
      <c r="A3" s="231" t="s">
        <v>676</v>
      </c>
      <c r="B3" s="286">
        <v>0.3</v>
      </c>
      <c r="C3" s="229">
        <f>+B3*$C$7</f>
        <v>72</v>
      </c>
      <c r="D3" s="229">
        <v>25</v>
      </c>
      <c r="E3" s="229">
        <v>25</v>
      </c>
      <c r="F3" s="319">
        <v>0.88000000000000012</v>
      </c>
      <c r="G3" s="229">
        <f>+C3*F3</f>
        <v>63.360000000000007</v>
      </c>
      <c r="H3" s="292">
        <f>+G3/E3</f>
        <v>2.5344000000000002</v>
      </c>
      <c r="I3" s="229">
        <v>150</v>
      </c>
      <c r="J3" s="78">
        <v>1</v>
      </c>
    </row>
    <row r="4" spans="1:31">
      <c r="A4" s="231" t="s">
        <v>604</v>
      </c>
      <c r="B4" s="286">
        <v>0.2</v>
      </c>
      <c r="C4" s="229">
        <f t="shared" ref="C4:C6" si="0">+B4*$C$7</f>
        <v>48</v>
      </c>
      <c r="D4" s="229">
        <v>15</v>
      </c>
      <c r="E4" s="229">
        <v>15</v>
      </c>
      <c r="F4" s="319">
        <v>0.68640000000000012</v>
      </c>
      <c r="G4" s="229">
        <f t="shared" ref="G4:G6" si="1">+C4*F4</f>
        <v>32.947200000000009</v>
      </c>
      <c r="H4" s="292">
        <f t="shared" ref="H4:H6" si="2">+G4/E4</f>
        <v>2.1964800000000007</v>
      </c>
      <c r="I4" s="229">
        <v>250</v>
      </c>
      <c r="J4" s="78">
        <v>1</v>
      </c>
    </row>
    <row r="5" spans="1:31">
      <c r="A5" s="231" t="s">
        <v>677</v>
      </c>
      <c r="B5" s="286">
        <v>0.3</v>
      </c>
      <c r="C5" s="229">
        <f t="shared" si="0"/>
        <v>72</v>
      </c>
      <c r="D5" s="229">
        <v>20</v>
      </c>
      <c r="E5" s="229">
        <v>20</v>
      </c>
      <c r="F5" s="319">
        <v>0.52799999999999991</v>
      </c>
      <c r="G5" s="229">
        <f t="shared" si="1"/>
        <v>38.015999999999991</v>
      </c>
      <c r="H5" s="292">
        <f t="shared" si="2"/>
        <v>1.9007999999999996</v>
      </c>
      <c r="I5" s="229">
        <v>125</v>
      </c>
      <c r="J5" s="78">
        <v>1</v>
      </c>
    </row>
    <row r="6" spans="1:31">
      <c r="A6" s="231" t="s">
        <v>678</v>
      </c>
      <c r="B6" s="286">
        <v>0.2</v>
      </c>
      <c r="C6" s="229">
        <f t="shared" si="0"/>
        <v>48</v>
      </c>
      <c r="D6" s="229">
        <v>30</v>
      </c>
      <c r="E6" s="229">
        <v>30</v>
      </c>
      <c r="F6" s="319">
        <v>1.1000000000000001</v>
      </c>
      <c r="G6" s="229">
        <f t="shared" si="1"/>
        <v>52.800000000000004</v>
      </c>
      <c r="H6" s="292">
        <f t="shared" si="2"/>
        <v>1.7600000000000002</v>
      </c>
      <c r="I6" s="229">
        <v>250</v>
      </c>
      <c r="J6" s="78">
        <v>1</v>
      </c>
    </row>
    <row r="7" spans="1:31">
      <c r="A7" s="231" t="s">
        <v>290</v>
      </c>
      <c r="B7" s="286">
        <v>1</v>
      </c>
      <c r="C7" s="229">
        <v>240</v>
      </c>
      <c r="D7" s="229"/>
      <c r="E7" s="229"/>
      <c r="F7" s="2"/>
      <c r="G7" s="231">
        <f>SUM(G3:G6)</f>
        <v>187.12320000000003</v>
      </c>
      <c r="H7" s="231">
        <v>0.85</v>
      </c>
      <c r="I7" s="229"/>
    </row>
    <row r="9" spans="1:31">
      <c r="A9" s="221" t="s">
        <v>927</v>
      </c>
    </row>
    <row r="10" spans="1:31">
      <c r="A10" s="290" t="s">
        <v>918</v>
      </c>
      <c r="B10" s="595" t="s">
        <v>359</v>
      </c>
      <c r="C10" s="595"/>
      <c r="D10" s="595"/>
      <c r="E10" s="595"/>
      <c r="F10" s="595"/>
      <c r="G10" s="595"/>
      <c r="H10" s="595"/>
      <c r="I10" s="595"/>
      <c r="J10" s="595"/>
      <c r="K10" s="595"/>
      <c r="L10" s="595"/>
      <c r="M10" s="595"/>
      <c r="N10" s="595"/>
      <c r="O10" s="595"/>
      <c r="P10" s="595"/>
      <c r="Q10" s="595"/>
      <c r="R10" s="595"/>
      <c r="S10" s="595"/>
      <c r="T10" s="595"/>
      <c r="U10" s="595"/>
      <c r="V10" s="595"/>
      <c r="W10" s="595"/>
      <c r="X10" s="595"/>
      <c r="Y10" s="595"/>
      <c r="Z10" s="595"/>
      <c r="AA10" s="595"/>
      <c r="AB10" s="595"/>
      <c r="AC10" s="595"/>
      <c r="AD10" s="595"/>
      <c r="AE10" s="595"/>
    </row>
    <row r="11" spans="1:31">
      <c r="A11" s="290"/>
      <c r="B11" s="289">
        <v>1</v>
      </c>
      <c r="C11" s="289">
        <v>2</v>
      </c>
      <c r="D11" s="289">
        <v>3</v>
      </c>
      <c r="E11" s="289">
        <v>4</v>
      </c>
      <c r="F11" s="289">
        <v>5</v>
      </c>
      <c r="G11" s="289">
        <v>6</v>
      </c>
      <c r="H11" s="289">
        <v>7</v>
      </c>
      <c r="I11" s="289">
        <v>8</v>
      </c>
      <c r="J11" s="289">
        <v>9</v>
      </c>
      <c r="K11" s="289">
        <v>10</v>
      </c>
      <c r="L11" s="289">
        <v>11</v>
      </c>
      <c r="M11" s="289">
        <v>12</v>
      </c>
      <c r="N11" s="289">
        <v>13</v>
      </c>
      <c r="O11" s="289">
        <v>14</v>
      </c>
      <c r="P11" s="318">
        <v>15</v>
      </c>
      <c r="Q11" s="289">
        <v>16</v>
      </c>
      <c r="R11" s="289">
        <v>17</v>
      </c>
      <c r="S11" s="289">
        <v>18</v>
      </c>
      <c r="T11" s="289">
        <v>19</v>
      </c>
      <c r="U11" s="289">
        <v>20</v>
      </c>
      <c r="V11" s="289">
        <v>21</v>
      </c>
      <c r="W11" s="289">
        <v>22</v>
      </c>
      <c r="X11" s="289">
        <v>23</v>
      </c>
      <c r="Y11" s="289">
        <v>24</v>
      </c>
      <c r="Z11" s="289">
        <v>25</v>
      </c>
      <c r="AA11" s="289">
        <v>26</v>
      </c>
      <c r="AB11" s="289">
        <v>27</v>
      </c>
      <c r="AC11" s="289">
        <v>28</v>
      </c>
      <c r="AD11" s="289">
        <v>29</v>
      </c>
      <c r="AE11" s="318">
        <v>30</v>
      </c>
    </row>
    <row r="12" spans="1:31">
      <c r="A12" s="231" t="s">
        <v>676</v>
      </c>
      <c r="B12" s="2">
        <v>0</v>
      </c>
      <c r="C12" s="2">
        <v>0</v>
      </c>
      <c r="D12" s="2">
        <v>0</v>
      </c>
      <c r="E12" s="2">
        <v>0</v>
      </c>
      <c r="F12" s="2">
        <v>0</v>
      </c>
      <c r="G12" s="2">
        <v>0</v>
      </c>
      <c r="H12" s="2">
        <v>0</v>
      </c>
      <c r="I12" s="2">
        <v>0</v>
      </c>
      <c r="J12" s="2">
        <v>0</v>
      </c>
      <c r="K12" s="2">
        <v>0</v>
      </c>
      <c r="L12" s="2">
        <v>0</v>
      </c>
      <c r="M12" s="2">
        <v>0</v>
      </c>
      <c r="N12" s="2">
        <v>0</v>
      </c>
      <c r="O12" s="2">
        <v>0</v>
      </c>
      <c r="P12" s="2">
        <v>0</v>
      </c>
      <c r="Q12" s="2">
        <v>0</v>
      </c>
      <c r="R12" s="2">
        <v>0</v>
      </c>
      <c r="S12" s="2">
        <v>0</v>
      </c>
      <c r="T12" s="2">
        <v>0</v>
      </c>
      <c r="U12" s="2">
        <v>0</v>
      </c>
      <c r="V12" s="2">
        <v>0</v>
      </c>
      <c r="W12" s="2">
        <v>0</v>
      </c>
      <c r="X12" s="2">
        <v>0</v>
      </c>
      <c r="Y12" s="2">
        <v>0</v>
      </c>
      <c r="Z12" s="296">
        <f>+G3</f>
        <v>63.360000000000007</v>
      </c>
      <c r="AA12" s="2">
        <v>0</v>
      </c>
      <c r="AB12" s="2">
        <v>0</v>
      </c>
      <c r="AC12" s="2">
        <v>0</v>
      </c>
      <c r="AD12" s="2">
        <v>0</v>
      </c>
      <c r="AE12" s="296">
        <v>0</v>
      </c>
    </row>
    <row r="13" spans="1:31">
      <c r="A13" s="231" t="s">
        <v>604</v>
      </c>
      <c r="B13" s="2">
        <v>0</v>
      </c>
      <c r="C13" s="2">
        <v>0</v>
      </c>
      <c r="D13" s="2">
        <v>0</v>
      </c>
      <c r="E13" s="2">
        <v>0</v>
      </c>
      <c r="F13" s="2">
        <v>0</v>
      </c>
      <c r="G13" s="2">
        <v>0</v>
      </c>
      <c r="H13" s="2">
        <v>0</v>
      </c>
      <c r="I13" s="2">
        <v>0</v>
      </c>
      <c r="J13" s="2">
        <v>0</v>
      </c>
      <c r="K13" s="2">
        <v>0</v>
      </c>
      <c r="L13" s="2">
        <v>0</v>
      </c>
      <c r="M13" s="2">
        <v>0</v>
      </c>
      <c r="N13" s="2">
        <v>0</v>
      </c>
      <c r="O13" s="2">
        <v>0</v>
      </c>
      <c r="P13" s="296">
        <f>+G4</f>
        <v>32.947200000000009</v>
      </c>
      <c r="Q13" s="2">
        <v>0</v>
      </c>
      <c r="R13" s="2">
        <v>0</v>
      </c>
      <c r="S13" s="2">
        <v>0</v>
      </c>
      <c r="T13" s="2">
        <v>0</v>
      </c>
      <c r="U13" s="2">
        <v>0</v>
      </c>
      <c r="V13" s="2">
        <v>0</v>
      </c>
      <c r="W13" s="2">
        <v>0</v>
      </c>
      <c r="X13" s="2">
        <v>0</v>
      </c>
      <c r="Y13" s="2">
        <v>0</v>
      </c>
      <c r="Z13" s="2">
        <v>0</v>
      </c>
      <c r="AA13" s="2">
        <v>0</v>
      </c>
      <c r="AB13" s="2">
        <v>0</v>
      </c>
      <c r="AC13" s="2">
        <v>0</v>
      </c>
      <c r="AD13" s="2">
        <v>0</v>
      </c>
      <c r="AE13" s="296">
        <f>+G4</f>
        <v>32.947200000000009</v>
      </c>
    </row>
    <row r="14" spans="1:31">
      <c r="A14" s="231" t="s">
        <v>677</v>
      </c>
      <c r="B14" s="2">
        <v>0</v>
      </c>
      <c r="C14" s="2">
        <v>0</v>
      </c>
      <c r="D14" s="2">
        <v>0</v>
      </c>
      <c r="E14" s="2">
        <v>0</v>
      </c>
      <c r="F14" s="2">
        <v>0</v>
      </c>
      <c r="G14" s="2">
        <v>0</v>
      </c>
      <c r="H14" s="2">
        <v>0</v>
      </c>
      <c r="I14" s="2">
        <v>0</v>
      </c>
      <c r="J14" s="2">
        <v>0</v>
      </c>
      <c r="K14" s="2">
        <v>0</v>
      </c>
      <c r="L14" s="2">
        <v>0</v>
      </c>
      <c r="M14" s="2">
        <v>0</v>
      </c>
      <c r="N14" s="2">
        <v>0</v>
      </c>
      <c r="O14" s="2">
        <v>0</v>
      </c>
      <c r="P14" s="2">
        <v>0</v>
      </c>
      <c r="Q14" s="2">
        <v>0</v>
      </c>
      <c r="R14" s="2">
        <v>0</v>
      </c>
      <c r="S14" s="2">
        <v>0</v>
      </c>
      <c r="T14" s="2">
        <v>0</v>
      </c>
      <c r="U14" s="296">
        <f>+G5</f>
        <v>38.015999999999991</v>
      </c>
      <c r="V14" s="2">
        <v>0</v>
      </c>
      <c r="W14" s="2">
        <v>0</v>
      </c>
      <c r="X14" s="2">
        <v>0</v>
      </c>
      <c r="Y14" s="2">
        <v>0</v>
      </c>
      <c r="Z14" s="2">
        <v>0</v>
      </c>
      <c r="AA14" s="2">
        <v>0</v>
      </c>
      <c r="AB14" s="2">
        <v>0</v>
      </c>
      <c r="AC14" s="2">
        <v>0</v>
      </c>
      <c r="AD14" s="2">
        <v>0</v>
      </c>
      <c r="AE14" s="2">
        <v>0</v>
      </c>
    </row>
    <row r="15" spans="1:31">
      <c r="A15" s="231" t="s">
        <v>678</v>
      </c>
      <c r="B15" s="2">
        <v>0</v>
      </c>
      <c r="C15" s="2">
        <v>0</v>
      </c>
      <c r="D15" s="2">
        <v>0</v>
      </c>
      <c r="E15" s="2">
        <v>0</v>
      </c>
      <c r="F15" s="2">
        <v>0</v>
      </c>
      <c r="G15" s="2">
        <v>0</v>
      </c>
      <c r="H15" s="2">
        <v>0</v>
      </c>
      <c r="I15" s="2">
        <v>0</v>
      </c>
      <c r="J15" s="2">
        <v>0</v>
      </c>
      <c r="K15" s="2">
        <v>0</v>
      </c>
      <c r="L15" s="2">
        <v>0</v>
      </c>
      <c r="M15" s="2">
        <v>0</v>
      </c>
      <c r="N15" s="2">
        <v>0</v>
      </c>
      <c r="O15" s="2">
        <v>0</v>
      </c>
      <c r="P15" s="2">
        <v>0</v>
      </c>
      <c r="Q15" s="2">
        <v>0</v>
      </c>
      <c r="R15" s="2">
        <v>0</v>
      </c>
      <c r="S15" s="2">
        <v>0</v>
      </c>
      <c r="T15" s="2">
        <v>0</v>
      </c>
      <c r="U15" s="2">
        <v>0</v>
      </c>
      <c r="V15" s="2">
        <v>0</v>
      </c>
      <c r="W15" s="2">
        <v>0</v>
      </c>
      <c r="X15" s="2">
        <v>0</v>
      </c>
      <c r="Y15" s="2">
        <v>0</v>
      </c>
      <c r="Z15" s="2">
        <v>0</v>
      </c>
      <c r="AA15" s="2">
        <v>0</v>
      </c>
      <c r="AB15" s="2">
        <v>0</v>
      </c>
      <c r="AC15" s="2">
        <v>0</v>
      </c>
      <c r="AD15" s="2">
        <v>0</v>
      </c>
      <c r="AE15" s="296">
        <f>+G6</f>
        <v>52.800000000000004</v>
      </c>
    </row>
    <row r="16" spans="1:31">
      <c r="A16" s="231" t="s">
        <v>290</v>
      </c>
      <c r="B16" s="2">
        <f>SUM(B12:B15)</f>
        <v>0</v>
      </c>
      <c r="C16" s="2">
        <f t="shared" ref="C16:AE16" si="3">SUM(C12:C15)</f>
        <v>0</v>
      </c>
      <c r="D16" s="2">
        <f t="shared" si="3"/>
        <v>0</v>
      </c>
      <c r="E16" s="2">
        <f t="shared" si="3"/>
        <v>0</v>
      </c>
      <c r="F16" s="2">
        <f t="shared" si="3"/>
        <v>0</v>
      </c>
      <c r="G16" s="2">
        <f t="shared" si="3"/>
        <v>0</v>
      </c>
      <c r="H16" s="2">
        <f t="shared" si="3"/>
        <v>0</v>
      </c>
      <c r="I16" s="2">
        <f t="shared" si="3"/>
        <v>0</v>
      </c>
      <c r="J16" s="2">
        <f t="shared" si="3"/>
        <v>0</v>
      </c>
      <c r="K16" s="2">
        <f t="shared" si="3"/>
        <v>0</v>
      </c>
      <c r="L16" s="2">
        <f t="shared" si="3"/>
        <v>0</v>
      </c>
      <c r="M16" s="2">
        <f t="shared" si="3"/>
        <v>0</v>
      </c>
      <c r="N16" s="2">
        <f t="shared" si="3"/>
        <v>0</v>
      </c>
      <c r="O16" s="2">
        <f t="shared" si="3"/>
        <v>0</v>
      </c>
      <c r="P16" s="2">
        <f t="shared" si="3"/>
        <v>32.947200000000009</v>
      </c>
      <c r="Q16" s="2">
        <f t="shared" si="3"/>
        <v>0</v>
      </c>
      <c r="R16" s="2">
        <f t="shared" si="3"/>
        <v>0</v>
      </c>
      <c r="S16" s="2">
        <f t="shared" si="3"/>
        <v>0</v>
      </c>
      <c r="T16" s="2">
        <f t="shared" si="3"/>
        <v>0</v>
      </c>
      <c r="U16" s="2">
        <f t="shared" si="3"/>
        <v>38.015999999999991</v>
      </c>
      <c r="V16" s="2">
        <f t="shared" si="3"/>
        <v>0</v>
      </c>
      <c r="W16" s="2">
        <f t="shared" si="3"/>
        <v>0</v>
      </c>
      <c r="X16" s="2">
        <f t="shared" si="3"/>
        <v>0</v>
      </c>
      <c r="Y16" s="2">
        <f t="shared" si="3"/>
        <v>0</v>
      </c>
      <c r="Z16" s="2">
        <f t="shared" si="3"/>
        <v>63.360000000000007</v>
      </c>
      <c r="AA16" s="2">
        <f t="shared" si="3"/>
        <v>0</v>
      </c>
      <c r="AB16" s="2">
        <f t="shared" si="3"/>
        <v>0</v>
      </c>
      <c r="AC16" s="2">
        <f t="shared" si="3"/>
        <v>0</v>
      </c>
      <c r="AD16" s="2">
        <f t="shared" si="3"/>
        <v>0</v>
      </c>
      <c r="AE16" s="2">
        <f t="shared" si="3"/>
        <v>85.747200000000021</v>
      </c>
    </row>
    <row r="17" spans="1:31">
      <c r="A17" s="221"/>
    </row>
    <row r="18" spans="1:31">
      <c r="A18" s="221" t="s">
        <v>928</v>
      </c>
    </row>
    <row r="19" spans="1:31">
      <c r="A19" s="290" t="s">
        <v>918</v>
      </c>
      <c r="B19" s="595" t="s">
        <v>359</v>
      </c>
      <c r="C19" s="595"/>
      <c r="D19" s="595"/>
      <c r="E19" s="595"/>
      <c r="F19" s="595"/>
      <c r="G19" s="595"/>
      <c r="H19" s="595"/>
      <c r="I19" s="595"/>
      <c r="J19" s="595"/>
      <c r="K19" s="595"/>
      <c r="L19" s="595"/>
      <c r="M19" s="595"/>
      <c r="N19" s="595"/>
      <c r="O19" s="595"/>
      <c r="P19" s="595"/>
      <c r="Q19" s="595"/>
      <c r="R19" s="595"/>
      <c r="S19" s="595"/>
      <c r="T19" s="595"/>
      <c r="U19" s="595"/>
      <c r="V19" s="595"/>
      <c r="W19" s="595"/>
      <c r="X19" s="595"/>
      <c r="Y19" s="595"/>
      <c r="Z19" s="595"/>
      <c r="AA19" s="595"/>
      <c r="AB19" s="595"/>
      <c r="AC19" s="595"/>
      <c r="AD19" s="595"/>
      <c r="AE19" s="595"/>
    </row>
    <row r="20" spans="1:31">
      <c r="A20" s="290"/>
      <c r="B20" s="289">
        <v>1</v>
      </c>
      <c r="C20" s="289">
        <v>2</v>
      </c>
      <c r="D20" s="289">
        <v>3</v>
      </c>
      <c r="E20" s="289">
        <v>4</v>
      </c>
      <c r="F20" s="289">
        <v>5</v>
      </c>
      <c r="G20" s="289">
        <v>6</v>
      </c>
      <c r="H20" s="289">
        <v>7</v>
      </c>
      <c r="I20" s="289">
        <v>8</v>
      </c>
      <c r="J20" s="289">
        <v>9</v>
      </c>
      <c r="K20" s="289">
        <v>10</v>
      </c>
      <c r="L20" s="289">
        <v>11</v>
      </c>
      <c r="M20" s="289">
        <v>12</v>
      </c>
      <c r="N20" s="289">
        <v>13</v>
      </c>
      <c r="O20" s="289">
        <v>14</v>
      </c>
      <c r="P20" s="289">
        <v>15</v>
      </c>
      <c r="Q20" s="289">
        <v>16</v>
      </c>
      <c r="R20" s="289">
        <v>17</v>
      </c>
      <c r="S20" s="289">
        <v>18</v>
      </c>
      <c r="T20" s="289">
        <v>19</v>
      </c>
      <c r="U20" s="289">
        <v>20</v>
      </c>
      <c r="V20" s="289">
        <v>21</v>
      </c>
      <c r="W20" s="289">
        <v>22</v>
      </c>
      <c r="X20" s="289">
        <v>23</v>
      </c>
      <c r="Y20" s="289">
        <v>24</v>
      </c>
      <c r="Z20" s="289">
        <v>25</v>
      </c>
      <c r="AA20" s="289">
        <v>26</v>
      </c>
      <c r="AB20" s="289">
        <v>27</v>
      </c>
      <c r="AC20" s="289">
        <v>28</v>
      </c>
      <c r="AD20" s="289">
        <v>29</v>
      </c>
      <c r="AE20" s="289">
        <v>30</v>
      </c>
    </row>
    <row r="21" spans="1:31">
      <c r="A21" s="231" t="s">
        <v>676</v>
      </c>
      <c r="B21" s="2">
        <f>+B12*$I3</f>
        <v>0</v>
      </c>
      <c r="C21" s="2">
        <f>+C12*$I3</f>
        <v>0</v>
      </c>
      <c r="D21" s="2">
        <f t="shared" ref="D21:AE24" si="4">+D12*$I3</f>
        <v>0</v>
      </c>
      <c r="E21" s="2">
        <f t="shared" si="4"/>
        <v>0</v>
      </c>
      <c r="F21" s="2">
        <f t="shared" si="4"/>
        <v>0</v>
      </c>
      <c r="G21" s="2">
        <f t="shared" si="4"/>
        <v>0</v>
      </c>
      <c r="H21" s="2">
        <f t="shared" si="4"/>
        <v>0</v>
      </c>
      <c r="I21" s="2">
        <f t="shared" si="4"/>
        <v>0</v>
      </c>
      <c r="J21" s="2">
        <f t="shared" si="4"/>
        <v>0</v>
      </c>
      <c r="K21" s="2">
        <f t="shared" si="4"/>
        <v>0</v>
      </c>
      <c r="L21" s="2">
        <f t="shared" si="4"/>
        <v>0</v>
      </c>
      <c r="M21" s="2">
        <f t="shared" si="4"/>
        <v>0</v>
      </c>
      <c r="N21" s="2">
        <f t="shared" si="4"/>
        <v>0</v>
      </c>
      <c r="O21" s="2">
        <f t="shared" si="4"/>
        <v>0</v>
      </c>
      <c r="P21" s="2">
        <f t="shared" si="4"/>
        <v>0</v>
      </c>
      <c r="Q21" s="2">
        <f t="shared" si="4"/>
        <v>0</v>
      </c>
      <c r="R21" s="2">
        <f t="shared" si="4"/>
        <v>0</v>
      </c>
      <c r="S21" s="2">
        <f t="shared" si="4"/>
        <v>0</v>
      </c>
      <c r="T21" s="2">
        <f t="shared" si="4"/>
        <v>0</v>
      </c>
      <c r="U21" s="2">
        <f t="shared" si="4"/>
        <v>0</v>
      </c>
      <c r="V21" s="2">
        <f t="shared" si="4"/>
        <v>0</v>
      </c>
      <c r="W21" s="2">
        <f t="shared" si="4"/>
        <v>0</v>
      </c>
      <c r="X21" s="2">
        <f t="shared" si="4"/>
        <v>0</v>
      </c>
      <c r="Y21" s="2">
        <f t="shared" si="4"/>
        <v>0</v>
      </c>
      <c r="Z21" s="2">
        <f t="shared" si="4"/>
        <v>9504.0000000000018</v>
      </c>
      <c r="AA21" s="2">
        <f t="shared" si="4"/>
        <v>0</v>
      </c>
      <c r="AB21" s="2">
        <f t="shared" si="4"/>
        <v>0</v>
      </c>
      <c r="AC21" s="2">
        <f t="shared" si="4"/>
        <v>0</v>
      </c>
      <c r="AD21" s="2">
        <f t="shared" si="4"/>
        <v>0</v>
      </c>
      <c r="AE21" s="2">
        <f t="shared" si="4"/>
        <v>0</v>
      </c>
    </row>
    <row r="22" spans="1:31">
      <c r="A22" s="231" t="s">
        <v>604</v>
      </c>
      <c r="B22" s="2">
        <f t="shared" ref="B22:C24" si="5">+B13*$I4</f>
        <v>0</v>
      </c>
      <c r="C22" s="2">
        <f t="shared" si="5"/>
        <v>0</v>
      </c>
      <c r="D22" s="2">
        <f t="shared" si="4"/>
        <v>0</v>
      </c>
      <c r="E22" s="2">
        <f t="shared" si="4"/>
        <v>0</v>
      </c>
      <c r="F22" s="2">
        <f t="shared" si="4"/>
        <v>0</v>
      </c>
      <c r="G22" s="2">
        <f t="shared" si="4"/>
        <v>0</v>
      </c>
      <c r="H22" s="2">
        <f t="shared" si="4"/>
        <v>0</v>
      </c>
      <c r="I22" s="2">
        <f t="shared" si="4"/>
        <v>0</v>
      </c>
      <c r="J22" s="2">
        <f t="shared" si="4"/>
        <v>0</v>
      </c>
      <c r="K22" s="2">
        <f t="shared" si="4"/>
        <v>0</v>
      </c>
      <c r="L22" s="2">
        <f t="shared" si="4"/>
        <v>0</v>
      </c>
      <c r="M22" s="2">
        <f t="shared" si="4"/>
        <v>0</v>
      </c>
      <c r="N22" s="2">
        <f t="shared" si="4"/>
        <v>0</v>
      </c>
      <c r="O22" s="2">
        <f t="shared" si="4"/>
        <v>0</v>
      </c>
      <c r="P22" s="2">
        <f t="shared" si="4"/>
        <v>8236.8000000000029</v>
      </c>
      <c r="Q22" s="2">
        <f t="shared" si="4"/>
        <v>0</v>
      </c>
      <c r="R22" s="2">
        <f t="shared" si="4"/>
        <v>0</v>
      </c>
      <c r="S22" s="2">
        <f t="shared" si="4"/>
        <v>0</v>
      </c>
      <c r="T22" s="2">
        <f t="shared" si="4"/>
        <v>0</v>
      </c>
      <c r="U22" s="2">
        <f t="shared" si="4"/>
        <v>0</v>
      </c>
      <c r="V22" s="2">
        <f t="shared" si="4"/>
        <v>0</v>
      </c>
      <c r="W22" s="2">
        <f t="shared" si="4"/>
        <v>0</v>
      </c>
      <c r="X22" s="2">
        <f t="shared" si="4"/>
        <v>0</v>
      </c>
      <c r="Y22" s="2">
        <f t="shared" si="4"/>
        <v>0</v>
      </c>
      <c r="Z22" s="2">
        <f t="shared" si="4"/>
        <v>0</v>
      </c>
      <c r="AA22" s="2">
        <f t="shared" si="4"/>
        <v>0</v>
      </c>
      <c r="AB22" s="2">
        <f t="shared" si="4"/>
        <v>0</v>
      </c>
      <c r="AC22" s="2">
        <f t="shared" si="4"/>
        <v>0</v>
      </c>
      <c r="AD22" s="2">
        <f t="shared" si="4"/>
        <v>0</v>
      </c>
      <c r="AE22" s="2">
        <f t="shared" si="4"/>
        <v>8236.8000000000029</v>
      </c>
    </row>
    <row r="23" spans="1:31">
      <c r="A23" s="231" t="s">
        <v>677</v>
      </c>
      <c r="B23" s="2">
        <f t="shared" si="5"/>
        <v>0</v>
      </c>
      <c r="C23" s="2">
        <f t="shared" si="5"/>
        <v>0</v>
      </c>
      <c r="D23" s="2">
        <f t="shared" si="4"/>
        <v>0</v>
      </c>
      <c r="E23" s="2">
        <f t="shared" si="4"/>
        <v>0</v>
      </c>
      <c r="F23" s="2">
        <f t="shared" si="4"/>
        <v>0</v>
      </c>
      <c r="G23" s="2">
        <f t="shared" si="4"/>
        <v>0</v>
      </c>
      <c r="H23" s="2">
        <f t="shared" si="4"/>
        <v>0</v>
      </c>
      <c r="I23" s="2">
        <f t="shared" si="4"/>
        <v>0</v>
      </c>
      <c r="J23" s="2">
        <f t="shared" si="4"/>
        <v>0</v>
      </c>
      <c r="K23" s="2">
        <f t="shared" si="4"/>
        <v>0</v>
      </c>
      <c r="L23" s="2">
        <f t="shared" si="4"/>
        <v>0</v>
      </c>
      <c r="M23" s="2">
        <f t="shared" si="4"/>
        <v>0</v>
      </c>
      <c r="N23" s="2">
        <f t="shared" si="4"/>
        <v>0</v>
      </c>
      <c r="O23" s="2">
        <f t="shared" si="4"/>
        <v>0</v>
      </c>
      <c r="P23" s="2">
        <f t="shared" si="4"/>
        <v>0</v>
      </c>
      <c r="Q23" s="2">
        <f t="shared" si="4"/>
        <v>0</v>
      </c>
      <c r="R23" s="2">
        <f t="shared" si="4"/>
        <v>0</v>
      </c>
      <c r="S23" s="2">
        <f t="shared" si="4"/>
        <v>0</v>
      </c>
      <c r="T23" s="2">
        <f t="shared" si="4"/>
        <v>0</v>
      </c>
      <c r="U23" s="2">
        <f t="shared" si="4"/>
        <v>4751.9999999999991</v>
      </c>
      <c r="V23" s="2">
        <f t="shared" si="4"/>
        <v>0</v>
      </c>
      <c r="W23" s="2">
        <f t="shared" si="4"/>
        <v>0</v>
      </c>
      <c r="X23" s="2">
        <f t="shared" si="4"/>
        <v>0</v>
      </c>
      <c r="Y23" s="2">
        <f t="shared" si="4"/>
        <v>0</v>
      </c>
      <c r="Z23" s="2">
        <f t="shared" si="4"/>
        <v>0</v>
      </c>
      <c r="AA23" s="2">
        <f t="shared" si="4"/>
        <v>0</v>
      </c>
      <c r="AB23" s="2">
        <f t="shared" si="4"/>
        <v>0</v>
      </c>
      <c r="AC23" s="2">
        <f t="shared" si="4"/>
        <v>0</v>
      </c>
      <c r="AD23" s="2">
        <f t="shared" si="4"/>
        <v>0</v>
      </c>
      <c r="AE23" s="2">
        <f t="shared" si="4"/>
        <v>0</v>
      </c>
    </row>
    <row r="24" spans="1:31">
      <c r="A24" s="231" t="s">
        <v>678</v>
      </c>
      <c r="B24" s="2">
        <f t="shared" si="5"/>
        <v>0</v>
      </c>
      <c r="C24" s="2">
        <f t="shared" si="5"/>
        <v>0</v>
      </c>
      <c r="D24" s="2">
        <f t="shared" si="4"/>
        <v>0</v>
      </c>
      <c r="E24" s="2">
        <f t="shared" si="4"/>
        <v>0</v>
      </c>
      <c r="F24" s="2">
        <f t="shared" si="4"/>
        <v>0</v>
      </c>
      <c r="G24" s="2">
        <f t="shared" si="4"/>
        <v>0</v>
      </c>
      <c r="H24" s="2">
        <f t="shared" si="4"/>
        <v>0</v>
      </c>
      <c r="I24" s="2">
        <f t="shared" si="4"/>
        <v>0</v>
      </c>
      <c r="J24" s="2">
        <f t="shared" si="4"/>
        <v>0</v>
      </c>
      <c r="K24" s="2">
        <f t="shared" si="4"/>
        <v>0</v>
      </c>
      <c r="L24" s="2">
        <f t="shared" si="4"/>
        <v>0</v>
      </c>
      <c r="M24" s="2">
        <f t="shared" si="4"/>
        <v>0</v>
      </c>
      <c r="N24" s="2">
        <f t="shared" si="4"/>
        <v>0</v>
      </c>
      <c r="O24" s="2">
        <f t="shared" si="4"/>
        <v>0</v>
      </c>
      <c r="P24" s="2">
        <f t="shared" si="4"/>
        <v>0</v>
      </c>
      <c r="Q24" s="2">
        <f t="shared" si="4"/>
        <v>0</v>
      </c>
      <c r="R24" s="2">
        <f t="shared" si="4"/>
        <v>0</v>
      </c>
      <c r="S24" s="2">
        <f t="shared" si="4"/>
        <v>0</v>
      </c>
      <c r="T24" s="2">
        <f t="shared" si="4"/>
        <v>0</v>
      </c>
      <c r="U24" s="2">
        <f t="shared" si="4"/>
        <v>0</v>
      </c>
      <c r="V24" s="2">
        <f t="shared" si="4"/>
        <v>0</v>
      </c>
      <c r="W24" s="2">
        <f t="shared" si="4"/>
        <v>0</v>
      </c>
      <c r="X24" s="2">
        <f t="shared" si="4"/>
        <v>0</v>
      </c>
      <c r="Y24" s="2">
        <f t="shared" si="4"/>
        <v>0</v>
      </c>
      <c r="Z24" s="2">
        <f t="shared" si="4"/>
        <v>0</v>
      </c>
      <c r="AA24" s="2">
        <f t="shared" si="4"/>
        <v>0</v>
      </c>
      <c r="AB24" s="2">
        <f t="shared" si="4"/>
        <v>0</v>
      </c>
      <c r="AC24" s="2">
        <f t="shared" si="4"/>
        <v>0</v>
      </c>
      <c r="AD24" s="2">
        <f t="shared" si="4"/>
        <v>0</v>
      </c>
      <c r="AE24" s="2">
        <f t="shared" si="4"/>
        <v>13200.000000000002</v>
      </c>
    </row>
    <row r="25" spans="1:31">
      <c r="A25" s="231" t="s">
        <v>290</v>
      </c>
      <c r="B25" s="2">
        <f t="shared" ref="B25:AE25" si="6">SUM(B21:B24)</f>
        <v>0</v>
      </c>
      <c r="C25" s="2">
        <f t="shared" si="6"/>
        <v>0</v>
      </c>
      <c r="D25" s="2">
        <f t="shared" si="6"/>
        <v>0</v>
      </c>
      <c r="E25" s="2">
        <f t="shared" si="6"/>
        <v>0</v>
      </c>
      <c r="F25" s="2">
        <f t="shared" si="6"/>
        <v>0</v>
      </c>
      <c r="G25" s="2">
        <f t="shared" si="6"/>
        <v>0</v>
      </c>
      <c r="H25" s="2">
        <f t="shared" si="6"/>
        <v>0</v>
      </c>
      <c r="I25" s="2">
        <f t="shared" si="6"/>
        <v>0</v>
      </c>
      <c r="J25" s="2">
        <f t="shared" si="6"/>
        <v>0</v>
      </c>
      <c r="K25" s="2">
        <f t="shared" si="6"/>
        <v>0</v>
      </c>
      <c r="L25" s="2">
        <f t="shared" si="6"/>
        <v>0</v>
      </c>
      <c r="M25" s="2">
        <f t="shared" si="6"/>
        <v>0</v>
      </c>
      <c r="N25" s="2">
        <f t="shared" si="6"/>
        <v>0</v>
      </c>
      <c r="O25" s="2">
        <f t="shared" si="6"/>
        <v>0</v>
      </c>
      <c r="P25" s="2">
        <f t="shared" si="6"/>
        <v>8236.8000000000029</v>
      </c>
      <c r="Q25" s="2">
        <f t="shared" si="6"/>
        <v>0</v>
      </c>
      <c r="R25" s="2">
        <f t="shared" si="6"/>
        <v>0</v>
      </c>
      <c r="S25" s="2">
        <f t="shared" si="6"/>
        <v>0</v>
      </c>
      <c r="T25" s="2">
        <f t="shared" si="6"/>
        <v>0</v>
      </c>
      <c r="U25" s="2">
        <f t="shared" si="6"/>
        <v>4751.9999999999991</v>
      </c>
      <c r="V25" s="2">
        <f t="shared" si="6"/>
        <v>0</v>
      </c>
      <c r="W25" s="2">
        <f t="shared" si="6"/>
        <v>0</v>
      </c>
      <c r="X25" s="2">
        <f t="shared" si="6"/>
        <v>0</v>
      </c>
      <c r="Y25" s="2">
        <f t="shared" si="6"/>
        <v>0</v>
      </c>
      <c r="Z25" s="2">
        <f t="shared" si="6"/>
        <v>9504.0000000000018</v>
      </c>
      <c r="AA25" s="2">
        <f t="shared" si="6"/>
        <v>0</v>
      </c>
      <c r="AB25" s="2">
        <f t="shared" si="6"/>
        <v>0</v>
      </c>
      <c r="AC25" s="2">
        <f t="shared" si="6"/>
        <v>0</v>
      </c>
      <c r="AD25" s="2">
        <f t="shared" si="6"/>
        <v>0</v>
      </c>
      <c r="AE25" s="2">
        <f t="shared" si="6"/>
        <v>21436.800000000003</v>
      </c>
    </row>
  </sheetData>
  <mergeCells count="2">
    <mergeCell ref="B10:AE10"/>
    <mergeCell ref="B19:AE19"/>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1AFA4-4140-4215-B9A7-3072A3826387}">
  <sheetPr codeName="Sheet48"/>
  <dimension ref="A1:AR93"/>
  <sheetViews>
    <sheetView workbookViewId="0">
      <selection activeCell="A13" sqref="A13:A19"/>
    </sheetView>
  </sheetViews>
  <sheetFormatPr defaultRowHeight="14.45"/>
  <cols>
    <col min="1" max="1" width="28.5703125" customWidth="1"/>
    <col min="2" max="2" width="21.7109375" bestFit="1" customWidth="1"/>
    <col min="3" max="3" width="18.2851562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759</v>
      </c>
      <c r="B5" s="251">
        <f>+'A.6 Beneficiary hectares'!C17</f>
        <v>800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755</v>
      </c>
      <c r="B6" s="3">
        <v>0.95</v>
      </c>
      <c r="C6" s="252"/>
      <c r="D6" s="2">
        <f>+$B$5*$B$6*D5</f>
        <v>26.157648517335307</v>
      </c>
      <c r="E6" s="2">
        <f t="shared" ref="E6:J6" si="0">+$B$5*$B$6*E5</f>
        <v>71.115214279346375</v>
      </c>
      <c r="F6" s="2">
        <f t="shared" si="0"/>
        <v>173.11059479094308</v>
      </c>
      <c r="G6" s="2">
        <f t="shared" si="0"/>
        <v>177.03189976658504</v>
      </c>
      <c r="H6" s="2">
        <f t="shared" si="0"/>
        <v>153.71807687359421</v>
      </c>
      <c r="I6" s="2">
        <f t="shared" si="0"/>
        <v>146.14172376454275</v>
      </c>
      <c r="J6" s="2">
        <f t="shared" si="0"/>
        <v>12.724842007653276</v>
      </c>
    </row>
    <row r="7" spans="1:34">
      <c r="A7" s="254" t="s">
        <v>290</v>
      </c>
      <c r="B7" s="251">
        <f>SUM(D7:J7)</f>
        <v>760</v>
      </c>
      <c r="C7" s="3">
        <f t="shared" ref="C7" si="1">+C5*$B$6</f>
        <v>0.95</v>
      </c>
      <c r="D7" s="251">
        <f>SUM(D6)</f>
        <v>26.157648517335307</v>
      </c>
      <c r="E7" s="251">
        <f t="shared" ref="E7:J7" si="2">SUM(E6)</f>
        <v>71.115214279346375</v>
      </c>
      <c r="F7" s="251">
        <f t="shared" si="2"/>
        <v>173.11059479094308</v>
      </c>
      <c r="G7" s="251">
        <f t="shared" si="2"/>
        <v>177.03189976658504</v>
      </c>
      <c r="H7" s="251">
        <f t="shared" si="2"/>
        <v>153.71807687359421</v>
      </c>
      <c r="I7" s="251">
        <f t="shared" si="2"/>
        <v>146.14172376454275</v>
      </c>
      <c r="J7" s="251">
        <f t="shared" si="2"/>
        <v>12.724842007653276</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0</v>
      </c>
      <c r="C12" s="260">
        <f t="shared" si="3"/>
        <v>0</v>
      </c>
      <c r="D12" s="260">
        <f t="shared" si="3"/>
        <v>0</v>
      </c>
      <c r="E12" s="260">
        <f t="shared" si="3"/>
        <v>15694.589110401184</v>
      </c>
      <c r="F12" s="260">
        <f t="shared" si="3"/>
        <v>58363.717678009009</v>
      </c>
      <c r="G12" s="260">
        <f t="shared" si="3"/>
        <v>162230.07455257486</v>
      </c>
      <c r="H12" s="260">
        <f t="shared" si="3"/>
        <v>268449.21441252588</v>
      </c>
      <c r="I12" s="260">
        <f t="shared" si="3"/>
        <v>360680.06053668237</v>
      </c>
      <c r="J12" s="260">
        <f t="shared" si="3"/>
        <v>448365.09479540802</v>
      </c>
      <c r="K12" s="260">
        <f t="shared" si="3"/>
        <v>456000</v>
      </c>
      <c r="L12" s="260">
        <f t="shared" si="3"/>
        <v>456000</v>
      </c>
      <c r="M12" s="260">
        <f t="shared" si="3"/>
        <v>456000</v>
      </c>
      <c r="N12" s="260">
        <f t="shared" si="3"/>
        <v>456000</v>
      </c>
      <c r="O12" s="260">
        <f t="shared" si="3"/>
        <v>456000</v>
      </c>
      <c r="P12" s="260">
        <f t="shared" si="3"/>
        <v>456000</v>
      </c>
      <c r="Q12" s="260">
        <f t="shared" si="3"/>
        <v>456000</v>
      </c>
      <c r="R12" s="260">
        <f t="shared" si="3"/>
        <v>456000</v>
      </c>
      <c r="S12" s="260">
        <f t="shared" si="3"/>
        <v>456000</v>
      </c>
      <c r="T12" s="260">
        <f t="shared" si="3"/>
        <v>456000</v>
      </c>
      <c r="U12" s="260">
        <f t="shared" si="3"/>
        <v>456000</v>
      </c>
      <c r="V12" s="260">
        <f t="shared" si="3"/>
        <v>456000</v>
      </c>
      <c r="W12" s="260">
        <f t="shared" si="3"/>
        <v>456000</v>
      </c>
      <c r="X12" s="260">
        <f t="shared" si="3"/>
        <v>456000</v>
      </c>
      <c r="Y12" s="260">
        <f t="shared" si="3"/>
        <v>456000</v>
      </c>
      <c r="Z12" s="260">
        <f t="shared" si="3"/>
        <v>456000</v>
      </c>
      <c r="AA12" s="260">
        <f t="shared" si="3"/>
        <v>456000</v>
      </c>
      <c r="AB12" s="260">
        <f t="shared" si="3"/>
        <v>456000</v>
      </c>
      <c r="AC12" s="260">
        <f t="shared" si="3"/>
        <v>456000</v>
      </c>
      <c r="AD12" s="260">
        <f t="shared" si="3"/>
        <v>456000</v>
      </c>
      <c r="AE12" s="260">
        <f t="shared" si="3"/>
        <v>456000</v>
      </c>
      <c r="AF12" s="261">
        <f>+NPV('A. Investment parameters'!$C$12, B12:AE12)</f>
        <v>2932261.0654707956</v>
      </c>
      <c r="AG12" s="261">
        <f>+NPV('A. Investment parameters'!$C$12, B12:P12)</f>
        <v>1749988.6903450093</v>
      </c>
      <c r="AH12" s="261">
        <f>+NPV('A. Investment parameters'!$C$12, B12:K12)</f>
        <v>926468.35725411307</v>
      </c>
    </row>
    <row r="13" spans="1:34">
      <c r="A13" s="541" t="s">
        <v>170</v>
      </c>
      <c r="B13">
        <f>+$D$7*'Model 10. EFA'!D61</f>
        <v>0</v>
      </c>
      <c r="C13">
        <f>+$D$7*'Model 10. EFA'!E61</f>
        <v>0</v>
      </c>
      <c r="D13">
        <f>+$D$7*'Model 10. EFA'!F61</f>
        <v>0</v>
      </c>
      <c r="E13">
        <f>+$D$7*'Model 10. EFA'!G61</f>
        <v>15694.589110401184</v>
      </c>
      <c r="F13">
        <f>+$D$7*'Model 10. EFA'!H61</f>
        <v>15694.589110401184</v>
      </c>
      <c r="G13">
        <f>+$D$7*'Model 10. EFA'!I61</f>
        <v>15694.589110401184</v>
      </c>
      <c r="H13">
        <f>+$D$7*'Model 10. EFA'!J61</f>
        <v>15694.589110401184</v>
      </c>
      <c r="I13">
        <f>+$D$7*'Model 10. EFA'!K61</f>
        <v>15694.589110401184</v>
      </c>
      <c r="J13">
        <f>+$D$7*'Model 10. EFA'!L61</f>
        <v>15694.589110401184</v>
      </c>
      <c r="K13">
        <f>+$D$7*'Model 10. EFA'!M61</f>
        <v>15694.589110401184</v>
      </c>
      <c r="L13">
        <f>+$D$7*'Model 10. EFA'!N61</f>
        <v>15694.589110401184</v>
      </c>
      <c r="M13">
        <f>+$D$7*'Model 10. EFA'!O61</f>
        <v>15694.589110401184</v>
      </c>
      <c r="N13">
        <f>+$D$7*'Model 10. EFA'!P61</f>
        <v>15694.589110401184</v>
      </c>
      <c r="O13">
        <f>+$D$7*'Model 10. EFA'!Q61</f>
        <v>15694.589110401184</v>
      </c>
      <c r="P13">
        <f>+$D$7*'Model 10. EFA'!R61</f>
        <v>15694.589110401184</v>
      </c>
      <c r="Q13">
        <f>+$D$7*'Model 10. EFA'!S61</f>
        <v>15694.589110401184</v>
      </c>
      <c r="R13">
        <f>+$D$7*'Model 10. EFA'!T61</f>
        <v>15694.589110401184</v>
      </c>
      <c r="S13">
        <f>+$D$7*'Model 10. EFA'!U61</f>
        <v>15694.589110401184</v>
      </c>
      <c r="T13">
        <f>+$D$7*'Model 10. EFA'!V61</f>
        <v>15694.589110401184</v>
      </c>
      <c r="U13">
        <f>+$D$7*'Model 10. EFA'!W61</f>
        <v>15694.589110401184</v>
      </c>
      <c r="V13">
        <f>+$D$7*'Model 10. EFA'!X61</f>
        <v>15694.589110401184</v>
      </c>
      <c r="W13">
        <f>+$D$7*'Model 10. EFA'!Y61</f>
        <v>15694.589110401184</v>
      </c>
      <c r="X13">
        <f>+$D$7*'Model 10. EFA'!Z61</f>
        <v>15694.589110401184</v>
      </c>
      <c r="Y13">
        <f>+$D$7*'Model 10. EFA'!AA61</f>
        <v>15694.589110401184</v>
      </c>
      <c r="Z13">
        <f>+$D$7*'Model 10. EFA'!AB61</f>
        <v>15694.589110401184</v>
      </c>
      <c r="AA13">
        <f>+$D$7*'Model 10. EFA'!AC61</f>
        <v>15694.589110401184</v>
      </c>
      <c r="AB13">
        <f>+$D$7*'Model 10. EFA'!AD61</f>
        <v>15694.589110401184</v>
      </c>
      <c r="AC13">
        <f>+$D$7*'Model 10. EFA'!AE61</f>
        <v>15694.589110401184</v>
      </c>
      <c r="AD13">
        <f>+$D$7*'Model 10. EFA'!AF61</f>
        <v>15694.589110401184</v>
      </c>
      <c r="AE13">
        <f>+$D$7*'Model 10. EFA'!AG61</f>
        <v>15694.589110401184</v>
      </c>
      <c r="AF13" s="261"/>
      <c r="AG13" s="261"/>
      <c r="AH13" s="261"/>
    </row>
    <row r="14" spans="1:34">
      <c r="A14" s="541" t="s">
        <v>171</v>
      </c>
      <c r="C14" s="1">
        <f>+$E$7*'Model 10. EFA'!D61</f>
        <v>0</v>
      </c>
      <c r="D14" s="1">
        <f>+$E$7*'Model 10. EFA'!E61</f>
        <v>0</v>
      </c>
      <c r="E14" s="1">
        <f>+$E$7*'Model 10. EFA'!F61</f>
        <v>0</v>
      </c>
      <c r="F14" s="1">
        <f>+$E$7*'Model 10. EFA'!G61</f>
        <v>42669.128567607826</v>
      </c>
      <c r="G14" s="1">
        <f>+$E$7*'Model 10. EFA'!H61</f>
        <v>42669.128567607826</v>
      </c>
      <c r="H14" s="1">
        <f>+$E$7*'Model 10. EFA'!I61</f>
        <v>42669.128567607826</v>
      </c>
      <c r="I14" s="1">
        <f>+$E$7*'Model 10. EFA'!J61</f>
        <v>42669.128567607826</v>
      </c>
      <c r="J14" s="1">
        <f>+$E$7*'Model 10. EFA'!K61</f>
        <v>42669.128567607826</v>
      </c>
      <c r="K14" s="1">
        <f>+$E$7*'Model 10. EFA'!L61</f>
        <v>42669.128567607826</v>
      </c>
      <c r="L14" s="1">
        <f>+$E$7*'Model 10. EFA'!M61</f>
        <v>42669.128567607826</v>
      </c>
      <c r="M14" s="1">
        <f>+$E$7*'Model 10. EFA'!N61</f>
        <v>42669.128567607826</v>
      </c>
      <c r="N14" s="1">
        <f>+$E$7*'Model 10. EFA'!O61</f>
        <v>42669.128567607826</v>
      </c>
      <c r="O14" s="1">
        <f>+$E$7*'Model 10. EFA'!P61</f>
        <v>42669.128567607826</v>
      </c>
      <c r="P14" s="1">
        <f>+$E$7*'Model 10. EFA'!Q61</f>
        <v>42669.128567607826</v>
      </c>
      <c r="Q14" s="1">
        <f>+$E$7*'Model 10. EFA'!R61</f>
        <v>42669.128567607826</v>
      </c>
      <c r="R14" s="1">
        <f>+$E$7*'Model 10. EFA'!S61</f>
        <v>42669.128567607826</v>
      </c>
      <c r="S14" s="1">
        <f>+$E$7*'Model 10. EFA'!T61</f>
        <v>42669.128567607826</v>
      </c>
      <c r="T14" s="1">
        <f>+$E$7*'Model 10. EFA'!U61</f>
        <v>42669.128567607826</v>
      </c>
      <c r="U14" s="1">
        <f>+$E$7*'Model 10. EFA'!V61</f>
        <v>42669.128567607826</v>
      </c>
      <c r="V14" s="1">
        <f>+$E$7*'Model 10. EFA'!W61</f>
        <v>42669.128567607826</v>
      </c>
      <c r="W14" s="1">
        <f>+$E$7*'Model 10. EFA'!X61</f>
        <v>42669.128567607826</v>
      </c>
      <c r="X14" s="1">
        <f>+$E$7*'Model 10. EFA'!Y61</f>
        <v>42669.128567607826</v>
      </c>
      <c r="Y14" s="1">
        <f>+$E$7*'Model 10. EFA'!Z61</f>
        <v>42669.128567607826</v>
      </c>
      <c r="Z14" s="1">
        <f>+$E$7*'Model 10. EFA'!AA61</f>
        <v>42669.128567607826</v>
      </c>
      <c r="AA14" s="1">
        <f>+$E$7*'Model 10. EFA'!AB61</f>
        <v>42669.128567607826</v>
      </c>
      <c r="AB14" s="1">
        <f>+$E$7*'Model 10. EFA'!AC61</f>
        <v>42669.128567607826</v>
      </c>
      <c r="AC14" s="1">
        <f>+$E$7*'Model 10. EFA'!AD61</f>
        <v>42669.128567607826</v>
      </c>
      <c r="AD14" s="1">
        <f>+$E$7*'Model 10. EFA'!AE61</f>
        <v>42669.128567607826</v>
      </c>
      <c r="AE14" s="1">
        <f>+$E$7*'Model 10. EFA'!AF61</f>
        <v>42669.128567607826</v>
      </c>
      <c r="AF14" s="261"/>
      <c r="AG14" s="261"/>
      <c r="AH14" s="261"/>
    </row>
    <row r="15" spans="1:34">
      <c r="A15" s="541" t="s">
        <v>172</v>
      </c>
      <c r="D15">
        <f>+$F$7*'Model 10. EFA'!D61</f>
        <v>0</v>
      </c>
      <c r="E15">
        <f>+$F$7*'Model 10. EFA'!E61</f>
        <v>0</v>
      </c>
      <c r="F15">
        <f>+$F$7*'Model 10. EFA'!F61</f>
        <v>0</v>
      </c>
      <c r="G15">
        <f>+$F$7*'Model 10. EFA'!G61</f>
        <v>103866.35687456586</v>
      </c>
      <c r="H15">
        <f>+$F$7*'Model 10. EFA'!H61</f>
        <v>103866.35687456586</v>
      </c>
      <c r="I15">
        <f>+$F$7*'Model 10. EFA'!I61</f>
        <v>103866.35687456586</v>
      </c>
      <c r="J15">
        <f>+$F$7*'Model 10. EFA'!J61</f>
        <v>103866.35687456586</v>
      </c>
      <c r="K15">
        <f>+$F$7*'Model 10. EFA'!K61</f>
        <v>103866.35687456586</v>
      </c>
      <c r="L15">
        <f>+$F$7*'Model 10. EFA'!L61</f>
        <v>103866.35687456586</v>
      </c>
      <c r="M15">
        <f>+$F$7*'Model 10. EFA'!M61</f>
        <v>103866.35687456586</v>
      </c>
      <c r="N15">
        <f>+$F$7*'Model 10. EFA'!N61</f>
        <v>103866.35687456586</v>
      </c>
      <c r="O15">
        <f>+$F$7*'Model 10. EFA'!O61</f>
        <v>103866.35687456586</v>
      </c>
      <c r="P15">
        <f>+$F$7*'Model 10. EFA'!P61</f>
        <v>103866.35687456586</v>
      </c>
      <c r="Q15">
        <f>+$F$7*'Model 10. EFA'!Q61</f>
        <v>103866.35687456586</v>
      </c>
      <c r="R15">
        <f>+$F$7*'Model 10. EFA'!R61</f>
        <v>103866.35687456586</v>
      </c>
      <c r="S15">
        <f>+$F$7*'Model 10. EFA'!S61</f>
        <v>103866.35687456586</v>
      </c>
      <c r="T15">
        <f>+$F$7*'Model 10. EFA'!T61</f>
        <v>103866.35687456586</v>
      </c>
      <c r="U15">
        <f>+$F$7*'Model 10. EFA'!U61</f>
        <v>103866.35687456586</v>
      </c>
      <c r="V15">
        <f>+$F$7*'Model 10. EFA'!V61</f>
        <v>103866.35687456586</v>
      </c>
      <c r="W15">
        <f>+$F$7*'Model 10. EFA'!W61</f>
        <v>103866.35687456586</v>
      </c>
      <c r="X15">
        <f>+$F$7*'Model 10. EFA'!X61</f>
        <v>103866.35687456586</v>
      </c>
      <c r="Y15">
        <f>+$F$7*'Model 10. EFA'!Y61</f>
        <v>103866.35687456586</v>
      </c>
      <c r="Z15">
        <f>+$F$7*'Model 10. EFA'!Z61</f>
        <v>103866.35687456586</v>
      </c>
      <c r="AA15">
        <f>+$F$7*'Model 10. EFA'!AA61</f>
        <v>103866.35687456586</v>
      </c>
      <c r="AB15">
        <f>+$F$7*'Model 10. EFA'!AB61</f>
        <v>103866.35687456586</v>
      </c>
      <c r="AC15">
        <f>+$F$7*'Model 10. EFA'!AC61</f>
        <v>103866.35687456586</v>
      </c>
      <c r="AD15">
        <f>+$F$7*'Model 10. EFA'!AD61</f>
        <v>103866.35687456586</v>
      </c>
      <c r="AE15">
        <f>+$F$7*'Model 10. EFA'!AE61</f>
        <v>103866.35687456586</v>
      </c>
      <c r="AF15" s="261"/>
      <c r="AG15" s="261"/>
      <c r="AH15" s="261"/>
    </row>
    <row r="16" spans="1:34">
      <c r="A16" s="541" t="s">
        <v>173</v>
      </c>
      <c r="E16">
        <f>+$G$7*'Model 10. EFA'!D61</f>
        <v>0</v>
      </c>
      <c r="F16">
        <f>+$G$7*'Model 10. EFA'!E61</f>
        <v>0</v>
      </c>
      <c r="G16">
        <f>+$G$7*'Model 10. EFA'!F61</f>
        <v>0</v>
      </c>
      <c r="H16">
        <f>+$G$7*'Model 10. EFA'!G61</f>
        <v>106219.13985995103</v>
      </c>
      <c r="I16">
        <f>+$G$7*'Model 10. EFA'!H61</f>
        <v>106219.13985995103</v>
      </c>
      <c r="J16">
        <f>+$G$7*'Model 10. EFA'!I61</f>
        <v>106219.13985995103</v>
      </c>
      <c r="K16">
        <f>+$G$7*'Model 10. EFA'!J61</f>
        <v>106219.13985995103</v>
      </c>
      <c r="L16">
        <f>+$G$7*'Model 10. EFA'!K61</f>
        <v>106219.13985995103</v>
      </c>
      <c r="M16">
        <f>+$G$7*'Model 10. EFA'!L61</f>
        <v>106219.13985995103</v>
      </c>
      <c r="N16">
        <f>+$G$7*'Model 10. EFA'!M61</f>
        <v>106219.13985995103</v>
      </c>
      <c r="O16">
        <f>+$G$7*'Model 10. EFA'!N61</f>
        <v>106219.13985995103</v>
      </c>
      <c r="P16">
        <f>+$G$7*'Model 10. EFA'!O61</f>
        <v>106219.13985995103</v>
      </c>
      <c r="Q16">
        <f>+$G$7*'Model 10. EFA'!P61</f>
        <v>106219.13985995103</v>
      </c>
      <c r="R16">
        <f>+$G$7*'Model 10. EFA'!Q61</f>
        <v>106219.13985995103</v>
      </c>
      <c r="S16">
        <f>+$G$7*'Model 10. EFA'!R61</f>
        <v>106219.13985995103</v>
      </c>
      <c r="T16">
        <f>+$G$7*'Model 10. EFA'!S61</f>
        <v>106219.13985995103</v>
      </c>
      <c r="U16">
        <f>+$G$7*'Model 10. EFA'!T61</f>
        <v>106219.13985995103</v>
      </c>
      <c r="V16">
        <f>+$G$7*'Model 10. EFA'!U61</f>
        <v>106219.13985995103</v>
      </c>
      <c r="W16">
        <f>+$G$7*'Model 10. EFA'!V61</f>
        <v>106219.13985995103</v>
      </c>
      <c r="X16">
        <f>+$G$7*'Model 10. EFA'!W61</f>
        <v>106219.13985995103</v>
      </c>
      <c r="Y16">
        <f>+$G$7*'Model 10. EFA'!X61</f>
        <v>106219.13985995103</v>
      </c>
      <c r="Z16">
        <f>+$G$7*'Model 10. EFA'!Y61</f>
        <v>106219.13985995103</v>
      </c>
      <c r="AA16">
        <f>+$G$7*'Model 10. EFA'!Z61</f>
        <v>106219.13985995103</v>
      </c>
      <c r="AB16">
        <f>+$G$7*'Model 10. EFA'!AA61</f>
        <v>106219.13985995103</v>
      </c>
      <c r="AC16">
        <f>+$G$7*'Model 10. EFA'!AB61</f>
        <v>106219.13985995103</v>
      </c>
      <c r="AD16">
        <f>+$G$7*'Model 10. EFA'!AC61</f>
        <v>106219.13985995103</v>
      </c>
      <c r="AE16">
        <f>+$G$7*'Model 10. EFA'!AD61</f>
        <v>106219.13985995103</v>
      </c>
      <c r="AF16" s="261"/>
      <c r="AG16" s="261"/>
      <c r="AH16" s="261"/>
    </row>
    <row r="17" spans="1:34">
      <c r="A17" s="541" t="s">
        <v>174</v>
      </c>
      <c r="F17">
        <f>+$H$7*'Model 10. EFA'!D61</f>
        <v>0</v>
      </c>
      <c r="G17">
        <f>+$H$7*'Model 10. EFA'!E61</f>
        <v>0</v>
      </c>
      <c r="H17">
        <f>+$H$7*'Model 10. EFA'!F61</f>
        <v>0</v>
      </c>
      <c r="I17">
        <f>+$H$7*'Model 10. EFA'!G61</f>
        <v>92230.846124156524</v>
      </c>
      <c r="J17">
        <f>+$H$7*'Model 10. EFA'!H61</f>
        <v>92230.846124156524</v>
      </c>
      <c r="K17">
        <f>+$H$7*'Model 10. EFA'!I61</f>
        <v>92230.846124156524</v>
      </c>
      <c r="L17">
        <f>+$H$7*'Model 10. EFA'!J61</f>
        <v>92230.846124156524</v>
      </c>
      <c r="M17">
        <f>+$H$7*'Model 10. EFA'!K61</f>
        <v>92230.846124156524</v>
      </c>
      <c r="N17">
        <f>+$H$7*'Model 10. EFA'!L61</f>
        <v>92230.846124156524</v>
      </c>
      <c r="O17">
        <f>+$H$7*'Model 10. EFA'!M61</f>
        <v>92230.846124156524</v>
      </c>
      <c r="P17">
        <f>+$H$7*'Model 10. EFA'!N61</f>
        <v>92230.846124156524</v>
      </c>
      <c r="Q17">
        <f>+$H$7*'Model 10. EFA'!O61</f>
        <v>92230.846124156524</v>
      </c>
      <c r="R17">
        <f>+$H$7*'Model 10. EFA'!P61</f>
        <v>92230.846124156524</v>
      </c>
      <c r="S17">
        <f>+$H$7*'Model 10. EFA'!Q61</f>
        <v>92230.846124156524</v>
      </c>
      <c r="T17">
        <f>+$H$7*'Model 10. EFA'!R61</f>
        <v>92230.846124156524</v>
      </c>
      <c r="U17">
        <f>+$H$7*'Model 10. EFA'!S61</f>
        <v>92230.846124156524</v>
      </c>
      <c r="V17">
        <f>+$H$7*'Model 10. EFA'!T61</f>
        <v>92230.846124156524</v>
      </c>
      <c r="W17">
        <f>+$H$7*'Model 10. EFA'!U61</f>
        <v>92230.846124156524</v>
      </c>
      <c r="X17">
        <f>+$H$7*'Model 10. EFA'!V61</f>
        <v>92230.846124156524</v>
      </c>
      <c r="Y17">
        <f>+$H$7*'Model 10. EFA'!W61</f>
        <v>92230.846124156524</v>
      </c>
      <c r="Z17">
        <f>+$H$7*'Model 10. EFA'!X61</f>
        <v>92230.846124156524</v>
      </c>
      <c r="AA17">
        <f>+$H$7*'Model 10. EFA'!Y61</f>
        <v>92230.846124156524</v>
      </c>
      <c r="AB17">
        <f>+$H$7*'Model 10. EFA'!Z61</f>
        <v>92230.846124156524</v>
      </c>
      <c r="AC17">
        <f>+$H$7*'Model 10. EFA'!AA61</f>
        <v>92230.846124156524</v>
      </c>
      <c r="AD17">
        <f>+$H$7*'Model 10. EFA'!AB61</f>
        <v>92230.846124156524</v>
      </c>
      <c r="AE17">
        <f>+$H$7*'Model 10. EFA'!AC61</f>
        <v>92230.846124156524</v>
      </c>
      <c r="AF17" s="261"/>
      <c r="AG17" s="261"/>
      <c r="AH17" s="261"/>
    </row>
    <row r="18" spans="1:34">
      <c r="A18" s="541" t="s">
        <v>175</v>
      </c>
      <c r="G18">
        <f>+$I$7*'Model 10. EFA'!D61</f>
        <v>0</v>
      </c>
      <c r="H18">
        <f>+$I$7*'Model 10. EFA'!E61</f>
        <v>0</v>
      </c>
      <c r="I18">
        <f>+$I$7*'Model 10. EFA'!F61</f>
        <v>0</v>
      </c>
      <c r="J18">
        <f>+$I$7*'Model 10. EFA'!G61</f>
        <v>87685.034258725645</v>
      </c>
      <c r="K18">
        <f>+$I$7*'Model 10. EFA'!H61</f>
        <v>87685.034258725645</v>
      </c>
      <c r="L18">
        <f>+$I$7*'Model 10. EFA'!I61</f>
        <v>87685.034258725645</v>
      </c>
      <c r="M18">
        <f>+$I$7*'Model 10. EFA'!J61</f>
        <v>87685.034258725645</v>
      </c>
      <c r="N18">
        <f>+$I$7*'Model 10. EFA'!K61</f>
        <v>87685.034258725645</v>
      </c>
      <c r="O18">
        <f>+$I$7*'Model 10. EFA'!L61</f>
        <v>87685.034258725645</v>
      </c>
      <c r="P18">
        <f>+$I$7*'Model 10. EFA'!M61</f>
        <v>87685.034258725645</v>
      </c>
      <c r="Q18">
        <f>+$I$7*'Model 10. EFA'!N61</f>
        <v>87685.034258725645</v>
      </c>
      <c r="R18">
        <f>+$I$7*'Model 10. EFA'!O61</f>
        <v>87685.034258725645</v>
      </c>
      <c r="S18">
        <f>+$I$7*'Model 10. EFA'!P61</f>
        <v>87685.034258725645</v>
      </c>
      <c r="T18">
        <f>+$I$7*'Model 10. EFA'!Q61</f>
        <v>87685.034258725645</v>
      </c>
      <c r="U18">
        <f>+$I$7*'Model 10. EFA'!R61</f>
        <v>87685.034258725645</v>
      </c>
      <c r="V18">
        <f>+$I$7*'Model 10. EFA'!S61</f>
        <v>87685.034258725645</v>
      </c>
      <c r="W18">
        <f>+$I$7*'Model 10. EFA'!T61</f>
        <v>87685.034258725645</v>
      </c>
      <c r="X18">
        <f>+$I$7*'Model 10. EFA'!U61</f>
        <v>87685.034258725645</v>
      </c>
      <c r="Y18">
        <f>+$I$7*'Model 10. EFA'!V61</f>
        <v>87685.034258725645</v>
      </c>
      <c r="Z18">
        <f>+$I$7*'Model 10. EFA'!W61</f>
        <v>87685.034258725645</v>
      </c>
      <c r="AA18">
        <f>+$I$7*'Model 10. EFA'!X61</f>
        <v>87685.034258725645</v>
      </c>
      <c r="AB18">
        <f>+$I$7*'Model 10. EFA'!Y61</f>
        <v>87685.034258725645</v>
      </c>
      <c r="AC18">
        <f>+$I$7*'Model 10. EFA'!Z61</f>
        <v>87685.034258725645</v>
      </c>
      <c r="AD18">
        <f>+$I$7*'Model 10. EFA'!AA61</f>
        <v>87685.034258725645</v>
      </c>
      <c r="AE18">
        <f>+$I$7*'Model 10. EFA'!AB61</f>
        <v>87685.034258725645</v>
      </c>
      <c r="AF18" s="261"/>
      <c r="AG18" s="261"/>
      <c r="AH18" s="261"/>
    </row>
    <row r="19" spans="1:34">
      <c r="A19" s="541" t="s">
        <v>176</v>
      </c>
      <c r="H19">
        <f>+$J7*'Model 10. EFA'!D61</f>
        <v>0</v>
      </c>
      <c r="I19">
        <f>+$J7*'Model 10. EFA'!E61</f>
        <v>0</v>
      </c>
      <c r="J19">
        <f>+$J7*'Model 10. EFA'!F61</f>
        <v>0</v>
      </c>
      <c r="K19">
        <f>+$J7*'Model 10. EFA'!G61</f>
        <v>7634.9052045919652</v>
      </c>
      <c r="L19">
        <f>+$J7*'Model 10. EFA'!H61</f>
        <v>7634.9052045919652</v>
      </c>
      <c r="M19">
        <f>+$J7*'Model 10. EFA'!I61</f>
        <v>7634.9052045919652</v>
      </c>
      <c r="N19">
        <f>+$J7*'Model 10. EFA'!J61</f>
        <v>7634.9052045919652</v>
      </c>
      <c r="O19">
        <f>+$J7*'Model 10. EFA'!K61</f>
        <v>7634.9052045919652</v>
      </c>
      <c r="P19">
        <f>+$J7*'Model 10. EFA'!L61</f>
        <v>7634.9052045919652</v>
      </c>
      <c r="Q19">
        <f>+$J7*'Model 10. EFA'!M61</f>
        <v>7634.9052045919652</v>
      </c>
      <c r="R19">
        <f>+$J7*'Model 10. EFA'!N61</f>
        <v>7634.9052045919652</v>
      </c>
      <c r="S19">
        <f>+$J7*'Model 10. EFA'!O61</f>
        <v>7634.9052045919652</v>
      </c>
      <c r="T19">
        <f>+$J7*'Model 10. EFA'!P61</f>
        <v>7634.9052045919652</v>
      </c>
      <c r="U19">
        <f>+$J7*'Model 10. EFA'!Q61</f>
        <v>7634.9052045919652</v>
      </c>
      <c r="V19">
        <f>+$J7*'Model 10. EFA'!R61</f>
        <v>7634.9052045919652</v>
      </c>
      <c r="W19">
        <f>+$J7*'Model 10. EFA'!S61</f>
        <v>7634.9052045919652</v>
      </c>
      <c r="X19">
        <f>+$J7*'Model 10. EFA'!T61</f>
        <v>7634.9052045919652</v>
      </c>
      <c r="Y19">
        <f>+$J7*'Model 10. EFA'!U61</f>
        <v>7634.9052045919652</v>
      </c>
      <c r="Z19">
        <f>+$J7*'Model 10. EFA'!V61</f>
        <v>7634.9052045919652</v>
      </c>
      <c r="AA19">
        <f>+$J7*'Model 10. EFA'!W61</f>
        <v>7634.9052045919652</v>
      </c>
      <c r="AB19">
        <f>+$J7*'Model 10. EFA'!X61</f>
        <v>7634.9052045919652</v>
      </c>
      <c r="AC19">
        <f>+$J7*'Model 10. EFA'!Y61</f>
        <v>7634.9052045919652</v>
      </c>
      <c r="AD19">
        <f>+$J7*'Model 10. EFA'!Z61</f>
        <v>7634.9052045919652</v>
      </c>
      <c r="AE19">
        <f>+$J7*'Model 10. EFA'!AA61</f>
        <v>7634.9052045919652</v>
      </c>
      <c r="AF19" s="261"/>
      <c r="AG19" s="261"/>
      <c r="AH19" s="261"/>
    </row>
    <row r="20" spans="1:34">
      <c r="A20" s="259" t="s">
        <v>177</v>
      </c>
      <c r="B20" s="259">
        <f t="shared" ref="B20:U20" si="4">SUM(B21:B27)</f>
        <v>21169.384945079466</v>
      </c>
      <c r="C20" s="259">
        <f t="shared" si="4"/>
        <v>68259.868454420372</v>
      </c>
      <c r="D20" s="259">
        <f t="shared" si="4"/>
        <v>179912.18710699206</v>
      </c>
      <c r="E20" s="259">
        <f t="shared" si="4"/>
        <v>253939.86567171212</v>
      </c>
      <c r="F20" s="259">
        <f t="shared" si="4"/>
        <v>307531.14537887787</v>
      </c>
      <c r="G20" s="259">
        <f t="shared" si="4"/>
        <v>364316.41167208471</v>
      </c>
      <c r="H20" s="259">
        <f t="shared" si="4"/>
        <v>316157.9368030614</v>
      </c>
      <c r="I20" s="259">
        <f t="shared" si="4"/>
        <v>311068.00000000006</v>
      </c>
      <c r="J20" s="259">
        <f t="shared" si="4"/>
        <v>311068.00000000006</v>
      </c>
      <c r="K20" s="259">
        <f t="shared" si="4"/>
        <v>311068.00000000006</v>
      </c>
      <c r="L20" s="259">
        <f t="shared" si="4"/>
        <v>311068.00000000006</v>
      </c>
      <c r="M20" s="259">
        <f t="shared" si="4"/>
        <v>311068.00000000006</v>
      </c>
      <c r="N20" s="259">
        <f t="shared" si="4"/>
        <v>311068.00000000006</v>
      </c>
      <c r="O20" s="259">
        <f t="shared" si="4"/>
        <v>311068.00000000006</v>
      </c>
      <c r="P20" s="259">
        <f t="shared" si="4"/>
        <v>311068.00000000006</v>
      </c>
      <c r="Q20" s="259">
        <f t="shared" si="4"/>
        <v>311068.00000000006</v>
      </c>
      <c r="R20" s="259">
        <f t="shared" si="4"/>
        <v>311068.00000000006</v>
      </c>
      <c r="S20" s="259">
        <f t="shared" si="4"/>
        <v>311068.00000000006</v>
      </c>
      <c r="T20" s="259">
        <f t="shared" si="4"/>
        <v>311068.00000000006</v>
      </c>
      <c r="U20" s="259">
        <f t="shared" si="4"/>
        <v>311068.00000000006</v>
      </c>
      <c r="V20" s="259">
        <f t="shared" ref="V20:AE20" si="5">SUM(V21:V27)</f>
        <v>311068.00000000006</v>
      </c>
      <c r="W20" s="259">
        <f t="shared" si="5"/>
        <v>311068.00000000006</v>
      </c>
      <c r="X20" s="259">
        <f t="shared" si="5"/>
        <v>311068.00000000006</v>
      </c>
      <c r="Y20" s="259">
        <f t="shared" si="5"/>
        <v>311068.00000000006</v>
      </c>
      <c r="Z20" s="259">
        <f t="shared" si="5"/>
        <v>312637.45891104022</v>
      </c>
      <c r="AA20" s="259">
        <f t="shared" si="5"/>
        <v>315334.91285676084</v>
      </c>
      <c r="AB20" s="259">
        <f t="shared" si="5"/>
        <v>321454.63568745664</v>
      </c>
      <c r="AC20" s="259">
        <f t="shared" si="5"/>
        <v>321689.91398599517</v>
      </c>
      <c r="AD20" s="259">
        <f t="shared" si="5"/>
        <v>320291.0846124157</v>
      </c>
      <c r="AE20" s="259">
        <f t="shared" si="5"/>
        <v>319836.50342587265</v>
      </c>
      <c r="AF20" s="261">
        <f>+NPV('A. Investment parameters'!$C$12, B20:AE20)</f>
        <v>2854997.2451366023</v>
      </c>
      <c r="AG20" s="261">
        <f>+NPV('A. Investment parameters'!$C$12, B20:P20)</f>
        <v>2043553.3283151584</v>
      </c>
      <c r="AH20" s="261">
        <f>+NPV('A. Investment parameters'!$C$12, B20:K20)</f>
        <v>1481775.2077583184</v>
      </c>
    </row>
    <row r="21" spans="1:34">
      <c r="A21" s="541" t="s">
        <v>170</v>
      </c>
      <c r="B21">
        <f>+$D$7*'Model 10. EFA'!D62</f>
        <v>21169.384945079466</v>
      </c>
      <c r="C21">
        <f>+$D$7*'Model 10. EFA'!E62</f>
        <v>10706.325538145344</v>
      </c>
      <c r="D21">
        <f>+$D$7*'Model 10. EFA'!F62</f>
        <v>10706.325538145344</v>
      </c>
      <c r="E21">
        <f>+$D$7*'Model 10. EFA'!G62</f>
        <v>10706.325538145344</v>
      </c>
      <c r="F21">
        <f>+$D$7*'Model 10. EFA'!H62</f>
        <v>10706.325538145344</v>
      </c>
      <c r="G21">
        <f>+$D$7*'Model 10. EFA'!I62</f>
        <v>10706.325538145344</v>
      </c>
      <c r="H21">
        <f>+$D$7*'Model 10. EFA'!J62</f>
        <v>10706.325538145344</v>
      </c>
      <c r="I21">
        <f>+$D$7*'Model 10. EFA'!K62</f>
        <v>10706.325538145344</v>
      </c>
      <c r="J21">
        <f>+$D$7*'Model 10. EFA'!L62</f>
        <v>10706.325538145344</v>
      </c>
      <c r="K21">
        <f>+$D$7*'Model 10. EFA'!M62</f>
        <v>10706.325538145344</v>
      </c>
      <c r="L21">
        <f>+$D$7*'Model 10. EFA'!N62</f>
        <v>10706.325538145344</v>
      </c>
      <c r="M21">
        <f>+$D$7*'Model 10. EFA'!O62</f>
        <v>10706.325538145344</v>
      </c>
      <c r="N21">
        <f>+$D$7*'Model 10. EFA'!P62</f>
        <v>10706.325538145344</v>
      </c>
      <c r="O21">
        <f>+$D$7*'Model 10. EFA'!Q62</f>
        <v>10706.325538145344</v>
      </c>
      <c r="P21">
        <f>+$D$7*'Model 10. EFA'!R62</f>
        <v>10706.325538145344</v>
      </c>
      <c r="Q21">
        <f>+$D$7*'Model 10. EFA'!S62</f>
        <v>10706.325538145344</v>
      </c>
      <c r="R21">
        <f>+$D$7*'Model 10. EFA'!T62</f>
        <v>10706.325538145344</v>
      </c>
      <c r="S21">
        <f>+$D$7*'Model 10. EFA'!U62</f>
        <v>10706.325538145344</v>
      </c>
      <c r="T21">
        <f>+$D$7*'Model 10. EFA'!V62</f>
        <v>10706.325538145344</v>
      </c>
      <c r="U21">
        <f>+$D$7*'Model 10. EFA'!W62</f>
        <v>10706.325538145344</v>
      </c>
      <c r="V21">
        <f>+$D$7*'Model 10. EFA'!X62</f>
        <v>10706.325538145344</v>
      </c>
      <c r="W21">
        <f>+$D$7*'Model 10. EFA'!Y62</f>
        <v>10706.325538145344</v>
      </c>
      <c r="X21">
        <f>+$D$7*'Model 10. EFA'!Z62</f>
        <v>10706.325538145344</v>
      </c>
      <c r="Y21">
        <f>+$D$7*'Model 10. EFA'!AA62</f>
        <v>10706.325538145344</v>
      </c>
      <c r="Z21">
        <f>+$D$7*'Model 10. EFA'!AB62</f>
        <v>12275.784449185461</v>
      </c>
      <c r="AA21">
        <f>+$D$7*'Model 10. EFA'!AC62</f>
        <v>10706.325538145344</v>
      </c>
      <c r="AB21">
        <f>+$D$7*'Model 10. EFA'!AD62</f>
        <v>10706.325538145344</v>
      </c>
      <c r="AC21">
        <f>+$D$7*'Model 10. EFA'!AE62</f>
        <v>10706.325538145344</v>
      </c>
      <c r="AD21">
        <f>+$D$7*'Model 10. EFA'!AF62</f>
        <v>10706.325538145344</v>
      </c>
      <c r="AE21">
        <f>+$D$7*'Model 10. EFA'!AG62</f>
        <v>10706.325538145344</v>
      </c>
      <c r="AF21" s="261"/>
      <c r="AG21" s="261"/>
      <c r="AH21" s="261"/>
    </row>
    <row r="22" spans="1:34">
      <c r="A22" s="541" t="s">
        <v>171</v>
      </c>
      <c r="C22">
        <f>+$E$7*'Model 10. EFA'!D62</f>
        <v>57553.54291627503</v>
      </c>
      <c r="D22">
        <f>+$E$7*'Model 10. EFA'!E62</f>
        <v>29107.457204536477</v>
      </c>
      <c r="E22">
        <f>+$E$7*'Model 10. EFA'!F62</f>
        <v>29107.457204536477</v>
      </c>
      <c r="F22">
        <f>+$E$7*'Model 10. EFA'!G62</f>
        <v>29107.457204536477</v>
      </c>
      <c r="G22">
        <f>+$E$7*'Model 10. EFA'!H62</f>
        <v>29107.457204536477</v>
      </c>
      <c r="H22">
        <f>+$E$7*'Model 10. EFA'!I62</f>
        <v>29107.457204536477</v>
      </c>
      <c r="I22">
        <f>+$E$7*'Model 10. EFA'!J62</f>
        <v>29107.457204536477</v>
      </c>
      <c r="J22">
        <f>+$E$7*'Model 10. EFA'!K62</f>
        <v>29107.457204536477</v>
      </c>
      <c r="K22">
        <f>+$E$7*'Model 10. EFA'!L62</f>
        <v>29107.457204536477</v>
      </c>
      <c r="L22">
        <f>+$E$7*'Model 10. EFA'!M62</f>
        <v>29107.457204536477</v>
      </c>
      <c r="M22">
        <f>+$E$7*'Model 10. EFA'!N62</f>
        <v>29107.457204536477</v>
      </c>
      <c r="N22">
        <f>+$E$7*'Model 10. EFA'!O62</f>
        <v>29107.457204536477</v>
      </c>
      <c r="O22">
        <f>+$E$7*'Model 10. EFA'!P62</f>
        <v>29107.457204536477</v>
      </c>
      <c r="P22">
        <f>+$E$7*'Model 10. EFA'!Q62</f>
        <v>29107.457204536477</v>
      </c>
      <c r="Q22">
        <f>+$E$7*'Model 10. EFA'!R62</f>
        <v>29107.457204536477</v>
      </c>
      <c r="R22">
        <f>+$E$7*'Model 10. EFA'!S62</f>
        <v>29107.457204536477</v>
      </c>
      <c r="S22">
        <f>+$E$7*'Model 10. EFA'!T62</f>
        <v>29107.457204536477</v>
      </c>
      <c r="T22">
        <f>+$E$7*'Model 10. EFA'!U62</f>
        <v>29107.457204536477</v>
      </c>
      <c r="U22">
        <f>+$E$7*'Model 10. EFA'!V62</f>
        <v>29107.457204536477</v>
      </c>
      <c r="V22">
        <f>+$E$7*'Model 10. EFA'!W62</f>
        <v>29107.457204536477</v>
      </c>
      <c r="W22">
        <f>+$E$7*'Model 10. EFA'!X62</f>
        <v>29107.457204536477</v>
      </c>
      <c r="X22">
        <f>+$E$7*'Model 10. EFA'!Y62</f>
        <v>29107.457204536477</v>
      </c>
      <c r="Y22">
        <f>+$E$7*'Model 10. EFA'!Z62</f>
        <v>29107.457204536477</v>
      </c>
      <c r="Z22">
        <f>+$E$7*'Model 10. EFA'!AA62</f>
        <v>29107.457204536477</v>
      </c>
      <c r="AA22">
        <f>+$E$7*'Model 10. EFA'!AB62</f>
        <v>33374.370061297261</v>
      </c>
      <c r="AB22">
        <f>+$E$7*'Model 10. EFA'!AC62</f>
        <v>29107.457204536477</v>
      </c>
      <c r="AC22">
        <f>+$E$7*'Model 10. EFA'!AD62</f>
        <v>29107.457204536477</v>
      </c>
      <c r="AD22">
        <f>+$E$7*'Model 10. EFA'!AE62</f>
        <v>29107.457204536477</v>
      </c>
      <c r="AE22">
        <f>+$E$7*'Model 10. EFA'!AF62</f>
        <v>29107.457204536477</v>
      </c>
      <c r="AF22" s="261"/>
      <c r="AG22" s="261"/>
      <c r="AH22" s="261"/>
    </row>
    <row r="23" spans="1:34">
      <c r="A23" s="541" t="s">
        <v>172</v>
      </c>
      <c r="D23">
        <f>+$F$7*'Model 10. EFA'!D62</f>
        <v>140098.40436431023</v>
      </c>
      <c r="E23">
        <f>+$F$7*'Model 10. EFA'!E62</f>
        <v>70854.166447933021</v>
      </c>
      <c r="F23">
        <f>+$F$7*'Model 10. EFA'!F62</f>
        <v>70854.166447933021</v>
      </c>
      <c r="G23">
        <f>+$F$7*'Model 10. EFA'!G62</f>
        <v>70854.166447933021</v>
      </c>
      <c r="H23">
        <f>+$F$7*'Model 10. EFA'!H62</f>
        <v>70854.166447933021</v>
      </c>
      <c r="I23">
        <f>+$F$7*'Model 10. EFA'!I62</f>
        <v>70854.166447933021</v>
      </c>
      <c r="J23">
        <f>+$F$7*'Model 10. EFA'!J62</f>
        <v>70854.166447933021</v>
      </c>
      <c r="K23">
        <f>+$F$7*'Model 10. EFA'!K62</f>
        <v>70854.166447933021</v>
      </c>
      <c r="L23">
        <f>+$F$7*'Model 10. EFA'!L62</f>
        <v>70854.166447933021</v>
      </c>
      <c r="M23">
        <f>+$F$7*'Model 10. EFA'!M62</f>
        <v>70854.166447933021</v>
      </c>
      <c r="N23">
        <f>+$F$7*'Model 10. EFA'!N62</f>
        <v>70854.166447933021</v>
      </c>
      <c r="O23">
        <f>+$F$7*'Model 10. EFA'!O62</f>
        <v>70854.166447933021</v>
      </c>
      <c r="P23">
        <f>+$F$7*'Model 10. EFA'!P62</f>
        <v>70854.166447933021</v>
      </c>
      <c r="Q23">
        <f>+$F$7*'Model 10. EFA'!Q62</f>
        <v>70854.166447933021</v>
      </c>
      <c r="R23">
        <f>+$F$7*'Model 10. EFA'!R62</f>
        <v>70854.166447933021</v>
      </c>
      <c r="S23">
        <f>+$F$7*'Model 10. EFA'!S62</f>
        <v>70854.166447933021</v>
      </c>
      <c r="T23">
        <f>+$F$7*'Model 10. EFA'!T62</f>
        <v>70854.166447933021</v>
      </c>
      <c r="U23">
        <f>+$F$7*'Model 10. EFA'!U62</f>
        <v>70854.166447933021</v>
      </c>
      <c r="V23">
        <f>+$F$7*'Model 10. EFA'!V62</f>
        <v>70854.166447933021</v>
      </c>
      <c r="W23">
        <f>+$F$7*'Model 10. EFA'!W62</f>
        <v>70854.166447933021</v>
      </c>
      <c r="X23">
        <f>+$F$7*'Model 10. EFA'!X62</f>
        <v>70854.166447933021</v>
      </c>
      <c r="Y23">
        <f>+$F$7*'Model 10. EFA'!Y62</f>
        <v>70854.166447933021</v>
      </c>
      <c r="Z23">
        <f>+$F$7*'Model 10. EFA'!Z62</f>
        <v>70854.166447933021</v>
      </c>
      <c r="AA23">
        <f>+$F$7*'Model 10. EFA'!AA62</f>
        <v>70854.166447933021</v>
      </c>
      <c r="AB23">
        <f>+$F$7*'Model 10. EFA'!AB62</f>
        <v>81240.802135389604</v>
      </c>
      <c r="AC23">
        <f>+$F$7*'Model 10. EFA'!AC62</f>
        <v>70854.166447933021</v>
      </c>
      <c r="AD23">
        <f>+$F$7*'Model 10. EFA'!AD62</f>
        <v>70854.166447933021</v>
      </c>
      <c r="AE23">
        <f>+$F$7*'Model 10. EFA'!AE62</f>
        <v>70854.166447933021</v>
      </c>
      <c r="AF23" s="261"/>
      <c r="AG23" s="261"/>
      <c r="AH23" s="261"/>
    </row>
    <row r="24" spans="1:34">
      <c r="A24" s="541" t="s">
        <v>173</v>
      </c>
      <c r="E24">
        <f>+$G$7*'Model 10. EFA'!D62</f>
        <v>143271.91648109729</v>
      </c>
      <c r="F24">
        <f>+$G$7*'Model 10. EFA'!E62</f>
        <v>72459.156574463268</v>
      </c>
      <c r="G24">
        <f>+$G$7*'Model 10. EFA'!F62</f>
        <v>72459.156574463268</v>
      </c>
      <c r="H24">
        <f>+$G$7*'Model 10. EFA'!G62</f>
        <v>72459.156574463268</v>
      </c>
      <c r="I24">
        <f>+$G$7*'Model 10. EFA'!H62</f>
        <v>72459.156574463268</v>
      </c>
      <c r="J24">
        <f>+$G$7*'Model 10. EFA'!I62</f>
        <v>72459.156574463268</v>
      </c>
      <c r="K24">
        <f>+$G$7*'Model 10. EFA'!J62</f>
        <v>72459.156574463268</v>
      </c>
      <c r="L24">
        <f>+$G$7*'Model 10. EFA'!K62</f>
        <v>72459.156574463268</v>
      </c>
      <c r="M24">
        <f>+$G$7*'Model 10. EFA'!L62</f>
        <v>72459.156574463268</v>
      </c>
      <c r="N24">
        <f>+$G$7*'Model 10. EFA'!M62</f>
        <v>72459.156574463268</v>
      </c>
      <c r="O24">
        <f>+$G$7*'Model 10. EFA'!N62</f>
        <v>72459.156574463268</v>
      </c>
      <c r="P24">
        <f>+$G$7*'Model 10. EFA'!O62</f>
        <v>72459.156574463268</v>
      </c>
      <c r="Q24">
        <f>+$G$7*'Model 10. EFA'!P62</f>
        <v>72459.156574463268</v>
      </c>
      <c r="R24">
        <f>+$G$7*'Model 10. EFA'!Q62</f>
        <v>72459.156574463268</v>
      </c>
      <c r="S24">
        <f>+$G$7*'Model 10. EFA'!R62</f>
        <v>72459.156574463268</v>
      </c>
      <c r="T24">
        <f>+$G$7*'Model 10. EFA'!S62</f>
        <v>72459.156574463268</v>
      </c>
      <c r="U24">
        <f>+$G$7*'Model 10. EFA'!T62</f>
        <v>72459.156574463268</v>
      </c>
      <c r="V24">
        <f>+$G$7*'Model 10. EFA'!U62</f>
        <v>72459.156574463268</v>
      </c>
      <c r="W24">
        <f>+$G$7*'Model 10. EFA'!V62</f>
        <v>72459.156574463268</v>
      </c>
      <c r="X24">
        <f>+$G$7*'Model 10. EFA'!W62</f>
        <v>72459.156574463268</v>
      </c>
      <c r="Y24">
        <f>+$G$7*'Model 10. EFA'!X62</f>
        <v>72459.156574463268</v>
      </c>
      <c r="Z24">
        <f>+$G$7*'Model 10. EFA'!Y62</f>
        <v>72459.156574463268</v>
      </c>
      <c r="AA24">
        <f>+$G$7*'Model 10. EFA'!Z62</f>
        <v>72459.156574463268</v>
      </c>
      <c r="AB24">
        <f>+$G$7*'Model 10. EFA'!AA62</f>
        <v>72459.156574463268</v>
      </c>
      <c r="AC24">
        <f>+$G$7*'Model 10. EFA'!AB62</f>
        <v>83081.070560458378</v>
      </c>
      <c r="AD24">
        <f>+$G$7*'Model 10. EFA'!AC62</f>
        <v>72459.156574463268</v>
      </c>
      <c r="AE24">
        <f>+$G$7*'Model 10. EFA'!AD62</f>
        <v>72459.156574463268</v>
      </c>
      <c r="AF24" s="261"/>
      <c r="AG24" s="261"/>
      <c r="AH24" s="261"/>
    </row>
    <row r="25" spans="1:34">
      <c r="A25" s="541" t="s">
        <v>174</v>
      </c>
      <c r="F25">
        <f>+$H$7*'Model 10. EFA'!D62</f>
        <v>124404.0396137998</v>
      </c>
      <c r="G25">
        <f>+$H$7*'Model 10. EFA'!E62</f>
        <v>62916.808864362123</v>
      </c>
      <c r="H25">
        <f>+$H$7*'Model 10. EFA'!F62</f>
        <v>62916.808864362123</v>
      </c>
      <c r="I25">
        <f>+$H$7*'Model 10. EFA'!G62</f>
        <v>62916.808864362123</v>
      </c>
      <c r="J25">
        <f>+$H$7*'Model 10. EFA'!H62</f>
        <v>62916.808864362123</v>
      </c>
      <c r="K25">
        <f>+$H$7*'Model 10. EFA'!I62</f>
        <v>62916.808864362123</v>
      </c>
      <c r="L25">
        <f>+$H$7*'Model 10. EFA'!J62</f>
        <v>62916.808864362123</v>
      </c>
      <c r="M25">
        <f>+$H$7*'Model 10. EFA'!K62</f>
        <v>62916.808864362123</v>
      </c>
      <c r="N25">
        <f>+$H$7*'Model 10. EFA'!L62</f>
        <v>62916.808864362123</v>
      </c>
      <c r="O25">
        <f>+$H$7*'Model 10. EFA'!M62</f>
        <v>62916.808864362123</v>
      </c>
      <c r="P25">
        <f>+$H$7*'Model 10. EFA'!N62</f>
        <v>62916.808864362123</v>
      </c>
      <c r="Q25">
        <f>+$H$7*'Model 10. EFA'!O62</f>
        <v>62916.808864362123</v>
      </c>
      <c r="R25">
        <f>+$H$7*'Model 10. EFA'!P62</f>
        <v>62916.808864362123</v>
      </c>
      <c r="S25">
        <f>+$H$7*'Model 10. EFA'!Q62</f>
        <v>62916.808864362123</v>
      </c>
      <c r="T25">
        <f>+$H$7*'Model 10. EFA'!R62</f>
        <v>62916.808864362123</v>
      </c>
      <c r="U25">
        <f>+$H$7*'Model 10. EFA'!S62</f>
        <v>62916.808864362123</v>
      </c>
      <c r="V25">
        <f>+$H$7*'Model 10. EFA'!T62</f>
        <v>62916.808864362123</v>
      </c>
      <c r="W25">
        <f>+$H$7*'Model 10. EFA'!U62</f>
        <v>62916.808864362123</v>
      </c>
      <c r="X25">
        <f>+$H$7*'Model 10. EFA'!V62</f>
        <v>62916.808864362123</v>
      </c>
      <c r="Y25">
        <f>+$H$7*'Model 10. EFA'!W62</f>
        <v>62916.808864362123</v>
      </c>
      <c r="Z25">
        <f>+$H$7*'Model 10. EFA'!X62</f>
        <v>62916.808864362123</v>
      </c>
      <c r="AA25">
        <f>+$H$7*'Model 10. EFA'!Y62</f>
        <v>62916.808864362123</v>
      </c>
      <c r="AB25">
        <f>+$H$7*'Model 10. EFA'!Z62</f>
        <v>62916.808864362123</v>
      </c>
      <c r="AC25">
        <f>+$H$7*'Model 10. EFA'!AA62</f>
        <v>62916.808864362123</v>
      </c>
      <c r="AD25">
        <f>+$H$7*'Model 10. EFA'!AB62</f>
        <v>72139.893476777768</v>
      </c>
      <c r="AE25">
        <f>+$H$7*'Model 10. EFA'!AC62</f>
        <v>62916.808864362123</v>
      </c>
      <c r="AF25" s="261"/>
      <c r="AG25" s="261"/>
      <c r="AH25" s="261"/>
    </row>
    <row r="26" spans="1:34">
      <c r="A26" s="541" t="s">
        <v>175</v>
      </c>
      <c r="G26">
        <f>+$I$7*'Model 10. EFA'!D62</f>
        <v>118272.49704264445</v>
      </c>
      <c r="H26">
        <f>+$I$7*'Model 10. EFA'!E62</f>
        <v>59815.807536827357</v>
      </c>
      <c r="I26">
        <f>+$I$7*'Model 10. EFA'!F62</f>
        <v>59815.807536827357</v>
      </c>
      <c r="J26">
        <f>+$I$7*'Model 10. EFA'!G62</f>
        <v>59815.807536827357</v>
      </c>
      <c r="K26">
        <f>+$I$7*'Model 10. EFA'!H62</f>
        <v>59815.807536827357</v>
      </c>
      <c r="L26">
        <f>+$I$7*'Model 10. EFA'!I62</f>
        <v>59815.807536827357</v>
      </c>
      <c r="M26">
        <f>+$I$7*'Model 10. EFA'!J62</f>
        <v>59815.807536827357</v>
      </c>
      <c r="N26">
        <f>+$I$7*'Model 10. EFA'!K62</f>
        <v>59815.807536827357</v>
      </c>
      <c r="O26">
        <f>+$I$7*'Model 10. EFA'!L62</f>
        <v>59815.807536827357</v>
      </c>
      <c r="P26">
        <f>+$I$7*'Model 10. EFA'!M62</f>
        <v>59815.807536827357</v>
      </c>
      <c r="Q26">
        <f>+$I$7*'Model 10. EFA'!N62</f>
        <v>59815.807536827357</v>
      </c>
      <c r="R26">
        <f>+$I$7*'Model 10. EFA'!O62</f>
        <v>59815.807536827357</v>
      </c>
      <c r="S26">
        <f>+$I$7*'Model 10. EFA'!P62</f>
        <v>59815.807536827357</v>
      </c>
      <c r="T26">
        <f>+$I$7*'Model 10. EFA'!Q62</f>
        <v>59815.807536827357</v>
      </c>
      <c r="U26">
        <f>+$I$7*'Model 10. EFA'!R62</f>
        <v>59815.807536827357</v>
      </c>
      <c r="V26">
        <f>+$I$7*'Model 10. EFA'!S62</f>
        <v>59815.807536827357</v>
      </c>
      <c r="W26">
        <f>+$I$7*'Model 10. EFA'!T62</f>
        <v>59815.807536827357</v>
      </c>
      <c r="X26">
        <f>+$I$7*'Model 10. EFA'!U62</f>
        <v>59815.807536827357</v>
      </c>
      <c r="Y26">
        <f>+$I$7*'Model 10. EFA'!V62</f>
        <v>59815.807536827357</v>
      </c>
      <c r="Z26">
        <f>+$I$7*'Model 10. EFA'!W62</f>
        <v>59815.807536827357</v>
      </c>
      <c r="AA26">
        <f>+$I$7*'Model 10. EFA'!X62</f>
        <v>59815.807536827357</v>
      </c>
      <c r="AB26">
        <f>+$I$7*'Model 10. EFA'!Y62</f>
        <v>59815.807536827357</v>
      </c>
      <c r="AC26">
        <f>+$I$7*'Model 10. EFA'!Z62</f>
        <v>59815.807536827357</v>
      </c>
      <c r="AD26">
        <f>+$I$7*'Model 10. EFA'!AA62</f>
        <v>59815.807536827357</v>
      </c>
      <c r="AE26">
        <f>+$I$7*'Model 10. EFA'!AB62</f>
        <v>68584.310962699921</v>
      </c>
      <c r="AF26" s="261"/>
      <c r="AG26" s="261"/>
      <c r="AH26" s="261"/>
    </row>
    <row r="27" spans="1:34">
      <c r="A27" s="541" t="s">
        <v>176</v>
      </c>
      <c r="H27">
        <f>+$J7*'Model 10. EFA'!D62</f>
        <v>10298.214636793797</v>
      </c>
      <c r="I27">
        <f>+$J7*'Model 10. EFA'!E62</f>
        <v>5208.2778337324871</v>
      </c>
      <c r="J27">
        <f>+$J7*'Model 10. EFA'!F62</f>
        <v>5208.2778337324871</v>
      </c>
      <c r="K27">
        <f>+$J7*'Model 10. EFA'!G62</f>
        <v>5208.2778337324871</v>
      </c>
      <c r="L27">
        <f>+$J7*'Model 10. EFA'!H62</f>
        <v>5208.2778337324871</v>
      </c>
      <c r="M27">
        <f>+$J7*'Model 10. EFA'!I62</f>
        <v>5208.2778337324871</v>
      </c>
      <c r="N27">
        <f>+$J7*'Model 10. EFA'!J62</f>
        <v>5208.2778337324871</v>
      </c>
      <c r="O27">
        <f>+$J7*'Model 10. EFA'!K62</f>
        <v>5208.2778337324871</v>
      </c>
      <c r="P27">
        <f>+$J7*'Model 10. EFA'!L62</f>
        <v>5208.2778337324871</v>
      </c>
      <c r="Q27">
        <f>+$J7*'Model 10. EFA'!M62</f>
        <v>5208.2778337324871</v>
      </c>
      <c r="R27">
        <f>+$J7*'Model 10. EFA'!N62</f>
        <v>5208.2778337324871</v>
      </c>
      <c r="S27">
        <f>+$J7*'Model 10. EFA'!O62</f>
        <v>5208.2778337324871</v>
      </c>
      <c r="T27">
        <f>+$J7*'Model 10. EFA'!P62</f>
        <v>5208.2778337324871</v>
      </c>
      <c r="U27">
        <f>+$J7*'Model 10. EFA'!Q62</f>
        <v>5208.2778337324871</v>
      </c>
      <c r="V27">
        <f>+$J7*'Model 10. EFA'!R62</f>
        <v>5208.2778337324871</v>
      </c>
      <c r="W27">
        <f>+$J7*'Model 10. EFA'!S62</f>
        <v>5208.2778337324871</v>
      </c>
      <c r="X27">
        <f>+$J7*'Model 10. EFA'!T62</f>
        <v>5208.2778337324871</v>
      </c>
      <c r="Y27">
        <f>+$J7*'Model 10. EFA'!U62</f>
        <v>5208.2778337324871</v>
      </c>
      <c r="Z27">
        <f>+$J7*'Model 10. EFA'!V62</f>
        <v>5208.2778337324871</v>
      </c>
      <c r="AA27">
        <f>+$J7*'Model 10. EFA'!W62</f>
        <v>5208.2778337324871</v>
      </c>
      <c r="AB27">
        <f>+$J7*'Model 10. EFA'!X62</f>
        <v>5208.2778337324871</v>
      </c>
      <c r="AC27">
        <f>+$J7*'Model 10. EFA'!Y62</f>
        <v>5208.2778337324871</v>
      </c>
      <c r="AD27">
        <f>+$J7*'Model 10. EFA'!Z62</f>
        <v>5208.2778337324871</v>
      </c>
      <c r="AE27">
        <f>+$J7*'Model 10. EFA'!AA62</f>
        <v>5208.2778337324871</v>
      </c>
      <c r="AF27" s="261"/>
      <c r="AG27" s="261"/>
      <c r="AH27" s="261"/>
    </row>
    <row r="28" spans="1:34">
      <c r="A28" s="259" t="s">
        <v>178</v>
      </c>
      <c r="B28" s="259">
        <f t="shared" ref="B28:U28" si="6">SUM(B29:B35)</f>
        <v>421214.46691030468</v>
      </c>
      <c r="C28" s="259">
        <f t="shared" si="6"/>
        <v>1145162.4580105213</v>
      </c>
      <c r="D28" s="259">
        <f t="shared" si="6"/>
        <v>2787585.6980442717</v>
      </c>
      <c r="E28" s="259">
        <f t="shared" si="6"/>
        <v>2850730.1501846518</v>
      </c>
      <c r="F28" s="259">
        <f t="shared" si="6"/>
        <v>2475309.573866243</v>
      </c>
      <c r="G28" s="259">
        <f t="shared" si="6"/>
        <v>2353308.1816601199</v>
      </c>
      <c r="H28" s="259">
        <f t="shared" si="6"/>
        <v>204907.0863238872</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8901784.2724104561</v>
      </c>
      <c r="AG28" s="261">
        <f>+NPV('A. Investment parameters'!$C$12, B28:P28)</f>
        <v>8901784.2724104561</v>
      </c>
      <c r="AH28" s="261">
        <f>+NPV('A. Investment parameters'!$C$12, B28:K28)</f>
        <v>8901784.2724104561</v>
      </c>
    </row>
    <row r="29" spans="1:34">
      <c r="A29" s="541" t="s">
        <v>170</v>
      </c>
      <c r="B29">
        <f>+'A.6 Beneficiary hectares'!$F$17*'A.4b BudgetSimpl '!B$47</f>
        <v>421214.46691030468</v>
      </c>
      <c r="AF29" s="261"/>
      <c r="AG29" s="261"/>
      <c r="AH29" s="261"/>
    </row>
    <row r="30" spans="1:34">
      <c r="A30" s="541" t="s">
        <v>171</v>
      </c>
      <c r="C30">
        <f>+'A.6 Beneficiary hectares'!$F$17*'A.4b BudgetSimpl '!C$47</f>
        <v>1145162.4580105213</v>
      </c>
      <c r="AF30" s="261"/>
      <c r="AG30" s="261"/>
      <c r="AH30" s="261"/>
    </row>
    <row r="31" spans="1:34">
      <c r="A31" s="541" t="s">
        <v>172</v>
      </c>
      <c r="D31">
        <f>+'A.6 Beneficiary hectares'!$F$17*'A.4b BudgetSimpl '!D$47</f>
        <v>2787585.6980442717</v>
      </c>
      <c r="AF31" s="261"/>
      <c r="AG31" s="261"/>
      <c r="AH31" s="261"/>
    </row>
    <row r="32" spans="1:34">
      <c r="A32" s="541" t="s">
        <v>173</v>
      </c>
      <c r="E32">
        <f>+'A.6 Beneficiary hectares'!$F$17*'A.4b BudgetSimpl '!E$47</f>
        <v>2850730.1501846518</v>
      </c>
      <c r="AF32" s="261"/>
      <c r="AG32" s="261"/>
      <c r="AH32" s="261"/>
    </row>
    <row r="33" spans="1:34">
      <c r="A33" s="541" t="s">
        <v>174</v>
      </c>
      <c r="F33">
        <f>+'A.6 Beneficiary hectares'!$F$17*'A.4b BudgetSimpl '!F$47</f>
        <v>2475309.573866243</v>
      </c>
      <c r="AF33" s="261"/>
      <c r="AG33" s="261"/>
      <c r="AH33" s="261"/>
    </row>
    <row r="34" spans="1:34">
      <c r="A34" s="541" t="s">
        <v>175</v>
      </c>
      <c r="G34">
        <f>+'A.6 Beneficiary hectares'!$F$17*'A.4b BudgetSimpl '!G$47</f>
        <v>2353308.1816601199</v>
      </c>
      <c r="AF34" s="261"/>
      <c r="AG34" s="261"/>
      <c r="AH34" s="261"/>
    </row>
    <row r="35" spans="1:34">
      <c r="A35" s="541" t="s">
        <v>176</v>
      </c>
      <c r="H35">
        <f>+'A.6 Beneficiary hectares'!$F$17*'A.4b BudgetSimpl '!H$47</f>
        <v>204907.0863238872</v>
      </c>
      <c r="AF35" s="261"/>
      <c r="AG35" s="261"/>
      <c r="AH35" s="261"/>
    </row>
    <row r="36" spans="1:34">
      <c r="A36" s="259" t="s">
        <v>179</v>
      </c>
      <c r="B36" s="259">
        <f t="shared" ref="B36:U36" si="8">SUM(B37:B43)</f>
        <v>4810.1641977317477</v>
      </c>
      <c r="C36" s="259">
        <f t="shared" si="8"/>
        <v>12543.410876072683</v>
      </c>
      <c r="D36" s="259">
        <f t="shared" si="8"/>
        <v>13083.594137859369</v>
      </c>
      <c r="E36" s="259">
        <f t="shared" si="8"/>
        <v>10585.809918817446</v>
      </c>
      <c r="F36" s="259">
        <f t="shared" si="8"/>
        <v>10261.665359566763</v>
      </c>
      <c r="G36" s="259">
        <f t="shared" si="8"/>
        <v>9106.9301034835025</v>
      </c>
      <c r="H36" s="259">
        <f t="shared" si="8"/>
        <v>10469.601385263837</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51837.534726584432</v>
      </c>
      <c r="AG36" s="261">
        <f>+NPV('A. Investment parameters'!$C$12, B36:P36)</f>
        <v>51837.534726584432</v>
      </c>
      <c r="AH36" s="261">
        <f>+NPV('A. Investment parameters'!$C$12, B36:K36)</f>
        <v>51837.534726584432</v>
      </c>
    </row>
    <row r="37" spans="1:34">
      <c r="A37" s="541" t="s">
        <v>170</v>
      </c>
      <c r="B37">
        <f>+('A.6 Beneficiary hectares'!$G$17+'A.6 Beneficiary hectares'!$H$17)*'A.4b BudgetSimpl '!B$48</f>
        <v>4810.1641977317477</v>
      </c>
      <c r="AF37" s="261"/>
      <c r="AG37" s="261"/>
      <c r="AH37" s="261"/>
    </row>
    <row r="38" spans="1:34">
      <c r="A38" s="541" t="s">
        <v>171</v>
      </c>
      <c r="C38">
        <f>+('A.6 Beneficiary hectares'!$G$17+'A.6 Beneficiary hectares'!$H$17)*'A.4b BudgetSimpl '!C$48</f>
        <v>12543.410876072683</v>
      </c>
      <c r="AF38" s="261"/>
      <c r="AG38" s="261"/>
      <c r="AH38" s="261"/>
    </row>
    <row r="39" spans="1:34">
      <c r="A39" s="541" t="s">
        <v>172</v>
      </c>
      <c r="D39">
        <f>+('A.6 Beneficiary hectares'!$G$17+'A.6 Beneficiary hectares'!$H$17)*'A.4b BudgetSimpl '!D$48</f>
        <v>13083.594137859369</v>
      </c>
      <c r="AF39" s="261"/>
      <c r="AG39" s="261"/>
      <c r="AH39" s="261"/>
    </row>
    <row r="40" spans="1:34">
      <c r="A40" s="541" t="s">
        <v>173</v>
      </c>
      <c r="E40">
        <f>+('A.6 Beneficiary hectares'!$G$17+'A.6 Beneficiary hectares'!$H$17)*'A.4b BudgetSimpl '!E$48</f>
        <v>10585.809918817446</v>
      </c>
      <c r="AF40" s="261"/>
      <c r="AG40" s="261"/>
      <c r="AH40" s="261"/>
    </row>
    <row r="41" spans="1:34">
      <c r="A41" s="541" t="s">
        <v>174</v>
      </c>
      <c r="F41">
        <f>+('A.6 Beneficiary hectares'!$G$17+'A.6 Beneficiary hectares'!$H$17)*'A.4b BudgetSimpl '!F$48</f>
        <v>10261.665359566763</v>
      </c>
      <c r="AF41" s="261"/>
      <c r="AG41" s="261"/>
      <c r="AH41" s="261"/>
    </row>
    <row r="42" spans="1:34">
      <c r="A42" s="541" t="s">
        <v>175</v>
      </c>
      <c r="G42">
        <f>+('A.6 Beneficiary hectares'!$G$17+'A.6 Beneficiary hectares'!$H$17)*'A.4b BudgetSimpl '!G$48</f>
        <v>9106.9301034835025</v>
      </c>
      <c r="AF42" s="261"/>
      <c r="AG42" s="261"/>
      <c r="AH42" s="261"/>
    </row>
    <row r="43" spans="1:34">
      <c r="A43" s="541" t="s">
        <v>176</v>
      </c>
      <c r="H43">
        <f>+('A.6 Beneficiary hectares'!$G$17+'A.6 Beneficiary hectares'!$H$17)*'A.4b BudgetSimpl '!H$48</f>
        <v>10469.601385263837</v>
      </c>
      <c r="AF43" s="261"/>
      <c r="AG43" s="261"/>
      <c r="AH43" s="261"/>
    </row>
    <row r="44" spans="1:34">
      <c r="A44" s="259" t="s">
        <v>180</v>
      </c>
      <c r="B44" s="262">
        <f t="shared" ref="B44:AE44" si="10">+B12-B20-B28-B36</f>
        <v>-447194.01605311589</v>
      </c>
      <c r="C44" s="262">
        <f t="shared" si="10"/>
        <v>-1225965.7373410144</v>
      </c>
      <c r="D44" s="262">
        <f t="shared" si="10"/>
        <v>-2980581.4792891233</v>
      </c>
      <c r="E44" s="262">
        <f t="shared" si="10"/>
        <v>-3099561.2366647804</v>
      </c>
      <c r="F44" s="262">
        <f t="shared" si="10"/>
        <v>-2734738.6669266787</v>
      </c>
      <c r="G44" s="262">
        <f t="shared" si="10"/>
        <v>-2564501.4488831135</v>
      </c>
      <c r="H44" s="262">
        <f t="shared" si="10"/>
        <v>-263085.41009968653</v>
      </c>
      <c r="I44" s="262">
        <f t="shared" si="10"/>
        <v>49612.060536682315</v>
      </c>
      <c r="J44" s="262">
        <f t="shared" si="10"/>
        <v>137297.09479540796</v>
      </c>
      <c r="K44" s="262">
        <f t="shared" si="10"/>
        <v>144931.99999999994</v>
      </c>
      <c r="L44" s="262">
        <f t="shared" si="10"/>
        <v>144931.99999999994</v>
      </c>
      <c r="M44" s="262">
        <f t="shared" si="10"/>
        <v>144931.99999999994</v>
      </c>
      <c r="N44" s="262">
        <f t="shared" si="10"/>
        <v>144931.99999999994</v>
      </c>
      <c r="O44" s="262">
        <f t="shared" si="10"/>
        <v>144931.99999999994</v>
      </c>
      <c r="P44" s="262">
        <f t="shared" si="10"/>
        <v>144931.99999999994</v>
      </c>
      <c r="Q44" s="262">
        <f t="shared" si="10"/>
        <v>144931.99999999994</v>
      </c>
      <c r="R44" s="262">
        <f t="shared" si="10"/>
        <v>144931.99999999994</v>
      </c>
      <c r="S44" s="262">
        <f t="shared" si="10"/>
        <v>144931.99999999994</v>
      </c>
      <c r="T44" s="262">
        <f t="shared" si="10"/>
        <v>144931.99999999994</v>
      </c>
      <c r="U44" s="262">
        <f t="shared" si="10"/>
        <v>144931.99999999994</v>
      </c>
      <c r="V44" s="262">
        <f t="shared" si="10"/>
        <v>144931.99999999994</v>
      </c>
      <c r="W44" s="262">
        <f t="shared" si="10"/>
        <v>144931.99999999994</v>
      </c>
      <c r="X44" s="262">
        <f t="shared" si="10"/>
        <v>144931.99999999994</v>
      </c>
      <c r="Y44" s="262">
        <f t="shared" si="10"/>
        <v>144931.99999999994</v>
      </c>
      <c r="Z44" s="262">
        <f t="shared" si="10"/>
        <v>143362.54108895978</v>
      </c>
      <c r="AA44" s="262">
        <f t="shared" si="10"/>
        <v>140665.08714323916</v>
      </c>
      <c r="AB44" s="262">
        <f t="shared" si="10"/>
        <v>134545.36431254336</v>
      </c>
      <c r="AC44" s="262">
        <f t="shared" si="10"/>
        <v>134310.08601400483</v>
      </c>
      <c r="AD44" s="262">
        <f t="shared" si="10"/>
        <v>135708.9153875843</v>
      </c>
      <c r="AE44" s="262">
        <f t="shared" si="10"/>
        <v>136163.49657412735</v>
      </c>
      <c r="AF44" s="261">
        <f>+NPV('A. Investment parameters'!$C$12, B44:AE44)</f>
        <v>-8876357.9868028462</v>
      </c>
      <c r="AG44" s="261">
        <f>+NPV('A. Investment parameters'!$C$12, B44:P44)</f>
        <v>-9247186.4451071881</v>
      </c>
      <c r="AH44" s="261">
        <f>+NPV('A. Investment parameters'!$C$12, B44:K44)</f>
        <v>-9508928.6576412451</v>
      </c>
    </row>
    <row r="45" spans="1:34">
      <c r="A45" s="15" t="s">
        <v>181</v>
      </c>
      <c r="B45" s="263">
        <f>+B44</f>
        <v>-447194.01605311589</v>
      </c>
      <c r="C45" s="59">
        <f>+B45+C44</f>
        <v>-1673159.7533941304</v>
      </c>
      <c r="D45" s="59">
        <f t="shared" ref="D45:AE45" si="11">+C45+D44</f>
        <v>-4653741.2326832535</v>
      </c>
      <c r="E45" s="59">
        <f t="shared" si="11"/>
        <v>-7753302.4693480339</v>
      </c>
      <c r="F45" s="59">
        <f t="shared" si="11"/>
        <v>-10488041.136274712</v>
      </c>
      <c r="G45" s="59">
        <f t="shared" si="11"/>
        <v>-13052542.585157827</v>
      </c>
      <c r="H45" s="59">
        <f t="shared" si="11"/>
        <v>-13315627.995257514</v>
      </c>
      <c r="I45" s="59">
        <f t="shared" si="11"/>
        <v>-13266015.934720831</v>
      </c>
      <c r="J45" s="59">
        <f t="shared" si="11"/>
        <v>-13128718.839925423</v>
      </c>
      <c r="K45" s="59">
        <f t="shared" si="11"/>
        <v>-12983786.839925423</v>
      </c>
      <c r="L45" s="59">
        <f t="shared" si="11"/>
        <v>-12838854.839925423</v>
      </c>
      <c r="M45" s="59">
        <f t="shared" si="11"/>
        <v>-12693922.839925423</v>
      </c>
      <c r="N45" s="59">
        <f t="shared" si="11"/>
        <v>-12548990.839925423</v>
      </c>
      <c r="O45" s="59">
        <f t="shared" si="11"/>
        <v>-12404058.839925423</v>
      </c>
      <c r="P45" s="59">
        <f t="shared" si="11"/>
        <v>-12259126.839925423</v>
      </c>
      <c r="Q45" s="59">
        <f t="shared" si="11"/>
        <v>-12114194.839925423</v>
      </c>
      <c r="R45" s="59">
        <f t="shared" si="11"/>
        <v>-11969262.839925423</v>
      </c>
      <c r="S45" s="59">
        <f t="shared" si="11"/>
        <v>-11824330.839925423</v>
      </c>
      <c r="T45" s="59">
        <f t="shared" si="11"/>
        <v>-11679398.839925423</v>
      </c>
      <c r="U45" s="59">
        <f t="shared" si="11"/>
        <v>-11534466.839925423</v>
      </c>
      <c r="V45" s="59">
        <f t="shared" si="11"/>
        <v>-11389534.839925423</v>
      </c>
      <c r="W45" s="59">
        <f t="shared" si="11"/>
        <v>-11244602.839925423</v>
      </c>
      <c r="X45" s="59">
        <f t="shared" si="11"/>
        <v>-11099670.839925423</v>
      </c>
      <c r="Y45" s="59">
        <f t="shared" si="11"/>
        <v>-10954738.839925423</v>
      </c>
      <c r="Z45" s="59">
        <f t="shared" si="11"/>
        <v>-10811376.298836464</v>
      </c>
      <c r="AA45" s="59">
        <f t="shared" si="11"/>
        <v>-10670711.211693225</v>
      </c>
      <c r="AB45" s="59">
        <f t="shared" si="11"/>
        <v>-10536165.847380683</v>
      </c>
      <c r="AC45" s="59">
        <f t="shared" si="11"/>
        <v>-10401855.761366678</v>
      </c>
      <c r="AD45" s="59">
        <f t="shared" si="11"/>
        <v>-10266146.845979095</v>
      </c>
      <c r="AE45" s="59">
        <f t="shared" si="11"/>
        <v>-10129983.349404966</v>
      </c>
      <c r="AF45" s="261"/>
      <c r="AG45" s="261"/>
      <c r="AH45" s="261"/>
    </row>
    <row r="48" spans="1:34">
      <c r="A48" s="15" t="s">
        <v>950</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0</v>
      </c>
      <c r="C51" s="260">
        <f t="shared" si="12"/>
        <v>0</v>
      </c>
      <c r="D51" s="260">
        <f t="shared" si="12"/>
        <v>0</v>
      </c>
      <c r="E51" s="260">
        <f t="shared" si="12"/>
        <v>16932.051498366833</v>
      </c>
      <c r="F51" s="260">
        <f t="shared" si="12"/>
        <v>62965.48870497512</v>
      </c>
      <c r="G51" s="260">
        <f t="shared" si="12"/>
        <v>175021.33745493591</v>
      </c>
      <c r="H51" s="260">
        <f t="shared" si="12"/>
        <v>289615.47773918236</v>
      </c>
      <c r="I51" s="260">
        <f t="shared" si="12"/>
        <v>390433.60369122692</v>
      </c>
      <c r="J51" s="260">
        <f t="shared" si="12"/>
        <v>488827.16406824812</v>
      </c>
      <c r="K51" s="260">
        <f t="shared" si="12"/>
        <v>506583.20102731109</v>
      </c>
      <c r="L51" s="260">
        <f t="shared" si="12"/>
        <v>517969.37870757765</v>
      </c>
      <c r="M51" s="260">
        <f t="shared" si="12"/>
        <v>529824.40797013789</v>
      </c>
      <c r="N51" s="260">
        <f t="shared" si="12"/>
        <v>542845.43140298116</v>
      </c>
      <c r="O51" s="260">
        <f t="shared" si="12"/>
        <v>548965.11584741366</v>
      </c>
      <c r="P51" s="260">
        <f t="shared" si="12"/>
        <v>552872.73239361099</v>
      </c>
      <c r="Q51" s="260">
        <f t="shared" si="12"/>
        <v>555428.70170073735</v>
      </c>
      <c r="R51" s="260">
        <f t="shared" si="12"/>
        <v>555641.97003950272</v>
      </c>
      <c r="S51" s="260">
        <f t="shared" si="12"/>
        <v>555641.97003950272</v>
      </c>
      <c r="T51" s="260">
        <f t="shared" si="12"/>
        <v>555641.97003950272</v>
      </c>
      <c r="U51" s="260">
        <f t="shared" si="12"/>
        <v>555641.97003950272</v>
      </c>
      <c r="V51" s="260">
        <f t="shared" ref="V51:AE51" si="13">SUM(V52:V58)</f>
        <v>555641.97003950272</v>
      </c>
      <c r="W51" s="260">
        <f t="shared" si="13"/>
        <v>555641.97003950272</v>
      </c>
      <c r="X51" s="260">
        <f t="shared" si="13"/>
        <v>555641.97003950272</v>
      </c>
      <c r="Y51" s="260">
        <f t="shared" si="13"/>
        <v>555641.97003950272</v>
      </c>
      <c r="Z51" s="260">
        <f t="shared" si="13"/>
        <v>555641.97003950272</v>
      </c>
      <c r="AA51" s="260">
        <f t="shared" si="13"/>
        <v>555641.97003950272</v>
      </c>
      <c r="AB51" s="260">
        <f t="shared" si="13"/>
        <v>555641.97003950272</v>
      </c>
      <c r="AC51" s="260">
        <f t="shared" si="13"/>
        <v>555641.97003950272</v>
      </c>
      <c r="AD51" s="260">
        <f t="shared" si="13"/>
        <v>555641.97003950272</v>
      </c>
      <c r="AE51" s="260">
        <f t="shared" si="13"/>
        <v>555641.97003950272</v>
      </c>
      <c r="AF51" s="261">
        <f>+NPV('A. Investment parameters'!$C$13, B51:AE51)</f>
        <v>3830913.9874980911</v>
      </c>
      <c r="AG51" s="261">
        <f>+NPV('A. Investment parameters'!$C$13, B51:U51)</f>
        <v>2911994.8990204963</v>
      </c>
      <c r="AH51" s="261">
        <f>+NPV('A. Investment parameters'!$C$13, B51:K51)</f>
        <v>1072290.9345896665</v>
      </c>
    </row>
    <row r="52" spans="1:34">
      <c r="A52" s="541" t="s">
        <v>170</v>
      </c>
      <c r="B52">
        <f>+$D$7*'Model 10. EFA'!AJ61</f>
        <v>0</v>
      </c>
      <c r="C52">
        <f>+$D$7*'Model 10. EFA'!AK61</f>
        <v>0</v>
      </c>
      <c r="D52">
        <f>+$D$7*'Model 10. EFA'!AL61</f>
        <v>0</v>
      </c>
      <c r="E52">
        <f>+$D$7*'Model 10. EFA'!AM61</f>
        <v>16932.051498366833</v>
      </c>
      <c r="F52">
        <f>+$D$7*'Model 10. EFA'!AN61</f>
        <v>16932.051498366833</v>
      </c>
      <c r="G52">
        <f>+$D$7*'Model 10. EFA'!AO61</f>
        <v>16932.051498366833</v>
      </c>
      <c r="H52">
        <f>+$D$7*'Model 10. EFA'!AP61</f>
        <v>16932.051498366833</v>
      </c>
      <c r="I52">
        <f>+$D$7*'Model 10. EFA'!AQ61</f>
        <v>18247.257983904419</v>
      </c>
      <c r="J52">
        <f>+$D$7*'Model 10. EFA'!AR61</f>
        <v>18466.459064827348</v>
      </c>
      <c r="K52">
        <f>+$D$7*'Model 10. EFA'!AS61</f>
        <v>18685.660145750277</v>
      </c>
      <c r="L52">
        <f>+$D$7*'Model 10. EFA'!AT61</f>
        <v>19124.062307596141</v>
      </c>
      <c r="M52">
        <f>+$D$7*'Model 10. EFA'!AU61</f>
        <v>19124.062307596141</v>
      </c>
      <c r="N52">
        <f>+$D$7*'Model 10. EFA'!AV61</f>
        <v>19124.062307596141</v>
      </c>
      <c r="O52">
        <f>+$D$7*'Model 10. EFA'!AW61</f>
        <v>19124.062307596141</v>
      </c>
      <c r="P52">
        <f>+$D$7*'Model 10. EFA'!AX61</f>
        <v>19124.062307596141</v>
      </c>
      <c r="Q52">
        <f>+$D$7*'Model 10. EFA'!AY61</f>
        <v>19124.062307596141</v>
      </c>
      <c r="R52">
        <f>+$D$7*'Model 10. EFA'!AZ61</f>
        <v>19124.062307596141</v>
      </c>
      <c r="S52">
        <f>+$D$7*'Model 10. EFA'!BA61</f>
        <v>19124.062307596141</v>
      </c>
      <c r="T52">
        <f>+$D$7*'Model 10. EFA'!BB61</f>
        <v>19124.062307596141</v>
      </c>
      <c r="U52">
        <f>+$D$7*'Model 10. EFA'!BC61</f>
        <v>19124.062307596141</v>
      </c>
      <c r="V52">
        <f>+$D$7*'Model 10. EFA'!BD61</f>
        <v>19124.062307596141</v>
      </c>
      <c r="W52">
        <f>+$D$7*'Model 10. EFA'!BE61</f>
        <v>19124.062307596141</v>
      </c>
      <c r="X52">
        <f>+$D$7*'Model 10. EFA'!BF61</f>
        <v>19124.062307596141</v>
      </c>
      <c r="Y52">
        <f>+$D$7*'Model 10. EFA'!BG61</f>
        <v>19124.062307596141</v>
      </c>
      <c r="Z52">
        <f>+$D$7*'Model 10. EFA'!BH61</f>
        <v>19124.062307596141</v>
      </c>
      <c r="AA52">
        <f>+$D$7*'Model 10. EFA'!BI61</f>
        <v>19124.062307596141</v>
      </c>
      <c r="AB52">
        <f>+$D$7*'Model 10. EFA'!BJ61</f>
        <v>19124.062307596141</v>
      </c>
      <c r="AC52">
        <f>+$D$7*'Model 10. EFA'!BK61</f>
        <v>19124.062307596141</v>
      </c>
      <c r="AD52">
        <f>+$D$7*'Model 10. EFA'!BL61</f>
        <v>19124.062307596141</v>
      </c>
      <c r="AE52">
        <f>+$D$7*'Model 10. EFA'!BM61</f>
        <v>19124.062307596141</v>
      </c>
      <c r="AF52" s="261"/>
      <c r="AG52" s="261"/>
      <c r="AH52" s="261"/>
    </row>
    <row r="53" spans="1:34">
      <c r="A53" s="541" t="s">
        <v>171</v>
      </c>
      <c r="C53" s="1">
        <f>+$E$7*'Model 10. EFA'!AJ61</f>
        <v>0</v>
      </c>
      <c r="D53" s="1">
        <f>+$E$7*'Model 10. EFA'!AK61</f>
        <v>0</v>
      </c>
      <c r="E53" s="1">
        <f>+$E$7*'Model 10. EFA'!AL61</f>
        <v>0</v>
      </c>
      <c r="F53" s="1">
        <f>+$E$7*'Model 10. EFA'!AM61</f>
        <v>46033.437206608287</v>
      </c>
      <c r="G53" s="1">
        <f>+$E$7*'Model 10. EFA'!AN61</f>
        <v>46033.437206608287</v>
      </c>
      <c r="H53" s="1">
        <f>+$E$7*'Model 10. EFA'!AO61</f>
        <v>46033.437206608287</v>
      </c>
      <c r="I53" s="1">
        <f>+$E$7*'Model 10. EFA'!AP61</f>
        <v>46033.437206608287</v>
      </c>
      <c r="J53" s="1">
        <f>+$E$7*'Model 10. EFA'!AQ61</f>
        <v>49609.109957872839</v>
      </c>
      <c r="K53" s="1">
        <f>+$E$7*'Model 10. EFA'!AR61</f>
        <v>50205.05541641693</v>
      </c>
      <c r="L53" s="1">
        <f>+$E$7*'Model 10. EFA'!AS61</f>
        <v>50801.000874961013</v>
      </c>
      <c r="M53" s="1">
        <f>+$E$7*'Model 10. EFA'!AT61</f>
        <v>51992.891792049202</v>
      </c>
      <c r="N53" s="1">
        <f>+$E$7*'Model 10. EFA'!AU61</f>
        <v>51992.891792049202</v>
      </c>
      <c r="O53" s="1">
        <f>+$E$7*'Model 10. EFA'!AV61</f>
        <v>51992.891792049202</v>
      </c>
      <c r="P53" s="1">
        <f>+$E$7*'Model 10. EFA'!AW61</f>
        <v>51992.891792049202</v>
      </c>
      <c r="Q53" s="1">
        <f>+$E$7*'Model 10. EFA'!AX61</f>
        <v>51992.891792049202</v>
      </c>
      <c r="R53" s="1">
        <f>+$E$7*'Model 10. EFA'!AY61</f>
        <v>51992.891792049202</v>
      </c>
      <c r="S53" s="1">
        <f>+$E$7*'Model 10. EFA'!AZ61</f>
        <v>51992.891792049202</v>
      </c>
      <c r="T53" s="1">
        <f>+$E$7*'Model 10. EFA'!BA61</f>
        <v>51992.891792049202</v>
      </c>
      <c r="U53" s="1">
        <f>+$E$7*'Model 10. EFA'!BB61</f>
        <v>51992.891792049202</v>
      </c>
      <c r="V53" s="1">
        <f>+$E$7*'Model 10. EFA'!BC61</f>
        <v>51992.891792049202</v>
      </c>
      <c r="W53" s="1">
        <f>+$E$7*'Model 10. EFA'!BD61</f>
        <v>51992.891792049202</v>
      </c>
      <c r="X53" s="1">
        <f>+$E$7*'Model 10. EFA'!BE61</f>
        <v>51992.891792049202</v>
      </c>
      <c r="Y53" s="1">
        <f>+$E$7*'Model 10. EFA'!BF61</f>
        <v>51992.891792049202</v>
      </c>
      <c r="Z53" s="1">
        <f>+$E$7*'Model 10. EFA'!BG61</f>
        <v>51992.891792049202</v>
      </c>
      <c r="AA53" s="1">
        <f>+$E$7*'Model 10. EFA'!BH61</f>
        <v>51992.891792049202</v>
      </c>
      <c r="AB53" s="1">
        <f>+$E$7*'Model 10. EFA'!BI61</f>
        <v>51992.891792049202</v>
      </c>
      <c r="AC53" s="1">
        <f>+$E$7*'Model 10. EFA'!BJ61</f>
        <v>51992.891792049202</v>
      </c>
      <c r="AD53" s="1">
        <f>+$E$7*'Model 10. EFA'!BK61</f>
        <v>51992.891792049202</v>
      </c>
      <c r="AE53" s="1">
        <f>+$E$7*'Model 10. EFA'!BL61</f>
        <v>51992.891792049202</v>
      </c>
      <c r="AF53" s="261"/>
      <c r="AG53" s="261"/>
      <c r="AH53" s="261"/>
    </row>
    <row r="54" spans="1:34">
      <c r="A54" s="541" t="s">
        <v>172</v>
      </c>
      <c r="D54" s="1">
        <f>+$F$7*'Model 10. EFA'!AJ61</f>
        <v>0</v>
      </c>
      <c r="E54" s="1">
        <f>+$F$7*'Model 10. EFA'!AK61</f>
        <v>0</v>
      </c>
      <c r="F54" s="1">
        <f>+$F$7*'Model 10. EFA'!AL61</f>
        <v>0</v>
      </c>
      <c r="G54" s="1">
        <f>+$F$7*'Model 10. EFA'!AM61</f>
        <v>112055.8487499608</v>
      </c>
      <c r="H54" s="1">
        <f>+$F$7*'Model 10. EFA'!AN61</f>
        <v>112055.8487499608</v>
      </c>
      <c r="I54" s="1">
        <f>+$F$7*'Model 10. EFA'!AO61</f>
        <v>112055.8487499608</v>
      </c>
      <c r="J54" s="1">
        <f>+$F$7*'Model 10. EFA'!AP61</f>
        <v>112055.8487499608</v>
      </c>
      <c r="K54" s="1">
        <f>+$F$7*'Model 10. EFA'!AQ61</f>
        <v>120759.8489139446</v>
      </c>
      <c r="L54" s="1">
        <f>+$F$7*'Model 10. EFA'!AR61</f>
        <v>122210.5156079419</v>
      </c>
      <c r="M54" s="1">
        <f>+$F$7*'Model 10. EFA'!AS61</f>
        <v>123661.18230193919</v>
      </c>
      <c r="N54" s="1">
        <f>+$F$7*'Model 10. EFA'!AT61</f>
        <v>126562.5156899338</v>
      </c>
      <c r="O54" s="1">
        <f>+$F$7*'Model 10. EFA'!AU61</f>
        <v>126562.5156899338</v>
      </c>
      <c r="P54" s="1">
        <f>+$F$7*'Model 10. EFA'!AV61</f>
        <v>126562.5156899338</v>
      </c>
      <c r="Q54" s="1">
        <f>+$F$7*'Model 10. EFA'!AW61</f>
        <v>126562.5156899338</v>
      </c>
      <c r="R54" s="1">
        <f>+$F$7*'Model 10. EFA'!AX61</f>
        <v>126562.5156899338</v>
      </c>
      <c r="S54" s="1">
        <f>+$F$7*'Model 10. EFA'!AY61</f>
        <v>126562.5156899338</v>
      </c>
      <c r="T54" s="1">
        <f>+$F$7*'Model 10. EFA'!AZ61</f>
        <v>126562.5156899338</v>
      </c>
      <c r="U54" s="1">
        <f>+$F$7*'Model 10. EFA'!BA61</f>
        <v>126562.5156899338</v>
      </c>
      <c r="V54" s="1">
        <f>+$F$7*'Model 10. EFA'!BB61</f>
        <v>126562.5156899338</v>
      </c>
      <c r="W54" s="1">
        <f>+$F$7*'Model 10. EFA'!BC61</f>
        <v>126562.5156899338</v>
      </c>
      <c r="X54" s="1">
        <f>+$F$7*'Model 10. EFA'!BD61</f>
        <v>126562.5156899338</v>
      </c>
      <c r="Y54" s="1">
        <f>+$F$7*'Model 10. EFA'!BE61</f>
        <v>126562.5156899338</v>
      </c>
      <c r="Z54" s="1">
        <f>+$F$7*'Model 10. EFA'!BF61</f>
        <v>126562.5156899338</v>
      </c>
      <c r="AA54" s="1">
        <f>+$F$7*'Model 10. EFA'!BG61</f>
        <v>126562.5156899338</v>
      </c>
      <c r="AB54" s="1">
        <f>+$F$7*'Model 10. EFA'!BH61</f>
        <v>126562.5156899338</v>
      </c>
      <c r="AC54" s="1">
        <f>+$F$7*'Model 10. EFA'!BI61</f>
        <v>126562.5156899338</v>
      </c>
      <c r="AD54" s="1">
        <f>+$F$7*'Model 10. EFA'!BJ61</f>
        <v>126562.5156899338</v>
      </c>
      <c r="AE54" s="1">
        <f>+$F$7*'Model 10. EFA'!BK61</f>
        <v>126562.5156899338</v>
      </c>
      <c r="AF54" s="261"/>
      <c r="AG54" s="261"/>
      <c r="AH54" s="261"/>
    </row>
    <row r="55" spans="1:34">
      <c r="A55" s="541" t="s">
        <v>173</v>
      </c>
      <c r="E55" s="1">
        <f>+$G$7*'Model 10. EFA'!AJ61</f>
        <v>0</v>
      </c>
      <c r="F55" s="1">
        <f>+$G$7*'Model 10. EFA'!AK61</f>
        <v>0</v>
      </c>
      <c r="G55" s="1">
        <f>+$G$7*'Model 10. EFA'!AL61</f>
        <v>0</v>
      </c>
      <c r="H55" s="1">
        <f>+$G$7*'Model 10. EFA'!AM61</f>
        <v>114594.14028424646</v>
      </c>
      <c r="I55" s="1">
        <f>+$G$7*'Model 10. EFA'!AN61</f>
        <v>114594.14028424646</v>
      </c>
      <c r="J55" s="1">
        <f>+$G$7*'Model 10. EFA'!AO61</f>
        <v>114594.14028424646</v>
      </c>
      <c r="K55" s="1">
        <f>+$G$7*'Model 10. EFA'!AP61</f>
        <v>114594.14028424646</v>
      </c>
      <c r="L55" s="1">
        <f>+$G$7*'Model 10. EFA'!AQ61</f>
        <v>123495.30365012576</v>
      </c>
      <c r="M55" s="1">
        <f>+$G$7*'Model 10. EFA'!AR61</f>
        <v>124978.8308777723</v>
      </c>
      <c r="N55" s="1">
        <f>+$G$7*'Model 10. EFA'!AS61</f>
        <v>126462.35810541885</v>
      </c>
      <c r="O55" s="1">
        <f>+$G$7*'Model 10. EFA'!AT61</f>
        <v>129429.41256071196</v>
      </c>
      <c r="P55" s="1">
        <f>+$G$7*'Model 10. EFA'!AU61</f>
        <v>129429.41256071196</v>
      </c>
      <c r="Q55" s="1">
        <f>+$G$7*'Model 10. EFA'!AV61</f>
        <v>129429.41256071196</v>
      </c>
      <c r="R55" s="1">
        <f>+$G$7*'Model 10. EFA'!AW61</f>
        <v>129429.41256071196</v>
      </c>
      <c r="S55" s="1">
        <f>+$G$7*'Model 10. EFA'!AX61</f>
        <v>129429.41256071196</v>
      </c>
      <c r="T55" s="1">
        <f>+$G$7*'Model 10. EFA'!AY61</f>
        <v>129429.41256071196</v>
      </c>
      <c r="U55" s="1">
        <f>+$G$7*'Model 10. EFA'!AZ61</f>
        <v>129429.41256071196</v>
      </c>
      <c r="V55" s="1">
        <f>+$G$7*'Model 10. EFA'!BA61</f>
        <v>129429.41256071196</v>
      </c>
      <c r="W55" s="1">
        <f>+$G$7*'Model 10. EFA'!BB61</f>
        <v>129429.41256071196</v>
      </c>
      <c r="X55" s="1">
        <f>+$G$7*'Model 10. EFA'!BC61</f>
        <v>129429.41256071196</v>
      </c>
      <c r="Y55" s="1">
        <f>+$G$7*'Model 10. EFA'!BD61</f>
        <v>129429.41256071196</v>
      </c>
      <c r="Z55" s="1">
        <f>+$G$7*'Model 10. EFA'!BE61</f>
        <v>129429.41256071196</v>
      </c>
      <c r="AA55" s="1">
        <f>+$G$7*'Model 10. EFA'!BF61</f>
        <v>129429.41256071196</v>
      </c>
      <c r="AB55" s="1">
        <f>+$G$7*'Model 10. EFA'!BG61</f>
        <v>129429.41256071196</v>
      </c>
      <c r="AC55" s="1">
        <f>+$G$7*'Model 10. EFA'!BH61</f>
        <v>129429.41256071196</v>
      </c>
      <c r="AD55" s="1">
        <f>+$G$7*'Model 10. EFA'!BI61</f>
        <v>129429.41256071196</v>
      </c>
      <c r="AE55" s="1">
        <f>+$G$7*'Model 10. EFA'!BJ61</f>
        <v>129429.41256071196</v>
      </c>
      <c r="AF55" s="261"/>
      <c r="AG55" s="261"/>
      <c r="AH55" s="261"/>
    </row>
    <row r="56" spans="1:34">
      <c r="A56" s="541" t="s">
        <v>174</v>
      </c>
      <c r="F56" s="1">
        <f>+$H$7*'Model 10. EFA'!AJ61</f>
        <v>0</v>
      </c>
      <c r="G56" s="1">
        <f>+$H$7*'Model 10. EFA'!AK61</f>
        <v>0</v>
      </c>
      <c r="H56" s="1">
        <f>+$H$7*'Model 10. EFA'!AL61</f>
        <v>0</v>
      </c>
      <c r="I56" s="1">
        <f>+$H$7*'Model 10. EFA'!AM61</f>
        <v>99502.919466506923</v>
      </c>
      <c r="J56" s="1">
        <f>+$H$7*'Model 10. EFA'!AN61</f>
        <v>99502.919466506923</v>
      </c>
      <c r="K56" s="1">
        <f>+$H$7*'Model 10. EFA'!AO61</f>
        <v>99502.919466506923</v>
      </c>
      <c r="L56" s="1">
        <f>+$H$7*'Model 10. EFA'!AP61</f>
        <v>99502.919466506923</v>
      </c>
      <c r="M56" s="1">
        <f>+$H$7*'Model 10. EFA'!AQ61</f>
        <v>107231.86389033509</v>
      </c>
      <c r="N56" s="1">
        <f>+$H$7*'Model 10. EFA'!AR61</f>
        <v>108520.02129430645</v>
      </c>
      <c r="O56" s="1">
        <f>+$H$7*'Model 10. EFA'!AS61</f>
        <v>109808.1786982778</v>
      </c>
      <c r="P56" s="1">
        <f>+$H$7*'Model 10. EFA'!AT61</f>
        <v>112384.49350622053</v>
      </c>
      <c r="Q56" s="1">
        <f>+$H$7*'Model 10. EFA'!AU61</f>
        <v>112384.49350622053</v>
      </c>
      <c r="R56" s="1">
        <f>+$H$7*'Model 10. EFA'!AV61</f>
        <v>112384.49350622053</v>
      </c>
      <c r="S56" s="1">
        <f>+$H$7*'Model 10. EFA'!AW61</f>
        <v>112384.49350622053</v>
      </c>
      <c r="T56" s="1">
        <f>+$H$7*'Model 10. EFA'!AX61</f>
        <v>112384.49350622053</v>
      </c>
      <c r="U56" s="1">
        <f>+$H$7*'Model 10. EFA'!AY61</f>
        <v>112384.49350622053</v>
      </c>
      <c r="V56" s="1">
        <f>+$H$7*'Model 10. EFA'!AZ61</f>
        <v>112384.49350622053</v>
      </c>
      <c r="W56" s="1">
        <f>+$H$7*'Model 10. EFA'!BA61</f>
        <v>112384.49350622053</v>
      </c>
      <c r="X56" s="1">
        <f>+$H$7*'Model 10. EFA'!BB61</f>
        <v>112384.49350622053</v>
      </c>
      <c r="Y56" s="1">
        <f>+$H$7*'Model 10. EFA'!BC61</f>
        <v>112384.49350622053</v>
      </c>
      <c r="Z56" s="1">
        <f>+$H$7*'Model 10. EFA'!BD61</f>
        <v>112384.49350622053</v>
      </c>
      <c r="AA56" s="1">
        <f>+$H$7*'Model 10. EFA'!BE61</f>
        <v>112384.49350622053</v>
      </c>
      <c r="AB56" s="1">
        <f>+$H$7*'Model 10. EFA'!BF61</f>
        <v>112384.49350622053</v>
      </c>
      <c r="AC56" s="1">
        <f>+$H$7*'Model 10. EFA'!BG61</f>
        <v>112384.49350622053</v>
      </c>
      <c r="AD56" s="1">
        <f>+$H$7*'Model 10. EFA'!BH61</f>
        <v>112384.49350622053</v>
      </c>
      <c r="AE56" s="1">
        <f>+$H$7*'Model 10. EFA'!BI61</f>
        <v>112384.49350622053</v>
      </c>
      <c r="AF56" s="261"/>
      <c r="AG56" s="261"/>
      <c r="AH56" s="261"/>
    </row>
    <row r="57" spans="1:34">
      <c r="A57" s="541" t="s">
        <v>175</v>
      </c>
      <c r="G57" s="1">
        <f>+$I$7*'Model 10. EFA'!AJ61</f>
        <v>0</v>
      </c>
      <c r="H57" s="1">
        <f>+$I$7*'Model 10. EFA'!AK61</f>
        <v>0</v>
      </c>
      <c r="I57" s="1">
        <f>+$I$7*'Model 10. EFA'!AL61</f>
        <v>0</v>
      </c>
      <c r="J57" s="1">
        <f>+$I$7*'Model 10. EFA'!AM61</f>
        <v>94598.686544833748</v>
      </c>
      <c r="K57" s="1">
        <f>+$I$7*'Model 10. EFA'!AN61</f>
        <v>94598.686544833748</v>
      </c>
      <c r="L57" s="1">
        <f>+$I$7*'Model 10. EFA'!AO61</f>
        <v>94598.686544833748</v>
      </c>
      <c r="M57" s="1">
        <f>+$I$7*'Model 10. EFA'!AP61</f>
        <v>94598.686544833748</v>
      </c>
      <c r="N57" s="1">
        <f>+$I$7*'Model 10. EFA'!AQ61</f>
        <v>101946.69195806456</v>
      </c>
      <c r="O57" s="1">
        <f>+$I$7*'Model 10. EFA'!AR61</f>
        <v>103171.35952693636</v>
      </c>
      <c r="P57" s="1">
        <f>+$I$7*'Model 10. EFA'!AS61</f>
        <v>104396.02709580815</v>
      </c>
      <c r="Q57" s="1">
        <f>+$I$7*'Model 10. EFA'!AT61</f>
        <v>106845.36223355176</v>
      </c>
      <c r="R57" s="1">
        <f>+$I$7*'Model 10. EFA'!AU61</f>
        <v>106845.36223355176</v>
      </c>
      <c r="S57" s="1">
        <f>+$I$7*'Model 10. EFA'!AV61</f>
        <v>106845.36223355176</v>
      </c>
      <c r="T57" s="1">
        <f>+$I$7*'Model 10. EFA'!AW61</f>
        <v>106845.36223355176</v>
      </c>
      <c r="U57" s="1">
        <f>+$I$7*'Model 10. EFA'!AX61</f>
        <v>106845.36223355176</v>
      </c>
      <c r="V57" s="1">
        <f>+$I$7*'Model 10. EFA'!AY61</f>
        <v>106845.36223355176</v>
      </c>
      <c r="W57" s="1">
        <f>+$I$7*'Model 10. EFA'!AZ61</f>
        <v>106845.36223355176</v>
      </c>
      <c r="X57" s="1">
        <f>+$I$7*'Model 10. EFA'!BA61</f>
        <v>106845.36223355176</v>
      </c>
      <c r="Y57" s="1">
        <f>+$I$7*'Model 10. EFA'!BB61</f>
        <v>106845.36223355176</v>
      </c>
      <c r="Z57" s="1">
        <f>+$I$7*'Model 10. EFA'!BC61</f>
        <v>106845.36223355176</v>
      </c>
      <c r="AA57" s="1">
        <f>+$I$7*'Model 10. EFA'!BD61</f>
        <v>106845.36223355176</v>
      </c>
      <c r="AB57" s="1">
        <f>+$I$7*'Model 10. EFA'!BE61</f>
        <v>106845.36223355176</v>
      </c>
      <c r="AC57" s="1">
        <f>+$I$7*'Model 10. EFA'!BF61</f>
        <v>106845.36223355176</v>
      </c>
      <c r="AD57" s="1">
        <f>+$I$7*'Model 10. EFA'!BG61</f>
        <v>106845.36223355176</v>
      </c>
      <c r="AE57" s="1">
        <f>+$I$7*'Model 10. EFA'!BH61</f>
        <v>106845.36223355176</v>
      </c>
      <c r="AF57" s="261"/>
      <c r="AG57" s="261"/>
      <c r="AH57" s="261"/>
    </row>
    <row r="58" spans="1:34">
      <c r="A58" s="541" t="s">
        <v>176</v>
      </c>
      <c r="H58" s="1">
        <f>+$J$7*'Model 10. EFA'!AJ61</f>
        <v>0</v>
      </c>
      <c r="I58" s="1">
        <f>+$J$7*'Model 10. EFA'!AK61</f>
        <v>0</v>
      </c>
      <c r="J58" s="1">
        <f>+$J$7*'Model 10. EFA'!AL61</f>
        <v>0</v>
      </c>
      <c r="K58" s="1">
        <f>+$J$7*'Model 10. EFA'!AM61</f>
        <v>8236.8902556121539</v>
      </c>
      <c r="L58" s="1">
        <f>+$J$7*'Model 10. EFA'!AN61</f>
        <v>8236.8902556121539</v>
      </c>
      <c r="M58" s="1">
        <f>+$J$7*'Model 10. EFA'!AO61</f>
        <v>8236.8902556121539</v>
      </c>
      <c r="N58" s="1">
        <f>+$J$7*'Model 10. EFA'!AP61</f>
        <v>8236.8902556121539</v>
      </c>
      <c r="O58" s="1">
        <f>+$J$7*'Model 10. EFA'!AQ61</f>
        <v>8876.6952719084566</v>
      </c>
      <c r="P58" s="1">
        <f>+$J$7*'Model 10. EFA'!AR61</f>
        <v>8983.3294412911728</v>
      </c>
      <c r="Q58" s="1">
        <f>+$J$7*'Model 10. EFA'!AS61</f>
        <v>9089.9636106738908</v>
      </c>
      <c r="R58" s="1">
        <f>+$J$7*'Model 10. EFA'!AT61</f>
        <v>9303.231949439325</v>
      </c>
      <c r="S58" s="1">
        <f>+$J$7*'Model 10. EFA'!AU61</f>
        <v>9303.231949439325</v>
      </c>
      <c r="T58" s="1">
        <f>+$J$7*'Model 10. EFA'!AV61</f>
        <v>9303.231949439325</v>
      </c>
      <c r="U58" s="1">
        <f>+$J$7*'Model 10. EFA'!AW61</f>
        <v>9303.231949439325</v>
      </c>
      <c r="V58" s="1">
        <f>+$J$7*'Model 10. EFA'!AX61</f>
        <v>9303.231949439325</v>
      </c>
      <c r="W58" s="1">
        <f>+$J$7*'Model 10. EFA'!AY61</f>
        <v>9303.231949439325</v>
      </c>
      <c r="X58" s="1">
        <f>+$J$7*'Model 10. EFA'!AZ61</f>
        <v>9303.231949439325</v>
      </c>
      <c r="Y58" s="1">
        <f>+$J$7*'Model 10. EFA'!BA61</f>
        <v>9303.231949439325</v>
      </c>
      <c r="Z58" s="1">
        <f>+$J$7*'Model 10. EFA'!BB61</f>
        <v>9303.231949439325</v>
      </c>
      <c r="AA58" s="1">
        <f>+$J$7*'Model 10. EFA'!BC61</f>
        <v>9303.231949439325</v>
      </c>
      <c r="AB58" s="1">
        <f>+$J$7*'Model 10. EFA'!BD61</f>
        <v>9303.231949439325</v>
      </c>
      <c r="AC58" s="1">
        <f>+$J$7*'Model 10. EFA'!BE61</f>
        <v>9303.231949439325</v>
      </c>
      <c r="AD58" s="1">
        <f>+$J$7*'Model 10. EFA'!BF61</f>
        <v>9303.231949439325</v>
      </c>
      <c r="AE58" s="1">
        <f>+$J$7*'Model 10. EFA'!BG61</f>
        <v>9303.231949439325</v>
      </c>
      <c r="AF58" s="261"/>
      <c r="AG58" s="261"/>
      <c r="AH58" s="261"/>
    </row>
    <row r="59" spans="1:34">
      <c r="A59" s="259" t="s">
        <v>177</v>
      </c>
      <c r="B59" s="259">
        <f t="shared" ref="B59:U59" si="14">SUM(B60:B66)</f>
        <v>18058.493236684946</v>
      </c>
      <c r="C59" s="259">
        <f t="shared" si="14"/>
        <v>57555.268409051336</v>
      </c>
      <c r="D59" s="259">
        <f t="shared" si="14"/>
        <v>150968.55110302768</v>
      </c>
      <c r="E59" s="259">
        <f t="shared" si="14"/>
        <v>209659.49328870382</v>
      </c>
      <c r="F59" s="259">
        <f t="shared" si="14"/>
        <v>250816.22720305438</v>
      </c>
      <c r="G59" s="259">
        <f t="shared" si="14"/>
        <v>295297.99471715314</v>
      </c>
      <c r="H59" s="259">
        <f t="shared" si="14"/>
        <v>250452.87173002961</v>
      </c>
      <c r="I59" s="259">
        <f t="shared" si="14"/>
        <v>245783.20493823025</v>
      </c>
      <c r="J59" s="259">
        <f t="shared" si="14"/>
        <v>245783.20493823025</v>
      </c>
      <c r="K59" s="259">
        <f t="shared" si="14"/>
        <v>245783.20493823025</v>
      </c>
      <c r="L59" s="259">
        <f t="shared" si="14"/>
        <v>245783.20493823025</v>
      </c>
      <c r="M59" s="259">
        <f t="shared" si="14"/>
        <v>245783.20493823025</v>
      </c>
      <c r="N59" s="259">
        <f t="shared" si="14"/>
        <v>245783.20493823025</v>
      </c>
      <c r="O59" s="259">
        <f t="shared" si="14"/>
        <v>245783.20493823025</v>
      </c>
      <c r="P59" s="259">
        <f t="shared" si="14"/>
        <v>245783.20493823025</v>
      </c>
      <c r="Q59" s="259">
        <f t="shared" si="14"/>
        <v>245783.20493823025</v>
      </c>
      <c r="R59" s="259">
        <f t="shared" si="14"/>
        <v>245783.20493823025</v>
      </c>
      <c r="S59" s="259">
        <f t="shared" si="14"/>
        <v>245783.20493823025</v>
      </c>
      <c r="T59" s="259">
        <f t="shared" si="14"/>
        <v>245783.20493823025</v>
      </c>
      <c r="U59" s="259">
        <f t="shared" si="14"/>
        <v>245783.20493823025</v>
      </c>
      <c r="V59" s="259">
        <f t="shared" ref="V59:AE59" si="15">SUM(V60:V66)</f>
        <v>245783.20493823025</v>
      </c>
      <c r="W59" s="259">
        <f t="shared" si="15"/>
        <v>245783.20493823025</v>
      </c>
      <c r="X59" s="259">
        <f t="shared" si="15"/>
        <v>245783.20493823025</v>
      </c>
      <c r="Y59" s="259">
        <f t="shared" si="15"/>
        <v>245783.20493823025</v>
      </c>
      <c r="Z59" s="259">
        <f t="shared" si="15"/>
        <v>247223.07549881752</v>
      </c>
      <c r="AA59" s="259">
        <f t="shared" si="15"/>
        <v>249697.80388938694</v>
      </c>
      <c r="AB59" s="259">
        <f t="shared" si="15"/>
        <v>255312.22850470417</v>
      </c>
      <c r="AC59" s="259">
        <f t="shared" si="15"/>
        <v>255528.08015473952</v>
      </c>
      <c r="AD59" s="259">
        <f t="shared" si="15"/>
        <v>254244.75045420791</v>
      </c>
      <c r="AE59" s="259">
        <f t="shared" si="15"/>
        <v>253827.70349407662</v>
      </c>
      <c r="AF59" s="261">
        <f>+NPV('A. Investment parameters'!$C$13, B59:AE59)</f>
        <v>2496568.0284677655</v>
      </c>
      <c r="AG59" s="261">
        <f>+NPV('A. Investment parameters'!$C$13, B59:U59)</f>
        <v>2084519.9987368146</v>
      </c>
      <c r="AH59" s="261">
        <f>+NPV('A. Investment parameters'!$C$13, B59:K59)</f>
        <v>1254521.6138056163</v>
      </c>
    </row>
    <row r="60" spans="1:34">
      <c r="A60" s="541" t="s">
        <v>170</v>
      </c>
      <c r="B60">
        <f>+$D$7*'Model 10. EFA'!AJ62</f>
        <v>18058.493236684946</v>
      </c>
      <c r="C60">
        <f>+$D$7*'Model 10. EFA'!AK62</f>
        <v>8459.3561661031817</v>
      </c>
      <c r="D60">
        <f>+$D$7*'Model 10. EFA'!AL62</f>
        <v>8459.3561661031817</v>
      </c>
      <c r="E60">
        <f>+$D$7*'Model 10. EFA'!AM62</f>
        <v>8459.3561661031817</v>
      </c>
      <c r="F60">
        <f>+$D$7*'Model 10. EFA'!AN62</f>
        <v>8459.3561661031817</v>
      </c>
      <c r="G60">
        <f>+$D$7*'Model 10. EFA'!AO62</f>
        <v>8459.3561661031817</v>
      </c>
      <c r="H60">
        <f>+$D$7*'Model 10. EFA'!AP62</f>
        <v>8459.3561661031817</v>
      </c>
      <c r="I60">
        <f>+$D$7*'Model 10. EFA'!AQ62</f>
        <v>8459.3561661031817</v>
      </c>
      <c r="J60">
        <f>+$D$7*'Model 10. EFA'!AR62</f>
        <v>8459.3561661031817</v>
      </c>
      <c r="K60">
        <f>+$D$7*'Model 10. EFA'!AS62</f>
        <v>8459.3561661031817</v>
      </c>
      <c r="L60">
        <f>+$D$7*'Model 10. EFA'!AT62</f>
        <v>8459.3561661031817</v>
      </c>
      <c r="M60">
        <f>+$D$7*'Model 10. EFA'!AU62</f>
        <v>8459.3561661031817</v>
      </c>
      <c r="N60">
        <f>+$D$7*'Model 10. EFA'!AV62</f>
        <v>8459.3561661031817</v>
      </c>
      <c r="O60">
        <f>+$D$7*'Model 10. EFA'!AW62</f>
        <v>8459.3561661031817</v>
      </c>
      <c r="P60">
        <f>+$D$7*'Model 10. EFA'!AX62</f>
        <v>8459.3561661031817</v>
      </c>
      <c r="Q60">
        <f>+$D$7*'Model 10. EFA'!AY62</f>
        <v>8459.3561661031817</v>
      </c>
      <c r="R60">
        <f>+$D$7*'Model 10. EFA'!AZ62</f>
        <v>8459.3561661031817</v>
      </c>
      <c r="S60">
        <f>+$D$7*'Model 10. EFA'!BA62</f>
        <v>8459.3561661031817</v>
      </c>
      <c r="T60">
        <f>+$D$7*'Model 10. EFA'!BB62</f>
        <v>8459.3561661031817</v>
      </c>
      <c r="U60">
        <f>+$D$7*'Model 10. EFA'!BC62</f>
        <v>8459.3561661031817</v>
      </c>
      <c r="V60">
        <f>+$D$7*'Model 10. EFA'!BD62</f>
        <v>8459.3561661031817</v>
      </c>
      <c r="W60">
        <f>+$D$7*'Model 10. EFA'!BE62</f>
        <v>8459.3561661031817</v>
      </c>
      <c r="X60">
        <f>+$D$7*'Model 10. EFA'!BF62</f>
        <v>8459.3561661031817</v>
      </c>
      <c r="Y60">
        <f>+$D$7*'Model 10. EFA'!BG62</f>
        <v>8459.3561661031817</v>
      </c>
      <c r="Z60">
        <f>+$D$7*'Model 10. EFA'!BH62</f>
        <v>9899.2267266904455</v>
      </c>
      <c r="AA60">
        <f>+$D$7*'Model 10. EFA'!BI62</f>
        <v>8459.3561661031817</v>
      </c>
      <c r="AB60">
        <f>+$D$7*'Model 10. EFA'!BJ62</f>
        <v>8459.3561661031817</v>
      </c>
      <c r="AC60">
        <f>+$D$7*'Model 10. EFA'!BK62</f>
        <v>8459.3561661031817</v>
      </c>
      <c r="AD60">
        <f>+$D$7*'Model 10. EFA'!BL62</f>
        <v>8459.3561661031817</v>
      </c>
      <c r="AE60">
        <f>+$D$7*'Model 10. EFA'!BM62</f>
        <v>8459.3561661031817</v>
      </c>
      <c r="AF60" s="261"/>
      <c r="AG60" s="261"/>
      <c r="AH60" s="261"/>
    </row>
    <row r="61" spans="1:34">
      <c r="A61" s="541" t="s">
        <v>171</v>
      </c>
      <c r="C61" s="1">
        <f>+$E$7*'Model 10. EFA'!AJ62</f>
        <v>49095.912242948158</v>
      </c>
      <c r="D61" s="1">
        <f>+$E$7*'Model 10. EFA'!AK62</f>
        <v>22998.585901903614</v>
      </c>
      <c r="E61" s="1">
        <f>+$E$7*'Model 10. EFA'!AL62</f>
        <v>22998.585901903614</v>
      </c>
      <c r="F61" s="1">
        <f>+$E$7*'Model 10. EFA'!AM62</f>
        <v>22998.585901903614</v>
      </c>
      <c r="G61" s="1">
        <f>+$E$7*'Model 10. EFA'!AN62</f>
        <v>22998.585901903614</v>
      </c>
      <c r="H61" s="1">
        <f>+$E$7*'Model 10. EFA'!AO62</f>
        <v>22998.585901903614</v>
      </c>
      <c r="I61" s="1">
        <f>+$E$7*'Model 10. EFA'!AP62</f>
        <v>22998.585901903614</v>
      </c>
      <c r="J61" s="1">
        <f>+$E$7*'Model 10. EFA'!AQ62</f>
        <v>22998.585901903614</v>
      </c>
      <c r="K61" s="1">
        <f>+$E$7*'Model 10. EFA'!AR62</f>
        <v>22998.585901903614</v>
      </c>
      <c r="L61" s="1">
        <f>+$E$7*'Model 10. EFA'!AS62</f>
        <v>22998.585901903614</v>
      </c>
      <c r="M61" s="1">
        <f>+$E$7*'Model 10. EFA'!AT62</f>
        <v>22998.585901903614</v>
      </c>
      <c r="N61" s="1">
        <f>+$E$7*'Model 10. EFA'!AU62</f>
        <v>22998.585901903614</v>
      </c>
      <c r="O61" s="1">
        <f>+$E$7*'Model 10. EFA'!AV62</f>
        <v>22998.585901903614</v>
      </c>
      <c r="P61" s="1">
        <f>+$E$7*'Model 10. EFA'!AW62</f>
        <v>22998.585901903614</v>
      </c>
      <c r="Q61" s="1">
        <f>+$E$7*'Model 10. EFA'!AX62</f>
        <v>22998.585901903614</v>
      </c>
      <c r="R61" s="1">
        <f>+$E$7*'Model 10. EFA'!AY62</f>
        <v>22998.585901903614</v>
      </c>
      <c r="S61" s="1">
        <f>+$E$7*'Model 10. EFA'!AZ62</f>
        <v>22998.585901903614</v>
      </c>
      <c r="T61" s="1">
        <f>+$E$7*'Model 10. EFA'!BA62</f>
        <v>22998.585901903614</v>
      </c>
      <c r="U61" s="1">
        <f>+$E$7*'Model 10. EFA'!BB62</f>
        <v>22998.585901903614</v>
      </c>
      <c r="V61" s="1">
        <f>+$E$7*'Model 10. EFA'!BC62</f>
        <v>22998.585901903614</v>
      </c>
      <c r="W61" s="1">
        <f>+$E$7*'Model 10. EFA'!BD62</f>
        <v>22998.585901903614</v>
      </c>
      <c r="X61" s="1">
        <f>+$E$7*'Model 10. EFA'!BE62</f>
        <v>22998.585901903614</v>
      </c>
      <c r="Y61" s="1">
        <f>+$E$7*'Model 10. EFA'!BF62</f>
        <v>22998.585901903614</v>
      </c>
      <c r="Z61" s="1">
        <f>+$E$7*'Model 10. EFA'!BG62</f>
        <v>22998.585901903614</v>
      </c>
      <c r="AA61" s="1">
        <f>+$E$7*'Model 10. EFA'!BH62</f>
        <v>26913.184853060295</v>
      </c>
      <c r="AB61" s="1">
        <f>+$E$7*'Model 10. EFA'!BI62</f>
        <v>22998.585901903614</v>
      </c>
      <c r="AC61" s="1">
        <f>+$E$7*'Model 10. EFA'!BJ62</f>
        <v>22998.585901903614</v>
      </c>
      <c r="AD61" s="1">
        <f>+$E$7*'Model 10. EFA'!BK62</f>
        <v>22998.585901903614</v>
      </c>
      <c r="AE61" s="1">
        <f>+$E$7*'Model 10. EFA'!BL62</f>
        <v>22998.585901903614</v>
      </c>
      <c r="AF61" s="261"/>
      <c r="AG61" s="261"/>
      <c r="AH61" s="261"/>
    </row>
    <row r="62" spans="1:34">
      <c r="A62" s="541" t="s">
        <v>172</v>
      </c>
      <c r="D62" s="1">
        <f>+$F$7*'Model 10. EFA'!AJ62</f>
        <v>119510.6090350209</v>
      </c>
      <c r="E62" s="1">
        <f>+$F$7*'Model 10. EFA'!AK62</f>
        <v>55983.78525852802</v>
      </c>
      <c r="F62" s="1">
        <f>+$F$7*'Model 10. EFA'!AL62</f>
        <v>55983.78525852802</v>
      </c>
      <c r="G62" s="1">
        <f>+$F$7*'Model 10. EFA'!AM62</f>
        <v>55983.78525852802</v>
      </c>
      <c r="H62" s="1">
        <f>+$F$7*'Model 10. EFA'!AN62</f>
        <v>55983.78525852802</v>
      </c>
      <c r="I62" s="1">
        <f>+$F$7*'Model 10. EFA'!AO62</f>
        <v>55983.78525852802</v>
      </c>
      <c r="J62" s="1">
        <f>+$F$7*'Model 10. EFA'!AP62</f>
        <v>55983.78525852802</v>
      </c>
      <c r="K62" s="1">
        <f>+$F$7*'Model 10. EFA'!AQ62</f>
        <v>55983.78525852802</v>
      </c>
      <c r="L62" s="1">
        <f>+$F$7*'Model 10. EFA'!AR62</f>
        <v>55983.78525852802</v>
      </c>
      <c r="M62" s="1">
        <f>+$F$7*'Model 10. EFA'!AS62</f>
        <v>55983.78525852802</v>
      </c>
      <c r="N62" s="1">
        <f>+$F$7*'Model 10. EFA'!AT62</f>
        <v>55983.78525852802</v>
      </c>
      <c r="O62" s="1">
        <f>+$F$7*'Model 10. EFA'!AU62</f>
        <v>55983.78525852802</v>
      </c>
      <c r="P62" s="1">
        <f>+$F$7*'Model 10. EFA'!AV62</f>
        <v>55983.78525852802</v>
      </c>
      <c r="Q62" s="1">
        <f>+$F$7*'Model 10. EFA'!AW62</f>
        <v>55983.78525852802</v>
      </c>
      <c r="R62" s="1">
        <f>+$F$7*'Model 10. EFA'!AX62</f>
        <v>55983.78525852802</v>
      </c>
      <c r="S62" s="1">
        <f>+$F$7*'Model 10. EFA'!AY62</f>
        <v>55983.78525852802</v>
      </c>
      <c r="T62" s="1">
        <f>+$F$7*'Model 10. EFA'!AZ62</f>
        <v>55983.78525852802</v>
      </c>
      <c r="U62" s="1">
        <f>+$F$7*'Model 10. EFA'!BA62</f>
        <v>55983.78525852802</v>
      </c>
      <c r="V62" s="1">
        <f>+$F$7*'Model 10. EFA'!BB62</f>
        <v>55983.78525852802</v>
      </c>
      <c r="W62" s="1">
        <f>+$F$7*'Model 10. EFA'!BC62</f>
        <v>55983.78525852802</v>
      </c>
      <c r="X62" s="1">
        <f>+$F$7*'Model 10. EFA'!BD62</f>
        <v>55983.78525852802</v>
      </c>
      <c r="Y62" s="1">
        <f>+$F$7*'Model 10. EFA'!BE62</f>
        <v>55983.78525852802</v>
      </c>
      <c r="Z62" s="1">
        <f>+$F$7*'Model 10. EFA'!BF62</f>
        <v>55983.78525852802</v>
      </c>
      <c r="AA62" s="1">
        <f>+$F$7*'Model 10. EFA'!BG62</f>
        <v>55983.78525852802</v>
      </c>
      <c r="AB62" s="1">
        <f>+$F$7*'Model 10. EFA'!BH62</f>
        <v>65512.808825001943</v>
      </c>
      <c r="AC62" s="1">
        <f>+$F$7*'Model 10. EFA'!BI62</f>
        <v>55983.78525852802</v>
      </c>
      <c r="AD62" s="1">
        <f>+$F$7*'Model 10. EFA'!BJ62</f>
        <v>55983.78525852802</v>
      </c>
      <c r="AE62" s="1">
        <f>+$F$7*'Model 10. EFA'!BK62</f>
        <v>55983.78525852802</v>
      </c>
      <c r="AF62" s="261"/>
      <c r="AG62" s="261"/>
      <c r="AH62" s="261"/>
    </row>
    <row r="63" spans="1:34">
      <c r="A63" s="541" t="s">
        <v>173</v>
      </c>
      <c r="E63" s="1">
        <f>+$G$7*'Model 10. EFA'!AJ62</f>
        <v>122217.765962169</v>
      </c>
      <c r="F63" s="1">
        <f>+$G$7*'Model 10. EFA'!AK62</f>
        <v>57251.931185440531</v>
      </c>
      <c r="G63" s="1">
        <f>+$G$7*'Model 10. EFA'!AL62</f>
        <v>57251.931185440531</v>
      </c>
      <c r="H63" s="1">
        <f>+$G$7*'Model 10. EFA'!AM62</f>
        <v>57251.931185440531</v>
      </c>
      <c r="I63" s="1">
        <f>+$G$7*'Model 10. EFA'!AN62</f>
        <v>57251.931185440531</v>
      </c>
      <c r="J63" s="1">
        <f>+$G$7*'Model 10. EFA'!AO62</f>
        <v>57251.931185440531</v>
      </c>
      <c r="K63" s="1">
        <f>+$G$7*'Model 10. EFA'!AP62</f>
        <v>57251.931185440531</v>
      </c>
      <c r="L63" s="1">
        <f>+$G$7*'Model 10. EFA'!AQ62</f>
        <v>57251.931185440531</v>
      </c>
      <c r="M63" s="1">
        <f>+$G$7*'Model 10. EFA'!AR62</f>
        <v>57251.931185440531</v>
      </c>
      <c r="N63" s="1">
        <f>+$G$7*'Model 10. EFA'!AS62</f>
        <v>57251.931185440531</v>
      </c>
      <c r="O63" s="1">
        <f>+$G$7*'Model 10. EFA'!AT62</f>
        <v>57251.931185440531</v>
      </c>
      <c r="P63" s="1">
        <f>+$G$7*'Model 10. EFA'!AU62</f>
        <v>57251.931185440531</v>
      </c>
      <c r="Q63" s="1">
        <f>+$G$7*'Model 10. EFA'!AV62</f>
        <v>57251.931185440531</v>
      </c>
      <c r="R63" s="1">
        <f>+$G$7*'Model 10. EFA'!AW62</f>
        <v>57251.931185440531</v>
      </c>
      <c r="S63" s="1">
        <f>+$G$7*'Model 10. EFA'!AX62</f>
        <v>57251.931185440531</v>
      </c>
      <c r="T63" s="1">
        <f>+$G$7*'Model 10. EFA'!AY62</f>
        <v>57251.931185440531</v>
      </c>
      <c r="U63" s="1">
        <f>+$G$7*'Model 10. EFA'!AZ62</f>
        <v>57251.931185440531</v>
      </c>
      <c r="V63" s="1">
        <f>+$G$7*'Model 10. EFA'!BA62</f>
        <v>57251.931185440531</v>
      </c>
      <c r="W63" s="1">
        <f>+$G$7*'Model 10. EFA'!BB62</f>
        <v>57251.931185440531</v>
      </c>
      <c r="X63" s="1">
        <f>+$G$7*'Model 10. EFA'!BC62</f>
        <v>57251.931185440531</v>
      </c>
      <c r="Y63" s="1">
        <f>+$G$7*'Model 10. EFA'!BD62</f>
        <v>57251.931185440531</v>
      </c>
      <c r="Z63" s="1">
        <f>+$G$7*'Model 10. EFA'!BE62</f>
        <v>57251.931185440531</v>
      </c>
      <c r="AA63" s="1">
        <f>+$G$7*'Model 10. EFA'!BF62</f>
        <v>57251.931185440531</v>
      </c>
      <c r="AB63" s="1">
        <f>+$G$7*'Model 10. EFA'!BG62</f>
        <v>57251.931185440531</v>
      </c>
      <c r="AC63" s="1">
        <f>+$G$7*'Model 10. EFA'!BH62</f>
        <v>66996.806401949798</v>
      </c>
      <c r="AD63" s="1">
        <f>+$G$7*'Model 10. EFA'!BI62</f>
        <v>57251.931185440531</v>
      </c>
      <c r="AE63" s="1">
        <f>+$G$7*'Model 10. EFA'!BJ62</f>
        <v>57251.931185440531</v>
      </c>
      <c r="AF63" s="261"/>
      <c r="AG63" s="261"/>
      <c r="AH63" s="261"/>
    </row>
    <row r="64" spans="1:34">
      <c r="A64" s="541" t="s">
        <v>174</v>
      </c>
      <c r="F64" s="1">
        <f>+$H$7*'Model 10. EFA'!AJ62</f>
        <v>106122.56869107904</v>
      </c>
      <c r="G64" s="1">
        <f>+$H$7*'Model 10. EFA'!AK62</f>
        <v>49712.265251227946</v>
      </c>
      <c r="H64" s="1">
        <f>+$H$7*'Model 10. EFA'!AL62</f>
        <v>49712.265251227946</v>
      </c>
      <c r="I64" s="1">
        <f>+$H$7*'Model 10. EFA'!AM62</f>
        <v>49712.265251227946</v>
      </c>
      <c r="J64" s="1">
        <f>+$H$7*'Model 10. EFA'!AN62</f>
        <v>49712.265251227946</v>
      </c>
      <c r="K64" s="1">
        <f>+$H$7*'Model 10. EFA'!AO62</f>
        <v>49712.265251227946</v>
      </c>
      <c r="L64" s="1">
        <f>+$H$7*'Model 10. EFA'!AP62</f>
        <v>49712.265251227946</v>
      </c>
      <c r="M64" s="1">
        <f>+$H$7*'Model 10. EFA'!AQ62</f>
        <v>49712.265251227946</v>
      </c>
      <c r="N64" s="1">
        <f>+$H$7*'Model 10. EFA'!AR62</f>
        <v>49712.265251227946</v>
      </c>
      <c r="O64" s="1">
        <f>+$H$7*'Model 10. EFA'!AS62</f>
        <v>49712.265251227946</v>
      </c>
      <c r="P64" s="1">
        <f>+$H$7*'Model 10. EFA'!AT62</f>
        <v>49712.265251227946</v>
      </c>
      <c r="Q64" s="1">
        <f>+$H$7*'Model 10. EFA'!AU62</f>
        <v>49712.265251227946</v>
      </c>
      <c r="R64" s="1">
        <f>+$H$7*'Model 10. EFA'!AV62</f>
        <v>49712.265251227946</v>
      </c>
      <c r="S64" s="1">
        <f>+$H$7*'Model 10. EFA'!AW62</f>
        <v>49712.265251227946</v>
      </c>
      <c r="T64" s="1">
        <f>+$H$7*'Model 10. EFA'!AX62</f>
        <v>49712.265251227946</v>
      </c>
      <c r="U64" s="1">
        <f>+$H$7*'Model 10. EFA'!AY62</f>
        <v>49712.265251227946</v>
      </c>
      <c r="V64" s="1">
        <f>+$H$7*'Model 10. EFA'!AZ62</f>
        <v>49712.265251227946</v>
      </c>
      <c r="W64" s="1">
        <f>+$H$7*'Model 10. EFA'!BA62</f>
        <v>49712.265251227946</v>
      </c>
      <c r="X64" s="1">
        <f>+$H$7*'Model 10. EFA'!BB62</f>
        <v>49712.265251227946</v>
      </c>
      <c r="Y64" s="1">
        <f>+$H$7*'Model 10. EFA'!BC62</f>
        <v>49712.265251227946</v>
      </c>
      <c r="Z64" s="1">
        <f>+$H$7*'Model 10. EFA'!BD62</f>
        <v>49712.265251227946</v>
      </c>
      <c r="AA64" s="1">
        <f>+$H$7*'Model 10. EFA'!BE62</f>
        <v>49712.265251227946</v>
      </c>
      <c r="AB64" s="1">
        <f>+$H$7*'Model 10. EFA'!BF62</f>
        <v>49712.265251227946</v>
      </c>
      <c r="AC64" s="1">
        <f>+$H$7*'Model 10. EFA'!BG62</f>
        <v>49712.265251227946</v>
      </c>
      <c r="AD64" s="1">
        <f>+$H$7*'Model 10. EFA'!BH62</f>
        <v>58173.810767205599</v>
      </c>
      <c r="AE64" s="1">
        <f>+$H$7*'Model 10. EFA'!BI62</f>
        <v>49712.265251227946</v>
      </c>
      <c r="AF64" s="261"/>
      <c r="AG64" s="261"/>
      <c r="AH64" s="261"/>
    </row>
    <row r="65" spans="1:34">
      <c r="A65" s="541" t="s">
        <v>175</v>
      </c>
      <c r="G65" s="1">
        <f>+$I$7*'Model 10. EFA'!AJ62</f>
        <v>100892.07095394985</v>
      </c>
      <c r="H65" s="1">
        <f>+$I$7*'Model 10. EFA'!AK62</f>
        <v>47262.080581640585</v>
      </c>
      <c r="I65" s="1">
        <f>+$I$7*'Model 10. EFA'!AL62</f>
        <v>47262.080581640585</v>
      </c>
      <c r="J65" s="1">
        <f>+$I$7*'Model 10. EFA'!AM62</f>
        <v>47262.080581640585</v>
      </c>
      <c r="K65" s="1">
        <f>+$I$7*'Model 10. EFA'!AN62</f>
        <v>47262.080581640585</v>
      </c>
      <c r="L65" s="1">
        <f>+$I$7*'Model 10. EFA'!AO62</f>
        <v>47262.080581640585</v>
      </c>
      <c r="M65" s="1">
        <f>+$I$7*'Model 10. EFA'!AP62</f>
        <v>47262.080581640585</v>
      </c>
      <c r="N65" s="1">
        <f>+$I$7*'Model 10. EFA'!AQ62</f>
        <v>47262.080581640585</v>
      </c>
      <c r="O65" s="1">
        <f>+$I$7*'Model 10. EFA'!AR62</f>
        <v>47262.080581640585</v>
      </c>
      <c r="P65" s="1">
        <f>+$I$7*'Model 10. EFA'!AS62</f>
        <v>47262.080581640585</v>
      </c>
      <c r="Q65" s="1">
        <f>+$I$7*'Model 10. EFA'!AT62</f>
        <v>47262.080581640585</v>
      </c>
      <c r="R65" s="1">
        <f>+$I$7*'Model 10. EFA'!AU62</f>
        <v>47262.080581640585</v>
      </c>
      <c r="S65" s="1">
        <f>+$I$7*'Model 10. EFA'!AV62</f>
        <v>47262.080581640585</v>
      </c>
      <c r="T65" s="1">
        <f>+$I$7*'Model 10. EFA'!AW62</f>
        <v>47262.080581640585</v>
      </c>
      <c r="U65" s="1">
        <f>+$I$7*'Model 10. EFA'!AX62</f>
        <v>47262.080581640585</v>
      </c>
      <c r="V65" s="1">
        <f>+$I$7*'Model 10. EFA'!AY62</f>
        <v>47262.080581640585</v>
      </c>
      <c r="W65" s="1">
        <f>+$I$7*'Model 10. EFA'!AZ62</f>
        <v>47262.080581640585</v>
      </c>
      <c r="X65" s="1">
        <f>+$I$7*'Model 10. EFA'!BA62</f>
        <v>47262.080581640585</v>
      </c>
      <c r="Y65" s="1">
        <f>+$I$7*'Model 10. EFA'!BB62</f>
        <v>47262.080581640585</v>
      </c>
      <c r="Z65" s="1">
        <f>+$I$7*'Model 10. EFA'!BC62</f>
        <v>47262.080581640585</v>
      </c>
      <c r="AA65" s="1">
        <f>+$I$7*'Model 10. EFA'!BD62</f>
        <v>47262.080581640585</v>
      </c>
      <c r="AB65" s="1">
        <f>+$I$7*'Model 10. EFA'!BE62</f>
        <v>47262.080581640585</v>
      </c>
      <c r="AC65" s="1">
        <f>+$I$7*'Model 10. EFA'!BF62</f>
        <v>47262.080581640585</v>
      </c>
      <c r="AD65" s="1">
        <f>+$I$7*'Model 10. EFA'!BG62</f>
        <v>47262.080581640585</v>
      </c>
      <c r="AE65" s="1">
        <f>+$I$7*'Model 10. EFA'!BH62</f>
        <v>55306.579137486966</v>
      </c>
      <c r="AF65" s="261"/>
      <c r="AG65" s="261"/>
      <c r="AH65" s="261"/>
    </row>
    <row r="66" spans="1:34">
      <c r="A66" s="541" t="s">
        <v>176</v>
      </c>
      <c r="H66" s="1">
        <f>+$J$7*'Model 10. EFA'!AJ62</f>
        <v>8784.8673851857438</v>
      </c>
      <c r="I66" s="1">
        <f>+$J$7*'Model 10. EFA'!AK62</f>
        <v>4115.2005933863766</v>
      </c>
      <c r="J66" s="1">
        <f>+$J$7*'Model 10. EFA'!AL62</f>
        <v>4115.2005933863766</v>
      </c>
      <c r="K66" s="1">
        <f>+$J$7*'Model 10. EFA'!AM62</f>
        <v>4115.2005933863766</v>
      </c>
      <c r="L66" s="1">
        <f>+$J$7*'Model 10. EFA'!AN62</f>
        <v>4115.2005933863766</v>
      </c>
      <c r="M66" s="1">
        <f>+$J$7*'Model 10. EFA'!AO62</f>
        <v>4115.2005933863766</v>
      </c>
      <c r="N66" s="1">
        <f>+$J$7*'Model 10. EFA'!AP62</f>
        <v>4115.2005933863766</v>
      </c>
      <c r="O66" s="1">
        <f>+$J$7*'Model 10. EFA'!AQ62</f>
        <v>4115.2005933863766</v>
      </c>
      <c r="P66" s="1">
        <f>+$J$7*'Model 10. EFA'!AR62</f>
        <v>4115.2005933863766</v>
      </c>
      <c r="Q66" s="1">
        <f>+$J$7*'Model 10. EFA'!AS62</f>
        <v>4115.2005933863766</v>
      </c>
      <c r="R66" s="1">
        <f>+$J$7*'Model 10. EFA'!AT62</f>
        <v>4115.2005933863766</v>
      </c>
      <c r="S66" s="1">
        <f>+$J$7*'Model 10. EFA'!AU62</f>
        <v>4115.2005933863766</v>
      </c>
      <c r="T66" s="1">
        <f>+$J$7*'Model 10. EFA'!AV62</f>
        <v>4115.2005933863766</v>
      </c>
      <c r="U66" s="1">
        <f>+$J$7*'Model 10. EFA'!AW62</f>
        <v>4115.2005933863766</v>
      </c>
      <c r="V66" s="1">
        <f>+$J$7*'Model 10. EFA'!AX62</f>
        <v>4115.2005933863766</v>
      </c>
      <c r="W66" s="1">
        <f>+$J$7*'Model 10. EFA'!AY62</f>
        <v>4115.2005933863766</v>
      </c>
      <c r="X66" s="1">
        <f>+$J$7*'Model 10. EFA'!AZ62</f>
        <v>4115.2005933863766</v>
      </c>
      <c r="Y66" s="1">
        <f>+$J$7*'Model 10. EFA'!BA62</f>
        <v>4115.2005933863766</v>
      </c>
      <c r="Z66" s="1">
        <f>+$J$7*'Model 10. EFA'!BB62</f>
        <v>4115.2005933863766</v>
      </c>
      <c r="AA66" s="1">
        <f>+$J$7*'Model 10. EFA'!BC62</f>
        <v>4115.2005933863766</v>
      </c>
      <c r="AB66" s="1">
        <f>+$J$7*'Model 10. EFA'!BD62</f>
        <v>4115.2005933863766</v>
      </c>
      <c r="AC66" s="1">
        <f>+$J$7*'Model 10. EFA'!BE62</f>
        <v>4115.2005933863766</v>
      </c>
      <c r="AD66" s="1">
        <f>+$J$7*'Model 10. EFA'!BF62</f>
        <v>4115.2005933863766</v>
      </c>
      <c r="AE66" s="1">
        <f>+$J$7*'Model 10. EFA'!BG62</f>
        <v>4115.2005933863766</v>
      </c>
      <c r="AF66" s="261"/>
      <c r="AG66" s="261"/>
      <c r="AH66" s="261"/>
    </row>
    <row r="67" spans="1:34">
      <c r="A67" s="259" t="s">
        <v>178</v>
      </c>
      <c r="B67" s="259">
        <f t="shared" ref="B67:U67" si="16">SUM(B68:B74)</f>
        <v>13169.449018311067</v>
      </c>
      <c r="C67" s="259">
        <f t="shared" si="16"/>
        <v>35803.990112392785</v>
      </c>
      <c r="D67" s="259">
        <f t="shared" si="16"/>
        <v>87155.04954957898</v>
      </c>
      <c r="E67" s="259">
        <f t="shared" si="16"/>
        <v>89129.287636299312</v>
      </c>
      <c r="F67" s="259">
        <f t="shared" si="16"/>
        <v>77391.604036502482</v>
      </c>
      <c r="G67" s="259">
        <f t="shared" si="16"/>
        <v>73577.178747155413</v>
      </c>
      <c r="H67" s="259">
        <f t="shared" si="16"/>
        <v>6406.5069906721201</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286631.79944164667</v>
      </c>
      <c r="AG67" s="261">
        <f>+NPV('A. Investment parameters'!$C$13, B67:U67)</f>
        <v>286631.79944164667</v>
      </c>
      <c r="AH67" s="261">
        <f>+NPV('A. Investment parameters'!$C$13, B67:K67)</f>
        <v>286631.79944164667</v>
      </c>
    </row>
    <row r="68" spans="1:34">
      <c r="A68" s="541" t="s">
        <v>170</v>
      </c>
      <c r="B68">
        <f>+B29*'A.5 Budget structure'!$G$6</f>
        <v>13169.449018311067</v>
      </c>
      <c r="C68">
        <f>+C29*'A.5 Budget structure'!$G$6</f>
        <v>0</v>
      </c>
      <c r="D68">
        <f>+D29*'A.5 Budget structure'!$G$6</f>
        <v>0</v>
      </c>
      <c r="E68">
        <f>+E29*'A.5 Budget structure'!$G$6</f>
        <v>0</v>
      </c>
      <c r="F68">
        <f>+F29*'A.5 Budget structure'!$G$6</f>
        <v>0</v>
      </c>
      <c r="G68">
        <f>+G29*'A.5 Budget structure'!$G$6</f>
        <v>0</v>
      </c>
      <c r="H68">
        <f>+H29*'A.5 Budget structure'!$G$6</f>
        <v>0</v>
      </c>
      <c r="AF68" s="261"/>
      <c r="AG68" s="261"/>
      <c r="AH68" s="261"/>
    </row>
    <row r="69" spans="1:34">
      <c r="A69" s="541" t="s">
        <v>171</v>
      </c>
      <c r="B69">
        <f>+B30*'A.5 Budget structure'!$G$6</f>
        <v>0</v>
      </c>
      <c r="C69">
        <f>+C30*'A.5 Budget structure'!$G$6</f>
        <v>35803.990112392785</v>
      </c>
      <c r="D69">
        <f>+D30*'A.5 Budget structure'!$G$6</f>
        <v>0</v>
      </c>
      <c r="E69">
        <f>+E30*'A.5 Budget structure'!$G$6</f>
        <v>0</v>
      </c>
      <c r="F69">
        <f>+F30*'A.5 Budget structure'!$G$6</f>
        <v>0</v>
      </c>
      <c r="G69">
        <f>+G30*'A.5 Budget structure'!$G$6</f>
        <v>0</v>
      </c>
      <c r="H69">
        <f>+H30*'A.5 Budget structure'!$G$6</f>
        <v>0</v>
      </c>
      <c r="AF69" s="261"/>
      <c r="AG69" s="261"/>
      <c r="AH69" s="261"/>
    </row>
    <row r="70" spans="1:34">
      <c r="A70" s="541" t="s">
        <v>172</v>
      </c>
      <c r="B70">
        <f>+B31*'A.5 Budget structure'!$G$6</f>
        <v>0</v>
      </c>
      <c r="C70">
        <f>+C31*'A.5 Budget structure'!$G$6</f>
        <v>0</v>
      </c>
      <c r="D70">
        <f>+D31*'A.5 Budget structure'!$G$6</f>
        <v>87155.04954957898</v>
      </c>
      <c r="E70">
        <f>+E31*'A.5 Budget structure'!$G$6</f>
        <v>0</v>
      </c>
      <c r="F70">
        <f>+F31*'A.5 Budget structure'!$G$6</f>
        <v>0</v>
      </c>
      <c r="G70">
        <f>+G31*'A.5 Budget structure'!$G$6</f>
        <v>0</v>
      </c>
      <c r="H70">
        <f>+H31*'A.5 Budget structure'!$G$6</f>
        <v>0</v>
      </c>
      <c r="AF70" s="261"/>
      <c r="AG70" s="261"/>
      <c r="AH70" s="261"/>
    </row>
    <row r="71" spans="1:34">
      <c r="A71" s="541" t="s">
        <v>173</v>
      </c>
      <c r="B71">
        <f>+B32*'A.5 Budget structure'!$G$6</f>
        <v>0</v>
      </c>
      <c r="C71">
        <f>+C32*'A.5 Budget structure'!$G$6</f>
        <v>0</v>
      </c>
      <c r="D71">
        <f>+D32*'A.5 Budget structure'!$G$6</f>
        <v>0</v>
      </c>
      <c r="E71">
        <f>+E32*'A.5 Budget structure'!$G$6</f>
        <v>89129.287636299312</v>
      </c>
      <c r="F71">
        <f>+F32*'A.5 Budget structure'!$G$6</f>
        <v>0</v>
      </c>
      <c r="G71">
        <f>+G32*'A.5 Budget structure'!$G$6</f>
        <v>0</v>
      </c>
      <c r="H71">
        <f>+H32*'A.5 Budget structure'!$G$6</f>
        <v>0</v>
      </c>
      <c r="AF71" s="261"/>
      <c r="AG71" s="261"/>
      <c r="AH71" s="261"/>
    </row>
    <row r="72" spans="1:34">
      <c r="A72" s="541" t="s">
        <v>174</v>
      </c>
      <c r="B72">
        <f>+B33*'A.5 Budget structure'!$G$6</f>
        <v>0</v>
      </c>
      <c r="C72">
        <f>+C33*'A.5 Budget structure'!$G$6</f>
        <v>0</v>
      </c>
      <c r="D72">
        <f>+D33*'A.5 Budget structure'!$G$6</f>
        <v>0</v>
      </c>
      <c r="E72">
        <f>+E33*'A.5 Budget structure'!$G$6</f>
        <v>0</v>
      </c>
      <c r="F72">
        <f>+F33*'A.5 Budget structure'!$G$6</f>
        <v>77391.604036502482</v>
      </c>
      <c r="G72">
        <f>+G33*'A.5 Budget structure'!$G$6</f>
        <v>0</v>
      </c>
      <c r="H72">
        <f>+H33*'A.5 Budget structure'!$G$6</f>
        <v>0</v>
      </c>
      <c r="AF72" s="261"/>
      <c r="AG72" s="261"/>
      <c r="AH72" s="261"/>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73577.178747155413</v>
      </c>
      <c r="H73">
        <f>+H34*'A.5 Budget structure'!$G$6</f>
        <v>0</v>
      </c>
      <c r="AF73" s="261"/>
      <c r="AG73" s="261"/>
      <c r="AH73" s="261"/>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6406.5069906721201</v>
      </c>
      <c r="AF74" s="261"/>
      <c r="AG74" s="261"/>
      <c r="AH74" s="261"/>
    </row>
    <row r="75" spans="1:34">
      <c r="A75" s="259" t="s">
        <v>179</v>
      </c>
      <c r="B75" s="259">
        <f t="shared" ref="B75:U75" si="18">SUM(B76:B82)</f>
        <v>150.39182446984387</v>
      </c>
      <c r="C75" s="259">
        <f t="shared" si="18"/>
        <v>392.17506288392514</v>
      </c>
      <c r="D75" s="259">
        <f t="shared" si="18"/>
        <v>409.06412174941659</v>
      </c>
      <c r="E75" s="259">
        <f t="shared" si="18"/>
        <v>330.96983839608816</v>
      </c>
      <c r="F75" s="259">
        <f t="shared" si="18"/>
        <v>320.83532122499633</v>
      </c>
      <c r="G75" s="259">
        <f t="shared" si="18"/>
        <v>284.73203351936968</v>
      </c>
      <c r="H75" s="259">
        <f t="shared" si="18"/>
        <v>327.33652929027141</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1667.6243051364054</v>
      </c>
      <c r="AG75" s="261">
        <f>+NPV('A. Investment parameters'!$C$13, B75:U75)</f>
        <v>1667.6243051364054</v>
      </c>
      <c r="AH75" s="261">
        <f>+NPV('A. Investment parameters'!$C$13, B75:K75)</f>
        <v>1667.6243051364054</v>
      </c>
    </row>
    <row r="76" spans="1:34">
      <c r="A76" s="541" t="s">
        <v>170</v>
      </c>
      <c r="B76">
        <f>+B37*'A.5 Budget structure'!$G$6</f>
        <v>150.39182446984387</v>
      </c>
      <c r="C76">
        <f>+C37*'A.5 Budget structure'!$G$6</f>
        <v>0</v>
      </c>
      <c r="D76">
        <f>+D37*'A.5 Budget structure'!$G$6</f>
        <v>0</v>
      </c>
      <c r="E76">
        <f>+E37*'A.5 Budget structure'!$G$6</f>
        <v>0</v>
      </c>
      <c r="F76">
        <f>+F37*'A.5 Budget structure'!$G$6</f>
        <v>0</v>
      </c>
      <c r="G76">
        <f>+G37*'A.5 Budget structure'!$G$6</f>
        <v>0</v>
      </c>
      <c r="H76">
        <f>+H37*'A.5 Budget structure'!$G$6</f>
        <v>0</v>
      </c>
      <c r="AF76" s="261"/>
      <c r="AG76" s="261"/>
      <c r="AH76" s="261"/>
    </row>
    <row r="77" spans="1:34">
      <c r="A77" s="541" t="s">
        <v>171</v>
      </c>
      <c r="B77">
        <f>+B38*'A.5 Budget structure'!$G$6</f>
        <v>0</v>
      </c>
      <c r="C77">
        <f>+C38*'A.5 Budget structure'!$G$6</f>
        <v>392.17506288392514</v>
      </c>
      <c r="D77">
        <f>+D38*'A.5 Budget structure'!$G$6</f>
        <v>0</v>
      </c>
      <c r="E77">
        <f>+E38*'A.5 Budget structure'!$G$6</f>
        <v>0</v>
      </c>
      <c r="F77">
        <f>+F38*'A.5 Budget structure'!$G$6</f>
        <v>0</v>
      </c>
      <c r="G77">
        <f>+G38*'A.5 Budget structure'!$G$6</f>
        <v>0</v>
      </c>
      <c r="H77">
        <f>+H38*'A.5 Budget structure'!$G$6</f>
        <v>0</v>
      </c>
      <c r="AF77" s="261"/>
      <c r="AG77" s="261"/>
      <c r="AH77" s="261"/>
    </row>
    <row r="78" spans="1:34">
      <c r="A78" s="541" t="s">
        <v>172</v>
      </c>
      <c r="B78">
        <f>+B39*'A.5 Budget structure'!$G$6</f>
        <v>0</v>
      </c>
      <c r="C78">
        <f>+C39*'A.5 Budget structure'!$G$6</f>
        <v>0</v>
      </c>
      <c r="D78">
        <f>+D39*'A.5 Budget structure'!$G$6</f>
        <v>409.06412174941659</v>
      </c>
      <c r="E78">
        <f>+E39*'A.5 Budget structure'!$G$6</f>
        <v>0</v>
      </c>
      <c r="F78">
        <f>+F39*'A.5 Budget structure'!$G$6</f>
        <v>0</v>
      </c>
      <c r="G78">
        <f>+G39*'A.5 Budget structure'!$G$6</f>
        <v>0</v>
      </c>
      <c r="H78">
        <f>+H39*'A.5 Budget structure'!$G$6</f>
        <v>0</v>
      </c>
      <c r="AF78" s="261"/>
      <c r="AG78" s="261"/>
      <c r="AH78" s="261"/>
    </row>
    <row r="79" spans="1:34">
      <c r="A79" s="541" t="s">
        <v>173</v>
      </c>
      <c r="B79">
        <f>+B40*'A.5 Budget structure'!$G$6</f>
        <v>0</v>
      </c>
      <c r="C79">
        <f>+C40*'A.5 Budget structure'!$G$6</f>
        <v>0</v>
      </c>
      <c r="D79">
        <f>+D40*'A.5 Budget structure'!$G$6</f>
        <v>0</v>
      </c>
      <c r="E79">
        <f>+E40*'A.5 Budget structure'!$G$6</f>
        <v>330.96983839608816</v>
      </c>
      <c r="F79">
        <f>+F40*'A.5 Budget structure'!$G$6</f>
        <v>0</v>
      </c>
      <c r="G79">
        <f>+G40*'A.5 Budget structure'!$G$6</f>
        <v>0</v>
      </c>
      <c r="H79">
        <f>+H40*'A.5 Budget structure'!$G$6</f>
        <v>0</v>
      </c>
      <c r="AF79" s="261"/>
      <c r="AG79" s="261"/>
      <c r="AH79" s="261"/>
    </row>
    <row r="80" spans="1:34">
      <c r="A80" s="541" t="s">
        <v>174</v>
      </c>
      <c r="B80">
        <f>+B41*'A.5 Budget structure'!$G$6</f>
        <v>0</v>
      </c>
      <c r="C80">
        <f>+C41*'A.5 Budget structure'!$G$6</f>
        <v>0</v>
      </c>
      <c r="D80">
        <f>+D41*'A.5 Budget structure'!$G$6</f>
        <v>0</v>
      </c>
      <c r="E80">
        <f>+E41*'A.5 Budget structure'!$G$6</f>
        <v>0</v>
      </c>
      <c r="F80">
        <f>+F41*'A.5 Budget structure'!$G$6</f>
        <v>320.83532122499633</v>
      </c>
      <c r="G80">
        <f>+G41*'A.5 Budget structure'!$G$6</f>
        <v>0</v>
      </c>
      <c r="H80">
        <f>+H41*'A.5 Budget structure'!$G$6</f>
        <v>0</v>
      </c>
      <c r="AF80" s="261"/>
      <c r="AG80" s="261"/>
      <c r="AH80" s="261"/>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284.73203351936968</v>
      </c>
      <c r="H81">
        <f>+H42*'A.5 Budget structure'!$G$6</f>
        <v>0</v>
      </c>
      <c r="AF81" s="261"/>
      <c r="AG81" s="261"/>
      <c r="AH81" s="261"/>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327.33652929027141</v>
      </c>
      <c r="AF82" s="261"/>
      <c r="AG82" s="261"/>
      <c r="AH82" s="261"/>
    </row>
    <row r="83" spans="1:44">
      <c r="A83" s="259" t="s">
        <v>180</v>
      </c>
      <c r="B83" s="262">
        <f t="shared" ref="B83:AE83" si="20">+B51-B59-B67-B75</f>
        <v>-31378.334079465858</v>
      </c>
      <c r="C83" s="262">
        <f t="shared" si="20"/>
        <v>-93751.433584328042</v>
      </c>
      <c r="D83" s="262">
        <f t="shared" si="20"/>
        <v>-238532.66477435609</v>
      </c>
      <c r="E83" s="262">
        <f t="shared" si="20"/>
        <v>-282187.69926503237</v>
      </c>
      <c r="F83" s="262">
        <f t="shared" si="20"/>
        <v>-265563.17785580677</v>
      </c>
      <c r="G83" s="262">
        <f t="shared" si="20"/>
        <v>-194138.568042892</v>
      </c>
      <c r="H83" s="262">
        <f t="shared" si="20"/>
        <v>32428.762489190358</v>
      </c>
      <c r="I83" s="262">
        <f t="shared" si="20"/>
        <v>144650.39875299667</v>
      </c>
      <c r="J83" s="262">
        <f t="shared" si="20"/>
        <v>243043.95913001787</v>
      </c>
      <c r="K83" s="262">
        <f t="shared" si="20"/>
        <v>260799.99608908084</v>
      </c>
      <c r="L83" s="262">
        <f t="shared" si="20"/>
        <v>272186.17376934737</v>
      </c>
      <c r="M83" s="262">
        <f t="shared" si="20"/>
        <v>284041.20303190767</v>
      </c>
      <c r="N83" s="262">
        <f t="shared" si="20"/>
        <v>297062.22646475094</v>
      </c>
      <c r="O83" s="262">
        <f t="shared" si="20"/>
        <v>303181.91090918344</v>
      </c>
      <c r="P83" s="262">
        <f t="shared" si="20"/>
        <v>307089.52745538077</v>
      </c>
      <c r="Q83" s="262">
        <f t="shared" si="20"/>
        <v>309645.49676250713</v>
      </c>
      <c r="R83" s="262">
        <f t="shared" si="20"/>
        <v>309858.7651012725</v>
      </c>
      <c r="S83" s="262">
        <f t="shared" si="20"/>
        <v>309858.7651012725</v>
      </c>
      <c r="T83" s="262">
        <f t="shared" si="20"/>
        <v>309858.7651012725</v>
      </c>
      <c r="U83" s="262">
        <f t="shared" si="20"/>
        <v>309858.7651012725</v>
      </c>
      <c r="V83" s="262">
        <f t="shared" si="20"/>
        <v>309858.7651012725</v>
      </c>
      <c r="W83" s="262">
        <f t="shared" si="20"/>
        <v>309858.7651012725</v>
      </c>
      <c r="X83" s="262">
        <f t="shared" si="20"/>
        <v>309858.7651012725</v>
      </c>
      <c r="Y83" s="262">
        <f t="shared" si="20"/>
        <v>309858.7651012725</v>
      </c>
      <c r="Z83" s="262">
        <f t="shared" si="20"/>
        <v>308418.89454068523</v>
      </c>
      <c r="AA83" s="262">
        <f t="shared" si="20"/>
        <v>305944.16615011578</v>
      </c>
      <c r="AB83" s="262">
        <f t="shared" si="20"/>
        <v>300329.74153479852</v>
      </c>
      <c r="AC83" s="262">
        <f t="shared" si="20"/>
        <v>300113.88988476316</v>
      </c>
      <c r="AD83" s="262">
        <f t="shared" si="20"/>
        <v>301397.21958529484</v>
      </c>
      <c r="AE83" s="262">
        <f t="shared" si="20"/>
        <v>301814.2665454261</v>
      </c>
      <c r="AF83" s="261">
        <f>+NPV('A. Investment parameters'!$C$13, B83:AE83)</f>
        <v>1046046.5352835419</v>
      </c>
      <c r="AG83" s="261">
        <f>+NPV('A. Investment parameters'!$C$13, B83:U83)</f>
        <v>539175.47653689829</v>
      </c>
      <c r="AH83" s="261">
        <f>+NPV('A. Investment parameters'!$C$13, B83:K83)</f>
        <v>-470530.10296273301</v>
      </c>
    </row>
    <row r="84" spans="1:44">
      <c r="A84" s="15" t="s">
        <v>181</v>
      </c>
      <c r="B84" s="263">
        <f>+B83</f>
        <v>-31378.334079465858</v>
      </c>
      <c r="C84" s="59">
        <f>+B84+C83</f>
        <v>-125129.7676637939</v>
      </c>
      <c r="D84" s="59">
        <f t="shared" ref="D84:AE84" si="21">+C84+D83</f>
        <v>-363662.43243814999</v>
      </c>
      <c r="E84" s="59">
        <f t="shared" si="21"/>
        <v>-645850.13170318236</v>
      </c>
      <c r="F84" s="59">
        <f t="shared" si="21"/>
        <v>-911413.30955898913</v>
      </c>
      <c r="G84" s="59">
        <f t="shared" si="21"/>
        <v>-1105551.877601881</v>
      </c>
      <c r="H84" s="59">
        <f t="shared" si="21"/>
        <v>-1073123.1151126907</v>
      </c>
      <c r="I84" s="59">
        <f t="shared" si="21"/>
        <v>-928472.71635969402</v>
      </c>
      <c r="J84" s="59">
        <f t="shared" si="21"/>
        <v>-685428.75722967612</v>
      </c>
      <c r="K84" s="59">
        <f t="shared" si="21"/>
        <v>-424628.76114059531</v>
      </c>
      <c r="L84" s="59">
        <f t="shared" si="21"/>
        <v>-152442.58737124794</v>
      </c>
      <c r="M84" s="59">
        <f t="shared" si="21"/>
        <v>131598.61566065974</v>
      </c>
      <c r="N84" s="59">
        <f t="shared" si="21"/>
        <v>428660.84212541068</v>
      </c>
      <c r="O84" s="59">
        <f t="shared" si="21"/>
        <v>731842.75303459412</v>
      </c>
      <c r="P84" s="59">
        <f t="shared" si="21"/>
        <v>1038932.2804899749</v>
      </c>
      <c r="Q84" s="59">
        <f t="shared" si="21"/>
        <v>1348577.777252482</v>
      </c>
      <c r="R84" s="59">
        <f t="shared" si="21"/>
        <v>1658436.5423537544</v>
      </c>
      <c r="S84" s="59">
        <f t="shared" si="21"/>
        <v>1968295.307455027</v>
      </c>
      <c r="T84" s="59">
        <f t="shared" si="21"/>
        <v>2278154.0725562996</v>
      </c>
      <c r="U84" s="59">
        <f t="shared" si="21"/>
        <v>2588012.8376575722</v>
      </c>
      <c r="V84" s="59">
        <f t="shared" si="21"/>
        <v>2897871.6027588448</v>
      </c>
      <c r="W84" s="59">
        <f t="shared" si="21"/>
        <v>3207730.3678601175</v>
      </c>
      <c r="X84" s="59">
        <f t="shared" si="21"/>
        <v>3517589.1329613901</v>
      </c>
      <c r="Y84" s="59">
        <f t="shared" si="21"/>
        <v>3827447.8980626627</v>
      </c>
      <c r="Z84" s="59">
        <f t="shared" si="21"/>
        <v>4135866.7926033479</v>
      </c>
      <c r="AA84" s="59">
        <f t="shared" si="21"/>
        <v>4441810.9587534638</v>
      </c>
      <c r="AB84" s="59">
        <f t="shared" si="21"/>
        <v>4742140.7002882622</v>
      </c>
      <c r="AC84" s="59">
        <f t="shared" si="21"/>
        <v>5042254.5901730256</v>
      </c>
      <c r="AD84" s="59">
        <f t="shared" si="21"/>
        <v>5343651.8097583205</v>
      </c>
      <c r="AE84" s="59">
        <f t="shared" si="21"/>
        <v>5645466.0763037466</v>
      </c>
      <c r="AF84" s="261"/>
      <c r="AG84" s="261"/>
      <c r="AH84" s="261"/>
    </row>
    <row r="86" spans="1:44">
      <c r="A86" s="264"/>
      <c r="B86" s="265" t="s">
        <v>951</v>
      </c>
      <c r="C86" s="265" t="s">
        <v>78</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1046046.5352835419</v>
      </c>
      <c r="C87" s="269">
        <f>+AG83</f>
        <v>539175.47653689829</v>
      </c>
      <c r="D87" s="269">
        <f>+AH83</f>
        <v>-470530.10296273301</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0.15396923064595147</v>
      </c>
      <c r="C88" s="270">
        <f>+IRR(B83:U83)</f>
        <v>0.13447899968096788</v>
      </c>
      <c r="D88" s="271">
        <f>+IRR(B83:K83)</f>
        <v>-9.4035534886344641E-2</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1.3756180691658118</v>
      </c>
      <c r="C89" s="269">
        <f>+AG51/(AG59+AG67+AG75)</f>
        <v>1.2272298816454186</v>
      </c>
      <c r="D89" s="269">
        <f>+AH51/(AH59+AH67+AH75)</f>
        <v>0.69501964809268935</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K11+(ABS(K84)/L83)</f>
        <v>11.560067343833669</v>
      </c>
      <c r="C90" s="272">
        <f>K11+(ABS(K84)/L83)</f>
        <v>11.560067343833669</v>
      </c>
      <c r="D90" s="272">
        <f>K11+(ABS(K84)/L83)</f>
        <v>11.560067343833669</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384">
        <f>+B87/'A.6 Beneficiary hectares'!$C$17</f>
        <v>1307.5581691044274</v>
      </c>
      <c r="C91" s="384">
        <f>+C87/'A.6 Beneficiary hectares'!$C$17</f>
        <v>673.96934567112282</v>
      </c>
      <c r="D91" s="384">
        <f>+D87/'A.6 Beneficiary hectares'!$C$17</f>
        <v>-588.16262870341632</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-0.27305403846111886</v>
      </c>
      <c r="C92" s="274">
        <f>-(C87/AG51)*100%</f>
        <v>-0.18515673798682133</v>
      </c>
      <c r="D92" s="274">
        <f>-(D87/AH51)*100%</f>
        <v>0.4388082448377601</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0.37561806916581159</v>
      </c>
      <c r="C93" s="274">
        <f>+C87/(AG59+AG67+AG75)</f>
        <v>0.22722988164541852</v>
      </c>
      <c r="D93" s="274">
        <f>+D87/(AH59+AH67+AH75)</f>
        <v>-0.30498035190731071</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62C30-ADD9-4641-A479-0BF91771C7A1}">
  <sheetPr codeName="Sheet49"/>
  <dimension ref="A1:BM123"/>
  <sheetViews>
    <sheetView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952</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770</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832</v>
      </c>
      <c r="B8" s="107"/>
      <c r="C8" s="220">
        <f t="shared" ref="C8:AH8" si="0">SUM(C9:C10)</f>
        <v>1</v>
      </c>
      <c r="D8" s="220">
        <f t="shared" si="0"/>
        <v>1</v>
      </c>
      <c r="E8" s="220">
        <f t="shared" si="0"/>
        <v>1</v>
      </c>
      <c r="F8" s="220">
        <f t="shared" si="0"/>
        <v>1</v>
      </c>
      <c r="G8" s="220">
        <f t="shared" si="0"/>
        <v>1</v>
      </c>
      <c r="H8" s="220">
        <f t="shared" si="0"/>
        <v>1</v>
      </c>
      <c r="I8" s="220">
        <f t="shared" si="0"/>
        <v>1</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ref="AI8:BM8" si="1">SUM(AI9:AI10)</f>
        <v>1</v>
      </c>
      <c r="AJ8" s="220">
        <f t="shared" si="1"/>
        <v>1</v>
      </c>
      <c r="AK8" s="220">
        <f t="shared" si="1"/>
        <v>1</v>
      </c>
      <c r="AL8" s="220">
        <f t="shared" si="1"/>
        <v>1</v>
      </c>
      <c r="AM8" s="220">
        <f t="shared" si="1"/>
        <v>1</v>
      </c>
      <c r="AN8" s="220">
        <f t="shared" si="1"/>
        <v>1</v>
      </c>
      <c r="AO8" s="220">
        <f t="shared" si="1"/>
        <v>1</v>
      </c>
      <c r="AP8" s="220">
        <f t="shared" si="1"/>
        <v>1</v>
      </c>
      <c r="AQ8" s="220">
        <f t="shared" si="1"/>
        <v>1</v>
      </c>
      <c r="AR8" s="220">
        <f t="shared" si="1"/>
        <v>1</v>
      </c>
      <c r="AS8" s="220">
        <f t="shared" si="1"/>
        <v>1</v>
      </c>
      <c r="AT8" s="220">
        <f t="shared" si="1"/>
        <v>1</v>
      </c>
      <c r="AU8" s="220">
        <f t="shared" si="1"/>
        <v>1</v>
      </c>
      <c r="AV8" s="220">
        <f t="shared" si="1"/>
        <v>1</v>
      </c>
      <c r="AW8" s="220">
        <f t="shared" si="1"/>
        <v>1</v>
      </c>
      <c r="AX8" s="220">
        <f t="shared" si="1"/>
        <v>1</v>
      </c>
      <c r="AY8" s="220">
        <f t="shared" si="1"/>
        <v>1</v>
      </c>
      <c r="AZ8" s="220">
        <f t="shared" si="1"/>
        <v>1</v>
      </c>
      <c r="BA8" s="220">
        <f t="shared" si="1"/>
        <v>1</v>
      </c>
      <c r="BB8" s="220">
        <f t="shared" si="1"/>
        <v>1</v>
      </c>
      <c r="BC8" s="220">
        <f t="shared" si="1"/>
        <v>1</v>
      </c>
      <c r="BD8" s="220">
        <f t="shared" si="1"/>
        <v>1</v>
      </c>
      <c r="BE8" s="220">
        <f t="shared" si="1"/>
        <v>1</v>
      </c>
      <c r="BF8" s="220">
        <f t="shared" si="1"/>
        <v>1</v>
      </c>
      <c r="BG8" s="220">
        <f t="shared" si="1"/>
        <v>1</v>
      </c>
      <c r="BH8" s="220">
        <f t="shared" si="1"/>
        <v>1</v>
      </c>
      <c r="BI8" s="220">
        <f t="shared" si="1"/>
        <v>1</v>
      </c>
      <c r="BJ8" s="220">
        <f t="shared" si="1"/>
        <v>1</v>
      </c>
      <c r="BK8" s="220">
        <f t="shared" si="1"/>
        <v>1</v>
      </c>
      <c r="BL8" s="220">
        <f t="shared" si="1"/>
        <v>1</v>
      </c>
      <c r="BM8" s="220">
        <f t="shared" si="1"/>
        <v>1</v>
      </c>
    </row>
    <row r="9" spans="1:65" ht="12" customHeight="1">
      <c r="A9" s="215" t="s">
        <v>686</v>
      </c>
      <c r="B9" s="107" t="s">
        <v>559</v>
      </c>
      <c r="C9" s="214">
        <v>0</v>
      </c>
      <c r="D9" s="214">
        <v>0.3</v>
      </c>
      <c r="E9" s="214">
        <v>0.5</v>
      </c>
      <c r="F9" s="214">
        <v>0.75</v>
      </c>
      <c r="G9" s="214">
        <v>1</v>
      </c>
      <c r="H9" s="214">
        <v>1</v>
      </c>
      <c r="I9" s="214">
        <v>1</v>
      </c>
      <c r="J9" s="214">
        <v>1</v>
      </c>
      <c r="K9" s="214">
        <v>1</v>
      </c>
      <c r="L9" s="214">
        <v>1</v>
      </c>
      <c r="M9" s="214">
        <v>1</v>
      </c>
      <c r="N9" s="214">
        <v>1</v>
      </c>
      <c r="O9" s="214">
        <v>1</v>
      </c>
      <c r="P9" s="214">
        <v>1</v>
      </c>
      <c r="Q9" s="214">
        <v>1</v>
      </c>
      <c r="R9" s="214">
        <v>1</v>
      </c>
      <c r="S9" s="214">
        <v>1</v>
      </c>
      <c r="T9" s="214">
        <v>1</v>
      </c>
      <c r="U9" s="214">
        <v>1</v>
      </c>
      <c r="V9" s="214">
        <v>1</v>
      </c>
      <c r="W9" s="214">
        <v>1</v>
      </c>
      <c r="X9" s="214">
        <v>1</v>
      </c>
      <c r="Y9" s="214">
        <v>1</v>
      </c>
      <c r="Z9" s="214">
        <v>1</v>
      </c>
      <c r="AA9" s="214">
        <v>1</v>
      </c>
      <c r="AB9" s="214">
        <v>1</v>
      </c>
      <c r="AC9" s="214">
        <v>1</v>
      </c>
      <c r="AD9" s="214">
        <v>1</v>
      </c>
      <c r="AE9" s="214">
        <v>1</v>
      </c>
      <c r="AF9" s="214">
        <v>1</v>
      </c>
      <c r="AG9" s="214">
        <v>1</v>
      </c>
      <c r="AH9" s="119"/>
      <c r="AI9" s="214">
        <f>+C9</f>
        <v>0</v>
      </c>
      <c r="AJ9" s="214">
        <f t="shared" ref="AJ9:AY10" si="2">+D9</f>
        <v>0.3</v>
      </c>
      <c r="AK9" s="214">
        <f t="shared" si="2"/>
        <v>0.5</v>
      </c>
      <c r="AL9" s="214">
        <f t="shared" si="2"/>
        <v>0.75</v>
      </c>
      <c r="AM9" s="214">
        <f t="shared" si="2"/>
        <v>1</v>
      </c>
      <c r="AN9" s="214">
        <f t="shared" si="2"/>
        <v>1</v>
      </c>
      <c r="AO9" s="214">
        <f t="shared" si="2"/>
        <v>1</v>
      </c>
      <c r="AP9" s="214">
        <f t="shared" si="2"/>
        <v>1</v>
      </c>
      <c r="AQ9" s="214">
        <f t="shared" si="2"/>
        <v>1</v>
      </c>
      <c r="AR9" s="214">
        <f t="shared" si="2"/>
        <v>1</v>
      </c>
      <c r="AS9" s="214">
        <f t="shared" si="2"/>
        <v>1</v>
      </c>
      <c r="AT9" s="214">
        <f t="shared" si="2"/>
        <v>1</v>
      </c>
      <c r="AU9" s="214">
        <f t="shared" si="2"/>
        <v>1</v>
      </c>
      <c r="AV9" s="214">
        <f t="shared" si="2"/>
        <v>1</v>
      </c>
      <c r="AW9" s="214">
        <f t="shared" si="2"/>
        <v>1</v>
      </c>
      <c r="AX9" s="214">
        <f t="shared" si="2"/>
        <v>1</v>
      </c>
      <c r="AY9" s="214">
        <f t="shared" si="2"/>
        <v>1</v>
      </c>
      <c r="AZ9" s="214">
        <f t="shared" ref="AZ9:BM10" si="3">+T9</f>
        <v>1</v>
      </c>
      <c r="BA9" s="214">
        <f t="shared" si="3"/>
        <v>1</v>
      </c>
      <c r="BB9" s="214">
        <f t="shared" si="3"/>
        <v>1</v>
      </c>
      <c r="BC9" s="214">
        <f t="shared" si="3"/>
        <v>1</v>
      </c>
      <c r="BD9" s="214">
        <f t="shared" si="3"/>
        <v>1</v>
      </c>
      <c r="BE9" s="214">
        <f t="shared" si="3"/>
        <v>1</v>
      </c>
      <c r="BF9" s="214">
        <f t="shared" si="3"/>
        <v>1</v>
      </c>
      <c r="BG9" s="214">
        <f t="shared" si="3"/>
        <v>1</v>
      </c>
      <c r="BH9" s="214">
        <f t="shared" si="3"/>
        <v>1</v>
      </c>
      <c r="BI9" s="214">
        <f t="shared" si="3"/>
        <v>1</v>
      </c>
      <c r="BJ9" s="214">
        <f t="shared" si="3"/>
        <v>1</v>
      </c>
      <c r="BK9" s="214">
        <f t="shared" si="3"/>
        <v>1</v>
      </c>
      <c r="BL9" s="214">
        <f t="shared" si="3"/>
        <v>1</v>
      </c>
      <c r="BM9" s="214">
        <f t="shared" si="3"/>
        <v>1</v>
      </c>
    </row>
    <row r="10" spans="1:65" ht="12" customHeight="1">
      <c r="A10" s="215" t="s">
        <v>915</v>
      </c>
      <c r="B10" s="107" t="s">
        <v>559</v>
      </c>
      <c r="C10" s="214">
        <v>1</v>
      </c>
      <c r="D10" s="214">
        <v>0.7</v>
      </c>
      <c r="E10" s="214">
        <v>0.5</v>
      </c>
      <c r="F10" s="214">
        <v>0.25</v>
      </c>
      <c r="G10" s="214">
        <v>0</v>
      </c>
      <c r="H10" s="214">
        <v>0</v>
      </c>
      <c r="I10" s="214">
        <v>0</v>
      </c>
      <c r="J10" s="214">
        <v>0</v>
      </c>
      <c r="K10" s="214">
        <v>0</v>
      </c>
      <c r="L10" s="214">
        <v>0</v>
      </c>
      <c r="M10" s="214">
        <v>0</v>
      </c>
      <c r="N10" s="214">
        <v>0</v>
      </c>
      <c r="O10" s="214">
        <v>0</v>
      </c>
      <c r="P10" s="214">
        <v>0</v>
      </c>
      <c r="Q10" s="214">
        <v>0</v>
      </c>
      <c r="R10" s="214">
        <v>0</v>
      </c>
      <c r="S10" s="214">
        <v>0</v>
      </c>
      <c r="T10" s="214">
        <v>0</v>
      </c>
      <c r="U10" s="214">
        <v>0</v>
      </c>
      <c r="V10" s="214">
        <v>0</v>
      </c>
      <c r="W10" s="214">
        <v>0</v>
      </c>
      <c r="X10" s="214">
        <v>0</v>
      </c>
      <c r="Y10" s="214">
        <v>0</v>
      </c>
      <c r="Z10" s="214">
        <v>0</v>
      </c>
      <c r="AA10" s="214">
        <v>0</v>
      </c>
      <c r="AB10" s="214">
        <v>0</v>
      </c>
      <c r="AC10" s="214">
        <v>0</v>
      </c>
      <c r="AD10" s="214">
        <v>0</v>
      </c>
      <c r="AE10" s="214">
        <v>0</v>
      </c>
      <c r="AF10" s="214">
        <v>0</v>
      </c>
      <c r="AG10" s="214">
        <v>0</v>
      </c>
      <c r="AH10" s="214"/>
      <c r="AI10" s="214">
        <f t="shared" ref="AI10" si="4">+C10</f>
        <v>1</v>
      </c>
      <c r="AJ10" s="214">
        <f t="shared" si="2"/>
        <v>0.7</v>
      </c>
      <c r="AK10" s="214">
        <f t="shared" si="2"/>
        <v>0.5</v>
      </c>
      <c r="AL10" s="214">
        <f t="shared" si="2"/>
        <v>0.25</v>
      </c>
      <c r="AM10" s="214">
        <f t="shared" si="2"/>
        <v>0</v>
      </c>
      <c r="AN10" s="214">
        <f t="shared" si="2"/>
        <v>0</v>
      </c>
      <c r="AO10" s="214">
        <f t="shared" si="2"/>
        <v>0</v>
      </c>
      <c r="AP10" s="214">
        <f t="shared" si="2"/>
        <v>0</v>
      </c>
      <c r="AQ10" s="214">
        <f t="shared" si="2"/>
        <v>0</v>
      </c>
      <c r="AR10" s="214">
        <f t="shared" si="2"/>
        <v>0</v>
      </c>
      <c r="AS10" s="214">
        <f t="shared" si="2"/>
        <v>0</v>
      </c>
      <c r="AT10" s="214">
        <f t="shared" si="2"/>
        <v>0</v>
      </c>
      <c r="AU10" s="214">
        <f t="shared" si="2"/>
        <v>0</v>
      </c>
      <c r="AV10" s="214">
        <f t="shared" si="2"/>
        <v>0</v>
      </c>
      <c r="AW10" s="214">
        <f t="shared" si="2"/>
        <v>0</v>
      </c>
      <c r="AX10" s="214">
        <f t="shared" si="2"/>
        <v>0</v>
      </c>
      <c r="AY10" s="214">
        <f t="shared" si="2"/>
        <v>0</v>
      </c>
      <c r="AZ10" s="214">
        <f t="shared" si="3"/>
        <v>0</v>
      </c>
      <c r="BA10" s="214">
        <f t="shared" si="3"/>
        <v>0</v>
      </c>
      <c r="BB10" s="214">
        <f t="shared" si="3"/>
        <v>0</v>
      </c>
      <c r="BC10" s="214">
        <f t="shared" si="3"/>
        <v>0</v>
      </c>
      <c r="BD10" s="214">
        <f t="shared" si="3"/>
        <v>0</v>
      </c>
      <c r="BE10" s="214">
        <f t="shared" si="3"/>
        <v>0</v>
      </c>
      <c r="BF10" s="214">
        <f t="shared" si="3"/>
        <v>0</v>
      </c>
      <c r="BG10" s="214">
        <f t="shared" si="3"/>
        <v>0</v>
      </c>
      <c r="BH10" s="214">
        <f t="shared" si="3"/>
        <v>0</v>
      </c>
      <c r="BI10" s="214">
        <f t="shared" si="3"/>
        <v>0</v>
      </c>
      <c r="BJ10" s="214">
        <f t="shared" si="3"/>
        <v>0</v>
      </c>
      <c r="BK10" s="214">
        <f t="shared" si="3"/>
        <v>0</v>
      </c>
      <c r="BL10" s="214">
        <f t="shared" si="3"/>
        <v>0</v>
      </c>
      <c r="BM10" s="214">
        <f t="shared" si="3"/>
        <v>0</v>
      </c>
    </row>
    <row r="11" spans="1:65" ht="12" customHeight="1">
      <c r="A11" s="215"/>
      <c r="B11" s="107"/>
      <c r="C11" s="214"/>
      <c r="D11" s="115"/>
      <c r="E11" s="115"/>
      <c r="F11" s="115"/>
      <c r="G11" s="115"/>
      <c r="H11" s="115"/>
      <c r="I11" s="115"/>
      <c r="J11" s="115"/>
      <c r="K11" s="306"/>
      <c r="L11" s="115"/>
      <c r="M11" s="115"/>
      <c r="N11" s="115"/>
      <c r="O11" s="115"/>
      <c r="P11" s="115"/>
      <c r="Q11" s="115"/>
      <c r="R11" s="306"/>
      <c r="S11" s="306"/>
      <c r="T11" s="115"/>
      <c r="U11" s="115"/>
      <c r="V11" s="115"/>
      <c r="W11" s="115"/>
      <c r="X11" s="115"/>
      <c r="Y11" s="115"/>
      <c r="Z11" s="115"/>
      <c r="AA11" s="306"/>
      <c r="AB11" s="115"/>
      <c r="AC11" s="115"/>
      <c r="AD11" s="115"/>
      <c r="AE11" s="115"/>
      <c r="AF11" s="115"/>
      <c r="AG11" s="306"/>
      <c r="AH11" s="99"/>
      <c r="AI11" s="118"/>
      <c r="AJ11" s="114"/>
      <c r="AK11" s="114"/>
      <c r="AL11" s="114"/>
      <c r="AM11" s="114"/>
      <c r="AN11" s="114"/>
      <c r="AO11" s="114"/>
      <c r="AP11" s="114"/>
      <c r="AQ11" s="114"/>
      <c r="AR11" s="114"/>
      <c r="AS11" s="114"/>
    </row>
    <row r="12" spans="1:65" ht="12" customHeight="1">
      <c r="A12" s="217" t="s">
        <v>836</v>
      </c>
      <c r="B12" s="107"/>
      <c r="C12" s="214"/>
      <c r="D12" s="115"/>
      <c r="E12" s="115"/>
      <c r="F12" s="115"/>
      <c r="G12" s="115"/>
      <c r="H12" s="115"/>
      <c r="I12" s="115"/>
      <c r="J12" s="115"/>
      <c r="K12" s="306"/>
      <c r="L12" s="115"/>
      <c r="M12" s="115"/>
      <c r="N12" s="115"/>
      <c r="O12" s="115"/>
      <c r="P12" s="115"/>
      <c r="Q12" s="115"/>
      <c r="R12" s="306"/>
      <c r="S12" s="306"/>
      <c r="T12" s="115"/>
      <c r="U12" s="115"/>
      <c r="V12" s="115"/>
      <c r="W12" s="115"/>
      <c r="X12" s="115"/>
      <c r="Y12" s="115"/>
      <c r="Z12" s="115"/>
      <c r="AA12" s="306"/>
      <c r="AB12" s="115"/>
      <c r="AC12" s="115"/>
      <c r="AD12" s="115"/>
      <c r="AE12" s="115"/>
      <c r="AF12" s="115"/>
      <c r="AG12" s="306"/>
      <c r="AH12" s="99"/>
      <c r="AI12" s="118"/>
      <c r="AJ12" s="114"/>
      <c r="AK12" s="114"/>
      <c r="AL12" s="114"/>
      <c r="AM12" s="114"/>
      <c r="AN12" s="114"/>
      <c r="AO12" s="114"/>
      <c r="AP12" s="114"/>
      <c r="AQ12" s="114"/>
      <c r="AR12" s="114"/>
      <c r="AS12" s="114"/>
    </row>
    <row r="13" spans="1:65" ht="12" customHeight="1">
      <c r="A13" s="113" t="s">
        <v>838</v>
      </c>
      <c r="B13" s="107"/>
      <c r="C13" s="214">
        <v>0</v>
      </c>
      <c r="D13" s="115">
        <v>0</v>
      </c>
      <c r="E13" s="115">
        <v>0</v>
      </c>
      <c r="F13" s="115">
        <v>0</v>
      </c>
      <c r="G13" s="115">
        <v>0</v>
      </c>
      <c r="H13" s="115">
        <v>0</v>
      </c>
      <c r="I13" s="115">
        <v>0</v>
      </c>
      <c r="J13" s="115">
        <v>0</v>
      </c>
      <c r="K13" s="306">
        <v>0.6</v>
      </c>
      <c r="L13" s="115">
        <v>0.7</v>
      </c>
      <c r="M13" s="115">
        <v>0.8</v>
      </c>
      <c r="N13" s="115">
        <v>1</v>
      </c>
      <c r="O13" s="115">
        <v>1</v>
      </c>
      <c r="P13" s="115">
        <v>1</v>
      </c>
      <c r="Q13" s="115">
        <v>1</v>
      </c>
      <c r="R13" s="306">
        <v>1</v>
      </c>
      <c r="S13" s="306">
        <v>1</v>
      </c>
      <c r="T13" s="115">
        <v>1</v>
      </c>
      <c r="U13" s="115">
        <v>1</v>
      </c>
      <c r="V13" s="115">
        <v>1</v>
      </c>
      <c r="W13" s="115">
        <v>1</v>
      </c>
      <c r="X13" s="115">
        <v>1</v>
      </c>
      <c r="Y13" s="115">
        <v>1</v>
      </c>
      <c r="Z13" s="115">
        <v>1</v>
      </c>
      <c r="AA13" s="306">
        <v>1</v>
      </c>
      <c r="AB13" s="115">
        <v>1</v>
      </c>
      <c r="AC13" s="115">
        <v>1</v>
      </c>
      <c r="AD13" s="115">
        <v>1</v>
      </c>
      <c r="AE13" s="115">
        <v>1</v>
      </c>
      <c r="AF13" s="115">
        <v>1</v>
      </c>
      <c r="AG13" s="306">
        <v>1</v>
      </c>
      <c r="AH13" s="115">
        <v>1</v>
      </c>
      <c r="AI13" s="214">
        <f>+C13</f>
        <v>0</v>
      </c>
      <c r="AJ13" s="214">
        <f t="shared" ref="AJ13:AY14" si="5">+D13</f>
        <v>0</v>
      </c>
      <c r="AK13" s="214">
        <f t="shared" si="5"/>
        <v>0</v>
      </c>
      <c r="AL13" s="214">
        <f t="shared" si="5"/>
        <v>0</v>
      </c>
      <c r="AM13" s="214">
        <f t="shared" si="5"/>
        <v>0</v>
      </c>
      <c r="AN13" s="214">
        <f t="shared" si="5"/>
        <v>0</v>
      </c>
      <c r="AO13" s="214">
        <f t="shared" si="5"/>
        <v>0</v>
      </c>
      <c r="AP13" s="214">
        <f t="shared" si="5"/>
        <v>0</v>
      </c>
      <c r="AQ13" s="214">
        <f t="shared" si="5"/>
        <v>0.6</v>
      </c>
      <c r="AR13" s="214">
        <f t="shared" si="5"/>
        <v>0.7</v>
      </c>
      <c r="AS13" s="214">
        <f t="shared" si="5"/>
        <v>0.8</v>
      </c>
      <c r="AT13" s="214">
        <f t="shared" si="5"/>
        <v>1</v>
      </c>
      <c r="AU13" s="214">
        <f t="shared" si="5"/>
        <v>1</v>
      </c>
      <c r="AV13" s="214">
        <f t="shared" si="5"/>
        <v>1</v>
      </c>
      <c r="AW13" s="214">
        <f t="shared" si="5"/>
        <v>1</v>
      </c>
      <c r="AX13" s="214">
        <f t="shared" si="5"/>
        <v>1</v>
      </c>
      <c r="AY13" s="214">
        <f t="shared" si="5"/>
        <v>1</v>
      </c>
      <c r="AZ13" s="214">
        <f t="shared" ref="AZ13:BM14" si="6">+T13</f>
        <v>1</v>
      </c>
      <c r="BA13" s="214">
        <f t="shared" si="6"/>
        <v>1</v>
      </c>
      <c r="BB13" s="214">
        <f t="shared" si="6"/>
        <v>1</v>
      </c>
      <c r="BC13" s="214">
        <f t="shared" si="6"/>
        <v>1</v>
      </c>
      <c r="BD13" s="214">
        <f t="shared" si="6"/>
        <v>1</v>
      </c>
      <c r="BE13" s="214">
        <f t="shared" si="6"/>
        <v>1</v>
      </c>
      <c r="BF13" s="214">
        <f t="shared" si="6"/>
        <v>1</v>
      </c>
      <c r="BG13" s="214">
        <f t="shared" si="6"/>
        <v>1</v>
      </c>
      <c r="BH13" s="214">
        <f t="shared" si="6"/>
        <v>1</v>
      </c>
      <c r="BI13" s="214">
        <f t="shared" si="6"/>
        <v>1</v>
      </c>
      <c r="BJ13" s="214">
        <f t="shared" si="6"/>
        <v>1</v>
      </c>
      <c r="BK13" s="214">
        <f t="shared" si="6"/>
        <v>1</v>
      </c>
      <c r="BL13" s="214">
        <f t="shared" si="6"/>
        <v>1</v>
      </c>
      <c r="BM13" s="214">
        <f t="shared" si="6"/>
        <v>1</v>
      </c>
    </row>
    <row r="14" spans="1:65" ht="12" customHeight="1">
      <c r="A14" s="215" t="s">
        <v>686</v>
      </c>
      <c r="B14" s="107" t="s">
        <v>839</v>
      </c>
      <c r="C14" s="320">
        <v>0</v>
      </c>
      <c r="D14" s="299">
        <f>+'Model 10. Short rotation bambu'!B10</f>
        <v>0</v>
      </c>
      <c r="E14" s="299">
        <f>+'Model 10. Short rotation bambu'!C10</f>
        <v>0</v>
      </c>
      <c r="F14" s="299">
        <f>+'Model 10. Short rotation bambu'!D10</f>
        <v>0</v>
      </c>
      <c r="G14" s="299">
        <f>+'Model 10. Short rotation bambu'!E10</f>
        <v>4</v>
      </c>
      <c r="H14" s="299">
        <f>+'Model 10. Short rotation bambu'!F10</f>
        <v>4</v>
      </c>
      <c r="I14" s="299">
        <f>+'Model 10. Short rotation bambu'!G10</f>
        <v>4</v>
      </c>
      <c r="J14" s="299">
        <f>+'Model 10. Short rotation bambu'!H10</f>
        <v>4</v>
      </c>
      <c r="K14" s="299">
        <f>+'Model 10. Short rotation bambu'!I10</f>
        <v>4</v>
      </c>
      <c r="L14" s="299">
        <f>+'Model 10. Short rotation bambu'!J10</f>
        <v>4</v>
      </c>
      <c r="M14" s="299">
        <f>+'Model 10. Short rotation bambu'!K10</f>
        <v>4</v>
      </c>
      <c r="N14" s="299">
        <f>+'Model 10. Short rotation bambu'!L10</f>
        <v>4</v>
      </c>
      <c r="O14" s="299">
        <f>+'Model 10. Short rotation bambu'!M10</f>
        <v>4</v>
      </c>
      <c r="P14" s="299">
        <f>+'Model 10. Short rotation bambu'!N10</f>
        <v>4</v>
      </c>
      <c r="Q14" s="299">
        <f>+'Model 10. Short rotation bambu'!O10</f>
        <v>4</v>
      </c>
      <c r="R14" s="299">
        <f>+'Model 10. Short rotation bambu'!P10</f>
        <v>4</v>
      </c>
      <c r="S14" s="299">
        <f>+'Model 10. Short rotation bambu'!Q10</f>
        <v>4</v>
      </c>
      <c r="T14" s="299">
        <f>+'Model 10. Short rotation bambu'!R10</f>
        <v>4</v>
      </c>
      <c r="U14" s="299">
        <f>+'Model 10. Short rotation bambu'!S10</f>
        <v>4</v>
      </c>
      <c r="V14" s="299">
        <f>+'Model 10. Short rotation bambu'!T10</f>
        <v>4</v>
      </c>
      <c r="W14" s="299">
        <f>+'Model 10. Short rotation bambu'!U10</f>
        <v>4</v>
      </c>
      <c r="X14" s="299">
        <f>+'Model 10. Short rotation bambu'!V10</f>
        <v>4</v>
      </c>
      <c r="Y14" s="299">
        <f>+'Model 10. Short rotation bambu'!W10</f>
        <v>4</v>
      </c>
      <c r="Z14" s="299">
        <f>+'Model 10. Short rotation bambu'!X10</f>
        <v>4</v>
      </c>
      <c r="AA14" s="299">
        <f>+'Model 10. Short rotation bambu'!Y10</f>
        <v>4</v>
      </c>
      <c r="AB14" s="299">
        <f>+'Model 10. Short rotation bambu'!Z10</f>
        <v>4</v>
      </c>
      <c r="AC14" s="299">
        <f>+'Model 10. Short rotation bambu'!AA10</f>
        <v>4</v>
      </c>
      <c r="AD14" s="299">
        <f>+'Model 10. Short rotation bambu'!AB10</f>
        <v>4</v>
      </c>
      <c r="AE14" s="299">
        <f>+'Model 10. Short rotation bambu'!AC10</f>
        <v>4</v>
      </c>
      <c r="AF14" s="299">
        <f>+'Model 10. Short rotation bambu'!AD10</f>
        <v>4</v>
      </c>
      <c r="AG14" s="299">
        <f>+'Model 10. Short rotation bambu'!AE10</f>
        <v>4</v>
      </c>
      <c r="AH14" s="99"/>
      <c r="AI14" s="96">
        <f>+C14</f>
        <v>0</v>
      </c>
      <c r="AJ14" s="96">
        <f t="shared" si="5"/>
        <v>0</v>
      </c>
      <c r="AK14" s="96">
        <f t="shared" si="5"/>
        <v>0</v>
      </c>
      <c r="AL14" s="96">
        <f t="shared" si="5"/>
        <v>0</v>
      </c>
      <c r="AM14" s="96">
        <f t="shared" si="5"/>
        <v>4</v>
      </c>
      <c r="AN14" s="96">
        <f t="shared" si="5"/>
        <v>4</v>
      </c>
      <c r="AO14" s="96">
        <f t="shared" si="5"/>
        <v>4</v>
      </c>
      <c r="AP14" s="96">
        <f t="shared" si="5"/>
        <v>4</v>
      </c>
      <c r="AQ14" s="96">
        <f t="shared" si="5"/>
        <v>4</v>
      </c>
      <c r="AR14" s="96">
        <f t="shared" si="5"/>
        <v>4</v>
      </c>
      <c r="AS14" s="96">
        <f t="shared" si="5"/>
        <v>4</v>
      </c>
      <c r="AT14" s="96">
        <f t="shared" si="5"/>
        <v>4</v>
      </c>
      <c r="AU14" s="96">
        <f t="shared" si="5"/>
        <v>4</v>
      </c>
      <c r="AV14" s="96">
        <f t="shared" si="5"/>
        <v>4</v>
      </c>
      <c r="AW14" s="96">
        <f t="shared" si="5"/>
        <v>4</v>
      </c>
      <c r="AX14" s="96">
        <f t="shared" si="5"/>
        <v>4</v>
      </c>
      <c r="AY14" s="96">
        <f t="shared" si="5"/>
        <v>4</v>
      </c>
      <c r="AZ14" s="96">
        <f t="shared" si="6"/>
        <v>4</v>
      </c>
      <c r="BA14" s="96">
        <f t="shared" si="6"/>
        <v>4</v>
      </c>
      <c r="BB14" s="96">
        <f t="shared" si="6"/>
        <v>4</v>
      </c>
      <c r="BC14" s="96">
        <f t="shared" si="6"/>
        <v>4</v>
      </c>
      <c r="BD14" s="96">
        <f t="shared" si="6"/>
        <v>4</v>
      </c>
      <c r="BE14" s="96">
        <f t="shared" si="6"/>
        <v>4</v>
      </c>
      <c r="BF14" s="96">
        <f t="shared" si="6"/>
        <v>4</v>
      </c>
      <c r="BG14" s="96">
        <f t="shared" si="6"/>
        <v>4</v>
      </c>
      <c r="BH14" s="96">
        <f t="shared" si="6"/>
        <v>4</v>
      </c>
      <c r="BI14" s="96">
        <f t="shared" si="6"/>
        <v>4</v>
      </c>
      <c r="BJ14" s="96">
        <f t="shared" si="6"/>
        <v>4</v>
      </c>
      <c r="BK14" s="96">
        <f t="shared" si="6"/>
        <v>4</v>
      </c>
      <c r="BL14" s="96">
        <f t="shared" si="6"/>
        <v>4</v>
      </c>
      <c r="BM14" s="96">
        <f t="shared" si="6"/>
        <v>4</v>
      </c>
    </row>
    <row r="15" spans="1:65" ht="12" customHeight="1">
      <c r="A15" s="217" t="s">
        <v>840</v>
      </c>
      <c r="B15" s="107"/>
      <c r="C15" s="118"/>
      <c r="D15" s="299"/>
      <c r="E15" s="96"/>
      <c r="F15" s="96"/>
      <c r="G15" s="96"/>
      <c r="H15" s="96"/>
      <c r="I15" s="96"/>
      <c r="J15" s="96"/>
      <c r="K15" s="309"/>
      <c r="L15" s="96"/>
      <c r="M15" s="96"/>
      <c r="N15" s="96"/>
      <c r="O15" s="96"/>
      <c r="P15" s="96"/>
      <c r="Q15" s="96"/>
      <c r="R15" s="309"/>
      <c r="S15" s="309"/>
      <c r="T15" s="96"/>
      <c r="U15" s="96"/>
      <c r="V15" s="96"/>
      <c r="W15" s="96"/>
      <c r="X15" s="96"/>
      <c r="Y15" s="96"/>
      <c r="Z15" s="96"/>
      <c r="AA15" s="309"/>
      <c r="AB15" s="96"/>
      <c r="AC15" s="96"/>
      <c r="AD15" s="96"/>
      <c r="AE15" s="96"/>
      <c r="AF15" s="96"/>
      <c r="AG15" s="309"/>
      <c r="AH15" s="99"/>
      <c r="AI15" s="96">
        <f t="shared" ref="AI15:AX18" si="7">+C15</f>
        <v>0</v>
      </c>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row>
    <row r="16" spans="1:65" ht="12" customHeight="1">
      <c r="A16" s="316" t="s">
        <v>912</v>
      </c>
      <c r="B16" s="107" t="s">
        <v>559</v>
      </c>
      <c r="C16" s="317">
        <v>0</v>
      </c>
      <c r="D16" s="61">
        <v>0</v>
      </c>
      <c r="E16" s="61">
        <v>0</v>
      </c>
      <c r="F16" s="61">
        <v>0.02</v>
      </c>
      <c r="G16" s="61">
        <v>0.03</v>
      </c>
      <c r="H16" s="61">
        <v>0.04</v>
      </c>
      <c r="I16" s="61">
        <v>0.05</v>
      </c>
      <c r="J16" s="61">
        <v>0.06</v>
      </c>
      <c r="K16" s="61">
        <v>7.0000000000000007E-2</v>
      </c>
      <c r="L16" s="61">
        <v>0.08</v>
      </c>
      <c r="M16" s="61">
        <v>0.09</v>
      </c>
      <c r="N16" s="61">
        <v>0.1</v>
      </c>
      <c r="O16" s="61">
        <v>0.11</v>
      </c>
      <c r="P16" s="61">
        <v>0.12</v>
      </c>
      <c r="Q16" s="61">
        <v>0.13</v>
      </c>
      <c r="R16" s="61">
        <v>0.14000000000000001</v>
      </c>
      <c r="S16" s="61">
        <v>0.15</v>
      </c>
      <c r="T16" s="61">
        <v>0.16</v>
      </c>
      <c r="U16" s="61">
        <v>0.17</v>
      </c>
      <c r="V16" s="61">
        <v>0.18</v>
      </c>
      <c r="W16" s="61">
        <v>0.19</v>
      </c>
      <c r="X16" s="61">
        <v>0.2</v>
      </c>
      <c r="Y16" s="61">
        <v>0.21</v>
      </c>
      <c r="Z16" s="61">
        <v>0.22</v>
      </c>
      <c r="AA16" s="61">
        <v>0.23</v>
      </c>
      <c r="AB16" s="61">
        <v>0.24</v>
      </c>
      <c r="AC16" s="61">
        <v>0.25</v>
      </c>
      <c r="AD16" s="61">
        <v>0.26</v>
      </c>
      <c r="AE16" s="61">
        <v>0.27</v>
      </c>
      <c r="AF16" s="61">
        <v>0.28000000000000003</v>
      </c>
      <c r="AG16" s="61">
        <v>0.28999999999999998</v>
      </c>
      <c r="AH16" s="99"/>
      <c r="AI16" s="61">
        <f t="shared" si="7"/>
        <v>0</v>
      </c>
      <c r="AJ16" s="61">
        <f t="shared" si="7"/>
        <v>0</v>
      </c>
      <c r="AK16" s="61">
        <f t="shared" si="7"/>
        <v>0</v>
      </c>
      <c r="AL16" s="61">
        <f t="shared" si="7"/>
        <v>0.02</v>
      </c>
      <c r="AM16" s="61">
        <f t="shared" si="7"/>
        <v>0.03</v>
      </c>
      <c r="AN16" s="61">
        <f t="shared" si="7"/>
        <v>0.04</v>
      </c>
      <c r="AO16" s="61">
        <f t="shared" si="7"/>
        <v>0.05</v>
      </c>
      <c r="AP16" s="61">
        <f t="shared" si="7"/>
        <v>0.06</v>
      </c>
      <c r="AQ16" s="61">
        <f t="shared" si="7"/>
        <v>7.0000000000000007E-2</v>
      </c>
      <c r="AR16" s="61">
        <f t="shared" si="7"/>
        <v>0.08</v>
      </c>
      <c r="AS16" s="61">
        <f t="shared" si="7"/>
        <v>0.09</v>
      </c>
      <c r="AT16" s="61">
        <f t="shared" si="7"/>
        <v>0.1</v>
      </c>
      <c r="AU16" s="61">
        <f t="shared" si="7"/>
        <v>0.11</v>
      </c>
      <c r="AV16" s="61">
        <f t="shared" si="7"/>
        <v>0.12</v>
      </c>
      <c r="AW16" s="61">
        <f t="shared" si="7"/>
        <v>0.13</v>
      </c>
      <c r="AX16" s="61">
        <f t="shared" si="7"/>
        <v>0.14000000000000001</v>
      </c>
      <c r="AY16" s="61">
        <f t="shared" ref="AY16:BM18" si="8">+S16</f>
        <v>0.15</v>
      </c>
      <c r="AZ16" s="61">
        <f t="shared" si="8"/>
        <v>0.16</v>
      </c>
      <c r="BA16" s="61">
        <f t="shared" si="8"/>
        <v>0.17</v>
      </c>
      <c r="BB16" s="61">
        <f t="shared" si="8"/>
        <v>0.18</v>
      </c>
      <c r="BC16" s="61">
        <f t="shared" si="8"/>
        <v>0.19</v>
      </c>
      <c r="BD16" s="61">
        <f t="shared" si="8"/>
        <v>0.2</v>
      </c>
      <c r="BE16" s="61">
        <f t="shared" si="8"/>
        <v>0.21</v>
      </c>
      <c r="BF16" s="61">
        <f t="shared" si="8"/>
        <v>0.22</v>
      </c>
      <c r="BG16" s="61">
        <f t="shared" si="8"/>
        <v>0.23</v>
      </c>
      <c r="BH16" s="61">
        <f t="shared" si="8"/>
        <v>0.24</v>
      </c>
      <c r="BI16" s="61">
        <f t="shared" si="8"/>
        <v>0.25</v>
      </c>
      <c r="BJ16" s="61">
        <f t="shared" si="8"/>
        <v>0.26</v>
      </c>
      <c r="BK16" s="61">
        <f t="shared" si="8"/>
        <v>0.27</v>
      </c>
      <c r="BL16" s="61">
        <f t="shared" si="8"/>
        <v>0.28000000000000003</v>
      </c>
      <c r="BM16" s="61">
        <f t="shared" si="8"/>
        <v>0.28999999999999998</v>
      </c>
    </row>
    <row r="17" spans="1:65" ht="12" customHeight="1">
      <c r="A17" s="243" t="s">
        <v>842</v>
      </c>
      <c r="B17" s="245" t="s">
        <v>843</v>
      </c>
      <c r="C17" s="118">
        <v>0</v>
      </c>
      <c r="D17" s="140">
        <f>+'A.3 Shadow prices'!$F$36*-1*D13</f>
        <v>0</v>
      </c>
      <c r="E17" s="140">
        <f>+'A.3 Shadow prices'!$F$36*-1*E13</f>
        <v>0</v>
      </c>
      <c r="F17" s="140">
        <f>+'A.3 Shadow prices'!$F$36*-1*F13</f>
        <v>0</v>
      </c>
      <c r="G17" s="140">
        <f>+'A.3 Shadow prices'!$F$36*-1*G13</f>
        <v>0</v>
      </c>
      <c r="H17" s="140">
        <f>+'A.3 Shadow prices'!$F$36*-1*H13</f>
        <v>0</v>
      </c>
      <c r="I17" s="140">
        <f>+'A.3 Shadow prices'!$F$36*-1*I13</f>
        <v>0</v>
      </c>
      <c r="J17" s="140">
        <f>+'A.3 Shadow prices'!$F$36*-1*J13</f>
        <v>0</v>
      </c>
      <c r="K17" s="140">
        <f>+'A.3 Shadow prices'!$F$36*-1*K13</f>
        <v>4.9999999999999996E-2</v>
      </c>
      <c r="L17" s="140">
        <f>+'A.3 Shadow prices'!$F$36*-1*L13</f>
        <v>5.8333333333333327E-2</v>
      </c>
      <c r="M17" s="140">
        <f>+'A.3 Shadow prices'!$F$36*-1*M13</f>
        <v>6.6666666666666666E-2</v>
      </c>
      <c r="N17" s="140">
        <f>+'A.3 Shadow prices'!$F$36*-1*N13</f>
        <v>8.3333333333333329E-2</v>
      </c>
      <c r="O17" s="140">
        <f>+'A.3 Shadow prices'!$F$36*-1*O13</f>
        <v>8.3333333333333329E-2</v>
      </c>
      <c r="P17" s="140">
        <f>+'A.3 Shadow prices'!$F$36*-1*P13</f>
        <v>8.3333333333333329E-2</v>
      </c>
      <c r="Q17" s="140">
        <f>+'A.3 Shadow prices'!$F$36*-1*Q13</f>
        <v>8.3333333333333329E-2</v>
      </c>
      <c r="R17" s="140">
        <f>+'A.3 Shadow prices'!$F$36*-1*R13</f>
        <v>8.3333333333333329E-2</v>
      </c>
      <c r="S17" s="140">
        <f>+'A.3 Shadow prices'!$F$36*-1*S13</f>
        <v>8.3333333333333329E-2</v>
      </c>
      <c r="T17" s="140">
        <f>+'A.3 Shadow prices'!$F$36*-1*T13</f>
        <v>8.3333333333333329E-2</v>
      </c>
      <c r="U17" s="140">
        <f>+'A.3 Shadow prices'!$F$36*-1*U13</f>
        <v>8.3333333333333329E-2</v>
      </c>
      <c r="V17" s="140">
        <f>+'A.3 Shadow prices'!$F$36*-1*V13</f>
        <v>8.3333333333333329E-2</v>
      </c>
      <c r="W17" s="140">
        <f>+'A.3 Shadow prices'!$F$36*-1*W13</f>
        <v>8.3333333333333329E-2</v>
      </c>
      <c r="X17" s="140">
        <f>+'A.3 Shadow prices'!$F$36*-1*X13</f>
        <v>8.3333333333333329E-2</v>
      </c>
      <c r="Y17" s="140">
        <f>+'A.3 Shadow prices'!$F$36*-1*Y13</f>
        <v>8.3333333333333329E-2</v>
      </c>
      <c r="Z17" s="140">
        <f>+'A.3 Shadow prices'!$F$36*-1*Z13</f>
        <v>8.3333333333333329E-2</v>
      </c>
      <c r="AA17" s="140">
        <f>+'A.3 Shadow prices'!$F$36*-1*AA13</f>
        <v>8.3333333333333329E-2</v>
      </c>
      <c r="AB17" s="140">
        <f>+'A.3 Shadow prices'!$F$36*-1*AB13</f>
        <v>8.3333333333333329E-2</v>
      </c>
      <c r="AC17" s="140">
        <f>+'A.3 Shadow prices'!$F$36*-1*AC13</f>
        <v>8.3333333333333329E-2</v>
      </c>
      <c r="AD17" s="140">
        <f>+'A.3 Shadow prices'!$F$36*-1*AD13</f>
        <v>8.3333333333333329E-2</v>
      </c>
      <c r="AE17" s="140">
        <f>+'A.3 Shadow prices'!$F$36*-1*AE13</f>
        <v>8.3333333333333329E-2</v>
      </c>
      <c r="AF17" s="140">
        <f>+'A.3 Shadow prices'!$F$36*-1*AF13</f>
        <v>8.3333333333333329E-2</v>
      </c>
      <c r="AG17" s="140">
        <f>+'A.3 Shadow prices'!$F$36*-1*AG13</f>
        <v>8.3333333333333329E-2</v>
      </c>
      <c r="AH17" s="140">
        <f t="shared" ref="AH17:AH18" si="9">+$C17+$C17*AH$16</f>
        <v>0</v>
      </c>
      <c r="AI17" s="140">
        <f>+C17</f>
        <v>0</v>
      </c>
      <c r="AJ17" s="140">
        <f t="shared" si="7"/>
        <v>0</v>
      </c>
      <c r="AK17" s="140">
        <f t="shared" si="7"/>
        <v>0</v>
      </c>
      <c r="AL17" s="140">
        <f t="shared" si="7"/>
        <v>0</v>
      </c>
      <c r="AM17" s="140">
        <f t="shared" si="7"/>
        <v>0</v>
      </c>
      <c r="AN17" s="140">
        <f t="shared" si="7"/>
        <v>0</v>
      </c>
      <c r="AO17" s="140">
        <f t="shared" si="7"/>
        <v>0</v>
      </c>
      <c r="AP17" s="140">
        <f t="shared" si="7"/>
        <v>0</v>
      </c>
      <c r="AQ17" s="140">
        <f t="shared" si="7"/>
        <v>4.9999999999999996E-2</v>
      </c>
      <c r="AR17" s="140">
        <f t="shared" si="7"/>
        <v>5.8333333333333327E-2</v>
      </c>
      <c r="AS17" s="140">
        <f t="shared" si="7"/>
        <v>6.6666666666666666E-2</v>
      </c>
      <c r="AT17" s="140">
        <f t="shared" si="7"/>
        <v>8.3333333333333329E-2</v>
      </c>
      <c r="AU17" s="140">
        <f t="shared" si="7"/>
        <v>8.3333333333333329E-2</v>
      </c>
      <c r="AV17" s="140">
        <f t="shared" si="7"/>
        <v>8.3333333333333329E-2</v>
      </c>
      <c r="AW17" s="140">
        <f t="shared" si="7"/>
        <v>8.3333333333333329E-2</v>
      </c>
      <c r="AX17" s="140">
        <f t="shared" si="7"/>
        <v>8.3333333333333329E-2</v>
      </c>
      <c r="AY17" s="140">
        <f t="shared" si="8"/>
        <v>8.3333333333333329E-2</v>
      </c>
      <c r="AZ17" s="140">
        <f t="shared" si="8"/>
        <v>8.3333333333333329E-2</v>
      </c>
      <c r="BA17" s="140">
        <f t="shared" si="8"/>
        <v>8.3333333333333329E-2</v>
      </c>
      <c r="BB17" s="140">
        <f t="shared" si="8"/>
        <v>8.3333333333333329E-2</v>
      </c>
      <c r="BC17" s="140">
        <f t="shared" si="8"/>
        <v>8.3333333333333329E-2</v>
      </c>
      <c r="BD17" s="140">
        <f t="shared" si="8"/>
        <v>8.3333333333333329E-2</v>
      </c>
      <c r="BE17" s="140">
        <f t="shared" si="8"/>
        <v>8.3333333333333329E-2</v>
      </c>
      <c r="BF17" s="140">
        <f t="shared" si="8"/>
        <v>8.3333333333333329E-2</v>
      </c>
      <c r="BG17" s="140">
        <f t="shared" si="8"/>
        <v>8.3333333333333329E-2</v>
      </c>
      <c r="BH17" s="140">
        <f t="shared" si="8"/>
        <v>8.3333333333333329E-2</v>
      </c>
      <c r="BI17" s="140">
        <f t="shared" si="8"/>
        <v>8.3333333333333329E-2</v>
      </c>
      <c r="BJ17" s="140">
        <f t="shared" si="8"/>
        <v>8.3333333333333329E-2</v>
      </c>
      <c r="BK17" s="140">
        <f t="shared" si="8"/>
        <v>8.3333333333333329E-2</v>
      </c>
      <c r="BL17" s="140">
        <f t="shared" si="8"/>
        <v>8.3333333333333329E-2</v>
      </c>
      <c r="BM17" s="140">
        <f t="shared" si="8"/>
        <v>8.3333333333333329E-2</v>
      </c>
    </row>
    <row r="18" spans="1:65" ht="12" customHeight="1">
      <c r="A18" s="243" t="s">
        <v>844</v>
      </c>
      <c r="B18" s="245" t="s">
        <v>845</v>
      </c>
      <c r="C18" s="118">
        <v>0</v>
      </c>
      <c r="D18" s="140">
        <f>+'A.3 Shadow prices'!$G$36*-1*D13</f>
        <v>0</v>
      </c>
      <c r="E18" s="140">
        <f>+'A.3 Shadow prices'!$G$36*-1*E13</f>
        <v>0</v>
      </c>
      <c r="F18" s="140">
        <f>+'A.3 Shadow prices'!$G$36*-1*F13</f>
        <v>0</v>
      </c>
      <c r="G18" s="140">
        <f>+'A.3 Shadow prices'!$G$36*-1*G13</f>
        <v>0</v>
      </c>
      <c r="H18" s="140">
        <f>+'A.3 Shadow prices'!$G$36*-1*H13</f>
        <v>0</v>
      </c>
      <c r="I18" s="140">
        <f>+'A.3 Shadow prices'!$G$36*-1*I13</f>
        <v>0</v>
      </c>
      <c r="J18" s="140">
        <f>+'A.3 Shadow prices'!$G$36*-1*J13</f>
        <v>0</v>
      </c>
      <c r="K18" s="140">
        <f>+'A.3 Shadow prices'!$G$36*-1*K13</f>
        <v>5.6748000000000074</v>
      </c>
      <c r="L18" s="140">
        <f>+'A.3 Shadow prices'!$G$36*-1*L13</f>
        <v>6.6206000000000085</v>
      </c>
      <c r="M18" s="140">
        <f>+'A.3 Shadow prices'!$G$36*-1*M13</f>
        <v>7.5664000000000105</v>
      </c>
      <c r="N18" s="140">
        <f>+'A.3 Shadow prices'!$G$36*-1*N13</f>
        <v>9.4580000000000126</v>
      </c>
      <c r="O18" s="140">
        <f>+'A.3 Shadow prices'!$G$36*-1*O13</f>
        <v>9.4580000000000126</v>
      </c>
      <c r="P18" s="140">
        <f>+'A.3 Shadow prices'!$G$36*-1*P13</f>
        <v>9.4580000000000126</v>
      </c>
      <c r="Q18" s="140">
        <f>+'A.3 Shadow prices'!$G$36*-1*Q13</f>
        <v>9.4580000000000126</v>
      </c>
      <c r="R18" s="140">
        <f>+'A.3 Shadow prices'!$G$36*-1*R13</f>
        <v>9.4580000000000126</v>
      </c>
      <c r="S18" s="140">
        <f>+'A.3 Shadow prices'!$G$36*-1*S13</f>
        <v>9.4580000000000126</v>
      </c>
      <c r="T18" s="140">
        <f>+'A.3 Shadow prices'!$G$36*-1*T13</f>
        <v>9.4580000000000126</v>
      </c>
      <c r="U18" s="140">
        <f>+'A.3 Shadow prices'!$G$36*-1*U13</f>
        <v>9.4580000000000126</v>
      </c>
      <c r="V18" s="140">
        <f>+'A.3 Shadow prices'!$G$36*-1*V13</f>
        <v>9.4580000000000126</v>
      </c>
      <c r="W18" s="140">
        <f>+'A.3 Shadow prices'!$G$36*-1*W13</f>
        <v>9.4580000000000126</v>
      </c>
      <c r="X18" s="140">
        <f>+'A.3 Shadow prices'!$G$36*-1*X13</f>
        <v>9.4580000000000126</v>
      </c>
      <c r="Y18" s="140">
        <f>+'A.3 Shadow prices'!$G$36*-1*Y13</f>
        <v>9.4580000000000126</v>
      </c>
      <c r="Z18" s="140">
        <f>+'A.3 Shadow prices'!$G$36*-1*Z13</f>
        <v>9.4580000000000126</v>
      </c>
      <c r="AA18" s="140">
        <f>+'A.3 Shadow prices'!$G$36*-1*AA13</f>
        <v>9.4580000000000126</v>
      </c>
      <c r="AB18" s="140">
        <f>+'A.3 Shadow prices'!$G$36*-1*AB13</f>
        <v>9.4580000000000126</v>
      </c>
      <c r="AC18" s="140">
        <f>+'A.3 Shadow prices'!$G$36*-1*AC13</f>
        <v>9.4580000000000126</v>
      </c>
      <c r="AD18" s="140">
        <f>+'A.3 Shadow prices'!$G$36*-1*AD13</f>
        <v>9.4580000000000126</v>
      </c>
      <c r="AE18" s="140">
        <f>+'A.3 Shadow prices'!$G$36*-1*AE13</f>
        <v>9.4580000000000126</v>
      </c>
      <c r="AF18" s="140">
        <f>+'A.3 Shadow prices'!$G$36*-1*AF13</f>
        <v>9.4580000000000126</v>
      </c>
      <c r="AG18" s="140">
        <f>+'A.3 Shadow prices'!$G$36*-1*AG13</f>
        <v>9.4580000000000126</v>
      </c>
      <c r="AH18" s="140">
        <f t="shared" si="9"/>
        <v>0</v>
      </c>
      <c r="AI18" s="140">
        <f>+C18</f>
        <v>0</v>
      </c>
      <c r="AJ18" s="140">
        <f t="shared" si="7"/>
        <v>0</v>
      </c>
      <c r="AK18" s="140">
        <f t="shared" si="7"/>
        <v>0</v>
      </c>
      <c r="AL18" s="140">
        <f t="shared" si="7"/>
        <v>0</v>
      </c>
      <c r="AM18" s="140">
        <f t="shared" si="7"/>
        <v>0</v>
      </c>
      <c r="AN18" s="140">
        <f t="shared" si="7"/>
        <v>0</v>
      </c>
      <c r="AO18" s="140">
        <f t="shared" si="7"/>
        <v>0</v>
      </c>
      <c r="AP18" s="140">
        <f t="shared" si="7"/>
        <v>0</v>
      </c>
      <c r="AQ18" s="140">
        <f t="shared" si="7"/>
        <v>5.6748000000000074</v>
      </c>
      <c r="AR18" s="140">
        <f t="shared" si="7"/>
        <v>6.6206000000000085</v>
      </c>
      <c r="AS18" s="140">
        <f t="shared" si="7"/>
        <v>7.5664000000000105</v>
      </c>
      <c r="AT18" s="140">
        <f t="shared" si="7"/>
        <v>9.4580000000000126</v>
      </c>
      <c r="AU18" s="140">
        <f t="shared" si="7"/>
        <v>9.4580000000000126</v>
      </c>
      <c r="AV18" s="140">
        <f t="shared" si="7"/>
        <v>9.4580000000000126</v>
      </c>
      <c r="AW18" s="140">
        <f t="shared" si="7"/>
        <v>9.4580000000000126</v>
      </c>
      <c r="AX18" s="140">
        <f t="shared" si="7"/>
        <v>9.4580000000000126</v>
      </c>
      <c r="AY18" s="140">
        <f t="shared" si="8"/>
        <v>9.4580000000000126</v>
      </c>
      <c r="AZ18" s="140">
        <f t="shared" si="8"/>
        <v>9.4580000000000126</v>
      </c>
      <c r="BA18" s="140">
        <f t="shared" si="8"/>
        <v>9.4580000000000126</v>
      </c>
      <c r="BB18" s="140">
        <f t="shared" si="8"/>
        <v>9.4580000000000126</v>
      </c>
      <c r="BC18" s="140">
        <f t="shared" si="8"/>
        <v>9.4580000000000126</v>
      </c>
      <c r="BD18" s="140">
        <f t="shared" si="8"/>
        <v>9.4580000000000126</v>
      </c>
      <c r="BE18" s="140">
        <f t="shared" si="8"/>
        <v>9.4580000000000126</v>
      </c>
      <c r="BF18" s="140">
        <f t="shared" si="8"/>
        <v>9.4580000000000126</v>
      </c>
      <c r="BG18" s="140">
        <f t="shared" si="8"/>
        <v>9.4580000000000126</v>
      </c>
      <c r="BH18" s="140">
        <f t="shared" si="8"/>
        <v>9.4580000000000126</v>
      </c>
      <c r="BI18" s="140">
        <f t="shared" si="8"/>
        <v>9.4580000000000126</v>
      </c>
      <c r="BJ18" s="140">
        <f t="shared" si="8"/>
        <v>9.4580000000000126</v>
      </c>
      <c r="BK18" s="140">
        <f t="shared" si="8"/>
        <v>9.4580000000000126</v>
      </c>
      <c r="BL18" s="140">
        <f t="shared" si="8"/>
        <v>9.4580000000000126</v>
      </c>
      <c r="BM18" s="140">
        <f t="shared" si="8"/>
        <v>9.4580000000000126</v>
      </c>
    </row>
    <row r="19" spans="1:65" ht="12" customHeight="1">
      <c r="A19" s="121" t="s">
        <v>846</v>
      </c>
      <c r="B19" s="107"/>
      <c r="C19" s="114"/>
      <c r="D19" s="115"/>
      <c r="E19" s="115"/>
      <c r="F19" s="115"/>
      <c r="G19" s="116"/>
      <c r="H19" s="116"/>
      <c r="I19" s="116"/>
      <c r="J19" s="116"/>
      <c r="K19" s="310"/>
      <c r="L19" s="116"/>
      <c r="M19" s="116"/>
      <c r="N19" s="116"/>
      <c r="O19" s="116"/>
      <c r="P19" s="116"/>
      <c r="Q19" s="116"/>
      <c r="R19" s="310"/>
      <c r="S19" s="310"/>
      <c r="T19" s="116"/>
      <c r="U19" s="116"/>
      <c r="V19" s="116"/>
      <c r="W19" s="116"/>
      <c r="X19" s="116"/>
      <c r="Y19" s="116"/>
      <c r="Z19" s="116"/>
      <c r="AA19" s="310"/>
      <c r="AB19" s="116"/>
      <c r="AC19" s="116"/>
      <c r="AD19" s="116"/>
      <c r="AE19" s="116"/>
      <c r="AF19" s="116"/>
      <c r="AG19" s="310"/>
      <c r="AH19" s="117"/>
      <c r="AI19" s="118"/>
      <c r="AJ19" s="122"/>
      <c r="AK19" s="122"/>
      <c r="AL19" s="122"/>
      <c r="AM19" s="123"/>
      <c r="AN19" s="123"/>
      <c r="AO19" s="123"/>
      <c r="AP19" s="123"/>
      <c r="AQ19" s="123"/>
      <c r="AR19" s="123"/>
      <c r="AS19" s="123"/>
    </row>
    <row r="20" spans="1:65" ht="12" customHeight="1">
      <c r="A20" s="121" t="s">
        <v>614</v>
      </c>
      <c r="B20" s="107"/>
      <c r="C20" s="114"/>
      <c r="D20" s="115"/>
      <c r="E20" s="115"/>
      <c r="F20" s="115"/>
      <c r="G20" s="116"/>
      <c r="H20" s="116"/>
      <c r="I20" s="116"/>
      <c r="J20" s="116"/>
      <c r="K20" s="310"/>
      <c r="L20" s="116"/>
      <c r="M20" s="116"/>
      <c r="N20" s="116"/>
      <c r="O20" s="116"/>
      <c r="P20" s="116"/>
      <c r="Q20" s="116"/>
      <c r="R20" s="310"/>
      <c r="S20" s="310"/>
      <c r="T20" s="116"/>
      <c r="U20" s="116"/>
      <c r="V20" s="116"/>
      <c r="W20" s="116"/>
      <c r="X20" s="116"/>
      <c r="Y20" s="116"/>
      <c r="Z20" s="116"/>
      <c r="AA20" s="310"/>
      <c r="AB20" s="116"/>
      <c r="AC20" s="116"/>
      <c r="AD20" s="116"/>
      <c r="AE20" s="116"/>
      <c r="AF20" s="116"/>
      <c r="AG20" s="310"/>
      <c r="AH20" s="117"/>
      <c r="AI20" s="118"/>
      <c r="AJ20" s="122"/>
      <c r="AK20" s="122"/>
      <c r="AL20" s="122"/>
      <c r="AM20" s="123"/>
      <c r="AN20" s="123"/>
      <c r="AO20" s="123"/>
      <c r="AP20" s="123"/>
      <c r="AQ20" s="123"/>
      <c r="AR20" s="123"/>
      <c r="AS20" s="123"/>
    </row>
    <row r="21" spans="1:65" ht="12.6" customHeight="1">
      <c r="A21" s="221" t="s">
        <v>847</v>
      </c>
      <c r="B21" s="13" t="s">
        <v>617</v>
      </c>
      <c r="C21" s="222">
        <v>0</v>
      </c>
      <c r="D21" s="222">
        <f t="shared" ref="D21:AI21" si="10">SUM(D22:D22)</f>
        <v>200</v>
      </c>
      <c r="E21" s="222">
        <f t="shared" si="10"/>
        <v>0</v>
      </c>
      <c r="F21" s="222">
        <f t="shared" si="10"/>
        <v>0</v>
      </c>
      <c r="G21" s="222">
        <f t="shared" si="10"/>
        <v>0</v>
      </c>
      <c r="H21" s="222">
        <f t="shared" si="10"/>
        <v>0</v>
      </c>
      <c r="I21" s="222">
        <f t="shared" si="10"/>
        <v>0</v>
      </c>
      <c r="J21" s="222">
        <f t="shared" si="10"/>
        <v>0</v>
      </c>
      <c r="K21" s="222">
        <f t="shared" si="10"/>
        <v>0</v>
      </c>
      <c r="L21" s="222">
        <f t="shared" si="10"/>
        <v>0</v>
      </c>
      <c r="M21" s="311">
        <f t="shared" si="10"/>
        <v>0</v>
      </c>
      <c r="N21" s="222">
        <f t="shared" si="10"/>
        <v>0</v>
      </c>
      <c r="O21" s="222">
        <f t="shared" si="10"/>
        <v>0</v>
      </c>
      <c r="P21" s="222">
        <f t="shared" si="10"/>
        <v>0</v>
      </c>
      <c r="Q21" s="222">
        <f t="shared" si="10"/>
        <v>0</v>
      </c>
      <c r="R21" s="222">
        <f t="shared" si="10"/>
        <v>0</v>
      </c>
      <c r="S21" s="222">
        <f t="shared" si="10"/>
        <v>0</v>
      </c>
      <c r="T21" s="222">
        <f t="shared" si="10"/>
        <v>0</v>
      </c>
      <c r="U21" s="222">
        <f t="shared" si="10"/>
        <v>0</v>
      </c>
      <c r="V21" s="222">
        <f t="shared" si="10"/>
        <v>0</v>
      </c>
      <c r="W21" s="222">
        <f t="shared" si="10"/>
        <v>0</v>
      </c>
      <c r="X21" s="222">
        <f t="shared" si="10"/>
        <v>0</v>
      </c>
      <c r="Y21" s="222">
        <f t="shared" si="10"/>
        <v>0</v>
      </c>
      <c r="Z21" s="222">
        <f t="shared" si="10"/>
        <v>0</v>
      </c>
      <c r="AA21" s="222">
        <f t="shared" si="10"/>
        <v>0</v>
      </c>
      <c r="AB21" s="222">
        <f t="shared" si="10"/>
        <v>30</v>
      </c>
      <c r="AC21" s="222">
        <f t="shared" si="10"/>
        <v>0</v>
      </c>
      <c r="AD21" s="222">
        <f t="shared" si="10"/>
        <v>0</v>
      </c>
      <c r="AE21" s="222">
        <f t="shared" si="10"/>
        <v>0</v>
      </c>
      <c r="AF21" s="222">
        <f t="shared" si="10"/>
        <v>0</v>
      </c>
      <c r="AG21" s="222">
        <f t="shared" si="10"/>
        <v>0</v>
      </c>
      <c r="AH21" s="222">
        <f t="shared" si="10"/>
        <v>0</v>
      </c>
      <c r="AI21" s="222">
        <f t="shared" si="10"/>
        <v>0</v>
      </c>
      <c r="AJ21" s="222">
        <f t="shared" ref="AJ21:BM21" si="11">SUM(AJ22:AJ22)</f>
        <v>200</v>
      </c>
      <c r="AK21" s="222">
        <f t="shared" si="11"/>
        <v>0</v>
      </c>
      <c r="AL21" s="222">
        <f t="shared" si="11"/>
        <v>0</v>
      </c>
      <c r="AM21" s="222">
        <f t="shared" si="11"/>
        <v>0</v>
      </c>
      <c r="AN21" s="222">
        <f t="shared" si="11"/>
        <v>0</v>
      </c>
      <c r="AO21" s="222">
        <f t="shared" si="11"/>
        <v>0</v>
      </c>
      <c r="AP21" s="222">
        <f t="shared" si="11"/>
        <v>0</v>
      </c>
      <c r="AQ21" s="222">
        <f t="shared" si="11"/>
        <v>0</v>
      </c>
      <c r="AR21" s="222">
        <f t="shared" si="11"/>
        <v>0</v>
      </c>
      <c r="AS21" s="222">
        <f t="shared" si="11"/>
        <v>0</v>
      </c>
      <c r="AT21" s="222">
        <f t="shared" si="11"/>
        <v>0</v>
      </c>
      <c r="AU21" s="222">
        <f t="shared" si="11"/>
        <v>0</v>
      </c>
      <c r="AV21" s="222">
        <f t="shared" si="11"/>
        <v>0</v>
      </c>
      <c r="AW21" s="222">
        <f t="shared" si="11"/>
        <v>0</v>
      </c>
      <c r="AX21" s="222">
        <f t="shared" si="11"/>
        <v>0</v>
      </c>
      <c r="AY21" s="222">
        <f t="shared" si="11"/>
        <v>0</v>
      </c>
      <c r="AZ21" s="222">
        <f t="shared" si="11"/>
        <v>0</v>
      </c>
      <c r="BA21" s="222">
        <f t="shared" si="11"/>
        <v>0</v>
      </c>
      <c r="BB21" s="222">
        <f t="shared" si="11"/>
        <v>0</v>
      </c>
      <c r="BC21" s="222">
        <f t="shared" si="11"/>
        <v>0</v>
      </c>
      <c r="BD21" s="222">
        <f t="shared" si="11"/>
        <v>0</v>
      </c>
      <c r="BE21" s="222">
        <f t="shared" si="11"/>
        <v>0</v>
      </c>
      <c r="BF21" s="222">
        <f t="shared" si="11"/>
        <v>0</v>
      </c>
      <c r="BG21" s="222">
        <f t="shared" si="11"/>
        <v>0</v>
      </c>
      <c r="BH21" s="222">
        <f t="shared" si="11"/>
        <v>30</v>
      </c>
      <c r="BI21" s="222">
        <f t="shared" si="11"/>
        <v>0</v>
      </c>
      <c r="BJ21" s="222">
        <f t="shared" si="11"/>
        <v>0</v>
      </c>
      <c r="BK21" s="222">
        <f t="shared" si="11"/>
        <v>0</v>
      </c>
      <c r="BL21" s="222">
        <f t="shared" si="11"/>
        <v>0</v>
      </c>
      <c r="BM21" s="222">
        <f t="shared" si="11"/>
        <v>0</v>
      </c>
    </row>
    <row r="22" spans="1:65" ht="12" customHeight="1">
      <c r="A22" s="222" t="s">
        <v>687</v>
      </c>
      <c r="B22" s="13" t="s">
        <v>617</v>
      </c>
      <c r="C22" s="222">
        <v>0</v>
      </c>
      <c r="D22" s="222">
        <v>200</v>
      </c>
      <c r="E22" s="222">
        <v>0</v>
      </c>
      <c r="F22" s="222">
        <v>0</v>
      </c>
      <c r="G22" s="222">
        <v>0</v>
      </c>
      <c r="H22" s="222">
        <v>0</v>
      </c>
      <c r="I22" s="222">
        <v>0</v>
      </c>
      <c r="J22" s="222">
        <v>0</v>
      </c>
      <c r="K22" s="222">
        <v>0</v>
      </c>
      <c r="L22" s="222">
        <v>0</v>
      </c>
      <c r="M22" s="222">
        <v>0</v>
      </c>
      <c r="N22" s="222">
        <v>0</v>
      </c>
      <c r="O22" s="222">
        <v>0</v>
      </c>
      <c r="P22" s="222">
        <v>0</v>
      </c>
      <c r="Q22" s="222">
        <v>0</v>
      </c>
      <c r="R22" s="222">
        <v>0</v>
      </c>
      <c r="S22" s="222">
        <v>0</v>
      </c>
      <c r="T22" s="222">
        <v>0</v>
      </c>
      <c r="U22" s="222">
        <v>0</v>
      </c>
      <c r="V22" s="222">
        <v>0</v>
      </c>
      <c r="W22" s="222">
        <v>0</v>
      </c>
      <c r="X22" s="222">
        <v>0</v>
      </c>
      <c r="Y22" s="222">
        <v>0</v>
      </c>
      <c r="Z22" s="222">
        <v>0</v>
      </c>
      <c r="AA22" s="222">
        <v>0</v>
      </c>
      <c r="AB22" s="311">
        <v>30</v>
      </c>
      <c r="AC22" s="222">
        <v>0</v>
      </c>
      <c r="AD22" s="222">
        <v>0</v>
      </c>
      <c r="AE22" s="222">
        <v>0</v>
      </c>
      <c r="AF22" s="222">
        <v>0</v>
      </c>
      <c r="AG22" s="222">
        <v>0</v>
      </c>
      <c r="AH22" s="117"/>
      <c r="AI22" s="118">
        <f t="shared" ref="AI22:AX34" si="12">+C22</f>
        <v>0</v>
      </c>
      <c r="AJ22" s="118">
        <f t="shared" si="12"/>
        <v>200</v>
      </c>
      <c r="AK22" s="118">
        <f t="shared" si="12"/>
        <v>0</v>
      </c>
      <c r="AL22" s="118">
        <f t="shared" si="12"/>
        <v>0</v>
      </c>
      <c r="AM22" s="118">
        <f t="shared" si="12"/>
        <v>0</v>
      </c>
      <c r="AN22" s="118">
        <f t="shared" si="12"/>
        <v>0</v>
      </c>
      <c r="AO22" s="118">
        <f t="shared" si="12"/>
        <v>0</v>
      </c>
      <c r="AP22" s="118">
        <f t="shared" si="12"/>
        <v>0</v>
      </c>
      <c r="AQ22" s="118">
        <f t="shared" si="12"/>
        <v>0</v>
      </c>
      <c r="AR22" s="118">
        <f t="shared" si="12"/>
        <v>0</v>
      </c>
      <c r="AS22" s="118">
        <f t="shared" si="12"/>
        <v>0</v>
      </c>
      <c r="AT22" s="118">
        <f t="shared" si="12"/>
        <v>0</v>
      </c>
      <c r="AU22" s="118">
        <f t="shared" si="12"/>
        <v>0</v>
      </c>
      <c r="AV22" s="118">
        <f t="shared" si="12"/>
        <v>0</v>
      </c>
      <c r="AW22" s="118">
        <f t="shared" si="12"/>
        <v>0</v>
      </c>
      <c r="AX22" s="118">
        <f t="shared" si="12"/>
        <v>0</v>
      </c>
      <c r="AY22" s="118">
        <f t="shared" ref="AY22:BM27" si="13">+S22</f>
        <v>0</v>
      </c>
      <c r="AZ22" s="118">
        <f t="shared" si="13"/>
        <v>0</v>
      </c>
      <c r="BA22" s="118">
        <f t="shared" si="13"/>
        <v>0</v>
      </c>
      <c r="BB22" s="118">
        <f t="shared" si="13"/>
        <v>0</v>
      </c>
      <c r="BC22" s="118">
        <f t="shared" si="13"/>
        <v>0</v>
      </c>
      <c r="BD22" s="118">
        <f t="shared" si="13"/>
        <v>0</v>
      </c>
      <c r="BE22" s="118">
        <f t="shared" si="13"/>
        <v>0</v>
      </c>
      <c r="BF22" s="118">
        <f t="shared" si="13"/>
        <v>0</v>
      </c>
      <c r="BG22" s="118">
        <f t="shared" si="13"/>
        <v>0</v>
      </c>
      <c r="BH22" s="118">
        <f t="shared" si="13"/>
        <v>30</v>
      </c>
      <c r="BI22" s="118">
        <f t="shared" si="13"/>
        <v>0</v>
      </c>
      <c r="BJ22" s="118">
        <f t="shared" si="13"/>
        <v>0</v>
      </c>
      <c r="BK22" s="118">
        <f t="shared" si="13"/>
        <v>0</v>
      </c>
      <c r="BL22" s="118">
        <f t="shared" si="13"/>
        <v>0</v>
      </c>
      <c r="BM22" s="118">
        <f t="shared" si="13"/>
        <v>0</v>
      </c>
    </row>
    <row r="23" spans="1:65" ht="12" customHeight="1">
      <c r="A23" s="221" t="s">
        <v>646</v>
      </c>
      <c r="B23" s="13" t="s">
        <v>625</v>
      </c>
      <c r="C23" s="222">
        <v>0</v>
      </c>
      <c r="D23" s="222">
        <v>2</v>
      </c>
      <c r="E23" s="222">
        <v>2</v>
      </c>
      <c r="F23" s="222">
        <v>2</v>
      </c>
      <c r="G23" s="222">
        <v>2</v>
      </c>
      <c r="H23" s="222">
        <v>2</v>
      </c>
      <c r="I23" s="222">
        <v>2</v>
      </c>
      <c r="J23" s="222">
        <v>2</v>
      </c>
      <c r="K23" s="222">
        <v>2</v>
      </c>
      <c r="L23" s="222">
        <v>2</v>
      </c>
      <c r="M23" s="222">
        <v>2</v>
      </c>
      <c r="N23" s="222">
        <v>2</v>
      </c>
      <c r="O23" s="222">
        <v>2</v>
      </c>
      <c r="P23" s="222">
        <v>2</v>
      </c>
      <c r="Q23" s="222">
        <v>2</v>
      </c>
      <c r="R23" s="222">
        <v>2</v>
      </c>
      <c r="S23" s="222">
        <v>2</v>
      </c>
      <c r="T23" s="222">
        <v>2</v>
      </c>
      <c r="U23" s="222">
        <v>2</v>
      </c>
      <c r="V23" s="222">
        <v>2</v>
      </c>
      <c r="W23" s="222">
        <v>2</v>
      </c>
      <c r="X23" s="222">
        <v>2</v>
      </c>
      <c r="Y23" s="222">
        <v>2</v>
      </c>
      <c r="Z23" s="222">
        <v>2</v>
      </c>
      <c r="AA23" s="222">
        <v>2</v>
      </c>
      <c r="AB23" s="222">
        <v>2</v>
      </c>
      <c r="AC23" s="222">
        <v>2</v>
      </c>
      <c r="AD23" s="222">
        <v>2</v>
      </c>
      <c r="AE23" s="222">
        <v>2</v>
      </c>
      <c r="AF23" s="222">
        <v>2</v>
      </c>
      <c r="AG23" s="222">
        <v>2</v>
      </c>
      <c r="AH23" s="117"/>
      <c r="AI23" s="118">
        <f t="shared" si="12"/>
        <v>0</v>
      </c>
      <c r="AJ23" s="118">
        <f t="shared" si="12"/>
        <v>2</v>
      </c>
      <c r="AK23" s="118">
        <f t="shared" si="12"/>
        <v>2</v>
      </c>
      <c r="AL23" s="118">
        <f t="shared" si="12"/>
        <v>2</v>
      </c>
      <c r="AM23" s="118">
        <f t="shared" si="12"/>
        <v>2</v>
      </c>
      <c r="AN23" s="118">
        <f t="shared" si="12"/>
        <v>2</v>
      </c>
      <c r="AO23" s="118">
        <f t="shared" si="12"/>
        <v>2</v>
      </c>
      <c r="AP23" s="118">
        <f t="shared" si="12"/>
        <v>2</v>
      </c>
      <c r="AQ23" s="118">
        <f t="shared" si="12"/>
        <v>2</v>
      </c>
      <c r="AR23" s="118">
        <f t="shared" si="12"/>
        <v>2</v>
      </c>
      <c r="AS23" s="118">
        <f t="shared" si="12"/>
        <v>2</v>
      </c>
      <c r="AT23" s="118">
        <f t="shared" si="12"/>
        <v>2</v>
      </c>
      <c r="AU23" s="118">
        <f t="shared" si="12"/>
        <v>2</v>
      </c>
      <c r="AV23" s="118">
        <f t="shared" si="12"/>
        <v>2</v>
      </c>
      <c r="AW23" s="118">
        <f t="shared" si="12"/>
        <v>2</v>
      </c>
      <c r="AX23" s="118">
        <f t="shared" si="12"/>
        <v>2</v>
      </c>
      <c r="AY23" s="118">
        <f t="shared" si="13"/>
        <v>2</v>
      </c>
      <c r="AZ23" s="118">
        <f t="shared" si="13"/>
        <v>2</v>
      </c>
      <c r="BA23" s="118">
        <f t="shared" si="13"/>
        <v>2</v>
      </c>
      <c r="BB23" s="118">
        <f t="shared" si="13"/>
        <v>2</v>
      </c>
      <c r="BC23" s="118">
        <f t="shared" si="13"/>
        <v>2</v>
      </c>
      <c r="BD23" s="118">
        <f t="shared" si="13"/>
        <v>2</v>
      </c>
      <c r="BE23" s="118">
        <f t="shared" si="13"/>
        <v>2</v>
      </c>
      <c r="BF23" s="118">
        <f t="shared" si="13"/>
        <v>2</v>
      </c>
      <c r="BG23" s="118">
        <f t="shared" si="13"/>
        <v>2</v>
      </c>
      <c r="BH23" s="118">
        <f t="shared" si="13"/>
        <v>2</v>
      </c>
      <c r="BI23" s="118">
        <f t="shared" si="13"/>
        <v>2</v>
      </c>
      <c r="BJ23" s="118">
        <f t="shared" si="13"/>
        <v>2</v>
      </c>
      <c r="BK23" s="118">
        <f t="shared" si="13"/>
        <v>2</v>
      </c>
      <c r="BL23" s="118">
        <f t="shared" si="13"/>
        <v>2</v>
      </c>
      <c r="BM23" s="118">
        <f t="shared" si="13"/>
        <v>2</v>
      </c>
    </row>
    <row r="24" spans="1:65" ht="12" customHeight="1">
      <c r="A24" s="221" t="s">
        <v>647</v>
      </c>
      <c r="B24" s="13" t="s">
        <v>627</v>
      </c>
      <c r="C24" s="222">
        <v>0</v>
      </c>
      <c r="D24" s="222">
        <v>0</v>
      </c>
      <c r="E24" s="222">
        <v>0</v>
      </c>
      <c r="F24" s="222">
        <v>0</v>
      </c>
      <c r="G24" s="222">
        <v>0</v>
      </c>
      <c r="H24" s="222">
        <v>0</v>
      </c>
      <c r="I24" s="222">
        <v>0</v>
      </c>
      <c r="J24" s="222">
        <v>0</v>
      </c>
      <c r="K24" s="222">
        <v>0</v>
      </c>
      <c r="L24" s="222">
        <v>0</v>
      </c>
      <c r="M24" s="222">
        <v>0</v>
      </c>
      <c r="N24" s="222">
        <v>0</v>
      </c>
      <c r="O24" s="222">
        <v>0</v>
      </c>
      <c r="P24" s="222">
        <v>0</v>
      </c>
      <c r="Q24" s="222">
        <v>0</v>
      </c>
      <c r="R24" s="222">
        <v>0</v>
      </c>
      <c r="S24" s="222">
        <v>0</v>
      </c>
      <c r="T24" s="222">
        <v>0</v>
      </c>
      <c r="U24" s="222">
        <v>0</v>
      </c>
      <c r="V24" s="222">
        <v>0</v>
      </c>
      <c r="W24" s="222">
        <v>0</v>
      </c>
      <c r="X24" s="222">
        <v>0</v>
      </c>
      <c r="Y24" s="222">
        <v>0</v>
      </c>
      <c r="Z24" s="222">
        <v>0</v>
      </c>
      <c r="AA24" s="222">
        <v>0</v>
      </c>
      <c r="AB24" s="222">
        <v>0</v>
      </c>
      <c r="AC24" s="222">
        <v>0</v>
      </c>
      <c r="AD24" s="222">
        <v>0</v>
      </c>
      <c r="AE24" s="222">
        <v>0</v>
      </c>
      <c r="AF24" s="222">
        <v>0</v>
      </c>
      <c r="AG24" s="222">
        <v>0</v>
      </c>
      <c r="AH24" s="117"/>
      <c r="AI24" s="118">
        <f t="shared" si="12"/>
        <v>0</v>
      </c>
      <c r="AJ24" s="118">
        <f t="shared" si="12"/>
        <v>0</v>
      </c>
      <c r="AK24" s="118">
        <f t="shared" si="12"/>
        <v>0</v>
      </c>
      <c r="AL24" s="118">
        <f t="shared" si="12"/>
        <v>0</v>
      </c>
      <c r="AM24" s="118">
        <f t="shared" si="12"/>
        <v>0</v>
      </c>
      <c r="AN24" s="118">
        <f t="shared" si="12"/>
        <v>0</v>
      </c>
      <c r="AO24" s="118">
        <f t="shared" si="12"/>
        <v>0</v>
      </c>
      <c r="AP24" s="118">
        <f t="shared" si="12"/>
        <v>0</v>
      </c>
      <c r="AQ24" s="118">
        <f t="shared" si="12"/>
        <v>0</v>
      </c>
      <c r="AR24" s="118">
        <f t="shared" si="12"/>
        <v>0</v>
      </c>
      <c r="AS24" s="118">
        <f t="shared" si="12"/>
        <v>0</v>
      </c>
      <c r="AT24" s="118">
        <f t="shared" si="12"/>
        <v>0</v>
      </c>
      <c r="AU24" s="118">
        <f t="shared" si="12"/>
        <v>0</v>
      </c>
      <c r="AV24" s="118">
        <f t="shared" si="12"/>
        <v>0</v>
      </c>
      <c r="AW24" s="118">
        <f t="shared" si="12"/>
        <v>0</v>
      </c>
      <c r="AX24" s="118">
        <f t="shared" si="12"/>
        <v>0</v>
      </c>
      <c r="AY24" s="118">
        <f t="shared" si="13"/>
        <v>0</v>
      </c>
      <c r="AZ24" s="118">
        <f t="shared" si="13"/>
        <v>0</v>
      </c>
      <c r="BA24" s="118">
        <f t="shared" si="13"/>
        <v>0</v>
      </c>
      <c r="BB24" s="118">
        <f t="shared" si="13"/>
        <v>0</v>
      </c>
      <c r="BC24" s="118">
        <f t="shared" si="13"/>
        <v>0</v>
      </c>
      <c r="BD24" s="118">
        <f t="shared" si="13"/>
        <v>0</v>
      </c>
      <c r="BE24" s="118">
        <f t="shared" si="13"/>
        <v>0</v>
      </c>
      <c r="BF24" s="118">
        <f t="shared" si="13"/>
        <v>0</v>
      </c>
      <c r="BG24" s="118">
        <f t="shared" si="13"/>
        <v>0</v>
      </c>
      <c r="BH24" s="118">
        <f t="shared" si="13"/>
        <v>0</v>
      </c>
      <c r="BI24" s="118">
        <f t="shared" si="13"/>
        <v>0</v>
      </c>
      <c r="BJ24" s="118">
        <f t="shared" si="13"/>
        <v>0</v>
      </c>
      <c r="BK24" s="118">
        <f t="shared" si="13"/>
        <v>0</v>
      </c>
      <c r="BL24" s="118">
        <f t="shared" si="13"/>
        <v>0</v>
      </c>
      <c r="BM24" s="118">
        <f t="shared" si="13"/>
        <v>0</v>
      </c>
    </row>
    <row r="25" spans="1:65" ht="12" customHeight="1">
      <c r="A25" s="221" t="s">
        <v>648</v>
      </c>
      <c r="B25" s="13" t="s">
        <v>625</v>
      </c>
      <c r="C25" s="222"/>
      <c r="D25" s="222">
        <v>2</v>
      </c>
      <c r="E25" s="222">
        <v>2</v>
      </c>
      <c r="F25" s="222">
        <v>2</v>
      </c>
      <c r="G25" s="222">
        <v>2</v>
      </c>
      <c r="H25" s="222">
        <v>2</v>
      </c>
      <c r="I25" s="222">
        <v>2</v>
      </c>
      <c r="J25" s="222">
        <v>2</v>
      </c>
      <c r="K25" s="222">
        <v>2</v>
      </c>
      <c r="L25" s="222">
        <v>2</v>
      </c>
      <c r="M25" s="222">
        <v>2</v>
      </c>
      <c r="N25" s="222">
        <v>2</v>
      </c>
      <c r="O25" s="222">
        <v>2</v>
      </c>
      <c r="P25" s="222">
        <v>2</v>
      </c>
      <c r="Q25" s="222">
        <v>2</v>
      </c>
      <c r="R25" s="222">
        <v>2</v>
      </c>
      <c r="S25" s="222">
        <v>2</v>
      </c>
      <c r="T25" s="222">
        <v>2</v>
      </c>
      <c r="U25" s="222">
        <v>2</v>
      </c>
      <c r="V25" s="222">
        <v>2</v>
      </c>
      <c r="W25" s="222">
        <v>2</v>
      </c>
      <c r="X25" s="222">
        <v>2</v>
      </c>
      <c r="Y25" s="222">
        <v>2</v>
      </c>
      <c r="Z25" s="222">
        <v>2</v>
      </c>
      <c r="AA25" s="222">
        <v>2</v>
      </c>
      <c r="AB25" s="222">
        <v>2</v>
      </c>
      <c r="AC25" s="222">
        <v>2</v>
      </c>
      <c r="AD25" s="222">
        <v>2</v>
      </c>
      <c r="AE25" s="222">
        <v>2</v>
      </c>
      <c r="AF25" s="222">
        <v>2</v>
      </c>
      <c r="AG25" s="222">
        <v>2</v>
      </c>
      <c r="AH25" s="117"/>
      <c r="AI25" s="118">
        <f t="shared" si="12"/>
        <v>0</v>
      </c>
      <c r="AJ25" s="118">
        <f t="shared" si="12"/>
        <v>2</v>
      </c>
      <c r="AK25" s="118">
        <f t="shared" si="12"/>
        <v>2</v>
      </c>
      <c r="AL25" s="118">
        <f t="shared" si="12"/>
        <v>2</v>
      </c>
      <c r="AM25" s="118">
        <f t="shared" si="12"/>
        <v>2</v>
      </c>
      <c r="AN25" s="118">
        <f t="shared" si="12"/>
        <v>2</v>
      </c>
      <c r="AO25" s="118">
        <f t="shared" si="12"/>
        <v>2</v>
      </c>
      <c r="AP25" s="118">
        <f t="shared" si="12"/>
        <v>2</v>
      </c>
      <c r="AQ25" s="118">
        <f t="shared" si="12"/>
        <v>2</v>
      </c>
      <c r="AR25" s="118">
        <f t="shared" si="12"/>
        <v>2</v>
      </c>
      <c r="AS25" s="118">
        <f t="shared" si="12"/>
        <v>2</v>
      </c>
      <c r="AT25" s="118">
        <f t="shared" si="12"/>
        <v>2</v>
      </c>
      <c r="AU25" s="118">
        <f t="shared" si="12"/>
        <v>2</v>
      </c>
      <c r="AV25" s="118">
        <f t="shared" si="12"/>
        <v>2</v>
      </c>
      <c r="AW25" s="118">
        <f t="shared" si="12"/>
        <v>2</v>
      </c>
      <c r="AX25" s="118">
        <f t="shared" si="12"/>
        <v>2</v>
      </c>
      <c r="AY25" s="118">
        <f t="shared" si="13"/>
        <v>2</v>
      </c>
      <c r="AZ25" s="118">
        <f t="shared" si="13"/>
        <v>2</v>
      </c>
      <c r="BA25" s="118">
        <f t="shared" si="13"/>
        <v>2</v>
      </c>
      <c r="BB25" s="118">
        <f t="shared" si="13"/>
        <v>2</v>
      </c>
      <c r="BC25" s="118">
        <f t="shared" si="13"/>
        <v>2</v>
      </c>
      <c r="BD25" s="118">
        <f t="shared" si="13"/>
        <v>2</v>
      </c>
      <c r="BE25" s="118">
        <f t="shared" si="13"/>
        <v>2</v>
      </c>
      <c r="BF25" s="118">
        <f t="shared" si="13"/>
        <v>2</v>
      </c>
      <c r="BG25" s="118">
        <f t="shared" si="13"/>
        <v>2</v>
      </c>
      <c r="BH25" s="118">
        <f t="shared" si="13"/>
        <v>2</v>
      </c>
      <c r="BI25" s="118">
        <f t="shared" si="13"/>
        <v>2</v>
      </c>
      <c r="BJ25" s="118">
        <f t="shared" si="13"/>
        <v>2</v>
      </c>
      <c r="BK25" s="118">
        <f t="shared" si="13"/>
        <v>2</v>
      </c>
      <c r="BL25" s="118">
        <f t="shared" si="13"/>
        <v>2</v>
      </c>
      <c r="BM25" s="118">
        <f t="shared" si="13"/>
        <v>2</v>
      </c>
    </row>
    <row r="26" spans="1:65" ht="12" customHeight="1">
      <c r="A26" s="222" t="s">
        <v>628</v>
      </c>
      <c r="B26" s="13" t="s">
        <v>945</v>
      </c>
      <c r="C26" s="222">
        <v>2</v>
      </c>
      <c r="D26" s="222">
        <v>2</v>
      </c>
      <c r="E26" s="222">
        <v>2</v>
      </c>
      <c r="F26" s="222">
        <v>2</v>
      </c>
      <c r="G26" s="222">
        <v>2</v>
      </c>
      <c r="H26" s="222">
        <v>2</v>
      </c>
      <c r="I26" s="222">
        <v>2</v>
      </c>
      <c r="J26" s="222">
        <v>2</v>
      </c>
      <c r="K26" s="222">
        <v>2</v>
      </c>
      <c r="L26" s="222">
        <v>2</v>
      </c>
      <c r="M26" s="222">
        <v>2</v>
      </c>
      <c r="N26" s="222">
        <v>2</v>
      </c>
      <c r="O26" s="222">
        <v>2</v>
      </c>
      <c r="P26" s="222">
        <v>2</v>
      </c>
      <c r="Q26" s="222">
        <v>2</v>
      </c>
      <c r="R26" s="222">
        <v>2</v>
      </c>
      <c r="S26" s="222">
        <v>2</v>
      </c>
      <c r="T26" s="222">
        <v>2</v>
      </c>
      <c r="U26" s="222">
        <v>2</v>
      </c>
      <c r="V26" s="222">
        <v>2</v>
      </c>
      <c r="W26" s="222">
        <v>2</v>
      </c>
      <c r="X26" s="222">
        <v>2</v>
      </c>
      <c r="Y26" s="222">
        <v>2</v>
      </c>
      <c r="Z26" s="222">
        <v>2</v>
      </c>
      <c r="AA26" s="222">
        <v>2</v>
      </c>
      <c r="AB26" s="222">
        <v>2</v>
      </c>
      <c r="AC26" s="222">
        <v>2</v>
      </c>
      <c r="AD26" s="222">
        <v>2</v>
      </c>
      <c r="AE26" s="222">
        <v>2</v>
      </c>
      <c r="AF26" s="222">
        <v>2</v>
      </c>
      <c r="AG26" s="222">
        <v>2</v>
      </c>
      <c r="AH26" s="222"/>
      <c r="AI26" s="118">
        <f t="shared" si="12"/>
        <v>2</v>
      </c>
      <c r="AJ26" s="118">
        <f t="shared" si="12"/>
        <v>2</v>
      </c>
      <c r="AK26" s="118">
        <f t="shared" si="12"/>
        <v>2</v>
      </c>
      <c r="AL26" s="118">
        <f t="shared" si="12"/>
        <v>2</v>
      </c>
      <c r="AM26" s="118">
        <f t="shared" si="12"/>
        <v>2</v>
      </c>
      <c r="AN26" s="118">
        <f t="shared" si="12"/>
        <v>2</v>
      </c>
      <c r="AO26" s="118">
        <f t="shared" si="12"/>
        <v>2</v>
      </c>
      <c r="AP26" s="118">
        <f t="shared" si="12"/>
        <v>2</v>
      </c>
      <c r="AQ26" s="118">
        <f t="shared" si="12"/>
        <v>2</v>
      </c>
      <c r="AR26" s="118">
        <f t="shared" si="12"/>
        <v>2</v>
      </c>
      <c r="AS26" s="118">
        <f t="shared" si="12"/>
        <v>2</v>
      </c>
      <c r="AT26" s="118">
        <f t="shared" si="12"/>
        <v>2</v>
      </c>
      <c r="AU26" s="118">
        <f t="shared" si="12"/>
        <v>2</v>
      </c>
      <c r="AV26" s="118">
        <f t="shared" si="12"/>
        <v>2</v>
      </c>
      <c r="AW26" s="118">
        <f t="shared" si="12"/>
        <v>2</v>
      </c>
      <c r="AX26" s="118">
        <f t="shared" si="12"/>
        <v>2</v>
      </c>
      <c r="AY26" s="118">
        <f t="shared" si="13"/>
        <v>2</v>
      </c>
      <c r="AZ26" s="118">
        <f t="shared" si="13"/>
        <v>2</v>
      </c>
      <c r="BA26" s="118">
        <f t="shared" si="13"/>
        <v>2</v>
      </c>
      <c r="BB26" s="118">
        <f t="shared" si="13"/>
        <v>2</v>
      </c>
      <c r="BC26" s="118">
        <f t="shared" si="13"/>
        <v>2</v>
      </c>
      <c r="BD26" s="118">
        <f t="shared" si="13"/>
        <v>2</v>
      </c>
      <c r="BE26" s="118">
        <f t="shared" si="13"/>
        <v>2</v>
      </c>
      <c r="BF26" s="118">
        <f t="shared" si="13"/>
        <v>2</v>
      </c>
      <c r="BG26" s="118">
        <f t="shared" si="13"/>
        <v>2</v>
      </c>
      <c r="BH26" s="118">
        <f t="shared" si="13"/>
        <v>2</v>
      </c>
      <c r="BI26" s="118">
        <f t="shared" si="13"/>
        <v>2</v>
      </c>
      <c r="BJ26" s="118">
        <f t="shared" si="13"/>
        <v>2</v>
      </c>
      <c r="BK26" s="118">
        <f t="shared" si="13"/>
        <v>2</v>
      </c>
      <c r="BL26" s="118">
        <f t="shared" si="13"/>
        <v>2</v>
      </c>
      <c r="BM26" s="118">
        <f t="shared" si="13"/>
        <v>2</v>
      </c>
    </row>
    <row r="27" spans="1:65" ht="12" customHeight="1">
      <c r="A27" s="222" t="s">
        <v>629</v>
      </c>
      <c r="B27" s="13" t="s">
        <v>617</v>
      </c>
      <c r="C27" s="222">
        <v>1</v>
      </c>
      <c r="D27" s="222">
        <v>2</v>
      </c>
      <c r="E27" s="222">
        <v>2</v>
      </c>
      <c r="F27" s="222">
        <v>2</v>
      </c>
      <c r="G27" s="222">
        <v>2</v>
      </c>
      <c r="H27" s="222">
        <v>2</v>
      </c>
      <c r="I27" s="222">
        <v>2</v>
      </c>
      <c r="J27" s="222">
        <v>2</v>
      </c>
      <c r="K27" s="222">
        <v>2</v>
      </c>
      <c r="L27" s="222">
        <v>2</v>
      </c>
      <c r="M27" s="222">
        <v>2</v>
      </c>
      <c r="N27" s="222">
        <v>2</v>
      </c>
      <c r="O27" s="222">
        <v>2</v>
      </c>
      <c r="P27" s="222">
        <v>2</v>
      </c>
      <c r="Q27" s="222">
        <v>2</v>
      </c>
      <c r="R27" s="222">
        <v>2</v>
      </c>
      <c r="S27" s="222">
        <v>2</v>
      </c>
      <c r="T27" s="222">
        <v>2</v>
      </c>
      <c r="U27" s="222">
        <v>2</v>
      </c>
      <c r="V27" s="222">
        <v>2</v>
      </c>
      <c r="W27" s="222">
        <v>2</v>
      </c>
      <c r="X27" s="222">
        <v>2</v>
      </c>
      <c r="Y27" s="222">
        <v>2</v>
      </c>
      <c r="Z27" s="222">
        <v>2</v>
      </c>
      <c r="AA27" s="222">
        <v>2</v>
      </c>
      <c r="AB27" s="222">
        <v>2</v>
      </c>
      <c r="AC27" s="222">
        <v>2</v>
      </c>
      <c r="AD27" s="222">
        <v>2</v>
      </c>
      <c r="AE27" s="222">
        <v>2</v>
      </c>
      <c r="AF27" s="222">
        <v>2</v>
      </c>
      <c r="AG27" s="222">
        <v>2</v>
      </c>
      <c r="AH27" s="222"/>
      <c r="AI27" s="118">
        <f t="shared" si="12"/>
        <v>1</v>
      </c>
      <c r="AJ27" s="118">
        <f t="shared" si="12"/>
        <v>2</v>
      </c>
      <c r="AK27" s="118">
        <f t="shared" si="12"/>
        <v>2</v>
      </c>
      <c r="AL27" s="118">
        <f t="shared" si="12"/>
        <v>2</v>
      </c>
      <c r="AM27" s="118">
        <f t="shared" si="12"/>
        <v>2</v>
      </c>
      <c r="AN27" s="118">
        <f t="shared" si="12"/>
        <v>2</v>
      </c>
      <c r="AO27" s="118">
        <f t="shared" si="12"/>
        <v>2</v>
      </c>
      <c r="AP27" s="118">
        <f t="shared" si="12"/>
        <v>2</v>
      </c>
      <c r="AQ27" s="118">
        <f t="shared" si="12"/>
        <v>2</v>
      </c>
      <c r="AR27" s="118">
        <f t="shared" si="12"/>
        <v>2</v>
      </c>
      <c r="AS27" s="118">
        <f t="shared" si="12"/>
        <v>2</v>
      </c>
      <c r="AT27" s="118">
        <f t="shared" si="12"/>
        <v>2</v>
      </c>
      <c r="AU27" s="118">
        <f t="shared" si="12"/>
        <v>2</v>
      </c>
      <c r="AV27" s="118">
        <f t="shared" si="12"/>
        <v>2</v>
      </c>
      <c r="AW27" s="118">
        <f t="shared" si="12"/>
        <v>2</v>
      </c>
      <c r="AX27" s="118">
        <f t="shared" si="12"/>
        <v>2</v>
      </c>
      <c r="AY27" s="118">
        <f t="shared" si="13"/>
        <v>2</v>
      </c>
      <c r="AZ27" s="118">
        <f t="shared" si="13"/>
        <v>2</v>
      </c>
      <c r="BA27" s="118">
        <f t="shared" si="13"/>
        <v>2</v>
      </c>
      <c r="BB27" s="118">
        <f t="shared" si="13"/>
        <v>2</v>
      </c>
      <c r="BC27" s="118">
        <f t="shared" si="13"/>
        <v>2</v>
      </c>
      <c r="BD27" s="118">
        <f t="shared" si="13"/>
        <v>2</v>
      </c>
      <c r="BE27" s="118">
        <f t="shared" si="13"/>
        <v>2</v>
      </c>
      <c r="BF27" s="118">
        <f t="shared" si="13"/>
        <v>2</v>
      </c>
      <c r="BG27" s="118">
        <f t="shared" si="13"/>
        <v>2</v>
      </c>
      <c r="BH27" s="118">
        <f t="shared" si="13"/>
        <v>2</v>
      </c>
      <c r="BI27" s="118">
        <f t="shared" si="13"/>
        <v>2</v>
      </c>
      <c r="BJ27" s="118">
        <f t="shared" si="13"/>
        <v>2</v>
      </c>
      <c r="BK27" s="118">
        <f t="shared" si="13"/>
        <v>2</v>
      </c>
      <c r="BL27" s="118">
        <f t="shared" si="13"/>
        <v>2</v>
      </c>
      <c r="BM27" s="118">
        <f t="shared" si="13"/>
        <v>2</v>
      </c>
    </row>
    <row r="28" spans="1:65" ht="12" customHeight="1">
      <c r="A28" s="221" t="s">
        <v>630</v>
      </c>
      <c r="C28" s="222">
        <f>SUM(C29:C34)</f>
        <v>12</v>
      </c>
      <c r="D28" s="222">
        <f t="shared" ref="D28:BM28" si="14">SUM(D29:D34)</f>
        <v>33</v>
      </c>
      <c r="E28" s="222">
        <f t="shared" si="14"/>
        <v>33</v>
      </c>
      <c r="F28" s="222">
        <f t="shared" si="14"/>
        <v>33</v>
      </c>
      <c r="G28" s="222">
        <f t="shared" si="14"/>
        <v>33</v>
      </c>
      <c r="H28" s="222">
        <f t="shared" si="14"/>
        <v>33</v>
      </c>
      <c r="I28" s="222">
        <f t="shared" si="14"/>
        <v>33</v>
      </c>
      <c r="J28" s="222">
        <f t="shared" si="14"/>
        <v>33</v>
      </c>
      <c r="K28" s="222">
        <f t="shared" si="14"/>
        <v>33</v>
      </c>
      <c r="L28" s="222">
        <f t="shared" si="14"/>
        <v>33</v>
      </c>
      <c r="M28" s="222">
        <f t="shared" si="14"/>
        <v>33</v>
      </c>
      <c r="N28" s="222">
        <f t="shared" si="14"/>
        <v>33</v>
      </c>
      <c r="O28" s="222">
        <f t="shared" si="14"/>
        <v>33</v>
      </c>
      <c r="P28" s="222">
        <f t="shared" si="14"/>
        <v>33</v>
      </c>
      <c r="Q28" s="222">
        <f t="shared" si="14"/>
        <v>33</v>
      </c>
      <c r="R28" s="222">
        <f t="shared" si="14"/>
        <v>33</v>
      </c>
      <c r="S28" s="222">
        <f t="shared" si="14"/>
        <v>33</v>
      </c>
      <c r="T28" s="222">
        <f t="shared" si="14"/>
        <v>33</v>
      </c>
      <c r="U28" s="222">
        <f t="shared" si="14"/>
        <v>33</v>
      </c>
      <c r="V28" s="222">
        <f t="shared" si="14"/>
        <v>33</v>
      </c>
      <c r="W28" s="222">
        <f t="shared" si="14"/>
        <v>33</v>
      </c>
      <c r="X28" s="222">
        <f t="shared" si="14"/>
        <v>33</v>
      </c>
      <c r="Y28" s="222">
        <f t="shared" si="14"/>
        <v>33</v>
      </c>
      <c r="Z28" s="222">
        <f t="shared" si="14"/>
        <v>33</v>
      </c>
      <c r="AA28" s="222">
        <f t="shared" si="14"/>
        <v>33</v>
      </c>
      <c r="AB28" s="222">
        <f t="shared" si="14"/>
        <v>33</v>
      </c>
      <c r="AC28" s="222">
        <f t="shared" si="14"/>
        <v>33</v>
      </c>
      <c r="AD28" s="222">
        <f t="shared" si="14"/>
        <v>33</v>
      </c>
      <c r="AE28" s="222">
        <f t="shared" si="14"/>
        <v>33</v>
      </c>
      <c r="AF28" s="222">
        <f t="shared" si="14"/>
        <v>33</v>
      </c>
      <c r="AG28" s="222">
        <f t="shared" si="14"/>
        <v>33</v>
      </c>
      <c r="AH28" s="222">
        <f t="shared" si="14"/>
        <v>15</v>
      </c>
      <c r="AI28" s="222">
        <f t="shared" si="14"/>
        <v>12</v>
      </c>
      <c r="AJ28" s="222">
        <f t="shared" si="14"/>
        <v>33</v>
      </c>
      <c r="AK28" s="222">
        <f t="shared" si="14"/>
        <v>33</v>
      </c>
      <c r="AL28" s="222">
        <f t="shared" si="14"/>
        <v>33</v>
      </c>
      <c r="AM28" s="222">
        <f t="shared" si="14"/>
        <v>33</v>
      </c>
      <c r="AN28" s="222">
        <f t="shared" si="14"/>
        <v>33</v>
      </c>
      <c r="AO28" s="222">
        <f t="shared" si="14"/>
        <v>33</v>
      </c>
      <c r="AP28" s="222">
        <f t="shared" si="14"/>
        <v>33</v>
      </c>
      <c r="AQ28" s="222">
        <f t="shared" si="14"/>
        <v>33</v>
      </c>
      <c r="AR28" s="222">
        <f t="shared" si="14"/>
        <v>33</v>
      </c>
      <c r="AS28" s="222">
        <f t="shared" si="14"/>
        <v>33</v>
      </c>
      <c r="AT28" s="222">
        <f t="shared" si="14"/>
        <v>33</v>
      </c>
      <c r="AU28" s="222">
        <f t="shared" si="14"/>
        <v>33</v>
      </c>
      <c r="AV28" s="222">
        <f t="shared" si="14"/>
        <v>33</v>
      </c>
      <c r="AW28" s="222">
        <f t="shared" si="14"/>
        <v>33</v>
      </c>
      <c r="AX28" s="222">
        <f t="shared" si="14"/>
        <v>33</v>
      </c>
      <c r="AY28" s="222">
        <f t="shared" si="14"/>
        <v>33</v>
      </c>
      <c r="AZ28" s="222">
        <f t="shared" si="14"/>
        <v>33</v>
      </c>
      <c r="BA28" s="222">
        <f t="shared" si="14"/>
        <v>33</v>
      </c>
      <c r="BB28" s="222">
        <f t="shared" si="14"/>
        <v>33</v>
      </c>
      <c r="BC28" s="222">
        <f t="shared" si="14"/>
        <v>33</v>
      </c>
      <c r="BD28" s="222">
        <f t="shared" si="14"/>
        <v>33</v>
      </c>
      <c r="BE28" s="222">
        <f t="shared" si="14"/>
        <v>33</v>
      </c>
      <c r="BF28" s="222">
        <f t="shared" si="14"/>
        <v>33</v>
      </c>
      <c r="BG28" s="222">
        <f t="shared" si="14"/>
        <v>33</v>
      </c>
      <c r="BH28" s="222">
        <f t="shared" si="14"/>
        <v>33</v>
      </c>
      <c r="BI28" s="222">
        <f t="shared" si="14"/>
        <v>33</v>
      </c>
      <c r="BJ28" s="222">
        <f t="shared" si="14"/>
        <v>33</v>
      </c>
      <c r="BK28" s="222">
        <f t="shared" si="14"/>
        <v>33</v>
      </c>
      <c r="BL28" s="222">
        <f t="shared" si="14"/>
        <v>33</v>
      </c>
      <c r="BM28" s="222">
        <f t="shared" si="14"/>
        <v>33</v>
      </c>
    </row>
    <row r="29" spans="1:65" ht="12" customHeight="1">
      <c r="A29" s="222" t="s">
        <v>632</v>
      </c>
      <c r="B29" s="222" t="s">
        <v>631</v>
      </c>
      <c r="C29" s="222">
        <v>10</v>
      </c>
      <c r="D29" s="222">
        <v>10</v>
      </c>
      <c r="E29" s="222">
        <v>10</v>
      </c>
      <c r="F29" s="222">
        <v>10</v>
      </c>
      <c r="G29" s="222">
        <v>10</v>
      </c>
      <c r="H29" s="222">
        <v>10</v>
      </c>
      <c r="I29" s="222">
        <v>10</v>
      </c>
      <c r="J29" s="222">
        <v>10</v>
      </c>
      <c r="K29" s="222">
        <v>10</v>
      </c>
      <c r="L29" s="222">
        <v>10</v>
      </c>
      <c r="M29" s="222">
        <v>10</v>
      </c>
      <c r="N29" s="222">
        <v>10</v>
      </c>
      <c r="O29" s="222">
        <v>10</v>
      </c>
      <c r="P29" s="222">
        <v>10</v>
      </c>
      <c r="Q29" s="222">
        <v>10</v>
      </c>
      <c r="R29" s="222">
        <v>10</v>
      </c>
      <c r="S29" s="222">
        <v>10</v>
      </c>
      <c r="T29" s="222">
        <v>10</v>
      </c>
      <c r="U29" s="222">
        <v>10</v>
      </c>
      <c r="V29" s="222">
        <v>10</v>
      </c>
      <c r="W29" s="222">
        <v>10</v>
      </c>
      <c r="X29" s="222">
        <v>10</v>
      </c>
      <c r="Y29" s="222">
        <v>10</v>
      </c>
      <c r="Z29" s="222">
        <v>10</v>
      </c>
      <c r="AA29" s="222">
        <v>10</v>
      </c>
      <c r="AB29" s="222">
        <v>10</v>
      </c>
      <c r="AC29" s="222">
        <v>10</v>
      </c>
      <c r="AD29" s="222">
        <v>10</v>
      </c>
      <c r="AE29" s="222">
        <v>10</v>
      </c>
      <c r="AF29" s="222">
        <v>10</v>
      </c>
      <c r="AG29" s="222">
        <v>10</v>
      </c>
      <c r="AH29" s="117"/>
      <c r="AI29" s="118">
        <f t="shared" si="12"/>
        <v>10</v>
      </c>
      <c r="AJ29" s="118">
        <f t="shared" si="12"/>
        <v>10</v>
      </c>
      <c r="AK29" s="118">
        <f t="shared" si="12"/>
        <v>10</v>
      </c>
      <c r="AL29" s="118">
        <f t="shared" si="12"/>
        <v>10</v>
      </c>
      <c r="AM29" s="118">
        <f t="shared" si="12"/>
        <v>10</v>
      </c>
      <c r="AN29" s="118">
        <f t="shared" si="12"/>
        <v>10</v>
      </c>
      <c r="AO29" s="118">
        <f t="shared" si="12"/>
        <v>10</v>
      </c>
      <c r="AP29" s="118">
        <f t="shared" si="12"/>
        <v>10</v>
      </c>
      <c r="AQ29" s="118">
        <f t="shared" si="12"/>
        <v>10</v>
      </c>
      <c r="AR29" s="118">
        <f t="shared" si="12"/>
        <v>10</v>
      </c>
      <c r="AS29" s="118">
        <f t="shared" si="12"/>
        <v>10</v>
      </c>
      <c r="AT29" s="118">
        <f t="shared" si="12"/>
        <v>10</v>
      </c>
      <c r="AU29" s="118">
        <f t="shared" si="12"/>
        <v>10</v>
      </c>
      <c r="AV29" s="118">
        <f t="shared" si="12"/>
        <v>10</v>
      </c>
      <c r="AW29" s="118">
        <f t="shared" si="12"/>
        <v>10</v>
      </c>
      <c r="AX29" s="118">
        <f t="shared" si="12"/>
        <v>10</v>
      </c>
      <c r="AY29" s="118">
        <f t="shared" ref="AY29:BM34" si="15">+S29</f>
        <v>10</v>
      </c>
      <c r="AZ29" s="118">
        <f t="shared" si="15"/>
        <v>10</v>
      </c>
      <c r="BA29" s="118">
        <f t="shared" si="15"/>
        <v>10</v>
      </c>
      <c r="BB29" s="118">
        <f t="shared" si="15"/>
        <v>10</v>
      </c>
      <c r="BC29" s="118">
        <f t="shared" si="15"/>
        <v>10</v>
      </c>
      <c r="BD29" s="118">
        <f t="shared" si="15"/>
        <v>10</v>
      </c>
      <c r="BE29" s="118">
        <f t="shared" si="15"/>
        <v>10</v>
      </c>
      <c r="BF29" s="118">
        <f t="shared" si="15"/>
        <v>10</v>
      </c>
      <c r="BG29" s="118">
        <f t="shared" si="15"/>
        <v>10</v>
      </c>
      <c r="BH29" s="118">
        <f t="shared" si="15"/>
        <v>10</v>
      </c>
      <c r="BI29" s="118">
        <f t="shared" si="15"/>
        <v>10</v>
      </c>
      <c r="BJ29" s="118">
        <f t="shared" si="15"/>
        <v>10</v>
      </c>
      <c r="BK29" s="118">
        <f t="shared" si="15"/>
        <v>10</v>
      </c>
      <c r="BL29" s="118">
        <f t="shared" si="15"/>
        <v>10</v>
      </c>
      <c r="BM29" s="118">
        <f t="shared" si="15"/>
        <v>10</v>
      </c>
    </row>
    <row r="30" spans="1:65" ht="12" customHeight="1">
      <c r="A30" s="222" t="s">
        <v>633</v>
      </c>
      <c r="B30" s="222" t="s">
        <v>631</v>
      </c>
      <c r="C30" s="222">
        <v>0</v>
      </c>
      <c r="D30" s="222">
        <v>0</v>
      </c>
      <c r="E30" s="222">
        <v>0</v>
      </c>
      <c r="F30" s="222">
        <v>0</v>
      </c>
      <c r="G30" s="222">
        <v>0</v>
      </c>
      <c r="H30" s="222">
        <v>0</v>
      </c>
      <c r="I30" s="222">
        <v>0</v>
      </c>
      <c r="J30" s="222">
        <v>0</v>
      </c>
      <c r="K30" s="222">
        <v>0</v>
      </c>
      <c r="L30" s="222">
        <v>0</v>
      </c>
      <c r="M30" s="222">
        <v>0</v>
      </c>
      <c r="N30" s="222">
        <v>0</v>
      </c>
      <c r="O30" s="222">
        <v>0</v>
      </c>
      <c r="P30" s="222">
        <v>0</v>
      </c>
      <c r="Q30" s="222">
        <v>0</v>
      </c>
      <c r="R30" s="222">
        <v>0</v>
      </c>
      <c r="S30" s="222">
        <v>0</v>
      </c>
      <c r="T30" s="222">
        <v>0</v>
      </c>
      <c r="U30" s="222">
        <v>0</v>
      </c>
      <c r="V30" s="222">
        <v>0</v>
      </c>
      <c r="W30" s="222">
        <v>0</v>
      </c>
      <c r="X30" s="222">
        <v>0</v>
      </c>
      <c r="Y30" s="222">
        <v>0</v>
      </c>
      <c r="Z30" s="222">
        <v>0</v>
      </c>
      <c r="AA30" s="222">
        <v>0</v>
      </c>
      <c r="AB30" s="222">
        <v>0</v>
      </c>
      <c r="AC30" s="222">
        <v>0</v>
      </c>
      <c r="AD30" s="222">
        <v>0</v>
      </c>
      <c r="AE30" s="222">
        <v>0</v>
      </c>
      <c r="AF30" s="222">
        <v>0</v>
      </c>
      <c r="AG30" s="222">
        <v>0</v>
      </c>
      <c r="AH30" s="117"/>
      <c r="AI30" s="118">
        <f t="shared" si="12"/>
        <v>0</v>
      </c>
      <c r="AJ30" s="118">
        <f t="shared" si="12"/>
        <v>0</v>
      </c>
      <c r="AK30" s="118">
        <f t="shared" si="12"/>
        <v>0</v>
      </c>
      <c r="AL30" s="118">
        <f t="shared" si="12"/>
        <v>0</v>
      </c>
      <c r="AM30" s="118">
        <f t="shared" si="12"/>
        <v>0</v>
      </c>
      <c r="AN30" s="118">
        <f t="shared" si="12"/>
        <v>0</v>
      </c>
      <c r="AO30" s="118">
        <f t="shared" si="12"/>
        <v>0</v>
      </c>
      <c r="AP30" s="118">
        <f t="shared" si="12"/>
        <v>0</v>
      </c>
      <c r="AQ30" s="118">
        <f t="shared" si="12"/>
        <v>0</v>
      </c>
      <c r="AR30" s="118">
        <f t="shared" si="12"/>
        <v>0</v>
      </c>
      <c r="AS30" s="118">
        <f t="shared" si="12"/>
        <v>0</v>
      </c>
      <c r="AT30" s="118">
        <f t="shared" si="12"/>
        <v>0</v>
      </c>
      <c r="AU30" s="118">
        <f t="shared" si="12"/>
        <v>0</v>
      </c>
      <c r="AV30" s="118">
        <f t="shared" si="12"/>
        <v>0</v>
      </c>
      <c r="AW30" s="118">
        <f t="shared" si="12"/>
        <v>0</v>
      </c>
      <c r="AX30" s="118">
        <f t="shared" si="12"/>
        <v>0</v>
      </c>
      <c r="AY30" s="118">
        <f t="shared" si="15"/>
        <v>0</v>
      </c>
      <c r="AZ30" s="118">
        <f t="shared" si="15"/>
        <v>0</v>
      </c>
      <c r="BA30" s="118">
        <f t="shared" si="15"/>
        <v>0</v>
      </c>
      <c r="BB30" s="118">
        <f t="shared" si="15"/>
        <v>0</v>
      </c>
      <c r="BC30" s="118">
        <f t="shared" si="15"/>
        <v>0</v>
      </c>
      <c r="BD30" s="118">
        <f t="shared" si="15"/>
        <v>0</v>
      </c>
      <c r="BE30" s="118">
        <f t="shared" si="15"/>
        <v>0</v>
      </c>
      <c r="BF30" s="118">
        <f t="shared" si="15"/>
        <v>0</v>
      </c>
      <c r="BG30" s="118">
        <f t="shared" si="15"/>
        <v>0</v>
      </c>
      <c r="BH30" s="118">
        <f t="shared" si="15"/>
        <v>0</v>
      </c>
      <c r="BI30" s="118">
        <f t="shared" si="15"/>
        <v>0</v>
      </c>
      <c r="BJ30" s="118">
        <f t="shared" si="15"/>
        <v>0</v>
      </c>
      <c r="BK30" s="118">
        <f t="shared" si="15"/>
        <v>0</v>
      </c>
      <c r="BL30" s="118">
        <f t="shared" si="15"/>
        <v>0</v>
      </c>
      <c r="BM30" s="118">
        <f t="shared" si="15"/>
        <v>0</v>
      </c>
    </row>
    <row r="31" spans="1:65" ht="12" customHeight="1">
      <c r="A31" s="222" t="s">
        <v>683</v>
      </c>
      <c r="B31" s="222" t="s">
        <v>631</v>
      </c>
      <c r="C31" s="222">
        <v>0</v>
      </c>
      <c r="D31" s="222">
        <v>6</v>
      </c>
      <c r="E31" s="222">
        <v>6</v>
      </c>
      <c r="F31" s="222">
        <v>6</v>
      </c>
      <c r="G31" s="222">
        <v>6</v>
      </c>
      <c r="H31" s="222">
        <v>6</v>
      </c>
      <c r="I31" s="222">
        <v>6</v>
      </c>
      <c r="J31" s="222">
        <v>6</v>
      </c>
      <c r="K31" s="222">
        <v>6</v>
      </c>
      <c r="L31" s="222">
        <v>6</v>
      </c>
      <c r="M31" s="222">
        <v>6</v>
      </c>
      <c r="N31" s="222">
        <v>6</v>
      </c>
      <c r="O31" s="222">
        <v>6</v>
      </c>
      <c r="P31" s="222">
        <v>6</v>
      </c>
      <c r="Q31" s="222">
        <v>6</v>
      </c>
      <c r="R31" s="222">
        <v>6</v>
      </c>
      <c r="S31" s="222">
        <v>6</v>
      </c>
      <c r="T31" s="222">
        <v>6</v>
      </c>
      <c r="U31" s="222">
        <v>6</v>
      </c>
      <c r="V31" s="222">
        <v>6</v>
      </c>
      <c r="W31" s="222">
        <v>6</v>
      </c>
      <c r="X31" s="222">
        <v>6</v>
      </c>
      <c r="Y31" s="222">
        <v>6</v>
      </c>
      <c r="Z31" s="222">
        <v>6</v>
      </c>
      <c r="AA31" s="222">
        <v>6</v>
      </c>
      <c r="AB31" s="222">
        <v>6</v>
      </c>
      <c r="AC31" s="222">
        <v>6</v>
      </c>
      <c r="AD31" s="222">
        <v>6</v>
      </c>
      <c r="AE31" s="222">
        <v>6</v>
      </c>
      <c r="AF31" s="222">
        <v>6</v>
      </c>
      <c r="AG31" s="222">
        <v>6</v>
      </c>
      <c r="AH31" s="117"/>
      <c r="AI31" s="118">
        <f t="shared" si="12"/>
        <v>0</v>
      </c>
      <c r="AJ31" s="118">
        <f t="shared" si="12"/>
        <v>6</v>
      </c>
      <c r="AK31" s="118">
        <f t="shared" si="12"/>
        <v>6</v>
      </c>
      <c r="AL31" s="118">
        <f t="shared" si="12"/>
        <v>6</v>
      </c>
      <c r="AM31" s="118">
        <f t="shared" si="12"/>
        <v>6</v>
      </c>
      <c r="AN31" s="118">
        <f t="shared" si="12"/>
        <v>6</v>
      </c>
      <c r="AO31" s="118">
        <f t="shared" si="12"/>
        <v>6</v>
      </c>
      <c r="AP31" s="118">
        <f t="shared" si="12"/>
        <v>6</v>
      </c>
      <c r="AQ31" s="118">
        <f t="shared" si="12"/>
        <v>6</v>
      </c>
      <c r="AR31" s="118">
        <f t="shared" si="12"/>
        <v>6</v>
      </c>
      <c r="AS31" s="118">
        <f t="shared" si="12"/>
        <v>6</v>
      </c>
      <c r="AT31" s="118">
        <f t="shared" si="12"/>
        <v>6</v>
      </c>
      <c r="AU31" s="118">
        <f t="shared" si="12"/>
        <v>6</v>
      </c>
      <c r="AV31" s="118">
        <f t="shared" si="12"/>
        <v>6</v>
      </c>
      <c r="AW31" s="118">
        <f t="shared" si="12"/>
        <v>6</v>
      </c>
      <c r="AX31" s="118">
        <f t="shared" si="12"/>
        <v>6</v>
      </c>
      <c r="AY31" s="118">
        <f t="shared" si="15"/>
        <v>6</v>
      </c>
      <c r="AZ31" s="118">
        <f t="shared" si="15"/>
        <v>6</v>
      </c>
      <c r="BA31" s="118">
        <f t="shared" si="15"/>
        <v>6</v>
      </c>
      <c r="BB31" s="118">
        <f t="shared" si="15"/>
        <v>6</v>
      </c>
      <c r="BC31" s="118">
        <f t="shared" si="15"/>
        <v>6</v>
      </c>
      <c r="BD31" s="118">
        <f t="shared" si="15"/>
        <v>6</v>
      </c>
      <c r="BE31" s="118">
        <f t="shared" si="15"/>
        <v>6</v>
      </c>
      <c r="BF31" s="118">
        <f t="shared" si="15"/>
        <v>6</v>
      </c>
      <c r="BG31" s="118">
        <f t="shared" si="15"/>
        <v>6</v>
      </c>
      <c r="BH31" s="118">
        <f t="shared" si="15"/>
        <v>6</v>
      </c>
      <c r="BI31" s="118">
        <f t="shared" si="15"/>
        <v>6</v>
      </c>
      <c r="BJ31" s="118">
        <f t="shared" si="15"/>
        <v>6</v>
      </c>
      <c r="BK31" s="118">
        <f t="shared" si="15"/>
        <v>6</v>
      </c>
      <c r="BL31" s="118">
        <f t="shared" si="15"/>
        <v>6</v>
      </c>
      <c r="BM31" s="118">
        <f t="shared" si="15"/>
        <v>6</v>
      </c>
    </row>
    <row r="32" spans="1:65" ht="12" customHeight="1">
      <c r="A32" s="222" t="s">
        <v>634</v>
      </c>
      <c r="B32" s="222" t="s">
        <v>631</v>
      </c>
      <c r="C32" s="222">
        <v>0</v>
      </c>
      <c r="D32" s="222">
        <v>1</v>
      </c>
      <c r="E32" s="222">
        <v>1</v>
      </c>
      <c r="F32" s="222">
        <v>1</v>
      </c>
      <c r="G32" s="222">
        <v>1</v>
      </c>
      <c r="H32" s="222">
        <v>1</v>
      </c>
      <c r="I32" s="222">
        <v>1</v>
      </c>
      <c r="J32" s="222">
        <v>1</v>
      </c>
      <c r="K32" s="222">
        <v>1</v>
      </c>
      <c r="L32" s="222">
        <v>1</v>
      </c>
      <c r="M32" s="222">
        <v>1</v>
      </c>
      <c r="N32" s="222">
        <v>1</v>
      </c>
      <c r="O32" s="222">
        <v>1</v>
      </c>
      <c r="P32" s="222">
        <v>1</v>
      </c>
      <c r="Q32" s="222">
        <v>1</v>
      </c>
      <c r="R32" s="222">
        <v>1</v>
      </c>
      <c r="S32" s="222">
        <v>1</v>
      </c>
      <c r="T32" s="222">
        <v>1</v>
      </c>
      <c r="U32" s="222">
        <v>1</v>
      </c>
      <c r="V32" s="222">
        <v>1</v>
      </c>
      <c r="W32" s="222">
        <v>1</v>
      </c>
      <c r="X32" s="222">
        <v>1</v>
      </c>
      <c r="Y32" s="222">
        <v>1</v>
      </c>
      <c r="Z32" s="222">
        <v>1</v>
      </c>
      <c r="AA32" s="222">
        <v>1</v>
      </c>
      <c r="AB32" s="222">
        <v>1</v>
      </c>
      <c r="AC32" s="222">
        <v>1</v>
      </c>
      <c r="AD32" s="222">
        <v>1</v>
      </c>
      <c r="AE32" s="222">
        <v>1</v>
      </c>
      <c r="AF32" s="222">
        <v>1</v>
      </c>
      <c r="AG32" s="222">
        <v>1</v>
      </c>
      <c r="AH32" s="117"/>
      <c r="AI32" s="118">
        <f t="shared" si="12"/>
        <v>0</v>
      </c>
      <c r="AJ32" s="118">
        <f t="shared" si="12"/>
        <v>1</v>
      </c>
      <c r="AK32" s="118">
        <f t="shared" si="12"/>
        <v>1</v>
      </c>
      <c r="AL32" s="118">
        <f t="shared" si="12"/>
        <v>1</v>
      </c>
      <c r="AM32" s="118">
        <f t="shared" si="12"/>
        <v>1</v>
      </c>
      <c r="AN32" s="118">
        <f t="shared" si="12"/>
        <v>1</v>
      </c>
      <c r="AO32" s="118">
        <f t="shared" si="12"/>
        <v>1</v>
      </c>
      <c r="AP32" s="118">
        <f t="shared" si="12"/>
        <v>1</v>
      </c>
      <c r="AQ32" s="118">
        <f t="shared" si="12"/>
        <v>1</v>
      </c>
      <c r="AR32" s="118">
        <f t="shared" si="12"/>
        <v>1</v>
      </c>
      <c r="AS32" s="118">
        <f t="shared" si="12"/>
        <v>1</v>
      </c>
      <c r="AT32" s="118">
        <f t="shared" si="12"/>
        <v>1</v>
      </c>
      <c r="AU32" s="118">
        <f t="shared" si="12"/>
        <v>1</v>
      </c>
      <c r="AV32" s="118">
        <f t="shared" si="12"/>
        <v>1</v>
      </c>
      <c r="AW32" s="118">
        <f t="shared" si="12"/>
        <v>1</v>
      </c>
      <c r="AX32" s="118">
        <f t="shared" si="12"/>
        <v>1</v>
      </c>
      <c r="AY32" s="118">
        <f t="shared" si="15"/>
        <v>1</v>
      </c>
      <c r="AZ32" s="118">
        <f t="shared" si="15"/>
        <v>1</v>
      </c>
      <c r="BA32" s="118">
        <f t="shared" si="15"/>
        <v>1</v>
      </c>
      <c r="BB32" s="118">
        <f t="shared" si="15"/>
        <v>1</v>
      </c>
      <c r="BC32" s="118">
        <f t="shared" si="15"/>
        <v>1</v>
      </c>
      <c r="BD32" s="118">
        <f t="shared" si="15"/>
        <v>1</v>
      </c>
      <c r="BE32" s="118">
        <f t="shared" si="15"/>
        <v>1</v>
      </c>
      <c r="BF32" s="118">
        <f t="shared" si="15"/>
        <v>1</v>
      </c>
      <c r="BG32" s="118">
        <f t="shared" si="15"/>
        <v>1</v>
      </c>
      <c r="BH32" s="118">
        <f t="shared" si="15"/>
        <v>1</v>
      </c>
      <c r="BI32" s="118">
        <f t="shared" si="15"/>
        <v>1</v>
      </c>
      <c r="BJ32" s="118">
        <f t="shared" si="15"/>
        <v>1</v>
      </c>
      <c r="BK32" s="118">
        <f t="shared" si="15"/>
        <v>1</v>
      </c>
      <c r="BL32" s="118">
        <f t="shared" si="15"/>
        <v>1</v>
      </c>
      <c r="BM32" s="118">
        <f t="shared" si="15"/>
        <v>1</v>
      </c>
    </row>
    <row r="33" spans="1:65" ht="12" customHeight="1">
      <c r="A33" s="222" t="s">
        <v>635</v>
      </c>
      <c r="B33" s="222" t="s">
        <v>631</v>
      </c>
      <c r="C33" s="222">
        <v>2</v>
      </c>
      <c r="D33" s="222">
        <v>2</v>
      </c>
      <c r="E33" s="222">
        <v>2</v>
      </c>
      <c r="F33" s="222">
        <v>2</v>
      </c>
      <c r="G33" s="222">
        <v>2</v>
      </c>
      <c r="H33" s="222">
        <v>2</v>
      </c>
      <c r="I33" s="222">
        <v>2</v>
      </c>
      <c r="J33" s="222">
        <v>2</v>
      </c>
      <c r="K33" s="222">
        <v>2</v>
      </c>
      <c r="L33" s="222">
        <v>2</v>
      </c>
      <c r="M33" s="222">
        <v>2</v>
      </c>
      <c r="N33" s="222">
        <v>2</v>
      </c>
      <c r="O33" s="222">
        <v>2</v>
      </c>
      <c r="P33" s="222">
        <v>2</v>
      </c>
      <c r="Q33" s="222">
        <v>2</v>
      </c>
      <c r="R33" s="222">
        <v>2</v>
      </c>
      <c r="S33" s="222">
        <v>2</v>
      </c>
      <c r="T33" s="222">
        <v>2</v>
      </c>
      <c r="U33" s="222">
        <v>2</v>
      </c>
      <c r="V33" s="222">
        <v>2</v>
      </c>
      <c r="W33" s="222">
        <v>2</v>
      </c>
      <c r="X33" s="222">
        <v>2</v>
      </c>
      <c r="Y33" s="222">
        <v>2</v>
      </c>
      <c r="Z33" s="222">
        <v>2</v>
      </c>
      <c r="AA33" s="222">
        <v>2</v>
      </c>
      <c r="AB33" s="222">
        <v>2</v>
      </c>
      <c r="AC33" s="222">
        <v>2</v>
      </c>
      <c r="AD33" s="222">
        <v>2</v>
      </c>
      <c r="AE33" s="222">
        <v>2</v>
      </c>
      <c r="AF33" s="222">
        <v>2</v>
      </c>
      <c r="AG33" s="222">
        <v>2</v>
      </c>
      <c r="AH33" s="117"/>
      <c r="AI33" s="118">
        <f t="shared" si="12"/>
        <v>2</v>
      </c>
      <c r="AJ33" s="118">
        <f t="shared" si="12"/>
        <v>2</v>
      </c>
      <c r="AK33" s="118">
        <f t="shared" si="12"/>
        <v>2</v>
      </c>
      <c r="AL33" s="118">
        <f t="shared" si="12"/>
        <v>2</v>
      </c>
      <c r="AM33" s="118">
        <f t="shared" si="12"/>
        <v>2</v>
      </c>
      <c r="AN33" s="118">
        <f t="shared" si="12"/>
        <v>2</v>
      </c>
      <c r="AO33" s="118">
        <f t="shared" si="12"/>
        <v>2</v>
      </c>
      <c r="AP33" s="118">
        <f t="shared" si="12"/>
        <v>2</v>
      </c>
      <c r="AQ33" s="118">
        <f t="shared" si="12"/>
        <v>2</v>
      </c>
      <c r="AR33" s="118">
        <f t="shared" si="12"/>
        <v>2</v>
      </c>
      <c r="AS33" s="118">
        <f t="shared" si="12"/>
        <v>2</v>
      </c>
      <c r="AT33" s="118">
        <f t="shared" si="12"/>
        <v>2</v>
      </c>
      <c r="AU33" s="118">
        <f t="shared" si="12"/>
        <v>2</v>
      </c>
      <c r="AV33" s="118">
        <f t="shared" si="12"/>
        <v>2</v>
      </c>
      <c r="AW33" s="118">
        <f t="shared" si="12"/>
        <v>2</v>
      </c>
      <c r="AX33" s="118">
        <f t="shared" si="12"/>
        <v>2</v>
      </c>
      <c r="AY33" s="118">
        <f t="shared" si="15"/>
        <v>2</v>
      </c>
      <c r="AZ33" s="118">
        <f t="shared" si="15"/>
        <v>2</v>
      </c>
      <c r="BA33" s="118">
        <f t="shared" si="15"/>
        <v>2</v>
      </c>
      <c r="BB33" s="118">
        <f t="shared" si="15"/>
        <v>2</v>
      </c>
      <c r="BC33" s="118">
        <f t="shared" si="15"/>
        <v>2</v>
      </c>
      <c r="BD33" s="118">
        <f t="shared" si="15"/>
        <v>2</v>
      </c>
      <c r="BE33" s="118">
        <f t="shared" si="15"/>
        <v>2</v>
      </c>
      <c r="BF33" s="118">
        <f t="shared" si="15"/>
        <v>2</v>
      </c>
      <c r="BG33" s="118">
        <f t="shared" si="15"/>
        <v>2</v>
      </c>
      <c r="BH33" s="118">
        <f t="shared" si="15"/>
        <v>2</v>
      </c>
      <c r="BI33" s="118">
        <f t="shared" si="15"/>
        <v>2</v>
      </c>
      <c r="BJ33" s="118">
        <f t="shared" si="15"/>
        <v>2</v>
      </c>
      <c r="BK33" s="118">
        <f t="shared" si="15"/>
        <v>2</v>
      </c>
      <c r="BL33" s="118">
        <f t="shared" si="15"/>
        <v>2</v>
      </c>
      <c r="BM33" s="118">
        <f t="shared" si="15"/>
        <v>2</v>
      </c>
    </row>
    <row r="34" spans="1:65" ht="12" customHeight="1">
      <c r="A34" s="222" t="s">
        <v>684</v>
      </c>
      <c r="B34" s="222" t="s">
        <v>631</v>
      </c>
      <c r="C34" s="222">
        <v>0</v>
      </c>
      <c r="D34" s="222">
        <v>14</v>
      </c>
      <c r="E34" s="222">
        <v>14</v>
      </c>
      <c r="F34" s="222">
        <v>14</v>
      </c>
      <c r="G34" s="222">
        <v>14</v>
      </c>
      <c r="H34" s="222">
        <v>14</v>
      </c>
      <c r="I34" s="222">
        <v>14</v>
      </c>
      <c r="J34" s="222">
        <v>14</v>
      </c>
      <c r="K34" s="222">
        <v>14</v>
      </c>
      <c r="L34" s="222">
        <v>14</v>
      </c>
      <c r="M34" s="222">
        <v>14</v>
      </c>
      <c r="N34" s="222">
        <v>14</v>
      </c>
      <c r="O34" s="222">
        <v>14</v>
      </c>
      <c r="P34" s="222">
        <v>14</v>
      </c>
      <c r="Q34" s="222">
        <v>14</v>
      </c>
      <c r="R34" s="222">
        <v>14</v>
      </c>
      <c r="S34" s="222">
        <v>14</v>
      </c>
      <c r="T34" s="222">
        <v>14</v>
      </c>
      <c r="U34" s="222">
        <v>14</v>
      </c>
      <c r="V34" s="222">
        <v>14</v>
      </c>
      <c r="W34" s="222">
        <v>14</v>
      </c>
      <c r="X34" s="222">
        <v>14</v>
      </c>
      <c r="Y34" s="222">
        <v>14</v>
      </c>
      <c r="Z34" s="222">
        <v>14</v>
      </c>
      <c r="AA34" s="222">
        <v>14</v>
      </c>
      <c r="AB34" s="222">
        <v>14</v>
      </c>
      <c r="AC34" s="222">
        <v>14</v>
      </c>
      <c r="AD34" s="222">
        <v>14</v>
      </c>
      <c r="AE34" s="222">
        <v>14</v>
      </c>
      <c r="AF34" s="222">
        <v>14</v>
      </c>
      <c r="AG34" s="222">
        <v>14</v>
      </c>
      <c r="AH34" s="222">
        <v>15</v>
      </c>
      <c r="AI34" s="118">
        <f t="shared" si="12"/>
        <v>0</v>
      </c>
      <c r="AJ34" s="118">
        <f t="shared" si="12"/>
        <v>14</v>
      </c>
      <c r="AK34" s="118">
        <f t="shared" si="12"/>
        <v>14</v>
      </c>
      <c r="AL34" s="118">
        <f t="shared" si="12"/>
        <v>14</v>
      </c>
      <c r="AM34" s="118">
        <f t="shared" si="12"/>
        <v>14</v>
      </c>
      <c r="AN34" s="118">
        <f t="shared" si="12"/>
        <v>14</v>
      </c>
      <c r="AO34" s="118">
        <f t="shared" si="12"/>
        <v>14</v>
      </c>
      <c r="AP34" s="118">
        <f t="shared" si="12"/>
        <v>14</v>
      </c>
      <c r="AQ34" s="118">
        <f t="shared" si="12"/>
        <v>14</v>
      </c>
      <c r="AR34" s="118">
        <f t="shared" si="12"/>
        <v>14</v>
      </c>
      <c r="AS34" s="118">
        <f t="shared" si="12"/>
        <v>14</v>
      </c>
      <c r="AT34" s="118">
        <f t="shared" si="12"/>
        <v>14</v>
      </c>
      <c r="AU34" s="118">
        <f t="shared" si="12"/>
        <v>14</v>
      </c>
      <c r="AV34" s="118">
        <f t="shared" si="12"/>
        <v>14</v>
      </c>
      <c r="AW34" s="118">
        <f t="shared" si="12"/>
        <v>14</v>
      </c>
      <c r="AX34" s="118">
        <f t="shared" ref="AX34" si="16">+R34</f>
        <v>14</v>
      </c>
      <c r="AY34" s="118">
        <f t="shared" si="15"/>
        <v>14</v>
      </c>
      <c r="AZ34" s="118">
        <f t="shared" si="15"/>
        <v>14</v>
      </c>
      <c r="BA34" s="118">
        <f t="shared" si="15"/>
        <v>14</v>
      </c>
      <c r="BB34" s="118">
        <f t="shared" si="15"/>
        <v>14</v>
      </c>
      <c r="BC34" s="118">
        <f t="shared" si="15"/>
        <v>14</v>
      </c>
      <c r="BD34" s="118">
        <f t="shared" si="15"/>
        <v>14</v>
      </c>
      <c r="BE34" s="118">
        <f t="shared" si="15"/>
        <v>14</v>
      </c>
      <c r="BF34" s="118">
        <f t="shared" si="15"/>
        <v>14</v>
      </c>
      <c r="BG34" s="118">
        <f t="shared" si="15"/>
        <v>14</v>
      </c>
      <c r="BH34" s="118">
        <f t="shared" si="15"/>
        <v>14</v>
      </c>
      <c r="BI34" s="118">
        <f t="shared" si="15"/>
        <v>14</v>
      </c>
      <c r="BJ34" s="118">
        <f t="shared" si="15"/>
        <v>14</v>
      </c>
      <c r="BK34" s="118">
        <f t="shared" si="15"/>
        <v>14</v>
      </c>
      <c r="BL34" s="118">
        <f t="shared" si="15"/>
        <v>14</v>
      </c>
      <c r="BM34" s="118">
        <f t="shared" si="15"/>
        <v>14</v>
      </c>
    </row>
    <row r="35" spans="1:65" ht="12">
      <c r="A35" s="125" t="s">
        <v>848</v>
      </c>
      <c r="B35" s="126"/>
      <c r="C35" s="127"/>
      <c r="D35" s="612"/>
      <c r="E35" s="612"/>
      <c r="F35" s="612"/>
      <c r="G35" s="612"/>
      <c r="H35" s="612"/>
      <c r="I35" s="612"/>
      <c r="J35" s="612"/>
      <c r="K35" s="612"/>
      <c r="L35" s="612"/>
      <c r="M35" s="613"/>
      <c r="N35" s="211"/>
      <c r="O35" s="211"/>
      <c r="P35" s="211"/>
      <c r="Q35" s="211"/>
      <c r="R35" s="211"/>
      <c r="S35" s="211"/>
      <c r="T35" s="211"/>
      <c r="U35" s="211"/>
      <c r="V35" s="211"/>
      <c r="W35" s="211"/>
      <c r="X35" s="211"/>
      <c r="Y35" s="211"/>
      <c r="Z35" s="211"/>
      <c r="AA35" s="211"/>
      <c r="AB35" s="211"/>
      <c r="AC35" s="211"/>
      <c r="AD35" s="211"/>
      <c r="AE35" s="211"/>
      <c r="AF35" s="211"/>
      <c r="AG35" s="211"/>
      <c r="AH35" s="128"/>
      <c r="AI35" s="129" t="s">
        <v>848</v>
      </c>
      <c r="AJ35" s="130"/>
      <c r="AK35" s="130"/>
      <c r="AL35" s="130"/>
      <c r="AM35" s="130"/>
      <c r="AN35" s="130"/>
      <c r="AO35" s="130"/>
      <c r="AP35" s="130"/>
      <c r="AQ35" s="130"/>
      <c r="AR35" s="130"/>
      <c r="AS35" s="130"/>
      <c r="AT35" s="130"/>
      <c r="AU35" s="130"/>
      <c r="AV35" s="130"/>
      <c r="AW35" s="130"/>
      <c r="AX35" s="130"/>
      <c r="AY35" s="130"/>
      <c r="AZ35" s="130"/>
      <c r="BA35" s="130"/>
      <c r="BB35" s="130"/>
      <c r="BC35" s="130"/>
      <c r="BD35" s="130"/>
      <c r="BE35" s="130"/>
      <c r="BF35" s="130"/>
      <c r="BG35" s="130"/>
      <c r="BH35" s="130"/>
      <c r="BI35" s="130"/>
      <c r="BJ35" s="130"/>
      <c r="BK35" s="130"/>
      <c r="BL35" s="130"/>
      <c r="BM35" s="130"/>
    </row>
    <row r="36" spans="1:65">
      <c r="A36" s="608" t="s">
        <v>772</v>
      </c>
      <c r="B36" s="131"/>
      <c r="C36" s="108" t="s">
        <v>773</v>
      </c>
      <c r="D36" s="606" t="s">
        <v>702</v>
      </c>
      <c r="E36" s="606"/>
      <c r="F36" s="606"/>
      <c r="G36" s="606"/>
      <c r="H36" s="606"/>
      <c r="I36" s="606"/>
      <c r="J36" s="606"/>
      <c r="K36" s="606"/>
      <c r="L36" s="606"/>
      <c r="M36" s="606"/>
      <c r="N36" s="606"/>
      <c r="O36" s="606"/>
      <c r="P36" s="606"/>
      <c r="Q36" s="606"/>
      <c r="R36" s="606"/>
      <c r="S36" s="606"/>
      <c r="T36" s="606"/>
      <c r="U36" s="606"/>
      <c r="V36" s="606"/>
      <c r="W36" s="606"/>
      <c r="X36" s="606"/>
      <c r="Y36" s="606"/>
      <c r="Z36" s="606"/>
      <c r="AA36" s="606"/>
      <c r="AB36" s="606"/>
      <c r="AC36" s="606"/>
      <c r="AD36" s="606"/>
      <c r="AE36" s="606"/>
      <c r="AF36" s="606"/>
      <c r="AG36" s="606"/>
      <c r="AH36" s="110"/>
      <c r="AI36" s="108" t="s">
        <v>773</v>
      </c>
      <c r="AJ36" s="607" t="s">
        <v>702</v>
      </c>
      <c r="AK36" s="607"/>
      <c r="AL36" s="607"/>
      <c r="AM36" s="607"/>
      <c r="AN36" s="607"/>
      <c r="AO36" s="607"/>
      <c r="AP36" s="607"/>
      <c r="AQ36" s="607"/>
      <c r="AR36" s="607"/>
      <c r="AS36" s="607"/>
      <c r="AT36" s="607"/>
      <c r="AU36" s="607"/>
      <c r="AV36" s="607"/>
      <c r="AW36" s="607"/>
      <c r="AX36" s="607"/>
      <c r="AY36" s="607"/>
      <c r="AZ36" s="607"/>
      <c r="BA36" s="607"/>
      <c r="BB36" s="607"/>
      <c r="BC36" s="607"/>
      <c r="BD36" s="607"/>
      <c r="BE36" s="607"/>
      <c r="BF36" s="607"/>
      <c r="BG36" s="607"/>
      <c r="BH36" s="607"/>
      <c r="BI36" s="607"/>
      <c r="BJ36" s="607"/>
      <c r="BK36" s="607"/>
      <c r="BL36" s="607"/>
      <c r="BM36" s="607"/>
    </row>
    <row r="37" spans="1:65">
      <c r="A37" s="609"/>
      <c r="B37" s="132"/>
      <c r="C37" s="111" t="s">
        <v>774</v>
      </c>
      <c r="D37" s="112" t="s">
        <v>775</v>
      </c>
      <c r="E37" s="112" t="s">
        <v>776</v>
      </c>
      <c r="F37" s="112" t="s">
        <v>777</v>
      </c>
      <c r="G37" s="112" t="s">
        <v>778</v>
      </c>
      <c r="H37" s="112" t="s">
        <v>805</v>
      </c>
      <c r="I37" s="112" t="s">
        <v>806</v>
      </c>
      <c r="J37" s="112" t="s">
        <v>807</v>
      </c>
      <c r="K37" s="112" t="s">
        <v>808</v>
      </c>
      <c r="L37" s="112" t="s">
        <v>809</v>
      </c>
      <c r="M37" s="112" t="s">
        <v>810</v>
      </c>
      <c r="N37" s="112" t="s">
        <v>811</v>
      </c>
      <c r="O37" s="112" t="s">
        <v>812</v>
      </c>
      <c r="P37" s="112" t="s">
        <v>813</v>
      </c>
      <c r="Q37" s="112" t="s">
        <v>814</v>
      </c>
      <c r="R37" s="112" t="s">
        <v>815</v>
      </c>
      <c r="S37" s="112" t="s">
        <v>816</v>
      </c>
      <c r="T37" s="112" t="s">
        <v>817</v>
      </c>
      <c r="U37" s="112" t="s">
        <v>818</v>
      </c>
      <c r="V37" s="112" t="s">
        <v>819</v>
      </c>
      <c r="W37" s="112" t="s">
        <v>820</v>
      </c>
      <c r="X37" s="112" t="s">
        <v>821</v>
      </c>
      <c r="Y37" s="112" t="s">
        <v>822</v>
      </c>
      <c r="Z37" s="112" t="s">
        <v>823</v>
      </c>
      <c r="AA37" s="112" t="s">
        <v>824</v>
      </c>
      <c r="AB37" s="112" t="s">
        <v>825</v>
      </c>
      <c r="AC37" s="112" t="s">
        <v>826</v>
      </c>
      <c r="AD37" s="112" t="s">
        <v>827</v>
      </c>
      <c r="AE37" s="112" t="s">
        <v>828</v>
      </c>
      <c r="AF37" s="112" t="s">
        <v>829</v>
      </c>
      <c r="AG37" s="112" t="s">
        <v>830</v>
      </c>
      <c r="AH37" s="99"/>
      <c r="AI37" s="111" t="s">
        <v>774</v>
      </c>
      <c r="AJ37" s="112" t="s">
        <v>775</v>
      </c>
      <c r="AK37" s="112" t="s">
        <v>776</v>
      </c>
      <c r="AL37" s="112" t="s">
        <v>777</v>
      </c>
      <c r="AM37" s="112" t="s">
        <v>778</v>
      </c>
      <c r="AN37" s="112" t="s">
        <v>805</v>
      </c>
      <c r="AO37" s="112" t="s">
        <v>806</v>
      </c>
      <c r="AP37" s="112" t="s">
        <v>807</v>
      </c>
      <c r="AQ37" s="112" t="s">
        <v>808</v>
      </c>
      <c r="AR37" s="112" t="s">
        <v>809</v>
      </c>
      <c r="AS37" s="112" t="s">
        <v>810</v>
      </c>
      <c r="AT37" s="112" t="s">
        <v>811</v>
      </c>
      <c r="AU37" s="112" t="s">
        <v>812</v>
      </c>
      <c r="AV37" s="112" t="s">
        <v>813</v>
      </c>
      <c r="AW37" s="112" t="s">
        <v>814</v>
      </c>
      <c r="AX37" s="112" t="s">
        <v>815</v>
      </c>
      <c r="AY37" s="112" t="s">
        <v>816</v>
      </c>
      <c r="AZ37" s="112" t="s">
        <v>817</v>
      </c>
      <c r="BA37" s="112" t="s">
        <v>818</v>
      </c>
      <c r="BB37" s="112" t="s">
        <v>819</v>
      </c>
      <c r="BC37" s="112" t="s">
        <v>820</v>
      </c>
      <c r="BD37" s="112" t="s">
        <v>821</v>
      </c>
      <c r="BE37" s="112" t="s">
        <v>822</v>
      </c>
      <c r="BF37" s="112" t="s">
        <v>823</v>
      </c>
      <c r="BG37" s="112" t="s">
        <v>824</v>
      </c>
      <c r="BH37" s="112" t="s">
        <v>825</v>
      </c>
      <c r="BI37" s="112" t="s">
        <v>826</v>
      </c>
      <c r="BJ37" s="112" t="s">
        <v>827</v>
      </c>
      <c r="BK37" s="112" t="s">
        <v>828</v>
      </c>
      <c r="BL37" s="112" t="s">
        <v>829</v>
      </c>
      <c r="BM37" s="112" t="s">
        <v>830</v>
      </c>
    </row>
    <row r="38" spans="1:65" ht="12">
      <c r="A38" s="113" t="s">
        <v>849</v>
      </c>
      <c r="B38" s="131"/>
      <c r="C38" s="10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9"/>
      <c r="AI38" s="108"/>
      <c r="AJ38" s="98"/>
      <c r="AK38" s="98"/>
      <c r="AL38" s="98"/>
      <c r="AM38" s="98"/>
      <c r="AN38" s="98"/>
      <c r="AO38" s="98"/>
      <c r="AP38" s="98"/>
      <c r="AQ38" s="98"/>
      <c r="AR38" s="98"/>
      <c r="AS38" s="98"/>
    </row>
    <row r="39" spans="1:65" ht="12">
      <c r="A39" s="113"/>
      <c r="B39" s="107" t="s">
        <v>850</v>
      </c>
      <c r="C39" s="239">
        <f t="shared" ref="C39:AH39" si="17">SUM(C40:C40)</f>
        <v>0</v>
      </c>
      <c r="D39" s="239">
        <f t="shared" si="17"/>
        <v>0</v>
      </c>
      <c r="E39" s="239">
        <f t="shared" si="17"/>
        <v>0</v>
      </c>
      <c r="F39" s="239">
        <f t="shared" si="17"/>
        <v>0</v>
      </c>
      <c r="G39" s="239">
        <f t="shared" si="17"/>
        <v>600</v>
      </c>
      <c r="H39" s="239">
        <f t="shared" si="17"/>
        <v>600</v>
      </c>
      <c r="I39" s="239">
        <f t="shared" si="17"/>
        <v>600</v>
      </c>
      <c r="J39" s="239">
        <f t="shared" si="17"/>
        <v>600</v>
      </c>
      <c r="K39" s="239">
        <f t="shared" si="17"/>
        <v>600</v>
      </c>
      <c r="L39" s="239">
        <f t="shared" si="17"/>
        <v>600</v>
      </c>
      <c r="M39" s="239">
        <f t="shared" si="17"/>
        <v>600</v>
      </c>
      <c r="N39" s="239">
        <f t="shared" si="17"/>
        <v>600</v>
      </c>
      <c r="O39" s="239">
        <f t="shared" si="17"/>
        <v>600</v>
      </c>
      <c r="P39" s="239">
        <f t="shared" si="17"/>
        <v>600</v>
      </c>
      <c r="Q39" s="239">
        <f t="shared" si="17"/>
        <v>600</v>
      </c>
      <c r="R39" s="239">
        <f t="shared" si="17"/>
        <v>600</v>
      </c>
      <c r="S39" s="239">
        <f t="shared" si="17"/>
        <v>600</v>
      </c>
      <c r="T39" s="239">
        <f t="shared" si="17"/>
        <v>600</v>
      </c>
      <c r="U39" s="239">
        <f t="shared" si="17"/>
        <v>600</v>
      </c>
      <c r="V39" s="239">
        <f t="shared" si="17"/>
        <v>600</v>
      </c>
      <c r="W39" s="239">
        <f t="shared" si="17"/>
        <v>600</v>
      </c>
      <c r="X39" s="239">
        <f t="shared" si="17"/>
        <v>600</v>
      </c>
      <c r="Y39" s="239">
        <f t="shared" si="17"/>
        <v>600</v>
      </c>
      <c r="Z39" s="239">
        <f t="shared" si="17"/>
        <v>600</v>
      </c>
      <c r="AA39" s="239">
        <f t="shared" si="17"/>
        <v>600</v>
      </c>
      <c r="AB39" s="239">
        <f t="shared" si="17"/>
        <v>600</v>
      </c>
      <c r="AC39" s="239">
        <f t="shared" si="17"/>
        <v>600</v>
      </c>
      <c r="AD39" s="239">
        <f t="shared" si="17"/>
        <v>600</v>
      </c>
      <c r="AE39" s="239">
        <f t="shared" si="17"/>
        <v>600</v>
      </c>
      <c r="AF39" s="239">
        <f t="shared" si="17"/>
        <v>600</v>
      </c>
      <c r="AG39" s="239">
        <f t="shared" si="17"/>
        <v>600</v>
      </c>
      <c r="AH39" s="239">
        <f t="shared" si="17"/>
        <v>0</v>
      </c>
      <c r="AI39" s="239">
        <f t="shared" ref="AI39:BM39" si="18">SUM(AI40:AI40)+AI41+AI42</f>
        <v>0</v>
      </c>
      <c r="AJ39" s="239">
        <f t="shared" si="18"/>
        <v>0</v>
      </c>
      <c r="AK39" s="239">
        <f t="shared" si="18"/>
        <v>0</v>
      </c>
      <c r="AL39" s="239">
        <f t="shared" si="18"/>
        <v>0</v>
      </c>
      <c r="AM39" s="239">
        <f t="shared" si="18"/>
        <v>647.3078605343884</v>
      </c>
      <c r="AN39" s="239">
        <f t="shared" si="18"/>
        <v>647.3078605343884</v>
      </c>
      <c r="AO39" s="239">
        <f t="shared" si="18"/>
        <v>647.3078605343884</v>
      </c>
      <c r="AP39" s="239">
        <f t="shared" si="18"/>
        <v>647.3078605343884</v>
      </c>
      <c r="AQ39" s="239">
        <f t="shared" si="18"/>
        <v>697.58785740283645</v>
      </c>
      <c r="AR39" s="239">
        <f t="shared" si="18"/>
        <v>705.96785688091109</v>
      </c>
      <c r="AS39" s="239">
        <f t="shared" si="18"/>
        <v>714.34785635898572</v>
      </c>
      <c r="AT39" s="239">
        <f t="shared" si="18"/>
        <v>731.10785531513511</v>
      </c>
      <c r="AU39" s="239">
        <f t="shared" si="18"/>
        <v>731.10785531513511</v>
      </c>
      <c r="AV39" s="239">
        <f t="shared" si="18"/>
        <v>731.10785531513511</v>
      </c>
      <c r="AW39" s="239">
        <f t="shared" si="18"/>
        <v>731.10785531513511</v>
      </c>
      <c r="AX39" s="239">
        <f t="shared" si="18"/>
        <v>731.10785531513511</v>
      </c>
      <c r="AY39" s="239">
        <f t="shared" si="18"/>
        <v>731.10785531513511</v>
      </c>
      <c r="AZ39" s="239">
        <f t="shared" si="18"/>
        <v>731.10785531513511</v>
      </c>
      <c r="BA39" s="239">
        <f t="shared" si="18"/>
        <v>731.10785531513511</v>
      </c>
      <c r="BB39" s="239">
        <f t="shared" si="18"/>
        <v>731.10785531513511</v>
      </c>
      <c r="BC39" s="239">
        <f t="shared" si="18"/>
        <v>731.10785531513511</v>
      </c>
      <c r="BD39" s="239">
        <f t="shared" si="18"/>
        <v>731.10785531513511</v>
      </c>
      <c r="BE39" s="239">
        <f t="shared" si="18"/>
        <v>731.10785531513511</v>
      </c>
      <c r="BF39" s="239">
        <f t="shared" si="18"/>
        <v>731.10785531513511</v>
      </c>
      <c r="BG39" s="239">
        <f t="shared" si="18"/>
        <v>731.10785531513511</v>
      </c>
      <c r="BH39" s="239">
        <f t="shared" si="18"/>
        <v>731.10785531513511</v>
      </c>
      <c r="BI39" s="239">
        <f t="shared" si="18"/>
        <v>731.10785531513511</v>
      </c>
      <c r="BJ39" s="239">
        <f t="shared" si="18"/>
        <v>731.10785531513511</v>
      </c>
      <c r="BK39" s="239">
        <f t="shared" si="18"/>
        <v>731.10785531513511</v>
      </c>
      <c r="BL39" s="239">
        <f t="shared" si="18"/>
        <v>731.10785531513511</v>
      </c>
      <c r="BM39" s="239">
        <f t="shared" si="18"/>
        <v>731.10785531513511</v>
      </c>
    </row>
    <row r="40" spans="1:65">
      <c r="A40" s="218" t="s">
        <v>686</v>
      </c>
      <c r="B40" s="107" t="s">
        <v>851</v>
      </c>
      <c r="C40" s="313">
        <f>+$C$3*C14*'B. Forprice 10'!$E$7</f>
        <v>0</v>
      </c>
      <c r="D40" s="313">
        <f>+$C$3*D14*'B. Forprice 10'!$E$7</f>
        <v>0</v>
      </c>
      <c r="E40" s="313">
        <f>+$C$3*E14*'B. Forprice 10'!$E$7</f>
        <v>0</v>
      </c>
      <c r="F40" s="313">
        <f>+$C$3*F14*'B. Forprice 10'!$E$7</f>
        <v>0</v>
      </c>
      <c r="G40" s="313">
        <f>+$C$3*G14*'B. Forprice 10'!$E$7</f>
        <v>600</v>
      </c>
      <c r="H40" s="313">
        <f>+$C$3*H14*'B. Forprice 10'!$E$7</f>
        <v>600</v>
      </c>
      <c r="I40" s="313">
        <f>+$C$3*I14*'B. Forprice 10'!$E$7</f>
        <v>600</v>
      </c>
      <c r="J40" s="313">
        <f>+$C$3*J14*'B. Forprice 10'!$E$7</f>
        <v>600</v>
      </c>
      <c r="K40" s="313">
        <f>+$C$3*K14*'B. Forprice 10'!$E$7</f>
        <v>600</v>
      </c>
      <c r="L40" s="313">
        <f>+$C$3*L14*'B. Forprice 10'!$E$7</f>
        <v>600</v>
      </c>
      <c r="M40" s="313">
        <f>+$C$3*M14*'B. Forprice 10'!$E$7</f>
        <v>600</v>
      </c>
      <c r="N40" s="313">
        <f>+$C$3*N14*'B. Forprice 10'!$E$7</f>
        <v>600</v>
      </c>
      <c r="O40" s="313">
        <f>+$C$3*O14*'B. Forprice 10'!$E$7</f>
        <v>600</v>
      </c>
      <c r="P40" s="313">
        <f>+$C$3*P14*'B. Forprice 10'!$E$7</f>
        <v>600</v>
      </c>
      <c r="Q40" s="313">
        <f>+$C$3*Q14*'B. Forprice 10'!$E$7</f>
        <v>600</v>
      </c>
      <c r="R40" s="313">
        <f>+$C$3*R14*'B. Forprice 10'!$E$7</f>
        <v>600</v>
      </c>
      <c r="S40" s="313">
        <f>+$C$3*S14*'B. Forprice 10'!$E$7</f>
        <v>600</v>
      </c>
      <c r="T40" s="313">
        <f>+$C$3*T14*'B. Forprice 10'!$E$7</f>
        <v>600</v>
      </c>
      <c r="U40" s="313">
        <f>+$C$3*U14*'B. Forprice 10'!$E$7</f>
        <v>600</v>
      </c>
      <c r="V40" s="313">
        <f>+$C$3*V14*'B. Forprice 10'!$E$7</f>
        <v>600</v>
      </c>
      <c r="W40" s="313">
        <f>+$C$3*W14*'B. Forprice 10'!$E$7</f>
        <v>600</v>
      </c>
      <c r="X40" s="313">
        <f>+$C$3*X14*'B. Forprice 10'!$E$7</f>
        <v>600</v>
      </c>
      <c r="Y40" s="313">
        <f>+$C$3*Y14*'B. Forprice 10'!$E$7</f>
        <v>600</v>
      </c>
      <c r="Z40" s="313">
        <f>+$C$3*Z14*'B. Forprice 10'!$E$7</f>
        <v>600</v>
      </c>
      <c r="AA40" s="313">
        <f>+$C$3*AA14*'B. Forprice 10'!$E$7</f>
        <v>600</v>
      </c>
      <c r="AB40" s="313">
        <f>+$C$3*AB14*'B. Forprice 10'!$E$7</f>
        <v>600</v>
      </c>
      <c r="AC40" s="313">
        <f>+$C$3*AC14*'B. Forprice 10'!$E$7</f>
        <v>600</v>
      </c>
      <c r="AD40" s="313">
        <f>+$C$3*AD14*'B. Forprice 10'!$E$7</f>
        <v>600</v>
      </c>
      <c r="AE40" s="313">
        <f>+$C$3*AE14*'B. Forprice 10'!$E$7</f>
        <v>600</v>
      </c>
      <c r="AF40" s="313">
        <f>+$C$3*AF14*'B. Forprice 10'!$E$7</f>
        <v>600</v>
      </c>
      <c r="AG40" s="313">
        <f>+$C$3*AG14*'B. Forprice 10'!$E$7</f>
        <v>600</v>
      </c>
      <c r="AH40" s="313">
        <f>+$C$3*AH14*'B. Forprice 10'!$E$7</f>
        <v>0</v>
      </c>
      <c r="AI40" s="313">
        <f>+$C$3*AI14*'B. Forprice 10'!$F$7</f>
        <v>0</v>
      </c>
      <c r="AJ40" s="313">
        <f>+$D$3*AJ14*'B. Forprice 10'!$F$7</f>
        <v>0</v>
      </c>
      <c r="AK40" s="313">
        <f>+$D$3*AK14*'B. Forprice 10'!$F$7</f>
        <v>0</v>
      </c>
      <c r="AL40" s="313">
        <f>+$D$3*AL14*'B. Forprice 10'!$F$7</f>
        <v>0</v>
      </c>
      <c r="AM40" s="313">
        <f>+$D$3*AM14*'B. Forprice 10'!$F$7</f>
        <v>647.3078605343884</v>
      </c>
      <c r="AN40" s="313">
        <f>+$D$3*AN14*'B. Forprice 10'!$F$7</f>
        <v>647.3078605343884</v>
      </c>
      <c r="AO40" s="313">
        <f>+$D$3*AO14*'B. Forprice 10'!$F$7</f>
        <v>647.3078605343884</v>
      </c>
      <c r="AP40" s="313">
        <f>+$D$3*AP14*'B. Forprice 10'!$F$7</f>
        <v>647.3078605343884</v>
      </c>
      <c r="AQ40" s="313">
        <f>+$D$3*AQ14*'B. Forprice 10'!$F$7</f>
        <v>647.3078605343884</v>
      </c>
      <c r="AR40" s="313">
        <f>+$D$3*AR14*'B. Forprice 10'!$F$7</f>
        <v>647.3078605343884</v>
      </c>
      <c r="AS40" s="313">
        <f>+$D$3*AS14*'B. Forprice 10'!$F$7</f>
        <v>647.3078605343884</v>
      </c>
      <c r="AT40" s="313">
        <f>+$D$3*AT14*'B. Forprice 10'!$F$7</f>
        <v>647.3078605343884</v>
      </c>
      <c r="AU40" s="313">
        <f>+$D$3*AU14*'B. Forprice 10'!$F$7</f>
        <v>647.3078605343884</v>
      </c>
      <c r="AV40" s="313">
        <f>+$D$3*AV14*'B. Forprice 10'!$F$7</f>
        <v>647.3078605343884</v>
      </c>
      <c r="AW40" s="313">
        <f>+$D$3*AW14*'B. Forprice 10'!$F$7</f>
        <v>647.3078605343884</v>
      </c>
      <c r="AX40" s="313">
        <f>+$D$3*AX14*'B. Forprice 10'!$F$7</f>
        <v>647.3078605343884</v>
      </c>
      <c r="AY40" s="313">
        <f>+$D$3*AY14*'B. Forprice 10'!$F$7</f>
        <v>647.3078605343884</v>
      </c>
      <c r="AZ40" s="313">
        <f>+$D$3*AZ14*'B. Forprice 10'!$F$7</f>
        <v>647.3078605343884</v>
      </c>
      <c r="BA40" s="313">
        <f>+$D$3*BA14*'B. Forprice 10'!$F$7</f>
        <v>647.3078605343884</v>
      </c>
      <c r="BB40" s="313">
        <f>+$D$3*BB14*'B. Forprice 10'!$F$7</f>
        <v>647.3078605343884</v>
      </c>
      <c r="BC40" s="313">
        <f>+$D$3*BC14*'B. Forprice 10'!$F$7</f>
        <v>647.3078605343884</v>
      </c>
      <c r="BD40" s="313">
        <f>+$D$3*BD14*'B. Forprice 10'!$F$7</f>
        <v>647.3078605343884</v>
      </c>
      <c r="BE40" s="313">
        <f>+$D$3*BE14*'B. Forprice 10'!$F$7</f>
        <v>647.3078605343884</v>
      </c>
      <c r="BF40" s="313">
        <f>+$D$3*BF14*'B. Forprice 10'!$F$7</f>
        <v>647.3078605343884</v>
      </c>
      <c r="BG40" s="313">
        <f>+$D$3*BG14*'B. Forprice 10'!$F$7</f>
        <v>647.3078605343884</v>
      </c>
      <c r="BH40" s="313">
        <f>+$D$3*BH14*'B. Forprice 10'!$F$7</f>
        <v>647.3078605343884</v>
      </c>
      <c r="BI40" s="313">
        <f>+$D$3*BI14*'B. Forprice 10'!$F$7</f>
        <v>647.3078605343884</v>
      </c>
      <c r="BJ40" s="313">
        <f>+$D$3*BJ14*'B. Forprice 10'!$F$7</f>
        <v>647.3078605343884</v>
      </c>
      <c r="BK40" s="313">
        <f>+$D$3*BK14*'B. Forprice 10'!$F$7</f>
        <v>647.3078605343884</v>
      </c>
      <c r="BL40" s="313">
        <f>+$D$3*BL14*'B. Forprice 10'!$F$7</f>
        <v>647.3078605343884</v>
      </c>
      <c r="BM40" s="313">
        <f>+$D$3*BM14*'B. Forprice 10'!$F$7</f>
        <v>647.3078605343884</v>
      </c>
    </row>
    <row r="41" spans="1:65">
      <c r="A41" s="243" t="s">
        <v>852</v>
      </c>
      <c r="B41" s="107" t="s">
        <v>851</v>
      </c>
      <c r="C41" s="107"/>
      <c r="D41" s="107"/>
      <c r="E41" s="107"/>
      <c r="F41" s="107"/>
      <c r="G41" s="107"/>
      <c r="H41" s="107"/>
      <c r="I41" s="107"/>
      <c r="J41" s="107"/>
      <c r="K41" s="107"/>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34"/>
      <c r="AI41" s="238">
        <f>$C$3*AI17*'B. Forprice 10'!$F9</f>
        <v>0</v>
      </c>
      <c r="AJ41" s="238">
        <f>$D$3*AJ17*'B. Forprice 10'!$F9</f>
        <v>0</v>
      </c>
      <c r="AK41" s="238">
        <f>$D$3*AK17*'B. Forprice 10'!$F9</f>
        <v>0</v>
      </c>
      <c r="AL41" s="238">
        <f>$D$3*AL17*'B. Forprice 10'!$F9</f>
        <v>0</v>
      </c>
      <c r="AM41" s="238">
        <f>$D$3*AM17*'B. Forprice 10'!$F9</f>
        <v>0</v>
      </c>
      <c r="AN41" s="238">
        <f>$D$3*AN17*'B. Forprice 10'!$F9</f>
        <v>0</v>
      </c>
      <c r="AO41" s="238">
        <f>$D$3*AO17*'B. Forprice 10'!$F9</f>
        <v>0</v>
      </c>
      <c r="AP41" s="238">
        <f>$D$3*AP17*'B. Forprice 10'!$F9</f>
        <v>0</v>
      </c>
      <c r="AQ41" s="238">
        <f>$D$3*AQ17*'B. Forprice 10'!$F9</f>
        <v>2.1576928684479615</v>
      </c>
      <c r="AR41" s="238">
        <f>$D$3*AR17*'B. Forprice 10'!$F9</f>
        <v>2.5173083465226216</v>
      </c>
      <c r="AS41" s="238">
        <f>$D$3*AS17*'B. Forprice 10'!$F9</f>
        <v>2.8769238245972821</v>
      </c>
      <c r="AT41" s="238">
        <f>$D$3*AT17*'B. Forprice 10'!$F9</f>
        <v>3.5961547807466023</v>
      </c>
      <c r="AU41" s="238">
        <f>$D$3*AU17*'B. Forprice 10'!$F9</f>
        <v>3.5961547807466023</v>
      </c>
      <c r="AV41" s="238">
        <f>$D$3*AV17*'B. Forprice 10'!$F9</f>
        <v>3.5961547807466023</v>
      </c>
      <c r="AW41" s="238">
        <f>$D$3*AW17*'B. Forprice 10'!$F9</f>
        <v>3.5961547807466023</v>
      </c>
      <c r="AX41" s="238">
        <f>$D$3*AX17*'B. Forprice 10'!$F9</f>
        <v>3.5961547807466023</v>
      </c>
      <c r="AY41" s="238">
        <f>$D$3*AY17*'B. Forprice 10'!$F9</f>
        <v>3.5961547807466023</v>
      </c>
      <c r="AZ41" s="238">
        <f>$D$3*AZ17*'B. Forprice 10'!$F9</f>
        <v>3.5961547807466023</v>
      </c>
      <c r="BA41" s="238">
        <f>$D$3*BA17*'B. Forprice 10'!$F9</f>
        <v>3.5961547807466023</v>
      </c>
      <c r="BB41" s="238">
        <f>$D$3*BB17*'B. Forprice 10'!$F9</f>
        <v>3.5961547807466023</v>
      </c>
      <c r="BC41" s="238">
        <f>$D$3*BC17*'B. Forprice 10'!$F9</f>
        <v>3.5961547807466023</v>
      </c>
      <c r="BD41" s="238">
        <f>$D$3*BD17*'B. Forprice 10'!$F9</f>
        <v>3.5961547807466023</v>
      </c>
      <c r="BE41" s="238">
        <f>$D$3*BE17*'B. Forprice 10'!$F9</f>
        <v>3.5961547807466023</v>
      </c>
      <c r="BF41" s="238">
        <f>$D$3*BF17*'B. Forprice 10'!$F9</f>
        <v>3.5961547807466023</v>
      </c>
      <c r="BG41" s="238">
        <f>$D$3*BG17*'B. Forprice 10'!$F9</f>
        <v>3.5961547807466023</v>
      </c>
      <c r="BH41" s="238">
        <f>$D$3*BH17*'B. Forprice 10'!$F9</f>
        <v>3.5961547807466023</v>
      </c>
      <c r="BI41" s="238">
        <f>$D$3*BI17*'B. Forprice 10'!$F9</f>
        <v>3.5961547807466023</v>
      </c>
      <c r="BJ41" s="238">
        <f>$D$3*BJ17*'B. Forprice 10'!$F9</f>
        <v>3.5961547807466023</v>
      </c>
      <c r="BK41" s="238">
        <f>$D$3*BK17*'B. Forprice 10'!$F9</f>
        <v>3.5961547807466023</v>
      </c>
      <c r="BL41" s="238">
        <f>$D$3*BL17*'B. Forprice 10'!$F9</f>
        <v>3.5961547807466023</v>
      </c>
      <c r="BM41" s="238">
        <f>$D$3*BM17*'B. Forprice 10'!$F9</f>
        <v>3.5961547807466023</v>
      </c>
    </row>
    <row r="42" spans="1:65">
      <c r="A42" s="244" t="s">
        <v>844</v>
      </c>
      <c r="B42" s="107" t="s">
        <v>851</v>
      </c>
      <c r="C42" s="133"/>
      <c r="D42" s="133"/>
      <c r="E42" s="133"/>
      <c r="F42" s="133"/>
      <c r="G42" s="133"/>
      <c r="H42" s="133"/>
      <c r="I42" s="133"/>
      <c r="J42" s="133"/>
      <c r="K42" s="133"/>
      <c r="L42" s="133"/>
      <c r="M42" s="133"/>
      <c r="N42" s="133"/>
      <c r="O42" s="133"/>
      <c r="P42" s="133"/>
      <c r="Q42" s="133"/>
      <c r="R42" s="133"/>
      <c r="S42" s="133"/>
      <c r="T42" s="133"/>
      <c r="U42" s="133"/>
      <c r="V42" s="133"/>
      <c r="W42" s="133"/>
      <c r="X42" s="133"/>
      <c r="Y42" s="133"/>
      <c r="Z42" s="133"/>
      <c r="AA42" s="133"/>
      <c r="AB42" s="133"/>
      <c r="AC42" s="133"/>
      <c r="AD42" s="133"/>
      <c r="AE42" s="133"/>
      <c r="AF42" s="133"/>
      <c r="AG42" s="133"/>
      <c r="AH42" s="134"/>
      <c r="AI42" s="238">
        <f>$C$3*AI18*'B. Forprice 10'!$F10</f>
        <v>0</v>
      </c>
      <c r="AJ42" s="238">
        <f>$D$3*AJ18*'B. Forprice 10'!$F10</f>
        <v>0</v>
      </c>
      <c r="AK42" s="238">
        <f>$D$3*AK18*'B. Forprice 10'!$F10</f>
        <v>0</v>
      </c>
      <c r="AL42" s="238">
        <f>$D$3*AL18*'B. Forprice 10'!$F10</f>
        <v>0</v>
      </c>
      <c r="AM42" s="238">
        <f>$D$3*AM18*'B. Forprice 10'!$F10</f>
        <v>0</v>
      </c>
      <c r="AN42" s="238">
        <f>$D$3*AN18*'B. Forprice 10'!$F10</f>
        <v>0</v>
      </c>
      <c r="AO42" s="238">
        <f>$D$3*AO18*'B. Forprice 10'!$F10</f>
        <v>0</v>
      </c>
      <c r="AP42" s="238">
        <f>$D$3*AP18*'B. Forprice 10'!$F10</f>
        <v>0</v>
      </c>
      <c r="AQ42" s="238">
        <f>$D$3*AQ18*'B. Forprice 10'!$F10</f>
        <v>48.122304000000064</v>
      </c>
      <c r="AR42" s="238">
        <f>$D$3*AR18*'B. Forprice 10'!$F10</f>
        <v>56.142688000000078</v>
      </c>
      <c r="AS42" s="238">
        <f>$D$3*AS18*'B. Forprice 10'!$F10</f>
        <v>64.163072000000085</v>
      </c>
      <c r="AT42" s="238">
        <f>$D$3*AT18*'B. Forprice 10'!$F10</f>
        <v>80.203840000000113</v>
      </c>
      <c r="AU42" s="238">
        <f>$D$3*AU18*'B. Forprice 10'!$F10</f>
        <v>80.203840000000113</v>
      </c>
      <c r="AV42" s="238">
        <f>$D$3*AV18*'B. Forprice 10'!$F10</f>
        <v>80.203840000000113</v>
      </c>
      <c r="AW42" s="238">
        <f>$D$3*AW18*'B. Forprice 10'!$F10</f>
        <v>80.203840000000113</v>
      </c>
      <c r="AX42" s="238">
        <f>$D$3*AX18*'B. Forprice 10'!$F10</f>
        <v>80.203840000000113</v>
      </c>
      <c r="AY42" s="238">
        <f>$D$3*AY18*'B. Forprice 10'!$F10</f>
        <v>80.203840000000113</v>
      </c>
      <c r="AZ42" s="238">
        <f>$D$3*AZ18*'B. Forprice 10'!$F10</f>
        <v>80.203840000000113</v>
      </c>
      <c r="BA42" s="238">
        <f>$D$3*BA18*'B. Forprice 10'!$F10</f>
        <v>80.203840000000113</v>
      </c>
      <c r="BB42" s="238">
        <f>$D$3*BB18*'B. Forprice 10'!$F10</f>
        <v>80.203840000000113</v>
      </c>
      <c r="BC42" s="238">
        <f>$D$3*BC18*'B. Forprice 10'!$F10</f>
        <v>80.203840000000113</v>
      </c>
      <c r="BD42" s="238">
        <f>$D$3*BD18*'B. Forprice 10'!$F10</f>
        <v>80.203840000000113</v>
      </c>
      <c r="BE42" s="238">
        <f>$D$3*BE18*'B. Forprice 10'!$F10</f>
        <v>80.203840000000113</v>
      </c>
      <c r="BF42" s="238">
        <f>$D$3*BF18*'B. Forprice 10'!$F10</f>
        <v>80.203840000000113</v>
      </c>
      <c r="BG42" s="238">
        <f>$D$3*BG18*'B. Forprice 10'!$F10</f>
        <v>80.203840000000113</v>
      </c>
      <c r="BH42" s="238">
        <f>$D$3*BH18*'B. Forprice 10'!$F10</f>
        <v>80.203840000000113</v>
      </c>
      <c r="BI42" s="238">
        <f>$D$3*BI18*'B. Forprice 10'!$F10</f>
        <v>80.203840000000113</v>
      </c>
      <c r="BJ42" s="238">
        <f>$D$3*BJ18*'B. Forprice 10'!$F10</f>
        <v>80.203840000000113</v>
      </c>
      <c r="BK42" s="238">
        <f>$D$3*BK18*'B. Forprice 10'!$F10</f>
        <v>80.203840000000113</v>
      </c>
      <c r="BL42" s="238">
        <f>$D$3*BL18*'B. Forprice 10'!$F10</f>
        <v>80.203840000000113</v>
      </c>
      <c r="BM42" s="238">
        <f>$D$3*BM18*'B. Forprice 10'!$F10</f>
        <v>80.203840000000113</v>
      </c>
    </row>
    <row r="43" spans="1:65" ht="12">
      <c r="A43" s="113" t="s">
        <v>853</v>
      </c>
      <c r="B43" s="131"/>
      <c r="C43" s="133"/>
      <c r="D43" s="133"/>
      <c r="E43" s="133"/>
      <c r="F43" s="133"/>
      <c r="G43" s="133"/>
      <c r="H43" s="133"/>
      <c r="I43" s="133"/>
      <c r="J43" s="133"/>
      <c r="K43" s="133"/>
      <c r="L43" s="133"/>
      <c r="M43" s="133"/>
      <c r="N43" s="133"/>
      <c r="O43" s="133"/>
      <c r="P43" s="133"/>
      <c r="Q43" s="133"/>
      <c r="R43" s="133"/>
      <c r="S43" s="133"/>
      <c r="T43" s="133"/>
      <c r="U43" s="133"/>
      <c r="V43" s="133"/>
      <c r="W43" s="133"/>
      <c r="X43" s="133"/>
      <c r="Y43" s="133"/>
      <c r="Z43" s="133"/>
      <c r="AA43" s="133"/>
      <c r="AB43" s="133"/>
      <c r="AC43" s="133"/>
      <c r="AD43" s="133"/>
      <c r="AE43" s="133"/>
      <c r="AF43" s="133"/>
      <c r="AG43" s="133"/>
      <c r="AH43" s="134"/>
      <c r="AI43" s="239"/>
      <c r="AJ43" s="239"/>
      <c r="AK43" s="239"/>
      <c r="AL43" s="239"/>
      <c r="AM43" s="239"/>
      <c r="AN43" s="239"/>
      <c r="AO43" s="239"/>
      <c r="AP43" s="239"/>
      <c r="AQ43" s="239"/>
      <c r="AR43" s="239"/>
      <c r="AS43" s="239"/>
      <c r="AT43" s="92"/>
      <c r="AU43" s="92"/>
      <c r="AV43" s="92"/>
      <c r="AW43" s="92"/>
      <c r="AX43" s="92"/>
      <c r="AY43" s="92"/>
      <c r="AZ43" s="92"/>
      <c r="BA43" s="92"/>
      <c r="BB43" s="92"/>
      <c r="BC43" s="92"/>
      <c r="BD43" s="92"/>
      <c r="BE43" s="92"/>
      <c r="BF43" s="92"/>
      <c r="BG43" s="92"/>
      <c r="BH43" s="92"/>
      <c r="BI43" s="92"/>
      <c r="BJ43" s="92"/>
      <c r="BK43" s="92"/>
      <c r="BL43" s="92"/>
      <c r="BM43" s="92"/>
    </row>
    <row r="44" spans="1:65" ht="12">
      <c r="A44" s="113" t="s">
        <v>614</v>
      </c>
      <c r="B44" s="131"/>
      <c r="C44" s="133">
        <f>+C45+C50+C51</f>
        <v>50</v>
      </c>
      <c r="D44" s="133">
        <f t="shared" ref="D44:AG44" si="19">+D45+D50+D51</f>
        <v>580</v>
      </c>
      <c r="E44" s="133">
        <f t="shared" si="19"/>
        <v>180</v>
      </c>
      <c r="F44" s="133">
        <f t="shared" si="19"/>
        <v>180</v>
      </c>
      <c r="G44" s="133">
        <f t="shared" si="19"/>
        <v>180</v>
      </c>
      <c r="H44" s="133">
        <f t="shared" si="19"/>
        <v>180</v>
      </c>
      <c r="I44" s="133">
        <f t="shared" si="19"/>
        <v>180</v>
      </c>
      <c r="J44" s="133">
        <f t="shared" si="19"/>
        <v>180</v>
      </c>
      <c r="K44" s="133">
        <f t="shared" si="19"/>
        <v>180</v>
      </c>
      <c r="L44" s="133">
        <f t="shared" si="19"/>
        <v>180</v>
      </c>
      <c r="M44" s="133">
        <f t="shared" si="19"/>
        <v>180</v>
      </c>
      <c r="N44" s="133">
        <f t="shared" si="19"/>
        <v>180</v>
      </c>
      <c r="O44" s="133">
        <f t="shared" si="19"/>
        <v>180</v>
      </c>
      <c r="P44" s="133">
        <f t="shared" si="19"/>
        <v>180</v>
      </c>
      <c r="Q44" s="133">
        <f t="shared" si="19"/>
        <v>180</v>
      </c>
      <c r="R44" s="133">
        <f t="shared" si="19"/>
        <v>180</v>
      </c>
      <c r="S44" s="133">
        <f t="shared" si="19"/>
        <v>180</v>
      </c>
      <c r="T44" s="133">
        <f t="shared" si="19"/>
        <v>180</v>
      </c>
      <c r="U44" s="133">
        <f t="shared" si="19"/>
        <v>180</v>
      </c>
      <c r="V44" s="133">
        <f t="shared" si="19"/>
        <v>180</v>
      </c>
      <c r="W44" s="133">
        <f t="shared" si="19"/>
        <v>180</v>
      </c>
      <c r="X44" s="133">
        <f t="shared" si="19"/>
        <v>180</v>
      </c>
      <c r="Y44" s="133">
        <f t="shared" si="19"/>
        <v>180</v>
      </c>
      <c r="Z44" s="133">
        <f t="shared" si="19"/>
        <v>180</v>
      </c>
      <c r="AA44" s="133">
        <f t="shared" si="19"/>
        <v>180</v>
      </c>
      <c r="AB44" s="133">
        <f t="shared" si="19"/>
        <v>240</v>
      </c>
      <c r="AC44" s="133">
        <f t="shared" si="19"/>
        <v>180</v>
      </c>
      <c r="AD44" s="133">
        <f t="shared" si="19"/>
        <v>180</v>
      </c>
      <c r="AE44" s="133">
        <f t="shared" si="19"/>
        <v>180</v>
      </c>
      <c r="AF44" s="133">
        <f t="shared" si="19"/>
        <v>180</v>
      </c>
      <c r="AG44" s="133">
        <f t="shared" si="19"/>
        <v>180</v>
      </c>
      <c r="AH44" s="133">
        <f t="shared" ref="AH44:BM44" si="20">+AH45+AH50+AH51</f>
        <v>0</v>
      </c>
      <c r="AI44" s="133">
        <f t="shared" si="20"/>
        <v>45.871559633027523</v>
      </c>
      <c r="AJ44" s="133">
        <f t="shared" si="20"/>
        <v>532.11009174311926</v>
      </c>
      <c r="AK44" s="133">
        <f t="shared" si="20"/>
        <v>165.13761467889907</v>
      </c>
      <c r="AL44" s="133">
        <f t="shared" si="20"/>
        <v>165.13761467889907</v>
      </c>
      <c r="AM44" s="133">
        <f t="shared" si="20"/>
        <v>165.13761467889907</v>
      </c>
      <c r="AN44" s="133">
        <f t="shared" si="20"/>
        <v>165.13761467889907</v>
      </c>
      <c r="AO44" s="133">
        <f t="shared" si="20"/>
        <v>165.13761467889907</v>
      </c>
      <c r="AP44" s="133">
        <f t="shared" si="20"/>
        <v>165.13761467889907</v>
      </c>
      <c r="AQ44" s="133">
        <f t="shared" si="20"/>
        <v>165.13761467889907</v>
      </c>
      <c r="AR44" s="133">
        <f t="shared" si="20"/>
        <v>165.13761467889907</v>
      </c>
      <c r="AS44" s="133">
        <f t="shared" si="20"/>
        <v>165.13761467889907</v>
      </c>
      <c r="AT44" s="133">
        <f t="shared" si="20"/>
        <v>165.13761467889907</v>
      </c>
      <c r="AU44" s="133">
        <f t="shared" si="20"/>
        <v>165.13761467889907</v>
      </c>
      <c r="AV44" s="133">
        <f t="shared" si="20"/>
        <v>165.13761467889907</v>
      </c>
      <c r="AW44" s="133">
        <f t="shared" si="20"/>
        <v>165.13761467889907</v>
      </c>
      <c r="AX44" s="133">
        <f t="shared" si="20"/>
        <v>165.13761467889907</v>
      </c>
      <c r="AY44" s="133">
        <f t="shared" si="20"/>
        <v>165.13761467889907</v>
      </c>
      <c r="AZ44" s="133">
        <f t="shared" si="20"/>
        <v>165.13761467889907</v>
      </c>
      <c r="BA44" s="133">
        <f t="shared" si="20"/>
        <v>165.13761467889907</v>
      </c>
      <c r="BB44" s="133">
        <f t="shared" si="20"/>
        <v>165.13761467889907</v>
      </c>
      <c r="BC44" s="133">
        <f t="shared" si="20"/>
        <v>165.13761467889907</v>
      </c>
      <c r="BD44" s="133">
        <f t="shared" si="20"/>
        <v>165.13761467889907</v>
      </c>
      <c r="BE44" s="133">
        <f t="shared" si="20"/>
        <v>165.13761467889907</v>
      </c>
      <c r="BF44" s="133">
        <f t="shared" si="20"/>
        <v>165.13761467889907</v>
      </c>
      <c r="BG44" s="133">
        <f t="shared" si="20"/>
        <v>165.13761467889907</v>
      </c>
      <c r="BH44" s="133">
        <f t="shared" si="20"/>
        <v>220.18348623853211</v>
      </c>
      <c r="BI44" s="133">
        <f t="shared" si="20"/>
        <v>165.13761467889907</v>
      </c>
      <c r="BJ44" s="133">
        <f t="shared" si="20"/>
        <v>165.13761467889907</v>
      </c>
      <c r="BK44" s="133">
        <f t="shared" si="20"/>
        <v>165.13761467889907</v>
      </c>
      <c r="BL44" s="133">
        <f t="shared" si="20"/>
        <v>165.13761467889907</v>
      </c>
      <c r="BM44" s="133">
        <f t="shared" si="20"/>
        <v>165.13761467889907</v>
      </c>
    </row>
    <row r="45" spans="1:65" ht="12" customHeight="1">
      <c r="A45" s="221" t="s">
        <v>847</v>
      </c>
      <c r="B45" s="222"/>
      <c r="C45" s="280">
        <f t="shared" ref="C45:AH45" si="21">SUM(C46:C49)</f>
        <v>0</v>
      </c>
      <c r="D45" s="280">
        <f t="shared" si="21"/>
        <v>520</v>
      </c>
      <c r="E45" s="280">
        <f t="shared" si="21"/>
        <v>120</v>
      </c>
      <c r="F45" s="280">
        <f t="shared" si="21"/>
        <v>120</v>
      </c>
      <c r="G45" s="280">
        <f t="shared" si="21"/>
        <v>120</v>
      </c>
      <c r="H45" s="280">
        <f t="shared" si="21"/>
        <v>120</v>
      </c>
      <c r="I45" s="280">
        <f t="shared" si="21"/>
        <v>120</v>
      </c>
      <c r="J45" s="280">
        <f t="shared" si="21"/>
        <v>120</v>
      </c>
      <c r="K45" s="280">
        <f t="shared" si="21"/>
        <v>120</v>
      </c>
      <c r="L45" s="280">
        <f t="shared" si="21"/>
        <v>120</v>
      </c>
      <c r="M45" s="280">
        <f t="shared" si="21"/>
        <v>120</v>
      </c>
      <c r="N45" s="280">
        <f t="shared" si="21"/>
        <v>120</v>
      </c>
      <c r="O45" s="280">
        <f t="shared" si="21"/>
        <v>120</v>
      </c>
      <c r="P45" s="280">
        <f t="shared" si="21"/>
        <v>120</v>
      </c>
      <c r="Q45" s="280">
        <f t="shared" si="21"/>
        <v>120</v>
      </c>
      <c r="R45" s="280">
        <f t="shared" si="21"/>
        <v>120</v>
      </c>
      <c r="S45" s="280">
        <f t="shared" si="21"/>
        <v>120</v>
      </c>
      <c r="T45" s="280">
        <f t="shared" si="21"/>
        <v>120</v>
      </c>
      <c r="U45" s="280">
        <f t="shared" si="21"/>
        <v>120</v>
      </c>
      <c r="V45" s="280">
        <f t="shared" si="21"/>
        <v>120</v>
      </c>
      <c r="W45" s="280">
        <f t="shared" si="21"/>
        <v>120</v>
      </c>
      <c r="X45" s="280">
        <f t="shared" si="21"/>
        <v>120</v>
      </c>
      <c r="Y45" s="280">
        <f t="shared" si="21"/>
        <v>120</v>
      </c>
      <c r="Z45" s="280">
        <f t="shared" si="21"/>
        <v>120</v>
      </c>
      <c r="AA45" s="280">
        <f t="shared" si="21"/>
        <v>120</v>
      </c>
      <c r="AB45" s="280">
        <f t="shared" si="21"/>
        <v>180</v>
      </c>
      <c r="AC45" s="280">
        <f t="shared" si="21"/>
        <v>120</v>
      </c>
      <c r="AD45" s="280">
        <f t="shared" si="21"/>
        <v>120</v>
      </c>
      <c r="AE45" s="280">
        <f t="shared" si="21"/>
        <v>120</v>
      </c>
      <c r="AF45" s="280">
        <f t="shared" si="21"/>
        <v>120</v>
      </c>
      <c r="AG45" s="280">
        <f t="shared" si="21"/>
        <v>120</v>
      </c>
      <c r="AH45" s="280">
        <f t="shared" si="21"/>
        <v>0</v>
      </c>
      <c r="AI45" s="280">
        <f t="shared" ref="AI45:BM45" si="22">SUM(AI46:AI49)</f>
        <v>0</v>
      </c>
      <c r="AJ45" s="280">
        <f t="shared" si="22"/>
        <v>477.06422018348621</v>
      </c>
      <c r="AK45" s="280">
        <f t="shared" si="22"/>
        <v>110.09174311926606</v>
      </c>
      <c r="AL45" s="280">
        <f t="shared" si="22"/>
        <v>110.09174311926606</v>
      </c>
      <c r="AM45" s="280">
        <f t="shared" si="22"/>
        <v>110.09174311926606</v>
      </c>
      <c r="AN45" s="280">
        <f t="shared" si="22"/>
        <v>110.09174311926606</v>
      </c>
      <c r="AO45" s="280">
        <f t="shared" si="22"/>
        <v>110.09174311926606</v>
      </c>
      <c r="AP45" s="280">
        <f t="shared" si="22"/>
        <v>110.09174311926606</v>
      </c>
      <c r="AQ45" s="280">
        <f t="shared" si="22"/>
        <v>110.09174311926606</v>
      </c>
      <c r="AR45" s="280">
        <f t="shared" si="22"/>
        <v>110.09174311926606</v>
      </c>
      <c r="AS45" s="280">
        <f t="shared" si="22"/>
        <v>110.09174311926606</v>
      </c>
      <c r="AT45" s="280">
        <f t="shared" si="22"/>
        <v>110.09174311926606</v>
      </c>
      <c r="AU45" s="280">
        <f t="shared" si="22"/>
        <v>110.09174311926606</v>
      </c>
      <c r="AV45" s="280">
        <f t="shared" si="22"/>
        <v>110.09174311926606</v>
      </c>
      <c r="AW45" s="280">
        <f t="shared" si="22"/>
        <v>110.09174311926606</v>
      </c>
      <c r="AX45" s="280">
        <f t="shared" si="22"/>
        <v>110.09174311926606</v>
      </c>
      <c r="AY45" s="280">
        <f t="shared" si="22"/>
        <v>110.09174311926606</v>
      </c>
      <c r="AZ45" s="280">
        <f t="shared" si="22"/>
        <v>110.09174311926606</v>
      </c>
      <c r="BA45" s="280">
        <f t="shared" si="22"/>
        <v>110.09174311926606</v>
      </c>
      <c r="BB45" s="280">
        <f t="shared" si="22"/>
        <v>110.09174311926606</v>
      </c>
      <c r="BC45" s="280">
        <f t="shared" si="22"/>
        <v>110.09174311926606</v>
      </c>
      <c r="BD45" s="280">
        <f t="shared" si="22"/>
        <v>110.09174311926606</v>
      </c>
      <c r="BE45" s="280">
        <f t="shared" si="22"/>
        <v>110.09174311926606</v>
      </c>
      <c r="BF45" s="280">
        <f t="shared" si="22"/>
        <v>110.09174311926606</v>
      </c>
      <c r="BG45" s="280">
        <f t="shared" si="22"/>
        <v>110.09174311926606</v>
      </c>
      <c r="BH45" s="280">
        <f t="shared" si="22"/>
        <v>165.13761467889907</v>
      </c>
      <c r="BI45" s="280">
        <f t="shared" si="22"/>
        <v>110.09174311926606</v>
      </c>
      <c r="BJ45" s="280">
        <f t="shared" si="22"/>
        <v>110.09174311926606</v>
      </c>
      <c r="BK45" s="280">
        <f t="shared" si="22"/>
        <v>110.09174311926606</v>
      </c>
      <c r="BL45" s="280">
        <f t="shared" si="22"/>
        <v>110.09174311926606</v>
      </c>
      <c r="BM45" s="280">
        <f t="shared" si="22"/>
        <v>110.09174311926606</v>
      </c>
    </row>
    <row r="46" spans="1:65" ht="12" customHeight="1">
      <c r="A46" s="222" t="s">
        <v>687</v>
      </c>
      <c r="B46" s="13" t="s">
        <v>851</v>
      </c>
      <c r="C46" s="222">
        <f>+$C$3*C22*'B. Forprice 10'!$E13</f>
        <v>0</v>
      </c>
      <c r="D46" s="222">
        <f>+$D$3*D22*'B. Forprice 10'!$E13</f>
        <v>400</v>
      </c>
      <c r="E46" s="222">
        <f>+$D$3*E22*'B. Forprice 10'!$E13</f>
        <v>0</v>
      </c>
      <c r="F46" s="222">
        <f>+$D$3*F22*'B. Forprice 10'!$E13</f>
        <v>0</v>
      </c>
      <c r="G46" s="222">
        <f>+$D$3*G22*'B. Forprice 10'!$E13</f>
        <v>0</v>
      </c>
      <c r="H46" s="222">
        <f>+$D$3*H22*'B. Forprice 10'!$E13</f>
        <v>0</v>
      </c>
      <c r="I46" s="222">
        <f>+$D$3*I22*'B. Forprice 10'!$E13</f>
        <v>0</v>
      </c>
      <c r="J46" s="222">
        <f>+$D$3*J22*'B. Forprice 10'!$E13</f>
        <v>0</v>
      </c>
      <c r="K46" s="222">
        <f>+$D$3*K22*'B. Forprice 10'!$E13</f>
        <v>0</v>
      </c>
      <c r="L46" s="222">
        <f>+$D$3*L22*'B. Forprice 10'!$E13</f>
        <v>0</v>
      </c>
      <c r="M46" s="222">
        <f>+$D$3*M22*'B. Forprice 10'!$E13</f>
        <v>0</v>
      </c>
      <c r="N46" s="222">
        <f>+$D$3*N22*'B. Forprice 10'!$E13</f>
        <v>0</v>
      </c>
      <c r="O46" s="222">
        <f>+$D$3*O22*'B. Forprice 10'!$E13</f>
        <v>0</v>
      </c>
      <c r="P46" s="222">
        <f>+$D$3*P22*'B. Forprice 10'!$E13</f>
        <v>0</v>
      </c>
      <c r="Q46" s="222">
        <f>+$D$3*Q22*'B. Forprice 10'!$E13</f>
        <v>0</v>
      </c>
      <c r="R46" s="222">
        <f>+$D$3*R22*'B. Forprice 10'!$E13</f>
        <v>0</v>
      </c>
      <c r="S46" s="222">
        <f>+$D$3*S22*'B. Forprice 10'!$E13</f>
        <v>0</v>
      </c>
      <c r="T46" s="222">
        <f>+$D$3*T22*'B. Forprice 10'!$E13</f>
        <v>0</v>
      </c>
      <c r="U46" s="222">
        <f>+$D$3*U22*'B. Forprice 10'!$E13</f>
        <v>0</v>
      </c>
      <c r="V46" s="222">
        <f>+$D$3*V22*'B. Forprice 10'!$E13</f>
        <v>0</v>
      </c>
      <c r="W46" s="222">
        <f>+$D$3*W22*'B. Forprice 10'!$E13</f>
        <v>0</v>
      </c>
      <c r="X46" s="222">
        <f>+$D$3*X22*'B. Forprice 10'!$E13</f>
        <v>0</v>
      </c>
      <c r="Y46" s="222">
        <f>+$D$3*Y22*'B. Forprice 10'!$E13</f>
        <v>0</v>
      </c>
      <c r="Z46" s="222">
        <f>+$D$3*Z22*'B. Forprice 10'!$E13</f>
        <v>0</v>
      </c>
      <c r="AA46" s="222">
        <f>+$D$3*AA22*'B. Forprice 10'!$E13</f>
        <v>0</v>
      </c>
      <c r="AB46" s="222">
        <f>+$D$3*AB22*'B. Forprice 10'!$E13</f>
        <v>60</v>
      </c>
      <c r="AC46" s="222">
        <f>+$D$3*AC22*'B. Forprice 10'!$E13</f>
        <v>0</v>
      </c>
      <c r="AD46" s="222">
        <f>+$D$3*AD22*'B. Forprice 10'!$E13</f>
        <v>0</v>
      </c>
      <c r="AE46" s="222">
        <f>+$D$3*AE22*'B. Forprice 10'!$E13</f>
        <v>0</v>
      </c>
      <c r="AF46" s="222">
        <f>+$D$3*AF22*'B. Forprice 10'!$E13</f>
        <v>0</v>
      </c>
      <c r="AG46" s="222">
        <f>+$D$3*AG22*'B. Forprice 10'!$E13</f>
        <v>0</v>
      </c>
      <c r="AH46" s="222">
        <f>+$D$3*AH22*'B. Forprice 10'!$E13</f>
        <v>0</v>
      </c>
      <c r="AI46" s="315">
        <f>+$C$3*AI22*'B. Forprice 10'!$F13</f>
        <v>0</v>
      </c>
      <c r="AJ46" s="315">
        <f>+$D$3*AJ22*'B. Forprice 10'!$F13</f>
        <v>366.97247706422019</v>
      </c>
      <c r="AK46" s="315">
        <f>+$D$3*AK22*'B. Forprice 10'!$F13</f>
        <v>0</v>
      </c>
      <c r="AL46" s="315">
        <f>+$D$3*AL22*'B. Forprice 10'!$F13</f>
        <v>0</v>
      </c>
      <c r="AM46" s="315">
        <f>+$D$3*AM22*'B. Forprice 10'!$F13</f>
        <v>0</v>
      </c>
      <c r="AN46" s="315">
        <f>+$D$3*AN22*'B. Forprice 10'!$F13</f>
        <v>0</v>
      </c>
      <c r="AO46" s="315">
        <f>+$D$3*AO22*'B. Forprice 10'!$F13</f>
        <v>0</v>
      </c>
      <c r="AP46" s="315">
        <f>+$D$3*AP22*'B. Forprice 10'!$F13</f>
        <v>0</v>
      </c>
      <c r="AQ46" s="315">
        <f>+$D$3*AQ22*'B. Forprice 10'!$F13</f>
        <v>0</v>
      </c>
      <c r="AR46" s="315">
        <f>+$D$3*AR22*'B. Forprice 10'!$F13</f>
        <v>0</v>
      </c>
      <c r="AS46" s="315">
        <f>+$D$3*AS22*'B. Forprice 10'!$F13</f>
        <v>0</v>
      </c>
      <c r="AT46" s="315">
        <f>+$D$3*AT22*'B. Forprice 10'!$F13</f>
        <v>0</v>
      </c>
      <c r="AU46" s="315">
        <f>+$D$3*AU22*'B. Forprice 10'!$F13</f>
        <v>0</v>
      </c>
      <c r="AV46" s="315">
        <f>+$D$3*AV22*'B. Forprice 10'!$F13</f>
        <v>0</v>
      </c>
      <c r="AW46" s="315">
        <f>+$D$3*AW22*'B. Forprice 10'!$F13</f>
        <v>0</v>
      </c>
      <c r="AX46" s="315">
        <f>+$D$3*AX22*'B. Forprice 10'!$F13</f>
        <v>0</v>
      </c>
      <c r="AY46" s="315">
        <f>+$D$3*AY22*'B. Forprice 10'!$F13</f>
        <v>0</v>
      </c>
      <c r="AZ46" s="315">
        <f>+$D$3*AZ22*'B. Forprice 10'!$F13</f>
        <v>0</v>
      </c>
      <c r="BA46" s="315">
        <f>+$D$3*BA22*'B. Forprice 10'!$F13</f>
        <v>0</v>
      </c>
      <c r="BB46" s="315">
        <f>+$D$3*BB22*'B. Forprice 10'!$F13</f>
        <v>0</v>
      </c>
      <c r="BC46" s="315">
        <f>+$D$3*BC22*'B. Forprice 10'!$F13</f>
        <v>0</v>
      </c>
      <c r="BD46" s="315">
        <f>+$D$3*BD22*'B. Forprice 10'!$F13</f>
        <v>0</v>
      </c>
      <c r="BE46" s="315">
        <f>+$D$3*BE22*'B. Forprice 10'!$F13</f>
        <v>0</v>
      </c>
      <c r="BF46" s="315">
        <f>+$D$3*BF22*'B. Forprice 10'!$F13</f>
        <v>0</v>
      </c>
      <c r="BG46" s="315">
        <f>+$D$3*BG22*'B. Forprice 10'!$F13</f>
        <v>0</v>
      </c>
      <c r="BH46" s="315">
        <f>+$D$3*BH22*'B. Forprice 10'!$F13</f>
        <v>55.045871559633021</v>
      </c>
      <c r="BI46" s="315">
        <f>+$D$3*BI22*'B. Forprice 10'!$F13</f>
        <v>0</v>
      </c>
      <c r="BJ46" s="315">
        <f>+$D$3*BJ22*'B. Forprice 10'!$F13</f>
        <v>0</v>
      </c>
      <c r="BK46" s="315">
        <f>+$D$3*BK22*'B. Forprice 10'!$F13</f>
        <v>0</v>
      </c>
      <c r="BL46" s="315">
        <f>+$D$3*BL22*'B. Forprice 10'!$F13</f>
        <v>0</v>
      </c>
      <c r="BM46" s="315">
        <f>+$D$3*BM22*'B. Forprice 10'!$F13</f>
        <v>0</v>
      </c>
    </row>
    <row r="47" spans="1:65" ht="12" customHeight="1">
      <c r="A47" s="221" t="s">
        <v>646</v>
      </c>
      <c r="B47" s="13" t="s">
        <v>851</v>
      </c>
      <c r="C47" s="222">
        <f>+$C$3*C23*'B. Forprice 10'!$E14</f>
        <v>0</v>
      </c>
      <c r="D47" s="222">
        <f>+$D$3*D23*'B. Forprice 10'!$E14</f>
        <v>100</v>
      </c>
      <c r="E47" s="222">
        <f>+$D$3*E23*'B. Forprice 10'!$E14</f>
        <v>100</v>
      </c>
      <c r="F47" s="222">
        <f>+$D$3*F23*'B. Forprice 10'!$E14</f>
        <v>100</v>
      </c>
      <c r="G47" s="222">
        <f>+$D$3*G23*'B. Forprice 10'!$E14</f>
        <v>100</v>
      </c>
      <c r="H47" s="222">
        <f>+$D$3*H23*'B. Forprice 10'!$E14</f>
        <v>100</v>
      </c>
      <c r="I47" s="222">
        <f>+$D$3*I23*'B. Forprice 10'!$E14</f>
        <v>100</v>
      </c>
      <c r="J47" s="222">
        <f>+$D$3*J23*'B. Forprice 10'!$E14</f>
        <v>100</v>
      </c>
      <c r="K47" s="222">
        <f>+$D$3*K23*'B. Forprice 10'!$E14</f>
        <v>100</v>
      </c>
      <c r="L47" s="222">
        <f>+$D$3*L23*'B. Forprice 10'!$E14</f>
        <v>100</v>
      </c>
      <c r="M47" s="222">
        <f>+$D$3*M23*'B. Forprice 10'!$E14</f>
        <v>100</v>
      </c>
      <c r="N47" s="222">
        <f>+$D$3*N23*'B. Forprice 10'!$E14</f>
        <v>100</v>
      </c>
      <c r="O47" s="222">
        <f>+$D$3*O23*'B. Forprice 10'!$E14</f>
        <v>100</v>
      </c>
      <c r="P47" s="222">
        <f>+$D$3*P23*'B. Forprice 10'!$E14</f>
        <v>100</v>
      </c>
      <c r="Q47" s="222">
        <f>+$D$3*Q23*'B. Forprice 10'!$E14</f>
        <v>100</v>
      </c>
      <c r="R47" s="222">
        <f>+$D$3*R23*'B. Forprice 10'!$E14</f>
        <v>100</v>
      </c>
      <c r="S47" s="222">
        <f>+$D$3*S23*'B. Forprice 10'!$E14</f>
        <v>100</v>
      </c>
      <c r="T47" s="222">
        <f>+$D$3*T23*'B. Forprice 10'!$E14</f>
        <v>100</v>
      </c>
      <c r="U47" s="222">
        <f>+$D$3*U23*'B. Forprice 10'!$E14</f>
        <v>100</v>
      </c>
      <c r="V47" s="222">
        <f>+$D$3*V23*'B. Forprice 10'!$E14</f>
        <v>100</v>
      </c>
      <c r="W47" s="222">
        <f>+$D$3*W23*'B. Forprice 10'!$E14</f>
        <v>100</v>
      </c>
      <c r="X47" s="222">
        <f>+$D$3*X23*'B. Forprice 10'!$E14</f>
        <v>100</v>
      </c>
      <c r="Y47" s="222">
        <f>+$D$3*Y23*'B. Forprice 10'!$E14</f>
        <v>100</v>
      </c>
      <c r="Z47" s="222">
        <f>+$D$3*Z23*'B. Forprice 10'!$E14</f>
        <v>100</v>
      </c>
      <c r="AA47" s="222">
        <f>+$D$3*AA23*'B. Forprice 10'!$E14</f>
        <v>100</v>
      </c>
      <c r="AB47" s="222">
        <f>+$D$3*AB23*'B. Forprice 10'!$E14</f>
        <v>100</v>
      </c>
      <c r="AC47" s="222">
        <f>+$D$3*AC23*'B. Forprice 10'!$E14</f>
        <v>100</v>
      </c>
      <c r="AD47" s="222">
        <f>+$D$3*AD23*'B. Forprice 10'!$E14</f>
        <v>100</v>
      </c>
      <c r="AE47" s="222">
        <f>+$D$3*AE23*'B. Forprice 10'!$E14</f>
        <v>100</v>
      </c>
      <c r="AF47" s="222">
        <f>+$D$3*AF23*'B. Forprice 10'!$E14</f>
        <v>100</v>
      </c>
      <c r="AG47" s="222">
        <f>+$D$3*AG23*'B. Forprice 10'!$E14</f>
        <v>100</v>
      </c>
      <c r="AH47" s="117"/>
      <c r="AI47" s="315">
        <f>+$C$3*AI23*'B. Forprice 10'!$F14</f>
        <v>0</v>
      </c>
      <c r="AJ47" s="315">
        <f>+$D$3*AJ23*'B. Forprice 10'!$F14</f>
        <v>91.743119266055047</v>
      </c>
      <c r="AK47" s="315">
        <f>+$D$3*AK23*'B. Forprice 10'!$F14</f>
        <v>91.743119266055047</v>
      </c>
      <c r="AL47" s="315">
        <f>+$D$3*AL23*'B. Forprice 10'!$F14</f>
        <v>91.743119266055047</v>
      </c>
      <c r="AM47" s="315">
        <f>+$D$3*AM23*'B. Forprice 10'!$F14</f>
        <v>91.743119266055047</v>
      </c>
      <c r="AN47" s="315">
        <f>+$D$3*AN23*'B. Forprice 10'!$F14</f>
        <v>91.743119266055047</v>
      </c>
      <c r="AO47" s="315">
        <f>+$D$3*AO23*'B. Forprice 10'!$F14</f>
        <v>91.743119266055047</v>
      </c>
      <c r="AP47" s="315">
        <f>+$D$3*AP23*'B. Forprice 10'!$F14</f>
        <v>91.743119266055047</v>
      </c>
      <c r="AQ47" s="315">
        <f>+$D$3*AQ23*'B. Forprice 10'!$F14</f>
        <v>91.743119266055047</v>
      </c>
      <c r="AR47" s="315">
        <f>+$D$3*AR23*'B. Forprice 10'!$F14</f>
        <v>91.743119266055047</v>
      </c>
      <c r="AS47" s="315">
        <f>+$D$3*AS23*'B. Forprice 10'!$F14</f>
        <v>91.743119266055047</v>
      </c>
      <c r="AT47" s="315">
        <f>+$D$3*AT23*'B. Forprice 10'!$F14</f>
        <v>91.743119266055047</v>
      </c>
      <c r="AU47" s="315">
        <f>+$D$3*AU23*'B. Forprice 10'!$F14</f>
        <v>91.743119266055047</v>
      </c>
      <c r="AV47" s="315">
        <f>+$D$3*AV23*'B. Forprice 10'!$F14</f>
        <v>91.743119266055047</v>
      </c>
      <c r="AW47" s="315">
        <f>+$D$3*AW23*'B. Forprice 10'!$F14</f>
        <v>91.743119266055047</v>
      </c>
      <c r="AX47" s="315">
        <f>+$D$3*AX23*'B. Forprice 10'!$F14</f>
        <v>91.743119266055047</v>
      </c>
      <c r="AY47" s="315">
        <f>+$D$3*AY23*'B. Forprice 10'!$F14</f>
        <v>91.743119266055047</v>
      </c>
      <c r="AZ47" s="315">
        <f>+$D$3*AZ23*'B. Forprice 10'!$F14</f>
        <v>91.743119266055047</v>
      </c>
      <c r="BA47" s="315">
        <f>+$D$3*BA23*'B. Forprice 10'!$F14</f>
        <v>91.743119266055047</v>
      </c>
      <c r="BB47" s="315">
        <f>+$D$3*BB23*'B. Forprice 10'!$F14</f>
        <v>91.743119266055047</v>
      </c>
      <c r="BC47" s="315">
        <f>+$D$3*BC23*'B. Forprice 10'!$F14</f>
        <v>91.743119266055047</v>
      </c>
      <c r="BD47" s="315">
        <f>+$D$3*BD23*'B. Forprice 10'!$F14</f>
        <v>91.743119266055047</v>
      </c>
      <c r="BE47" s="315">
        <f>+$D$3*BE23*'B. Forprice 10'!$F14</f>
        <v>91.743119266055047</v>
      </c>
      <c r="BF47" s="315">
        <f>+$D$3*BF23*'B. Forprice 10'!$F14</f>
        <v>91.743119266055047</v>
      </c>
      <c r="BG47" s="315">
        <f>+$D$3*BG23*'B. Forprice 10'!$F14</f>
        <v>91.743119266055047</v>
      </c>
      <c r="BH47" s="315">
        <f>+$D$3*BH23*'B. Forprice 10'!$F14</f>
        <v>91.743119266055047</v>
      </c>
      <c r="BI47" s="315">
        <f>+$D$3*BI23*'B. Forprice 10'!$F14</f>
        <v>91.743119266055047</v>
      </c>
      <c r="BJ47" s="315">
        <f>+$D$3*BJ23*'B. Forprice 10'!$F14</f>
        <v>91.743119266055047</v>
      </c>
      <c r="BK47" s="315">
        <f>+$D$3*BK23*'B. Forprice 10'!$F14</f>
        <v>91.743119266055047</v>
      </c>
      <c r="BL47" s="315">
        <f>+$D$3*BL23*'B. Forprice 10'!$F14</f>
        <v>91.743119266055047</v>
      </c>
      <c r="BM47" s="315">
        <f>+$D$3*BM23*'B. Forprice 10'!$F14</f>
        <v>91.743119266055047</v>
      </c>
    </row>
    <row r="48" spans="1:65" ht="12" customHeight="1">
      <c r="A48" s="221" t="s">
        <v>647</v>
      </c>
      <c r="B48" s="13" t="s">
        <v>851</v>
      </c>
      <c r="C48" s="222">
        <f>+$C$3*C24*'B. Forprice 10'!$E15</f>
        <v>0</v>
      </c>
      <c r="D48" s="222">
        <f>+$D$3*D24*'B. Forprice 10'!$E15</f>
        <v>0</v>
      </c>
      <c r="E48" s="222">
        <f>+$D$3*E24*'B. Forprice 10'!$E15</f>
        <v>0</v>
      </c>
      <c r="F48" s="222">
        <f>+$D$3*F24*'B. Forprice 10'!$E15</f>
        <v>0</v>
      </c>
      <c r="G48" s="222">
        <f>+$D$3*G24*'B. Forprice 10'!$E15</f>
        <v>0</v>
      </c>
      <c r="H48" s="222">
        <f>+$D$3*H24*'B. Forprice 10'!$E15</f>
        <v>0</v>
      </c>
      <c r="I48" s="222">
        <f>+$D$3*I24*'B. Forprice 10'!$E15</f>
        <v>0</v>
      </c>
      <c r="J48" s="222">
        <f>+$D$3*J24*'B. Forprice 10'!$E15</f>
        <v>0</v>
      </c>
      <c r="K48" s="222">
        <f>+$D$3*K24*'B. Forprice 10'!$E15</f>
        <v>0</v>
      </c>
      <c r="L48" s="222">
        <f>+$D$3*L24*'B. Forprice 10'!$E15</f>
        <v>0</v>
      </c>
      <c r="M48" s="222">
        <f>+$D$3*M24*'B. Forprice 10'!$E15</f>
        <v>0</v>
      </c>
      <c r="N48" s="222">
        <f>+$D$3*N24*'B. Forprice 10'!$E15</f>
        <v>0</v>
      </c>
      <c r="O48" s="222">
        <f>+$D$3*O24*'B. Forprice 10'!$E15</f>
        <v>0</v>
      </c>
      <c r="P48" s="222">
        <f>+$D$3*P24*'B. Forprice 10'!$E15</f>
        <v>0</v>
      </c>
      <c r="Q48" s="222">
        <f>+$D$3*Q24*'B. Forprice 10'!$E15</f>
        <v>0</v>
      </c>
      <c r="R48" s="222">
        <f>+$D$3*R24*'B. Forprice 10'!$E15</f>
        <v>0</v>
      </c>
      <c r="S48" s="222">
        <f>+$D$3*S24*'B. Forprice 10'!$E15</f>
        <v>0</v>
      </c>
      <c r="T48" s="222">
        <f>+$D$3*T24*'B. Forprice 10'!$E15</f>
        <v>0</v>
      </c>
      <c r="U48" s="222">
        <f>+$D$3*U24*'B. Forprice 10'!$E15</f>
        <v>0</v>
      </c>
      <c r="V48" s="222">
        <f>+$D$3*V24*'B. Forprice 10'!$E15</f>
        <v>0</v>
      </c>
      <c r="W48" s="222">
        <f>+$D$3*W24*'B. Forprice 10'!$E15</f>
        <v>0</v>
      </c>
      <c r="X48" s="222">
        <f>+$D$3*X24*'B. Forprice 10'!$E15</f>
        <v>0</v>
      </c>
      <c r="Y48" s="222">
        <f>+$D$3*Y24*'B. Forprice 10'!$E15</f>
        <v>0</v>
      </c>
      <c r="Z48" s="222">
        <f>+$D$3*Z24*'B. Forprice 10'!$E15</f>
        <v>0</v>
      </c>
      <c r="AA48" s="222">
        <f>+$D$3*AA24*'B. Forprice 10'!$E15</f>
        <v>0</v>
      </c>
      <c r="AB48" s="222">
        <f>+$D$3*AB24*'B. Forprice 10'!$E15</f>
        <v>0</v>
      </c>
      <c r="AC48" s="222">
        <f>+$D$3*AC24*'B. Forprice 10'!$E15</f>
        <v>0</v>
      </c>
      <c r="AD48" s="222">
        <f>+$D$3*AD24*'B. Forprice 10'!$E15</f>
        <v>0</v>
      </c>
      <c r="AE48" s="222">
        <f>+$D$3*AE24*'B. Forprice 10'!$E15</f>
        <v>0</v>
      </c>
      <c r="AF48" s="222">
        <f>+$D$3*AF24*'B. Forprice 10'!$E15</f>
        <v>0</v>
      </c>
      <c r="AG48" s="222">
        <f>+$D$3*AG24*'B. Forprice 10'!$E15</f>
        <v>0</v>
      </c>
      <c r="AH48" s="117"/>
      <c r="AI48" s="315">
        <f>+$C$3*AI24*'B. Forprice 10'!$F15</f>
        <v>0</v>
      </c>
      <c r="AJ48" s="315">
        <f>+$D$3*AJ24*'B. Forprice 10'!$F15</f>
        <v>0</v>
      </c>
      <c r="AK48" s="315">
        <f>+$D$3*AK24*'B. Forprice 10'!$F15</f>
        <v>0</v>
      </c>
      <c r="AL48" s="315">
        <f>+$D$3*AL24*'B. Forprice 10'!$F15</f>
        <v>0</v>
      </c>
      <c r="AM48" s="315">
        <f>+$D$3*AM24*'B. Forprice 10'!$F15</f>
        <v>0</v>
      </c>
      <c r="AN48" s="315">
        <f>+$D$3*AN24*'B. Forprice 10'!$F15</f>
        <v>0</v>
      </c>
      <c r="AO48" s="315">
        <f>+$D$3*AO24*'B. Forprice 10'!$F15</f>
        <v>0</v>
      </c>
      <c r="AP48" s="315">
        <f>+$D$3*AP24*'B. Forprice 10'!$F15</f>
        <v>0</v>
      </c>
      <c r="AQ48" s="315">
        <f>+$D$3*AQ24*'B. Forprice 10'!$F15</f>
        <v>0</v>
      </c>
      <c r="AR48" s="315">
        <f>+$D$3*AR24*'B. Forprice 10'!$F15</f>
        <v>0</v>
      </c>
      <c r="AS48" s="315">
        <f>+$D$3*AS24*'B. Forprice 10'!$F15</f>
        <v>0</v>
      </c>
      <c r="AT48" s="315">
        <f>+$D$3*AT24*'B. Forprice 10'!$F15</f>
        <v>0</v>
      </c>
      <c r="AU48" s="315">
        <f>+$D$3*AU24*'B. Forprice 10'!$F15</f>
        <v>0</v>
      </c>
      <c r="AV48" s="315">
        <f>+$D$3*AV24*'B. Forprice 10'!$F15</f>
        <v>0</v>
      </c>
      <c r="AW48" s="315">
        <f>+$D$3*AW24*'B. Forprice 10'!$F15</f>
        <v>0</v>
      </c>
      <c r="AX48" s="315">
        <f>+$D$3*AX24*'B. Forprice 10'!$F15</f>
        <v>0</v>
      </c>
      <c r="AY48" s="315">
        <f>+$D$3*AY24*'B. Forprice 10'!$F15</f>
        <v>0</v>
      </c>
      <c r="AZ48" s="315">
        <f>+$D$3*AZ24*'B. Forprice 10'!$F15</f>
        <v>0</v>
      </c>
      <c r="BA48" s="315">
        <f>+$D$3*BA24*'B. Forprice 10'!$F15</f>
        <v>0</v>
      </c>
      <c r="BB48" s="315">
        <f>+$D$3*BB24*'B. Forprice 10'!$F15</f>
        <v>0</v>
      </c>
      <c r="BC48" s="315">
        <f>+$D$3*BC24*'B. Forprice 10'!$F15</f>
        <v>0</v>
      </c>
      <c r="BD48" s="315">
        <f>+$D$3*BD24*'B. Forprice 10'!$F15</f>
        <v>0</v>
      </c>
      <c r="BE48" s="315">
        <f>+$D$3*BE24*'B. Forprice 10'!$F15</f>
        <v>0</v>
      </c>
      <c r="BF48" s="315">
        <f>+$D$3*BF24*'B. Forprice 10'!$F15</f>
        <v>0</v>
      </c>
      <c r="BG48" s="315">
        <f>+$D$3*BG24*'B. Forprice 10'!$F15</f>
        <v>0</v>
      </c>
      <c r="BH48" s="315">
        <f>+$D$3*BH24*'B. Forprice 10'!$F15</f>
        <v>0</v>
      </c>
      <c r="BI48" s="315">
        <f>+$D$3*BI24*'B. Forprice 10'!$F15</f>
        <v>0</v>
      </c>
      <c r="BJ48" s="315">
        <f>+$D$3*BJ24*'B. Forprice 10'!$F15</f>
        <v>0</v>
      </c>
      <c r="BK48" s="315">
        <f>+$D$3*BK24*'B. Forprice 10'!$F15</f>
        <v>0</v>
      </c>
      <c r="BL48" s="315">
        <f>+$D$3*BL24*'B. Forprice 10'!$F15</f>
        <v>0</v>
      </c>
      <c r="BM48" s="315">
        <f>+$D$3*BM24*'B. Forprice 10'!$F15</f>
        <v>0</v>
      </c>
    </row>
    <row r="49" spans="1:65" ht="12" customHeight="1">
      <c r="A49" s="221" t="s">
        <v>648</v>
      </c>
      <c r="B49" s="13" t="s">
        <v>851</v>
      </c>
      <c r="C49" s="222">
        <f>+$C$3*C25*'B. Forprice 10'!$E16</f>
        <v>0</v>
      </c>
      <c r="D49" s="222">
        <f>+$D$3*D25*'B. Forprice 10'!$E16</f>
        <v>20</v>
      </c>
      <c r="E49" s="222">
        <f>+$D$3*E25*'B. Forprice 10'!$E16</f>
        <v>20</v>
      </c>
      <c r="F49" s="222">
        <f>+$D$3*F25*'B. Forprice 10'!$E16</f>
        <v>20</v>
      </c>
      <c r="G49" s="222">
        <f>+$D$3*G25*'B. Forprice 10'!$E16</f>
        <v>20</v>
      </c>
      <c r="H49" s="222">
        <f>+$D$3*H25*'B. Forprice 10'!$E16</f>
        <v>20</v>
      </c>
      <c r="I49" s="222">
        <f>+$D$3*I25*'B. Forprice 10'!$E16</f>
        <v>20</v>
      </c>
      <c r="J49" s="222">
        <f>+$D$3*J25*'B. Forprice 10'!$E16</f>
        <v>20</v>
      </c>
      <c r="K49" s="222">
        <f>+$D$3*K25*'B. Forprice 10'!$E16</f>
        <v>20</v>
      </c>
      <c r="L49" s="222">
        <f>+$D$3*L25*'B. Forprice 10'!$E16</f>
        <v>20</v>
      </c>
      <c r="M49" s="222">
        <f>+$D$3*M25*'B. Forprice 10'!$E16</f>
        <v>20</v>
      </c>
      <c r="N49" s="222">
        <f>+$D$3*N25*'B. Forprice 10'!$E16</f>
        <v>20</v>
      </c>
      <c r="O49" s="222">
        <f>+$D$3*O25*'B. Forprice 10'!$E16</f>
        <v>20</v>
      </c>
      <c r="P49" s="222">
        <f>+$D$3*P25*'B. Forprice 10'!$E16</f>
        <v>20</v>
      </c>
      <c r="Q49" s="222">
        <f>+$D$3*Q25*'B. Forprice 10'!$E16</f>
        <v>20</v>
      </c>
      <c r="R49" s="222">
        <f>+$D$3*R25*'B. Forprice 10'!$E16</f>
        <v>20</v>
      </c>
      <c r="S49" s="222">
        <f>+$D$3*S25*'B. Forprice 10'!$E16</f>
        <v>20</v>
      </c>
      <c r="T49" s="222">
        <f>+$D$3*T25*'B. Forprice 10'!$E16</f>
        <v>20</v>
      </c>
      <c r="U49" s="222">
        <f>+$D$3*U25*'B. Forprice 10'!$E16</f>
        <v>20</v>
      </c>
      <c r="V49" s="222">
        <f>+$D$3*V25*'B. Forprice 10'!$E16</f>
        <v>20</v>
      </c>
      <c r="W49" s="222">
        <f>+$D$3*W25*'B. Forprice 10'!$E16</f>
        <v>20</v>
      </c>
      <c r="X49" s="222">
        <f>+$D$3*X25*'B. Forprice 10'!$E16</f>
        <v>20</v>
      </c>
      <c r="Y49" s="222">
        <f>+$D$3*Y25*'B. Forprice 10'!$E16</f>
        <v>20</v>
      </c>
      <c r="Z49" s="222">
        <f>+$D$3*Z25*'B. Forprice 10'!$E16</f>
        <v>20</v>
      </c>
      <c r="AA49" s="222">
        <f>+$D$3*AA25*'B. Forprice 10'!$E16</f>
        <v>20</v>
      </c>
      <c r="AB49" s="222">
        <f>+$D$3*AB25*'B. Forprice 10'!$E16</f>
        <v>20</v>
      </c>
      <c r="AC49" s="222">
        <f>+$D$3*AC25*'B. Forprice 10'!$E16</f>
        <v>20</v>
      </c>
      <c r="AD49" s="222">
        <f>+$D$3*AD25*'B. Forprice 10'!$E16</f>
        <v>20</v>
      </c>
      <c r="AE49" s="222">
        <f>+$D$3*AE25*'B. Forprice 10'!$E16</f>
        <v>20</v>
      </c>
      <c r="AF49" s="222">
        <f>+$D$3*AF25*'B. Forprice 10'!$E16</f>
        <v>20</v>
      </c>
      <c r="AG49" s="222">
        <f>+$D$3*AG25*'B. Forprice 10'!$E16</f>
        <v>20</v>
      </c>
      <c r="AH49" s="117"/>
      <c r="AI49" s="315">
        <f>+$C$3*AI25*'B. Forprice 10'!$F16</f>
        <v>0</v>
      </c>
      <c r="AJ49" s="315">
        <f>+$D$3*AJ25*'B. Forprice 10'!$F16</f>
        <v>18.348623853211009</v>
      </c>
      <c r="AK49" s="315">
        <f>+$D$3*AK25*'B. Forprice 10'!$F16</f>
        <v>18.348623853211009</v>
      </c>
      <c r="AL49" s="315">
        <f>+$D$3*AL25*'B. Forprice 10'!$F16</f>
        <v>18.348623853211009</v>
      </c>
      <c r="AM49" s="315">
        <f>+$D$3*AM25*'B. Forprice 10'!$F16</f>
        <v>18.348623853211009</v>
      </c>
      <c r="AN49" s="315">
        <f>+$D$3*AN25*'B. Forprice 10'!$F16</f>
        <v>18.348623853211009</v>
      </c>
      <c r="AO49" s="315">
        <f>+$D$3*AO25*'B. Forprice 10'!$F16</f>
        <v>18.348623853211009</v>
      </c>
      <c r="AP49" s="315">
        <f>+$D$3*AP25*'B. Forprice 10'!$F16</f>
        <v>18.348623853211009</v>
      </c>
      <c r="AQ49" s="315">
        <f>+$D$3*AQ25*'B. Forprice 10'!$F16</f>
        <v>18.348623853211009</v>
      </c>
      <c r="AR49" s="315">
        <f>+$D$3*AR25*'B. Forprice 10'!$F16</f>
        <v>18.348623853211009</v>
      </c>
      <c r="AS49" s="315">
        <f>+$D$3*AS25*'B. Forprice 10'!$F16</f>
        <v>18.348623853211009</v>
      </c>
      <c r="AT49" s="315">
        <f>+$D$3*AT25*'B. Forprice 10'!$F16</f>
        <v>18.348623853211009</v>
      </c>
      <c r="AU49" s="315">
        <f>+$D$3*AU25*'B. Forprice 10'!$F16</f>
        <v>18.348623853211009</v>
      </c>
      <c r="AV49" s="315">
        <f>+$D$3*AV25*'B. Forprice 10'!$F16</f>
        <v>18.348623853211009</v>
      </c>
      <c r="AW49" s="315">
        <f>+$D$3*AW25*'B. Forprice 10'!$F16</f>
        <v>18.348623853211009</v>
      </c>
      <c r="AX49" s="315">
        <f>+$D$3*AX25*'B. Forprice 10'!$F16</f>
        <v>18.348623853211009</v>
      </c>
      <c r="AY49" s="315">
        <f>+$D$3*AY25*'B. Forprice 10'!$F16</f>
        <v>18.348623853211009</v>
      </c>
      <c r="AZ49" s="315">
        <f>+$D$3*AZ25*'B. Forprice 10'!$F16</f>
        <v>18.348623853211009</v>
      </c>
      <c r="BA49" s="315">
        <f>+$D$3*BA25*'B. Forprice 10'!$F16</f>
        <v>18.348623853211009</v>
      </c>
      <c r="BB49" s="315">
        <f>+$D$3*BB25*'B. Forprice 10'!$F16</f>
        <v>18.348623853211009</v>
      </c>
      <c r="BC49" s="315">
        <f>+$D$3*BC25*'B. Forprice 10'!$F16</f>
        <v>18.348623853211009</v>
      </c>
      <c r="BD49" s="315">
        <f>+$D$3*BD25*'B. Forprice 10'!$F16</f>
        <v>18.348623853211009</v>
      </c>
      <c r="BE49" s="315">
        <f>+$D$3*BE25*'B. Forprice 10'!$F16</f>
        <v>18.348623853211009</v>
      </c>
      <c r="BF49" s="315">
        <f>+$D$3*BF25*'B. Forprice 10'!$F16</f>
        <v>18.348623853211009</v>
      </c>
      <c r="BG49" s="315">
        <f>+$D$3*BG25*'B. Forprice 10'!$F16</f>
        <v>18.348623853211009</v>
      </c>
      <c r="BH49" s="315">
        <f>+$D$3*BH25*'B. Forprice 10'!$F16</f>
        <v>18.348623853211009</v>
      </c>
      <c r="BI49" s="315">
        <f>+$D$3*BI25*'B. Forprice 10'!$F16</f>
        <v>18.348623853211009</v>
      </c>
      <c r="BJ49" s="315">
        <f>+$D$3*BJ25*'B. Forprice 10'!$F16</f>
        <v>18.348623853211009</v>
      </c>
      <c r="BK49" s="315">
        <f>+$D$3*BK25*'B. Forprice 10'!$F16</f>
        <v>18.348623853211009</v>
      </c>
      <c r="BL49" s="315">
        <f>+$D$3*BL25*'B. Forprice 10'!$F16</f>
        <v>18.348623853211009</v>
      </c>
      <c r="BM49" s="315">
        <f>+$D$3*BM25*'B. Forprice 10'!$F16</f>
        <v>18.348623853211009</v>
      </c>
    </row>
    <row r="50" spans="1:65" ht="12" customHeight="1">
      <c r="A50" s="221" t="s">
        <v>628</v>
      </c>
      <c r="B50" s="13" t="s">
        <v>851</v>
      </c>
      <c r="C50" s="222">
        <f>+$C$3*C26*'B. Forprice 10'!$E17</f>
        <v>40</v>
      </c>
      <c r="D50" s="222">
        <f>+$D$3*D26*'B. Forprice 10'!$E17</f>
        <v>40</v>
      </c>
      <c r="E50" s="222">
        <f>+$D$3*E26*'B. Forprice 10'!$E17</f>
        <v>40</v>
      </c>
      <c r="F50" s="222">
        <f>+$D$3*F26*'B. Forprice 10'!$E17</f>
        <v>40</v>
      </c>
      <c r="G50" s="222">
        <f>+$D$3*G26*'B. Forprice 10'!$E17</f>
        <v>40</v>
      </c>
      <c r="H50" s="222">
        <f>+$D$3*H26*'B. Forprice 10'!$E17</f>
        <v>40</v>
      </c>
      <c r="I50" s="222">
        <f>+$D$3*I26*'B. Forprice 10'!$E17</f>
        <v>40</v>
      </c>
      <c r="J50" s="222">
        <f>+$D$3*J26*'B. Forprice 10'!$E17</f>
        <v>40</v>
      </c>
      <c r="K50" s="222">
        <f>+$D$3*K26*'B. Forprice 10'!$E17</f>
        <v>40</v>
      </c>
      <c r="L50" s="222">
        <f>+$D$3*L26*'B. Forprice 10'!$E17</f>
        <v>40</v>
      </c>
      <c r="M50" s="222">
        <f>+$D$3*M26*'B. Forprice 10'!$E17</f>
        <v>40</v>
      </c>
      <c r="N50" s="222">
        <f>+$D$3*N26*'B. Forprice 10'!$E17</f>
        <v>40</v>
      </c>
      <c r="O50" s="222">
        <f>+$D$3*O26*'B. Forprice 10'!$E17</f>
        <v>40</v>
      </c>
      <c r="P50" s="222">
        <f>+$D$3*P26*'B. Forprice 10'!$E17</f>
        <v>40</v>
      </c>
      <c r="Q50" s="222">
        <f>+$D$3*Q26*'B. Forprice 10'!$E17</f>
        <v>40</v>
      </c>
      <c r="R50" s="222">
        <f>+$D$3*R26*'B. Forprice 10'!$E17</f>
        <v>40</v>
      </c>
      <c r="S50" s="222">
        <f>+$D$3*S26*'B. Forprice 10'!$E17</f>
        <v>40</v>
      </c>
      <c r="T50" s="222">
        <f>+$D$3*T26*'B. Forprice 10'!$E17</f>
        <v>40</v>
      </c>
      <c r="U50" s="222">
        <f>+$D$3*U26*'B. Forprice 10'!$E17</f>
        <v>40</v>
      </c>
      <c r="V50" s="222">
        <f>+$D$3*V26*'B. Forprice 10'!$E17</f>
        <v>40</v>
      </c>
      <c r="W50" s="222">
        <f>+$D$3*W26*'B. Forprice 10'!$E17</f>
        <v>40</v>
      </c>
      <c r="X50" s="222">
        <f>+$D$3*X26*'B. Forprice 10'!$E17</f>
        <v>40</v>
      </c>
      <c r="Y50" s="222">
        <f>+$D$3*Y26*'B. Forprice 10'!$E17</f>
        <v>40</v>
      </c>
      <c r="Z50" s="222">
        <f>+$D$3*Z26*'B. Forprice 10'!$E17</f>
        <v>40</v>
      </c>
      <c r="AA50" s="222">
        <f>+$D$3*AA26*'B. Forprice 10'!$E17</f>
        <v>40</v>
      </c>
      <c r="AB50" s="222">
        <f>+$D$3*AB26*'B. Forprice 10'!$E17</f>
        <v>40</v>
      </c>
      <c r="AC50" s="222">
        <f>+$D$3*AC26*'B. Forprice 10'!$E17</f>
        <v>40</v>
      </c>
      <c r="AD50" s="222">
        <f>+$D$3*AD26*'B. Forprice 10'!$E17</f>
        <v>40</v>
      </c>
      <c r="AE50" s="222">
        <f>+$D$3*AE26*'B. Forprice 10'!$E17</f>
        <v>40</v>
      </c>
      <c r="AF50" s="222">
        <f>+$D$3*AF26*'B. Forprice 10'!$E17</f>
        <v>40</v>
      </c>
      <c r="AG50" s="222">
        <f>+$D$3*AG26*'B. Forprice 10'!$E17</f>
        <v>40</v>
      </c>
      <c r="AH50" s="117"/>
      <c r="AI50" s="315">
        <f>+$C$3*AI26*'B. Forprice 10'!$F17</f>
        <v>36.697247706422019</v>
      </c>
      <c r="AJ50" s="315">
        <f>+$D$3*AJ26*'B. Forprice 10'!$F17</f>
        <v>36.697247706422019</v>
      </c>
      <c r="AK50" s="315">
        <f>+$D$3*AK26*'B. Forprice 10'!$F17</f>
        <v>36.697247706422019</v>
      </c>
      <c r="AL50" s="315">
        <f>+$D$3*AL26*'B. Forprice 10'!$F17</f>
        <v>36.697247706422019</v>
      </c>
      <c r="AM50" s="315">
        <f>+$D$3*AM26*'B. Forprice 10'!$F17</f>
        <v>36.697247706422019</v>
      </c>
      <c r="AN50" s="315">
        <f>+$D$3*AN26*'B. Forprice 10'!$F17</f>
        <v>36.697247706422019</v>
      </c>
      <c r="AO50" s="315">
        <f>+$D$3*AO26*'B. Forprice 10'!$F17</f>
        <v>36.697247706422019</v>
      </c>
      <c r="AP50" s="315">
        <f>+$D$3*AP26*'B. Forprice 10'!$F17</f>
        <v>36.697247706422019</v>
      </c>
      <c r="AQ50" s="315">
        <f>+$D$3*AQ26*'B. Forprice 10'!$F17</f>
        <v>36.697247706422019</v>
      </c>
      <c r="AR50" s="315">
        <f>+$D$3*AR26*'B. Forprice 10'!$F17</f>
        <v>36.697247706422019</v>
      </c>
      <c r="AS50" s="315">
        <f>+$D$3*AS26*'B. Forprice 10'!$F17</f>
        <v>36.697247706422019</v>
      </c>
      <c r="AT50" s="315">
        <f>+$D$3*AT26*'B. Forprice 10'!$F17</f>
        <v>36.697247706422019</v>
      </c>
      <c r="AU50" s="315">
        <f>+$D$3*AU26*'B. Forprice 10'!$F17</f>
        <v>36.697247706422019</v>
      </c>
      <c r="AV50" s="315">
        <f>+$D$3*AV26*'B. Forprice 10'!$F17</f>
        <v>36.697247706422019</v>
      </c>
      <c r="AW50" s="315">
        <f>+$D$3*AW26*'B. Forprice 10'!$F17</f>
        <v>36.697247706422019</v>
      </c>
      <c r="AX50" s="315">
        <f>+$D$3*AX26*'B. Forprice 10'!$F17</f>
        <v>36.697247706422019</v>
      </c>
      <c r="AY50" s="315">
        <f>+$D$3*AY26*'B. Forprice 10'!$F17</f>
        <v>36.697247706422019</v>
      </c>
      <c r="AZ50" s="315">
        <f>+$D$3*AZ26*'B. Forprice 10'!$F17</f>
        <v>36.697247706422019</v>
      </c>
      <c r="BA50" s="315">
        <f>+$D$3*BA26*'B. Forprice 10'!$F17</f>
        <v>36.697247706422019</v>
      </c>
      <c r="BB50" s="315">
        <f>+$D$3*BB26*'B. Forprice 10'!$F17</f>
        <v>36.697247706422019</v>
      </c>
      <c r="BC50" s="315">
        <f>+$D$3*BC26*'B. Forprice 10'!$F17</f>
        <v>36.697247706422019</v>
      </c>
      <c r="BD50" s="315">
        <f>+$D$3*BD26*'B. Forprice 10'!$F17</f>
        <v>36.697247706422019</v>
      </c>
      <c r="BE50" s="315">
        <f>+$D$3*BE26*'B. Forprice 10'!$F17</f>
        <v>36.697247706422019</v>
      </c>
      <c r="BF50" s="315">
        <f>+$D$3*BF26*'B. Forprice 10'!$F17</f>
        <v>36.697247706422019</v>
      </c>
      <c r="BG50" s="315">
        <f>+$D$3*BG26*'B. Forprice 10'!$F17</f>
        <v>36.697247706422019</v>
      </c>
      <c r="BH50" s="315">
        <f>+$D$3*BH26*'B. Forprice 10'!$F17</f>
        <v>36.697247706422019</v>
      </c>
      <c r="BI50" s="315">
        <f>+$D$3*BI26*'B. Forprice 10'!$F17</f>
        <v>36.697247706422019</v>
      </c>
      <c r="BJ50" s="315">
        <f>+$D$3*BJ26*'B. Forprice 10'!$F17</f>
        <v>36.697247706422019</v>
      </c>
      <c r="BK50" s="315">
        <f>+$D$3*BK26*'B. Forprice 10'!$F17</f>
        <v>36.697247706422019</v>
      </c>
      <c r="BL50" s="315">
        <f>+$D$3*BL26*'B. Forprice 10'!$F17</f>
        <v>36.697247706422019</v>
      </c>
      <c r="BM50" s="315">
        <f>+$D$3*BM26*'B. Forprice 10'!$F17</f>
        <v>36.697247706422019</v>
      </c>
    </row>
    <row r="51" spans="1:65" ht="12" customHeight="1">
      <c r="A51" s="221" t="s">
        <v>629</v>
      </c>
      <c r="B51" s="13" t="s">
        <v>851</v>
      </c>
      <c r="C51" s="222">
        <f>+$C$3*C27*'B. Forprice 10'!$E18</f>
        <v>10</v>
      </c>
      <c r="D51" s="222">
        <f>+$D$3*D27*'B. Forprice 10'!$E18</f>
        <v>20</v>
      </c>
      <c r="E51" s="222">
        <f>+$D$3*E27*'B. Forprice 10'!$E18</f>
        <v>20</v>
      </c>
      <c r="F51" s="222">
        <f>+$D$3*F27*'B. Forprice 10'!$E18</f>
        <v>20</v>
      </c>
      <c r="G51" s="222">
        <f>+$D$3*G27*'B. Forprice 10'!$E18</f>
        <v>20</v>
      </c>
      <c r="H51" s="222">
        <f>+$D$3*H27*'B. Forprice 10'!$E18</f>
        <v>20</v>
      </c>
      <c r="I51" s="222">
        <f>+$D$3*I27*'B. Forprice 10'!$E18</f>
        <v>20</v>
      </c>
      <c r="J51" s="222">
        <f>+$D$3*J27*'B. Forprice 10'!$E18</f>
        <v>20</v>
      </c>
      <c r="K51" s="222">
        <f>+$D$3*K27*'B. Forprice 10'!$E18</f>
        <v>20</v>
      </c>
      <c r="L51" s="222">
        <f>+$D$3*L27*'B. Forprice 10'!$E18</f>
        <v>20</v>
      </c>
      <c r="M51" s="222">
        <f>+$D$3*M27*'B. Forprice 10'!$E18</f>
        <v>20</v>
      </c>
      <c r="N51" s="222">
        <f>+$D$3*N27*'B. Forprice 10'!$E18</f>
        <v>20</v>
      </c>
      <c r="O51" s="222">
        <f>+$D$3*O27*'B. Forprice 10'!$E18</f>
        <v>20</v>
      </c>
      <c r="P51" s="222">
        <f>+$D$3*P27*'B. Forprice 10'!$E18</f>
        <v>20</v>
      </c>
      <c r="Q51" s="222">
        <f>+$D$3*Q27*'B. Forprice 10'!$E18</f>
        <v>20</v>
      </c>
      <c r="R51" s="222">
        <f>+$D$3*R27*'B. Forprice 10'!$E18</f>
        <v>20</v>
      </c>
      <c r="S51" s="222">
        <f>+$D$3*S27*'B. Forprice 10'!$E18</f>
        <v>20</v>
      </c>
      <c r="T51" s="222">
        <f>+$D$3*T27*'B. Forprice 10'!$E18</f>
        <v>20</v>
      </c>
      <c r="U51" s="222">
        <f>+$D$3*U27*'B. Forprice 10'!$E18</f>
        <v>20</v>
      </c>
      <c r="V51" s="222">
        <f>+$D$3*V27*'B. Forprice 10'!$E18</f>
        <v>20</v>
      </c>
      <c r="W51" s="222">
        <f>+$D$3*W27*'B. Forprice 10'!$E18</f>
        <v>20</v>
      </c>
      <c r="X51" s="222">
        <f>+$D$3*X27*'B. Forprice 10'!$E18</f>
        <v>20</v>
      </c>
      <c r="Y51" s="222">
        <f>+$D$3*Y27*'B. Forprice 10'!$E18</f>
        <v>20</v>
      </c>
      <c r="Z51" s="222">
        <f>+$D$3*Z27*'B. Forprice 10'!$E18</f>
        <v>20</v>
      </c>
      <c r="AA51" s="222">
        <f>+$D$3*AA27*'B. Forprice 10'!$E18</f>
        <v>20</v>
      </c>
      <c r="AB51" s="222">
        <f>+$D$3*AB27*'B. Forprice 10'!$E18</f>
        <v>20</v>
      </c>
      <c r="AC51" s="222">
        <f>+$D$3*AC27*'B. Forprice 10'!$E18</f>
        <v>20</v>
      </c>
      <c r="AD51" s="222">
        <f>+$D$3*AD27*'B. Forprice 10'!$E18</f>
        <v>20</v>
      </c>
      <c r="AE51" s="222">
        <f>+$D$3*AE27*'B. Forprice 10'!$E18</f>
        <v>20</v>
      </c>
      <c r="AF51" s="222">
        <f>+$D$3*AF27*'B. Forprice 10'!$E18</f>
        <v>20</v>
      </c>
      <c r="AG51" s="222">
        <f>+$D$3*AG27*'B. Forprice 10'!$E18</f>
        <v>20</v>
      </c>
      <c r="AH51" s="117"/>
      <c r="AI51" s="315">
        <f>+$C$3*AI27*'B. Forprice 10'!$F18</f>
        <v>9.1743119266055047</v>
      </c>
      <c r="AJ51" s="315">
        <f>+$D$3*AJ27*'B. Forprice 10'!$F18</f>
        <v>18.348623853211009</v>
      </c>
      <c r="AK51" s="315">
        <f>+$D$3*AK27*'B. Forprice 10'!$F18</f>
        <v>18.348623853211009</v>
      </c>
      <c r="AL51" s="315">
        <f>+$D$3*AL27*'B. Forprice 10'!$F18</f>
        <v>18.348623853211009</v>
      </c>
      <c r="AM51" s="315">
        <f>+$D$3*AM27*'B. Forprice 10'!$F18</f>
        <v>18.348623853211009</v>
      </c>
      <c r="AN51" s="315">
        <f>+$D$3*AN27*'B. Forprice 10'!$F18</f>
        <v>18.348623853211009</v>
      </c>
      <c r="AO51" s="315">
        <f>+$D$3*AO27*'B. Forprice 10'!$F18</f>
        <v>18.348623853211009</v>
      </c>
      <c r="AP51" s="315">
        <f>+$D$3*AP27*'B. Forprice 10'!$F18</f>
        <v>18.348623853211009</v>
      </c>
      <c r="AQ51" s="315">
        <f>+$D$3*AQ27*'B. Forprice 10'!$F18</f>
        <v>18.348623853211009</v>
      </c>
      <c r="AR51" s="315">
        <f>+$D$3*AR27*'B. Forprice 10'!$F18</f>
        <v>18.348623853211009</v>
      </c>
      <c r="AS51" s="315">
        <f>+$D$3*AS27*'B. Forprice 10'!$F18</f>
        <v>18.348623853211009</v>
      </c>
      <c r="AT51" s="315">
        <f>+$D$3*AT27*'B. Forprice 10'!$F18</f>
        <v>18.348623853211009</v>
      </c>
      <c r="AU51" s="315">
        <f>+$D$3*AU27*'B. Forprice 10'!$F18</f>
        <v>18.348623853211009</v>
      </c>
      <c r="AV51" s="315">
        <f>+$D$3*AV27*'B. Forprice 10'!$F18</f>
        <v>18.348623853211009</v>
      </c>
      <c r="AW51" s="315">
        <f>+$D$3*AW27*'B. Forprice 10'!$F18</f>
        <v>18.348623853211009</v>
      </c>
      <c r="AX51" s="315">
        <f>+$D$3*AX27*'B. Forprice 10'!$F18</f>
        <v>18.348623853211009</v>
      </c>
      <c r="AY51" s="315">
        <f>+$D$3*AY27*'B. Forprice 10'!$F18</f>
        <v>18.348623853211009</v>
      </c>
      <c r="AZ51" s="315">
        <f>+$D$3*AZ27*'B. Forprice 10'!$F18</f>
        <v>18.348623853211009</v>
      </c>
      <c r="BA51" s="315">
        <f>+$D$3*BA27*'B. Forprice 10'!$F18</f>
        <v>18.348623853211009</v>
      </c>
      <c r="BB51" s="315">
        <f>+$D$3*BB27*'B. Forprice 10'!$F18</f>
        <v>18.348623853211009</v>
      </c>
      <c r="BC51" s="315">
        <f>+$D$3*BC27*'B. Forprice 10'!$F18</f>
        <v>18.348623853211009</v>
      </c>
      <c r="BD51" s="315">
        <f>+$D$3*BD27*'B. Forprice 10'!$F18</f>
        <v>18.348623853211009</v>
      </c>
      <c r="BE51" s="315">
        <f>+$D$3*BE27*'B. Forprice 10'!$F18</f>
        <v>18.348623853211009</v>
      </c>
      <c r="BF51" s="315">
        <f>+$D$3*BF27*'B. Forprice 10'!$F18</f>
        <v>18.348623853211009</v>
      </c>
      <c r="BG51" s="315">
        <f>+$D$3*BG27*'B. Forprice 10'!$F18</f>
        <v>18.348623853211009</v>
      </c>
      <c r="BH51" s="315">
        <f>+$D$3*BH27*'B. Forprice 10'!$F18</f>
        <v>18.348623853211009</v>
      </c>
      <c r="BI51" s="315">
        <f>+$D$3*BI27*'B. Forprice 10'!$F18</f>
        <v>18.348623853211009</v>
      </c>
      <c r="BJ51" s="315">
        <f>+$D$3*BJ27*'B. Forprice 10'!$F18</f>
        <v>18.348623853211009</v>
      </c>
      <c r="BK51" s="315">
        <f>+$D$3*BK27*'B. Forprice 10'!$F18</f>
        <v>18.348623853211009</v>
      </c>
      <c r="BL51" s="315">
        <f>+$D$3*BL27*'B. Forprice 10'!$F18</f>
        <v>18.348623853211009</v>
      </c>
      <c r="BM51" s="315">
        <f>+$D$3*BM27*'B. Forprice 10'!$F18</f>
        <v>18.348623853211009</v>
      </c>
    </row>
    <row r="52" spans="1:65" ht="12" customHeight="1">
      <c r="A52" s="221" t="s">
        <v>630</v>
      </c>
      <c r="C52" s="279">
        <f>SUM(C53:C58)</f>
        <v>159.6</v>
      </c>
      <c r="D52" s="279">
        <f t="shared" ref="D52:AG52" si="23">SUM(D53:D58)</f>
        <v>438.90000000000003</v>
      </c>
      <c r="E52" s="279">
        <f t="shared" si="23"/>
        <v>438.90000000000003</v>
      </c>
      <c r="F52" s="279">
        <f t="shared" si="23"/>
        <v>438.90000000000003</v>
      </c>
      <c r="G52" s="279">
        <f t="shared" si="23"/>
        <v>438.90000000000003</v>
      </c>
      <c r="H52" s="279">
        <f t="shared" si="23"/>
        <v>438.90000000000003</v>
      </c>
      <c r="I52" s="279">
        <f t="shared" si="23"/>
        <v>438.90000000000003</v>
      </c>
      <c r="J52" s="279">
        <f t="shared" si="23"/>
        <v>438.90000000000003</v>
      </c>
      <c r="K52" s="279">
        <f t="shared" si="23"/>
        <v>438.90000000000003</v>
      </c>
      <c r="L52" s="279">
        <f t="shared" si="23"/>
        <v>438.90000000000003</v>
      </c>
      <c r="M52" s="279">
        <f t="shared" si="23"/>
        <v>438.90000000000003</v>
      </c>
      <c r="N52" s="279">
        <f t="shared" si="23"/>
        <v>438.90000000000003</v>
      </c>
      <c r="O52" s="279">
        <f t="shared" si="23"/>
        <v>438.90000000000003</v>
      </c>
      <c r="P52" s="279">
        <f t="shared" si="23"/>
        <v>438.90000000000003</v>
      </c>
      <c r="Q52" s="279">
        <f t="shared" si="23"/>
        <v>438.90000000000003</v>
      </c>
      <c r="R52" s="279">
        <f t="shared" si="23"/>
        <v>438.90000000000003</v>
      </c>
      <c r="S52" s="279">
        <f t="shared" si="23"/>
        <v>438.90000000000003</v>
      </c>
      <c r="T52" s="279">
        <f t="shared" si="23"/>
        <v>438.90000000000003</v>
      </c>
      <c r="U52" s="279">
        <f t="shared" si="23"/>
        <v>438.90000000000003</v>
      </c>
      <c r="V52" s="279">
        <f t="shared" si="23"/>
        <v>438.90000000000003</v>
      </c>
      <c r="W52" s="279">
        <f t="shared" si="23"/>
        <v>438.90000000000003</v>
      </c>
      <c r="X52" s="279">
        <f t="shared" si="23"/>
        <v>438.90000000000003</v>
      </c>
      <c r="Y52" s="279">
        <f t="shared" si="23"/>
        <v>438.90000000000003</v>
      </c>
      <c r="Z52" s="279">
        <f t="shared" si="23"/>
        <v>438.90000000000003</v>
      </c>
      <c r="AA52" s="279">
        <f t="shared" si="23"/>
        <v>438.90000000000003</v>
      </c>
      <c r="AB52" s="279">
        <f t="shared" si="23"/>
        <v>438.90000000000003</v>
      </c>
      <c r="AC52" s="279">
        <f t="shared" si="23"/>
        <v>438.90000000000003</v>
      </c>
      <c r="AD52" s="279">
        <f t="shared" si="23"/>
        <v>438.90000000000003</v>
      </c>
      <c r="AE52" s="279">
        <f t="shared" si="23"/>
        <v>438.90000000000003</v>
      </c>
      <c r="AF52" s="279">
        <f t="shared" si="23"/>
        <v>438.90000000000003</v>
      </c>
      <c r="AG52" s="279">
        <f t="shared" si="23"/>
        <v>438.90000000000003</v>
      </c>
      <c r="AH52" s="279">
        <f t="shared" ref="AH52:BM52" si="24">SUM(AH53:AH58)</f>
        <v>0</v>
      </c>
      <c r="AI52" s="279">
        <f t="shared" si="24"/>
        <v>116.64737075441194</v>
      </c>
      <c r="AJ52" s="279">
        <f t="shared" si="24"/>
        <v>320.78026957463283</v>
      </c>
      <c r="AK52" s="279">
        <f t="shared" si="24"/>
        <v>320.78026957463283</v>
      </c>
      <c r="AL52" s="279">
        <f t="shared" si="24"/>
        <v>320.78026957463283</v>
      </c>
      <c r="AM52" s="279">
        <f t="shared" si="24"/>
        <v>320.78026957463283</v>
      </c>
      <c r="AN52" s="279">
        <f t="shared" si="24"/>
        <v>320.78026957463283</v>
      </c>
      <c r="AO52" s="279">
        <f t="shared" si="24"/>
        <v>320.78026957463283</v>
      </c>
      <c r="AP52" s="279">
        <f t="shared" si="24"/>
        <v>320.78026957463283</v>
      </c>
      <c r="AQ52" s="279">
        <f t="shared" si="24"/>
        <v>320.78026957463283</v>
      </c>
      <c r="AR52" s="279">
        <f t="shared" si="24"/>
        <v>320.78026957463283</v>
      </c>
      <c r="AS52" s="279">
        <f t="shared" si="24"/>
        <v>320.78026957463283</v>
      </c>
      <c r="AT52" s="279">
        <f t="shared" si="24"/>
        <v>320.78026957463283</v>
      </c>
      <c r="AU52" s="279">
        <f t="shared" si="24"/>
        <v>320.78026957463283</v>
      </c>
      <c r="AV52" s="279">
        <f t="shared" si="24"/>
        <v>320.78026957463283</v>
      </c>
      <c r="AW52" s="279">
        <f t="shared" si="24"/>
        <v>320.78026957463283</v>
      </c>
      <c r="AX52" s="279">
        <f t="shared" si="24"/>
        <v>320.78026957463283</v>
      </c>
      <c r="AY52" s="279">
        <f t="shared" si="24"/>
        <v>320.78026957463283</v>
      </c>
      <c r="AZ52" s="279">
        <f t="shared" si="24"/>
        <v>320.78026957463283</v>
      </c>
      <c r="BA52" s="279">
        <f t="shared" si="24"/>
        <v>320.78026957463283</v>
      </c>
      <c r="BB52" s="279">
        <f t="shared" si="24"/>
        <v>320.78026957463283</v>
      </c>
      <c r="BC52" s="279">
        <f t="shared" si="24"/>
        <v>320.78026957463283</v>
      </c>
      <c r="BD52" s="279">
        <f t="shared" si="24"/>
        <v>320.78026957463283</v>
      </c>
      <c r="BE52" s="279">
        <f t="shared" si="24"/>
        <v>320.78026957463283</v>
      </c>
      <c r="BF52" s="279">
        <f t="shared" si="24"/>
        <v>320.78026957463283</v>
      </c>
      <c r="BG52" s="279">
        <f t="shared" si="24"/>
        <v>320.78026957463283</v>
      </c>
      <c r="BH52" s="279">
        <f t="shared" si="24"/>
        <v>320.78026957463283</v>
      </c>
      <c r="BI52" s="279">
        <f t="shared" si="24"/>
        <v>320.78026957463283</v>
      </c>
      <c r="BJ52" s="279">
        <f t="shared" si="24"/>
        <v>320.78026957463283</v>
      </c>
      <c r="BK52" s="279">
        <f t="shared" si="24"/>
        <v>320.78026957463283</v>
      </c>
      <c r="BL52" s="279">
        <f t="shared" si="24"/>
        <v>320.78026957463283</v>
      </c>
      <c r="BM52" s="279">
        <f t="shared" si="24"/>
        <v>320.78026957463283</v>
      </c>
    </row>
    <row r="53" spans="1:65" ht="12" customHeight="1">
      <c r="A53" s="222" t="s">
        <v>632</v>
      </c>
      <c r="B53" s="13" t="s">
        <v>851</v>
      </c>
      <c r="C53" s="222">
        <f>+C29*$C$3*'B. Forprice 10'!$E20</f>
        <v>133</v>
      </c>
      <c r="D53" s="222">
        <f>+D29*$D$3*'B. Forprice 10'!$E20</f>
        <v>133</v>
      </c>
      <c r="E53" s="222">
        <f>+E29*$D$3*'B. Forprice 10'!$E20</f>
        <v>133</v>
      </c>
      <c r="F53" s="222">
        <f>+F29*$D$3*'B. Forprice 10'!$E20</f>
        <v>133</v>
      </c>
      <c r="G53" s="222">
        <f>+G29*$D$3*'B. Forprice 10'!$E20</f>
        <v>133</v>
      </c>
      <c r="H53" s="222">
        <f>+H29*$D$3*'B. Forprice 10'!$E20</f>
        <v>133</v>
      </c>
      <c r="I53" s="222">
        <f>+I29*$D$3*'B. Forprice 10'!$E20</f>
        <v>133</v>
      </c>
      <c r="J53" s="222">
        <f>+J29*$D$3*'B. Forprice 10'!$E20</f>
        <v>133</v>
      </c>
      <c r="K53" s="222">
        <f>+K29*$D$3*'B. Forprice 10'!$E20</f>
        <v>133</v>
      </c>
      <c r="L53" s="222">
        <f>+L29*$D$3*'B. Forprice 10'!$E20</f>
        <v>133</v>
      </c>
      <c r="M53" s="222">
        <f>+M29*$D$3*'B. Forprice 10'!$E20</f>
        <v>133</v>
      </c>
      <c r="N53" s="222">
        <f>+N29*$D$3*'B. Forprice 10'!$E20</f>
        <v>133</v>
      </c>
      <c r="O53" s="222">
        <f>+O29*$D$3*'B. Forprice 10'!$E20</f>
        <v>133</v>
      </c>
      <c r="P53" s="222">
        <f>+P29*$D$3*'B. Forprice 10'!$E20</f>
        <v>133</v>
      </c>
      <c r="Q53" s="222">
        <f>+Q29*$D$3*'B. Forprice 10'!$E20</f>
        <v>133</v>
      </c>
      <c r="R53" s="222">
        <f>+R29*$D$3*'B. Forprice 10'!$E20</f>
        <v>133</v>
      </c>
      <c r="S53" s="222">
        <f>+S29*$D$3*'B. Forprice 10'!$E20</f>
        <v>133</v>
      </c>
      <c r="T53" s="222">
        <f>+T29*$D$3*'B. Forprice 10'!$E20</f>
        <v>133</v>
      </c>
      <c r="U53" s="222">
        <f>+U29*$D$3*'B. Forprice 10'!$E20</f>
        <v>133</v>
      </c>
      <c r="V53" s="222">
        <f>+V29*$D$3*'B. Forprice 10'!$E20</f>
        <v>133</v>
      </c>
      <c r="W53" s="222">
        <f>+W29*$D$3*'B. Forprice 10'!$E20</f>
        <v>133</v>
      </c>
      <c r="X53" s="222">
        <f>+X29*$D$3*'B. Forprice 10'!$E20</f>
        <v>133</v>
      </c>
      <c r="Y53" s="222">
        <f>+Y29*$D$3*'B. Forprice 10'!$E20</f>
        <v>133</v>
      </c>
      <c r="Z53" s="222">
        <f>+Z29*$D$3*'B. Forprice 10'!$E20</f>
        <v>133</v>
      </c>
      <c r="AA53" s="222">
        <f>+AA29*$D$3*'B. Forprice 10'!$E20</f>
        <v>133</v>
      </c>
      <c r="AB53" s="222">
        <f>+AB29*$D$3*'B. Forprice 10'!$E20</f>
        <v>133</v>
      </c>
      <c r="AC53" s="222">
        <f>+AC29*$D$3*'B. Forprice 10'!$E20</f>
        <v>133</v>
      </c>
      <c r="AD53" s="222">
        <f>+AD29*$D$3*'B. Forprice 10'!$E20</f>
        <v>133</v>
      </c>
      <c r="AE53" s="222">
        <f>+AE29*$D$3*'B. Forprice 10'!$E20</f>
        <v>133</v>
      </c>
      <c r="AF53" s="222">
        <f>+AF29*$D$3*'B. Forprice 10'!$E20</f>
        <v>133</v>
      </c>
      <c r="AG53" s="222">
        <f>+AG29*$D$3*'B. Forprice 10'!$E20</f>
        <v>133</v>
      </c>
      <c r="AH53" s="222">
        <f>+AH29*$D$3*'B. Forprice 10'!$E20</f>
        <v>0</v>
      </c>
      <c r="AI53" s="315">
        <f>+AI29*$C$3*'B. Forprice 10'!$F20</f>
        <v>97.206142295343284</v>
      </c>
      <c r="AJ53" s="315">
        <f>+AJ29*$D$3*'B. Forprice 10'!$F20</f>
        <v>97.206142295343284</v>
      </c>
      <c r="AK53" s="315">
        <f>+AK29*$D$3*'B. Forprice 10'!$F20</f>
        <v>97.206142295343284</v>
      </c>
      <c r="AL53" s="315">
        <f>+AL29*$D$3*'B. Forprice 10'!$F20</f>
        <v>97.206142295343284</v>
      </c>
      <c r="AM53" s="315">
        <f>+AM29*$D$3*'B. Forprice 10'!$F20</f>
        <v>97.206142295343284</v>
      </c>
      <c r="AN53" s="315">
        <f>+AN29*$D$3*'B. Forprice 10'!$F20</f>
        <v>97.206142295343284</v>
      </c>
      <c r="AO53" s="315">
        <f>+AO29*$D$3*'B. Forprice 10'!$F20</f>
        <v>97.206142295343284</v>
      </c>
      <c r="AP53" s="315">
        <f>+AP29*$D$3*'B. Forprice 10'!$F20</f>
        <v>97.206142295343284</v>
      </c>
      <c r="AQ53" s="315">
        <f>+AQ29*$D$3*'B. Forprice 10'!$F20</f>
        <v>97.206142295343284</v>
      </c>
      <c r="AR53" s="315">
        <f>+AR29*$D$3*'B. Forprice 10'!$F20</f>
        <v>97.206142295343284</v>
      </c>
      <c r="AS53" s="315">
        <f>+AS29*$D$3*'B. Forprice 10'!$F20</f>
        <v>97.206142295343284</v>
      </c>
      <c r="AT53" s="315">
        <f>+AT29*$D$3*'B. Forprice 10'!$F20</f>
        <v>97.206142295343284</v>
      </c>
      <c r="AU53" s="315">
        <f>+AU29*$D$3*'B. Forprice 10'!$F20</f>
        <v>97.206142295343284</v>
      </c>
      <c r="AV53" s="315">
        <f>+AV29*$D$3*'B. Forprice 10'!$F20</f>
        <v>97.206142295343284</v>
      </c>
      <c r="AW53" s="315">
        <f>+AW29*$D$3*'B. Forprice 10'!$F20</f>
        <v>97.206142295343284</v>
      </c>
      <c r="AX53" s="315">
        <f>+AX29*$D$3*'B. Forprice 10'!$F20</f>
        <v>97.206142295343284</v>
      </c>
      <c r="AY53" s="315">
        <f>+AY29*$D$3*'B. Forprice 10'!$F20</f>
        <v>97.206142295343284</v>
      </c>
      <c r="AZ53" s="315">
        <f>+AZ29*$D$3*'B. Forprice 10'!$F20</f>
        <v>97.206142295343284</v>
      </c>
      <c r="BA53" s="315">
        <f>+BA29*$D$3*'B. Forprice 10'!$F20</f>
        <v>97.206142295343284</v>
      </c>
      <c r="BB53" s="315">
        <f>+BB29*$D$3*'B. Forprice 10'!$F20</f>
        <v>97.206142295343284</v>
      </c>
      <c r="BC53" s="315">
        <f>+BC29*$D$3*'B. Forprice 10'!$F20</f>
        <v>97.206142295343284</v>
      </c>
      <c r="BD53" s="315">
        <f>+BD29*$D$3*'B. Forprice 10'!$F20</f>
        <v>97.206142295343284</v>
      </c>
      <c r="BE53" s="315">
        <f>+BE29*$D$3*'B. Forprice 10'!$F20</f>
        <v>97.206142295343284</v>
      </c>
      <c r="BF53" s="315">
        <f>+BF29*$D$3*'B. Forprice 10'!$F20</f>
        <v>97.206142295343284</v>
      </c>
      <c r="BG53" s="315">
        <f>+BG29*$D$3*'B. Forprice 10'!$F20</f>
        <v>97.206142295343284</v>
      </c>
      <c r="BH53" s="315">
        <f>+BH29*$D$3*'B. Forprice 10'!$F20</f>
        <v>97.206142295343284</v>
      </c>
      <c r="BI53" s="315">
        <f>+BI29*$D$3*'B. Forprice 10'!$F20</f>
        <v>97.206142295343284</v>
      </c>
      <c r="BJ53" s="315">
        <f>+BJ29*$D$3*'B. Forprice 10'!$F20</f>
        <v>97.206142295343284</v>
      </c>
      <c r="BK53" s="315">
        <f>+BK29*$D$3*'B. Forprice 10'!$F20</f>
        <v>97.206142295343284</v>
      </c>
      <c r="BL53" s="315">
        <f>+BL29*$D$3*'B. Forprice 10'!$F20</f>
        <v>97.206142295343284</v>
      </c>
      <c r="BM53" s="315">
        <f>+BM29*$D$3*'B. Forprice 10'!$F20</f>
        <v>97.206142295343284</v>
      </c>
    </row>
    <row r="54" spans="1:65" ht="12" customHeight="1">
      <c r="A54" s="222" t="s">
        <v>633</v>
      </c>
      <c r="B54" s="13" t="s">
        <v>851</v>
      </c>
      <c r="C54" s="222">
        <f>+C30*$C$3*'B. Forprice 10'!$E21</f>
        <v>0</v>
      </c>
      <c r="D54" s="222">
        <f>+D30*$D$3*'B. Forprice 10'!$E21</f>
        <v>0</v>
      </c>
      <c r="E54" s="222">
        <f>+E30*$D$3*'B. Forprice 10'!$E21</f>
        <v>0</v>
      </c>
      <c r="F54" s="222">
        <f>+F30*$D$3*'B. Forprice 10'!$E21</f>
        <v>0</v>
      </c>
      <c r="G54" s="222">
        <f>+G30*$D$3*'B. Forprice 10'!$E21</f>
        <v>0</v>
      </c>
      <c r="H54" s="222">
        <f>+H30*$D$3*'B. Forprice 10'!$E21</f>
        <v>0</v>
      </c>
      <c r="I54" s="222">
        <f>+I30*$D$3*'B. Forprice 10'!$E21</f>
        <v>0</v>
      </c>
      <c r="J54" s="222">
        <f>+J30*$D$3*'B. Forprice 10'!$E21</f>
        <v>0</v>
      </c>
      <c r="K54" s="222">
        <f>+K30*$D$3*'B. Forprice 10'!$E21</f>
        <v>0</v>
      </c>
      <c r="L54" s="222">
        <f>+L30*$D$3*'B. Forprice 10'!$E21</f>
        <v>0</v>
      </c>
      <c r="M54" s="222">
        <f>+M30*$D$3*'B. Forprice 10'!$E21</f>
        <v>0</v>
      </c>
      <c r="N54" s="222">
        <f>+N30*$D$3*'B. Forprice 10'!$E21</f>
        <v>0</v>
      </c>
      <c r="O54" s="222">
        <f>+O30*$D$3*'B. Forprice 10'!$E21</f>
        <v>0</v>
      </c>
      <c r="P54" s="222">
        <f>+P30*$D$3*'B. Forprice 10'!$E21</f>
        <v>0</v>
      </c>
      <c r="Q54" s="222">
        <f>+Q30*$D$3*'B. Forprice 10'!$E21</f>
        <v>0</v>
      </c>
      <c r="R54" s="222">
        <f>+R30*$D$3*'B. Forprice 10'!$E21</f>
        <v>0</v>
      </c>
      <c r="S54" s="222">
        <f>+S30*$D$3*'B. Forprice 10'!$E21</f>
        <v>0</v>
      </c>
      <c r="T54" s="222">
        <f>+T30*$D$3*'B. Forprice 10'!$E21</f>
        <v>0</v>
      </c>
      <c r="U54" s="222">
        <f>+U30*$D$3*'B. Forprice 10'!$E21</f>
        <v>0</v>
      </c>
      <c r="V54" s="222">
        <f>+V30*$D$3*'B. Forprice 10'!$E21</f>
        <v>0</v>
      </c>
      <c r="W54" s="222">
        <f>+W30*$D$3*'B. Forprice 10'!$E21</f>
        <v>0</v>
      </c>
      <c r="X54" s="222">
        <f>+X30*$D$3*'B. Forprice 10'!$E21</f>
        <v>0</v>
      </c>
      <c r="Y54" s="222">
        <f>+Y30*$D$3*'B. Forprice 10'!$E21</f>
        <v>0</v>
      </c>
      <c r="Z54" s="222">
        <f>+Z30*$D$3*'B. Forprice 10'!$E21</f>
        <v>0</v>
      </c>
      <c r="AA54" s="222">
        <f>+AA30*$D$3*'B. Forprice 10'!$E21</f>
        <v>0</v>
      </c>
      <c r="AB54" s="222">
        <f>+AB30*$D$3*'B. Forprice 10'!$E21</f>
        <v>0</v>
      </c>
      <c r="AC54" s="222">
        <f>+AC30*$D$3*'B. Forprice 10'!$E21</f>
        <v>0</v>
      </c>
      <c r="AD54" s="222">
        <f>+AD30*$D$3*'B. Forprice 10'!$E21</f>
        <v>0</v>
      </c>
      <c r="AE54" s="222">
        <f>+AE30*$D$3*'B. Forprice 10'!$E21</f>
        <v>0</v>
      </c>
      <c r="AF54" s="222">
        <f>+AF30*$D$3*'B. Forprice 10'!$E21</f>
        <v>0</v>
      </c>
      <c r="AG54" s="222">
        <f>+AG30*$D$3*'B. Forprice 10'!$E21</f>
        <v>0</v>
      </c>
      <c r="AH54" s="117"/>
      <c r="AI54" s="315">
        <f>+AI30*$C$3*'B. Forprice 10'!$F21</f>
        <v>0</v>
      </c>
      <c r="AJ54" s="315">
        <f>+AJ30*$D$3*'B. Forprice 10'!$F21</f>
        <v>0</v>
      </c>
      <c r="AK54" s="315">
        <f>+AK30*$D$3*'B. Forprice 10'!$F21</f>
        <v>0</v>
      </c>
      <c r="AL54" s="315">
        <f>+AL30*$D$3*'B. Forprice 10'!$F21</f>
        <v>0</v>
      </c>
      <c r="AM54" s="315">
        <f>+AM30*$D$3*'B. Forprice 10'!$F21</f>
        <v>0</v>
      </c>
      <c r="AN54" s="315">
        <f>+AN30*$D$3*'B. Forprice 10'!$F21</f>
        <v>0</v>
      </c>
      <c r="AO54" s="315">
        <f>+AO30*$D$3*'B. Forprice 10'!$F21</f>
        <v>0</v>
      </c>
      <c r="AP54" s="315">
        <f>+AP30*$D$3*'B. Forprice 10'!$F21</f>
        <v>0</v>
      </c>
      <c r="AQ54" s="315">
        <f>+AQ30*$D$3*'B. Forprice 10'!$F21</f>
        <v>0</v>
      </c>
      <c r="AR54" s="315">
        <f>+AR30*$D$3*'B. Forprice 10'!$F21</f>
        <v>0</v>
      </c>
      <c r="AS54" s="315">
        <f>+AS30*$D$3*'B. Forprice 10'!$F21</f>
        <v>0</v>
      </c>
      <c r="AT54" s="315">
        <f>+AT30*$D$3*'B. Forprice 10'!$F21</f>
        <v>0</v>
      </c>
      <c r="AU54" s="315">
        <f>+AU30*$D$3*'B. Forprice 10'!$F21</f>
        <v>0</v>
      </c>
      <c r="AV54" s="315">
        <f>+AV30*$D$3*'B. Forprice 10'!$F21</f>
        <v>0</v>
      </c>
      <c r="AW54" s="315">
        <f>+AW30*$D$3*'B. Forprice 10'!$F21</f>
        <v>0</v>
      </c>
      <c r="AX54" s="315">
        <f>+AX30*$D$3*'B. Forprice 10'!$F21</f>
        <v>0</v>
      </c>
      <c r="AY54" s="315">
        <f>+AY30*$D$3*'B. Forprice 10'!$F21</f>
        <v>0</v>
      </c>
      <c r="AZ54" s="315">
        <f>+AZ30*$D$3*'B. Forprice 10'!$F21</f>
        <v>0</v>
      </c>
      <c r="BA54" s="315">
        <f>+BA30*$D$3*'B. Forprice 10'!$F21</f>
        <v>0</v>
      </c>
      <c r="BB54" s="315">
        <f>+BB30*$D$3*'B. Forprice 10'!$F21</f>
        <v>0</v>
      </c>
      <c r="BC54" s="315">
        <f>+BC30*$D$3*'B. Forprice 10'!$F21</f>
        <v>0</v>
      </c>
      <c r="BD54" s="315">
        <f>+BD30*$D$3*'B. Forprice 10'!$F21</f>
        <v>0</v>
      </c>
      <c r="BE54" s="315">
        <f>+BE30*$D$3*'B. Forprice 10'!$F21</f>
        <v>0</v>
      </c>
      <c r="BF54" s="315">
        <f>+BF30*$D$3*'B. Forprice 10'!$F21</f>
        <v>0</v>
      </c>
      <c r="BG54" s="315">
        <f>+BG30*$D$3*'B. Forprice 10'!$F21</f>
        <v>0</v>
      </c>
      <c r="BH54" s="315">
        <f>+BH30*$D$3*'B. Forprice 10'!$F21</f>
        <v>0</v>
      </c>
      <c r="BI54" s="315">
        <f>+BI30*$D$3*'B. Forprice 10'!$F21</f>
        <v>0</v>
      </c>
      <c r="BJ54" s="315">
        <f>+BJ30*$D$3*'B. Forprice 10'!$F21</f>
        <v>0</v>
      </c>
      <c r="BK54" s="315">
        <f>+BK30*$D$3*'B. Forprice 10'!$F21</f>
        <v>0</v>
      </c>
      <c r="BL54" s="315">
        <f>+BL30*$D$3*'B. Forprice 10'!$F21</f>
        <v>0</v>
      </c>
      <c r="BM54" s="315">
        <f>+BM30*$D$3*'B. Forprice 10'!$F21</f>
        <v>0</v>
      </c>
    </row>
    <row r="55" spans="1:65" ht="12" customHeight="1">
      <c r="A55" s="222" t="s">
        <v>683</v>
      </c>
      <c r="B55" s="13" t="s">
        <v>851</v>
      </c>
      <c r="C55" s="222">
        <f>+C31*$C$3*'B. Forprice 10'!$E22</f>
        <v>0</v>
      </c>
      <c r="D55" s="222">
        <f>+D31*$D$3*'B. Forprice 10'!$E22</f>
        <v>79.800000000000011</v>
      </c>
      <c r="E55" s="222">
        <f>+E31*$D$3*'B. Forprice 10'!$E22</f>
        <v>79.800000000000011</v>
      </c>
      <c r="F55" s="222">
        <f>+F31*$D$3*'B. Forprice 10'!$E22</f>
        <v>79.800000000000011</v>
      </c>
      <c r="G55" s="222">
        <f>+G31*$D$3*'B. Forprice 10'!$E22</f>
        <v>79.800000000000011</v>
      </c>
      <c r="H55" s="222">
        <f>+H31*$D$3*'B. Forprice 10'!$E22</f>
        <v>79.800000000000011</v>
      </c>
      <c r="I55" s="222">
        <f>+I31*$D$3*'B. Forprice 10'!$E22</f>
        <v>79.800000000000011</v>
      </c>
      <c r="J55" s="222">
        <f>+J31*$D$3*'B. Forprice 10'!$E22</f>
        <v>79.800000000000011</v>
      </c>
      <c r="K55" s="222">
        <f>+K31*$D$3*'B. Forprice 10'!$E22</f>
        <v>79.800000000000011</v>
      </c>
      <c r="L55" s="222">
        <f>+L31*$D$3*'B. Forprice 10'!$E22</f>
        <v>79.800000000000011</v>
      </c>
      <c r="M55" s="222">
        <f>+M31*$D$3*'B. Forprice 10'!$E22</f>
        <v>79.800000000000011</v>
      </c>
      <c r="N55" s="222">
        <f>+N31*$D$3*'B. Forprice 10'!$E22</f>
        <v>79.800000000000011</v>
      </c>
      <c r="O55" s="222">
        <f>+O31*$D$3*'B. Forprice 10'!$E22</f>
        <v>79.800000000000011</v>
      </c>
      <c r="P55" s="222">
        <f>+P31*$D$3*'B. Forprice 10'!$E22</f>
        <v>79.800000000000011</v>
      </c>
      <c r="Q55" s="222">
        <f>+Q31*$D$3*'B. Forprice 10'!$E22</f>
        <v>79.800000000000011</v>
      </c>
      <c r="R55" s="222">
        <f>+R31*$D$3*'B. Forprice 10'!$E22</f>
        <v>79.800000000000011</v>
      </c>
      <c r="S55" s="222">
        <f>+S31*$D$3*'B. Forprice 10'!$E22</f>
        <v>79.800000000000011</v>
      </c>
      <c r="T55" s="222">
        <f>+T31*$D$3*'B. Forprice 10'!$E22</f>
        <v>79.800000000000011</v>
      </c>
      <c r="U55" s="222">
        <f>+U31*$D$3*'B. Forprice 10'!$E22</f>
        <v>79.800000000000011</v>
      </c>
      <c r="V55" s="222">
        <f>+V31*$D$3*'B. Forprice 10'!$E22</f>
        <v>79.800000000000011</v>
      </c>
      <c r="W55" s="222">
        <f>+W31*$D$3*'B. Forprice 10'!$E22</f>
        <v>79.800000000000011</v>
      </c>
      <c r="X55" s="222">
        <f>+X31*$D$3*'B. Forprice 10'!$E22</f>
        <v>79.800000000000011</v>
      </c>
      <c r="Y55" s="222">
        <f>+Y31*$D$3*'B. Forprice 10'!$E22</f>
        <v>79.800000000000011</v>
      </c>
      <c r="Z55" s="222">
        <f>+Z31*$D$3*'B. Forprice 10'!$E22</f>
        <v>79.800000000000011</v>
      </c>
      <c r="AA55" s="222">
        <f>+AA31*$D$3*'B. Forprice 10'!$E22</f>
        <v>79.800000000000011</v>
      </c>
      <c r="AB55" s="222">
        <f>+AB31*$D$3*'B. Forprice 10'!$E22</f>
        <v>79.800000000000011</v>
      </c>
      <c r="AC55" s="222">
        <f>+AC31*$D$3*'B. Forprice 10'!$E22</f>
        <v>79.800000000000011</v>
      </c>
      <c r="AD55" s="222">
        <f>+AD31*$D$3*'B. Forprice 10'!$E22</f>
        <v>79.800000000000011</v>
      </c>
      <c r="AE55" s="222">
        <f>+AE31*$D$3*'B. Forprice 10'!$E22</f>
        <v>79.800000000000011</v>
      </c>
      <c r="AF55" s="222">
        <f>+AF31*$D$3*'B. Forprice 10'!$E22</f>
        <v>79.800000000000011</v>
      </c>
      <c r="AG55" s="222">
        <f>+AG31*$D$3*'B. Forprice 10'!$E22</f>
        <v>79.800000000000011</v>
      </c>
      <c r="AH55" s="117"/>
      <c r="AI55" s="315">
        <f>+AI31*$C$3*'B. Forprice 10'!$F22</f>
        <v>0</v>
      </c>
      <c r="AJ55" s="315">
        <f>+AJ31*$D$3*'B. Forprice 10'!$F22</f>
        <v>58.323685377205976</v>
      </c>
      <c r="AK55" s="315">
        <f>+AK31*$D$3*'B. Forprice 10'!$F22</f>
        <v>58.323685377205976</v>
      </c>
      <c r="AL55" s="315">
        <f>+AL31*$D$3*'B. Forprice 10'!$F22</f>
        <v>58.323685377205976</v>
      </c>
      <c r="AM55" s="315">
        <f>+AM31*$D$3*'B. Forprice 10'!$F22</f>
        <v>58.323685377205976</v>
      </c>
      <c r="AN55" s="315">
        <f>+AN31*$D$3*'B. Forprice 10'!$F22</f>
        <v>58.323685377205976</v>
      </c>
      <c r="AO55" s="315">
        <f>+AO31*$D$3*'B. Forprice 10'!$F22</f>
        <v>58.323685377205976</v>
      </c>
      <c r="AP55" s="315">
        <f>+AP31*$D$3*'B. Forprice 10'!$F22</f>
        <v>58.323685377205976</v>
      </c>
      <c r="AQ55" s="315">
        <f>+AQ31*$D$3*'B. Forprice 10'!$F22</f>
        <v>58.323685377205976</v>
      </c>
      <c r="AR55" s="315">
        <f>+AR31*$D$3*'B. Forprice 10'!$F22</f>
        <v>58.323685377205976</v>
      </c>
      <c r="AS55" s="315">
        <f>+AS31*$D$3*'B. Forprice 10'!$F22</f>
        <v>58.323685377205976</v>
      </c>
      <c r="AT55" s="315">
        <f>+AT31*$D$3*'B. Forprice 10'!$F22</f>
        <v>58.323685377205976</v>
      </c>
      <c r="AU55" s="315">
        <f>+AU31*$D$3*'B. Forprice 10'!$F22</f>
        <v>58.323685377205976</v>
      </c>
      <c r="AV55" s="315">
        <f>+AV31*$D$3*'B. Forprice 10'!$F22</f>
        <v>58.323685377205976</v>
      </c>
      <c r="AW55" s="315">
        <f>+AW31*$D$3*'B. Forprice 10'!$F22</f>
        <v>58.323685377205976</v>
      </c>
      <c r="AX55" s="315">
        <f>+AX31*$D$3*'B. Forprice 10'!$F22</f>
        <v>58.323685377205976</v>
      </c>
      <c r="AY55" s="315">
        <f>+AY31*$D$3*'B. Forprice 10'!$F22</f>
        <v>58.323685377205976</v>
      </c>
      <c r="AZ55" s="315">
        <f>+AZ31*$D$3*'B. Forprice 10'!$F22</f>
        <v>58.323685377205976</v>
      </c>
      <c r="BA55" s="315">
        <f>+BA31*$D$3*'B. Forprice 10'!$F22</f>
        <v>58.323685377205976</v>
      </c>
      <c r="BB55" s="315">
        <f>+BB31*$D$3*'B. Forprice 10'!$F22</f>
        <v>58.323685377205976</v>
      </c>
      <c r="BC55" s="315">
        <f>+BC31*$D$3*'B. Forprice 10'!$F22</f>
        <v>58.323685377205976</v>
      </c>
      <c r="BD55" s="315">
        <f>+BD31*$D$3*'B. Forprice 10'!$F22</f>
        <v>58.323685377205976</v>
      </c>
      <c r="BE55" s="315">
        <f>+BE31*$D$3*'B. Forprice 10'!$F22</f>
        <v>58.323685377205976</v>
      </c>
      <c r="BF55" s="315">
        <f>+BF31*$D$3*'B. Forprice 10'!$F22</f>
        <v>58.323685377205976</v>
      </c>
      <c r="BG55" s="315">
        <f>+BG31*$D$3*'B. Forprice 10'!$F22</f>
        <v>58.323685377205976</v>
      </c>
      <c r="BH55" s="315">
        <f>+BH31*$D$3*'B. Forprice 10'!$F22</f>
        <v>58.323685377205976</v>
      </c>
      <c r="BI55" s="315">
        <f>+BI31*$D$3*'B. Forprice 10'!$F22</f>
        <v>58.323685377205976</v>
      </c>
      <c r="BJ55" s="315">
        <f>+BJ31*$D$3*'B. Forprice 10'!$F22</f>
        <v>58.323685377205976</v>
      </c>
      <c r="BK55" s="315">
        <f>+BK31*$D$3*'B. Forprice 10'!$F22</f>
        <v>58.323685377205976</v>
      </c>
      <c r="BL55" s="315">
        <f>+BL31*$D$3*'B. Forprice 10'!$F22</f>
        <v>58.323685377205976</v>
      </c>
      <c r="BM55" s="315">
        <f>+BM31*$D$3*'B. Forprice 10'!$F22</f>
        <v>58.323685377205976</v>
      </c>
    </row>
    <row r="56" spans="1:65" ht="12" customHeight="1">
      <c r="A56" s="222" t="s">
        <v>634</v>
      </c>
      <c r="B56" s="13" t="s">
        <v>851</v>
      </c>
      <c r="C56" s="222">
        <f>+C32*$C$3*'B. Forprice 10'!$E23</f>
        <v>0</v>
      </c>
      <c r="D56" s="222">
        <f>+D32*$D$3*'B. Forprice 10'!$E23</f>
        <v>13.3</v>
      </c>
      <c r="E56" s="222">
        <f>+E32*$D$3*'B. Forprice 10'!$E23</f>
        <v>13.3</v>
      </c>
      <c r="F56" s="222">
        <f>+F32*$D$3*'B. Forprice 10'!$E23</f>
        <v>13.3</v>
      </c>
      <c r="G56" s="222">
        <f>+G32*$D$3*'B. Forprice 10'!$E23</f>
        <v>13.3</v>
      </c>
      <c r="H56" s="222">
        <f>+H32*$D$3*'B. Forprice 10'!$E23</f>
        <v>13.3</v>
      </c>
      <c r="I56" s="222">
        <f>+I32*$D$3*'B. Forprice 10'!$E23</f>
        <v>13.3</v>
      </c>
      <c r="J56" s="222">
        <f>+J32*$D$3*'B. Forprice 10'!$E23</f>
        <v>13.3</v>
      </c>
      <c r="K56" s="222">
        <f>+K32*$D$3*'B. Forprice 10'!$E23</f>
        <v>13.3</v>
      </c>
      <c r="L56" s="222">
        <f>+L32*$D$3*'B. Forprice 10'!$E23</f>
        <v>13.3</v>
      </c>
      <c r="M56" s="222">
        <f>+M32*$D$3*'B. Forprice 10'!$E23</f>
        <v>13.3</v>
      </c>
      <c r="N56" s="222">
        <f>+N32*$D$3*'B. Forprice 10'!$E23</f>
        <v>13.3</v>
      </c>
      <c r="O56" s="222">
        <f>+O32*$D$3*'B. Forprice 10'!$E23</f>
        <v>13.3</v>
      </c>
      <c r="P56" s="222">
        <f>+P32*$D$3*'B. Forprice 10'!$E23</f>
        <v>13.3</v>
      </c>
      <c r="Q56" s="222">
        <f>+Q32*$D$3*'B. Forprice 10'!$E23</f>
        <v>13.3</v>
      </c>
      <c r="R56" s="222">
        <f>+R32*$D$3*'B. Forprice 10'!$E23</f>
        <v>13.3</v>
      </c>
      <c r="S56" s="222">
        <f>+S32*$D$3*'B. Forprice 10'!$E23</f>
        <v>13.3</v>
      </c>
      <c r="T56" s="222">
        <f>+T32*$D$3*'B. Forprice 10'!$E23</f>
        <v>13.3</v>
      </c>
      <c r="U56" s="222">
        <f>+U32*$D$3*'B. Forprice 10'!$E23</f>
        <v>13.3</v>
      </c>
      <c r="V56" s="222">
        <f>+V32*$D$3*'B. Forprice 10'!$E23</f>
        <v>13.3</v>
      </c>
      <c r="W56" s="222">
        <f>+W32*$D$3*'B. Forprice 10'!$E23</f>
        <v>13.3</v>
      </c>
      <c r="X56" s="222">
        <f>+X32*$D$3*'B. Forprice 10'!$E23</f>
        <v>13.3</v>
      </c>
      <c r="Y56" s="222">
        <f>+Y32*$D$3*'B. Forprice 10'!$E23</f>
        <v>13.3</v>
      </c>
      <c r="Z56" s="222">
        <f>+Z32*$D$3*'B. Forprice 10'!$E23</f>
        <v>13.3</v>
      </c>
      <c r="AA56" s="222">
        <f>+AA32*$D$3*'B. Forprice 10'!$E23</f>
        <v>13.3</v>
      </c>
      <c r="AB56" s="222">
        <f>+AB32*$D$3*'B. Forprice 10'!$E23</f>
        <v>13.3</v>
      </c>
      <c r="AC56" s="222">
        <f>+AC32*$D$3*'B. Forprice 10'!$E23</f>
        <v>13.3</v>
      </c>
      <c r="AD56" s="222">
        <f>+AD32*$D$3*'B. Forprice 10'!$E23</f>
        <v>13.3</v>
      </c>
      <c r="AE56" s="222">
        <f>+AE32*$D$3*'B. Forprice 10'!$E23</f>
        <v>13.3</v>
      </c>
      <c r="AF56" s="222">
        <f>+AF32*$D$3*'B. Forprice 10'!$E23</f>
        <v>13.3</v>
      </c>
      <c r="AG56" s="222">
        <f>+AG32*$D$3*'B. Forprice 10'!$E23</f>
        <v>13.3</v>
      </c>
      <c r="AH56" s="117"/>
      <c r="AI56" s="315">
        <f>+AI32*$C$3*'B. Forprice 10'!$F23</f>
        <v>0</v>
      </c>
      <c r="AJ56" s="315">
        <f>+AJ32*$D$3*'B. Forprice 10'!$F23</f>
        <v>9.7206142295343287</v>
      </c>
      <c r="AK56" s="315">
        <f>+AK32*$D$3*'B. Forprice 10'!$F23</f>
        <v>9.7206142295343287</v>
      </c>
      <c r="AL56" s="315">
        <f>+AL32*$D$3*'B. Forprice 10'!$F23</f>
        <v>9.7206142295343287</v>
      </c>
      <c r="AM56" s="315">
        <f>+AM32*$D$3*'B. Forprice 10'!$F23</f>
        <v>9.7206142295343287</v>
      </c>
      <c r="AN56" s="315">
        <f>+AN32*$D$3*'B. Forprice 10'!$F23</f>
        <v>9.7206142295343287</v>
      </c>
      <c r="AO56" s="315">
        <f>+AO32*$D$3*'B. Forprice 10'!$F23</f>
        <v>9.7206142295343287</v>
      </c>
      <c r="AP56" s="315">
        <f>+AP32*$D$3*'B. Forprice 10'!$F23</f>
        <v>9.7206142295343287</v>
      </c>
      <c r="AQ56" s="315">
        <f>+AQ32*$D$3*'B. Forprice 10'!$F23</f>
        <v>9.7206142295343287</v>
      </c>
      <c r="AR56" s="315">
        <f>+AR32*$D$3*'B. Forprice 10'!$F23</f>
        <v>9.7206142295343287</v>
      </c>
      <c r="AS56" s="315">
        <f>+AS32*$D$3*'B. Forprice 10'!$F23</f>
        <v>9.7206142295343287</v>
      </c>
      <c r="AT56" s="315">
        <f>+AT32*$D$3*'B. Forprice 10'!$F23</f>
        <v>9.7206142295343287</v>
      </c>
      <c r="AU56" s="315">
        <f>+AU32*$D$3*'B. Forprice 10'!$F23</f>
        <v>9.7206142295343287</v>
      </c>
      <c r="AV56" s="315">
        <f>+AV32*$D$3*'B. Forprice 10'!$F23</f>
        <v>9.7206142295343287</v>
      </c>
      <c r="AW56" s="315">
        <f>+AW32*$D$3*'B. Forprice 10'!$F23</f>
        <v>9.7206142295343287</v>
      </c>
      <c r="AX56" s="315">
        <f>+AX32*$D$3*'B. Forprice 10'!$F23</f>
        <v>9.7206142295343287</v>
      </c>
      <c r="AY56" s="315">
        <f>+AY32*$D$3*'B. Forprice 10'!$F23</f>
        <v>9.7206142295343287</v>
      </c>
      <c r="AZ56" s="315">
        <f>+AZ32*$D$3*'B. Forprice 10'!$F23</f>
        <v>9.7206142295343287</v>
      </c>
      <c r="BA56" s="315">
        <f>+BA32*$D$3*'B. Forprice 10'!$F23</f>
        <v>9.7206142295343287</v>
      </c>
      <c r="BB56" s="315">
        <f>+BB32*$D$3*'B. Forprice 10'!$F23</f>
        <v>9.7206142295343287</v>
      </c>
      <c r="BC56" s="315">
        <f>+BC32*$D$3*'B. Forprice 10'!$F23</f>
        <v>9.7206142295343287</v>
      </c>
      <c r="BD56" s="315">
        <f>+BD32*$D$3*'B. Forprice 10'!$F23</f>
        <v>9.7206142295343287</v>
      </c>
      <c r="BE56" s="315">
        <f>+BE32*$D$3*'B. Forprice 10'!$F23</f>
        <v>9.7206142295343287</v>
      </c>
      <c r="BF56" s="315">
        <f>+BF32*$D$3*'B. Forprice 10'!$F23</f>
        <v>9.7206142295343287</v>
      </c>
      <c r="BG56" s="315">
        <f>+BG32*$D$3*'B. Forprice 10'!$F23</f>
        <v>9.7206142295343287</v>
      </c>
      <c r="BH56" s="315">
        <f>+BH32*$D$3*'B. Forprice 10'!$F23</f>
        <v>9.7206142295343287</v>
      </c>
      <c r="BI56" s="315">
        <f>+BI32*$D$3*'B. Forprice 10'!$F23</f>
        <v>9.7206142295343287</v>
      </c>
      <c r="BJ56" s="315">
        <f>+BJ32*$D$3*'B. Forprice 10'!$F23</f>
        <v>9.7206142295343287</v>
      </c>
      <c r="BK56" s="315">
        <f>+BK32*$D$3*'B. Forprice 10'!$F23</f>
        <v>9.7206142295343287</v>
      </c>
      <c r="BL56" s="315">
        <f>+BL32*$D$3*'B. Forprice 10'!$F23</f>
        <v>9.7206142295343287</v>
      </c>
      <c r="BM56" s="315">
        <f>+BM32*$D$3*'B. Forprice 10'!$F23</f>
        <v>9.7206142295343287</v>
      </c>
    </row>
    <row r="57" spans="1:65" ht="12" customHeight="1">
      <c r="A57" s="222" t="s">
        <v>635</v>
      </c>
      <c r="B57" s="13" t="s">
        <v>851</v>
      </c>
      <c r="C57" s="222">
        <f>+C33*$C$3*'B. Forprice 10'!$E24</f>
        <v>26.6</v>
      </c>
      <c r="D57" s="222">
        <f>+D33*$D$3*'B. Forprice 10'!$E24</f>
        <v>26.6</v>
      </c>
      <c r="E57" s="222">
        <f>+E33*$D$3*'B. Forprice 10'!$E24</f>
        <v>26.6</v>
      </c>
      <c r="F57" s="222">
        <f>+F33*$D$3*'B. Forprice 10'!$E24</f>
        <v>26.6</v>
      </c>
      <c r="G57" s="222">
        <f>+G33*$D$3*'B. Forprice 10'!$E24</f>
        <v>26.6</v>
      </c>
      <c r="H57" s="222">
        <f>+H33*$D$3*'B. Forprice 10'!$E24</f>
        <v>26.6</v>
      </c>
      <c r="I57" s="222">
        <f>+I33*$D$3*'B. Forprice 10'!$E24</f>
        <v>26.6</v>
      </c>
      <c r="J57" s="222">
        <f>+J33*$D$3*'B. Forprice 10'!$E24</f>
        <v>26.6</v>
      </c>
      <c r="K57" s="222">
        <f>+K33*$D$3*'B. Forprice 10'!$E24</f>
        <v>26.6</v>
      </c>
      <c r="L57" s="222">
        <f>+L33*$D$3*'B. Forprice 10'!$E24</f>
        <v>26.6</v>
      </c>
      <c r="M57" s="222">
        <f>+M33*$D$3*'B. Forprice 10'!$E24</f>
        <v>26.6</v>
      </c>
      <c r="N57" s="222">
        <f>+N33*$D$3*'B. Forprice 10'!$E24</f>
        <v>26.6</v>
      </c>
      <c r="O57" s="222">
        <f>+O33*$D$3*'B. Forprice 10'!$E24</f>
        <v>26.6</v>
      </c>
      <c r="P57" s="222">
        <f>+P33*$D$3*'B. Forprice 10'!$E24</f>
        <v>26.6</v>
      </c>
      <c r="Q57" s="222">
        <f>+Q33*$D$3*'B. Forprice 10'!$E24</f>
        <v>26.6</v>
      </c>
      <c r="R57" s="222">
        <f>+R33*$D$3*'B. Forprice 10'!$E24</f>
        <v>26.6</v>
      </c>
      <c r="S57" s="222">
        <f>+S33*$D$3*'B. Forprice 10'!$E24</f>
        <v>26.6</v>
      </c>
      <c r="T57" s="222">
        <f>+T33*$D$3*'B. Forprice 10'!$E24</f>
        <v>26.6</v>
      </c>
      <c r="U57" s="222">
        <f>+U33*$D$3*'B. Forprice 10'!$E24</f>
        <v>26.6</v>
      </c>
      <c r="V57" s="222">
        <f>+V33*$D$3*'B. Forprice 10'!$E24</f>
        <v>26.6</v>
      </c>
      <c r="W57" s="222">
        <f>+W33*$D$3*'B. Forprice 10'!$E24</f>
        <v>26.6</v>
      </c>
      <c r="X57" s="222">
        <f>+X33*$D$3*'B. Forprice 10'!$E24</f>
        <v>26.6</v>
      </c>
      <c r="Y57" s="222">
        <f>+Y33*$D$3*'B. Forprice 10'!$E24</f>
        <v>26.6</v>
      </c>
      <c r="Z57" s="222">
        <f>+Z33*$D$3*'B. Forprice 10'!$E24</f>
        <v>26.6</v>
      </c>
      <c r="AA57" s="222">
        <f>+AA33*$D$3*'B. Forprice 10'!$E24</f>
        <v>26.6</v>
      </c>
      <c r="AB57" s="222">
        <f>+AB33*$D$3*'B. Forprice 10'!$E24</f>
        <v>26.6</v>
      </c>
      <c r="AC57" s="222">
        <f>+AC33*$D$3*'B. Forprice 10'!$E24</f>
        <v>26.6</v>
      </c>
      <c r="AD57" s="222">
        <f>+AD33*$D$3*'B. Forprice 10'!$E24</f>
        <v>26.6</v>
      </c>
      <c r="AE57" s="222">
        <f>+AE33*$D$3*'B. Forprice 10'!$E24</f>
        <v>26.6</v>
      </c>
      <c r="AF57" s="222">
        <f>+AF33*$D$3*'B. Forprice 10'!$E24</f>
        <v>26.6</v>
      </c>
      <c r="AG57" s="222">
        <f>+AG33*$D$3*'B. Forprice 10'!$E24</f>
        <v>26.6</v>
      </c>
      <c r="AH57" s="117"/>
      <c r="AI57" s="315">
        <f>+AI33*$C$3*'B. Forprice 10'!$F24</f>
        <v>19.441228459068657</v>
      </c>
      <c r="AJ57" s="315">
        <f>+AJ33*$D$3*'B. Forprice 10'!$F24</f>
        <v>19.441228459068657</v>
      </c>
      <c r="AK57" s="315">
        <f>+AK33*$D$3*'B. Forprice 10'!$F24</f>
        <v>19.441228459068657</v>
      </c>
      <c r="AL57" s="315">
        <f>+AL33*$D$3*'B. Forprice 10'!$F24</f>
        <v>19.441228459068657</v>
      </c>
      <c r="AM57" s="315">
        <f>+AM33*$D$3*'B. Forprice 10'!$F24</f>
        <v>19.441228459068657</v>
      </c>
      <c r="AN57" s="315">
        <f>+AN33*$D$3*'B. Forprice 10'!$F24</f>
        <v>19.441228459068657</v>
      </c>
      <c r="AO57" s="315">
        <f>+AO33*$D$3*'B. Forprice 10'!$F24</f>
        <v>19.441228459068657</v>
      </c>
      <c r="AP57" s="315">
        <f>+AP33*$D$3*'B. Forprice 10'!$F24</f>
        <v>19.441228459068657</v>
      </c>
      <c r="AQ57" s="315">
        <f>+AQ33*$D$3*'B. Forprice 10'!$F24</f>
        <v>19.441228459068657</v>
      </c>
      <c r="AR57" s="315">
        <f>+AR33*$D$3*'B. Forprice 10'!$F24</f>
        <v>19.441228459068657</v>
      </c>
      <c r="AS57" s="315">
        <f>+AS33*$D$3*'B. Forprice 10'!$F24</f>
        <v>19.441228459068657</v>
      </c>
      <c r="AT57" s="315">
        <f>+AT33*$D$3*'B. Forprice 10'!$F24</f>
        <v>19.441228459068657</v>
      </c>
      <c r="AU57" s="315">
        <f>+AU33*$D$3*'B. Forprice 10'!$F24</f>
        <v>19.441228459068657</v>
      </c>
      <c r="AV57" s="315">
        <f>+AV33*$D$3*'B. Forprice 10'!$F24</f>
        <v>19.441228459068657</v>
      </c>
      <c r="AW57" s="315">
        <f>+AW33*$D$3*'B. Forprice 10'!$F24</f>
        <v>19.441228459068657</v>
      </c>
      <c r="AX57" s="315">
        <f>+AX33*$D$3*'B. Forprice 10'!$F24</f>
        <v>19.441228459068657</v>
      </c>
      <c r="AY57" s="315">
        <f>+AY33*$D$3*'B. Forprice 10'!$F24</f>
        <v>19.441228459068657</v>
      </c>
      <c r="AZ57" s="315">
        <f>+AZ33*$D$3*'B. Forprice 10'!$F24</f>
        <v>19.441228459068657</v>
      </c>
      <c r="BA57" s="315">
        <f>+BA33*$D$3*'B. Forprice 10'!$F24</f>
        <v>19.441228459068657</v>
      </c>
      <c r="BB57" s="315">
        <f>+BB33*$D$3*'B. Forprice 10'!$F24</f>
        <v>19.441228459068657</v>
      </c>
      <c r="BC57" s="315">
        <f>+BC33*$D$3*'B. Forprice 10'!$F24</f>
        <v>19.441228459068657</v>
      </c>
      <c r="BD57" s="315">
        <f>+BD33*$D$3*'B. Forprice 10'!$F24</f>
        <v>19.441228459068657</v>
      </c>
      <c r="BE57" s="315">
        <f>+BE33*$D$3*'B. Forprice 10'!$F24</f>
        <v>19.441228459068657</v>
      </c>
      <c r="BF57" s="315">
        <f>+BF33*$D$3*'B. Forprice 10'!$F24</f>
        <v>19.441228459068657</v>
      </c>
      <c r="BG57" s="315">
        <f>+BG33*$D$3*'B. Forprice 10'!$F24</f>
        <v>19.441228459068657</v>
      </c>
      <c r="BH57" s="315">
        <f>+BH33*$D$3*'B. Forprice 10'!$F24</f>
        <v>19.441228459068657</v>
      </c>
      <c r="BI57" s="315">
        <f>+BI33*$D$3*'B. Forprice 10'!$F24</f>
        <v>19.441228459068657</v>
      </c>
      <c r="BJ57" s="315">
        <f>+BJ33*$D$3*'B. Forprice 10'!$F24</f>
        <v>19.441228459068657</v>
      </c>
      <c r="BK57" s="315">
        <f>+BK33*$D$3*'B. Forprice 10'!$F24</f>
        <v>19.441228459068657</v>
      </c>
      <c r="BL57" s="315">
        <f>+BL33*$D$3*'B. Forprice 10'!$F24</f>
        <v>19.441228459068657</v>
      </c>
      <c r="BM57" s="315">
        <f>+BM33*$D$3*'B. Forprice 10'!$F24</f>
        <v>19.441228459068657</v>
      </c>
    </row>
    <row r="58" spans="1:65" ht="12" customHeight="1">
      <c r="A58" s="222" t="s">
        <v>684</v>
      </c>
      <c r="B58" s="13" t="s">
        <v>851</v>
      </c>
      <c r="C58" s="222">
        <f>+C34*$C$3*'B. Forprice 10'!$E25</f>
        <v>0</v>
      </c>
      <c r="D58" s="222">
        <f>+D34*$D$3*'B. Forprice 10'!$E25</f>
        <v>186.20000000000002</v>
      </c>
      <c r="E58" s="222">
        <f>+E34*$D$3*'B. Forprice 10'!$E25</f>
        <v>186.20000000000002</v>
      </c>
      <c r="F58" s="222">
        <f>+F34*$D$3*'B. Forprice 10'!$E25</f>
        <v>186.20000000000002</v>
      </c>
      <c r="G58" s="222">
        <f>+G34*$D$3*'B. Forprice 10'!$E25</f>
        <v>186.20000000000002</v>
      </c>
      <c r="H58" s="222">
        <f>+H34*$D$3*'B. Forprice 10'!$E25</f>
        <v>186.20000000000002</v>
      </c>
      <c r="I58" s="222">
        <f>+I34*$D$3*'B. Forprice 10'!$E25</f>
        <v>186.20000000000002</v>
      </c>
      <c r="J58" s="222">
        <f>+J34*$D$3*'B. Forprice 10'!$E25</f>
        <v>186.20000000000002</v>
      </c>
      <c r="K58" s="222">
        <f>+K34*$D$3*'B. Forprice 10'!$E25</f>
        <v>186.20000000000002</v>
      </c>
      <c r="L58" s="222">
        <f>+L34*$D$3*'B. Forprice 10'!$E25</f>
        <v>186.20000000000002</v>
      </c>
      <c r="M58" s="222">
        <f>+M34*$D$3*'B. Forprice 10'!$E25</f>
        <v>186.20000000000002</v>
      </c>
      <c r="N58" s="222">
        <f>+N34*$D$3*'B. Forprice 10'!$E25</f>
        <v>186.20000000000002</v>
      </c>
      <c r="O58" s="222">
        <f>+O34*$D$3*'B. Forprice 10'!$E25</f>
        <v>186.20000000000002</v>
      </c>
      <c r="P58" s="222">
        <f>+P34*$D$3*'B. Forprice 10'!$E25</f>
        <v>186.20000000000002</v>
      </c>
      <c r="Q58" s="222">
        <f>+Q34*$D$3*'B. Forprice 10'!$E25</f>
        <v>186.20000000000002</v>
      </c>
      <c r="R58" s="222">
        <f>+R34*$D$3*'B. Forprice 10'!$E25</f>
        <v>186.20000000000002</v>
      </c>
      <c r="S58" s="222">
        <f>+S34*$D$3*'B. Forprice 10'!$E25</f>
        <v>186.20000000000002</v>
      </c>
      <c r="T58" s="222">
        <f>+T34*$D$3*'B. Forprice 10'!$E25</f>
        <v>186.20000000000002</v>
      </c>
      <c r="U58" s="222">
        <f>+U34*$D$3*'B. Forprice 10'!$E25</f>
        <v>186.20000000000002</v>
      </c>
      <c r="V58" s="222">
        <f>+V34*$D$3*'B. Forprice 10'!$E25</f>
        <v>186.20000000000002</v>
      </c>
      <c r="W58" s="222">
        <f>+W34*$D$3*'B. Forprice 10'!$E25</f>
        <v>186.20000000000002</v>
      </c>
      <c r="X58" s="222">
        <f>+X34*$D$3*'B. Forprice 10'!$E25</f>
        <v>186.20000000000002</v>
      </c>
      <c r="Y58" s="222">
        <f>+Y34*$D$3*'B. Forprice 10'!$E25</f>
        <v>186.20000000000002</v>
      </c>
      <c r="Z58" s="222">
        <f>+Z34*$D$3*'B. Forprice 10'!$E25</f>
        <v>186.20000000000002</v>
      </c>
      <c r="AA58" s="222">
        <f>+AA34*$D$3*'B. Forprice 10'!$E25</f>
        <v>186.20000000000002</v>
      </c>
      <c r="AB58" s="222">
        <f>+AB34*$D$3*'B. Forprice 10'!$E25</f>
        <v>186.20000000000002</v>
      </c>
      <c r="AC58" s="222">
        <f>+AC34*$D$3*'B. Forprice 10'!$E25</f>
        <v>186.20000000000002</v>
      </c>
      <c r="AD58" s="222">
        <f>+AD34*$D$3*'B. Forprice 10'!$E25</f>
        <v>186.20000000000002</v>
      </c>
      <c r="AE58" s="222">
        <f>+AE34*$D$3*'B. Forprice 10'!$E25</f>
        <v>186.20000000000002</v>
      </c>
      <c r="AF58" s="222">
        <f>+AF34*$D$3*'B. Forprice 10'!$E25</f>
        <v>186.20000000000002</v>
      </c>
      <c r="AG58" s="222">
        <f>+AG34*$D$3*'B. Forprice 10'!$E25</f>
        <v>186.20000000000002</v>
      </c>
      <c r="AH58" s="123"/>
      <c r="AI58" s="315">
        <f>+AI34*$C$3*'B. Forprice 10'!$F25</f>
        <v>0</v>
      </c>
      <c r="AJ58" s="315">
        <f>+AJ34*$D$3*'B. Forprice 10'!$F25</f>
        <v>136.08859921348059</v>
      </c>
      <c r="AK58" s="315">
        <f>+AK34*$D$3*'B. Forprice 10'!$F25</f>
        <v>136.08859921348059</v>
      </c>
      <c r="AL58" s="315">
        <f>+AL34*$D$3*'B. Forprice 10'!$F25</f>
        <v>136.08859921348059</v>
      </c>
      <c r="AM58" s="315">
        <f>+AM34*$D$3*'B. Forprice 10'!$F25</f>
        <v>136.08859921348059</v>
      </c>
      <c r="AN58" s="315">
        <f>+AN34*$D$3*'B. Forprice 10'!$F25</f>
        <v>136.08859921348059</v>
      </c>
      <c r="AO58" s="315">
        <f>+AO34*$D$3*'B. Forprice 10'!$F25</f>
        <v>136.08859921348059</v>
      </c>
      <c r="AP58" s="315">
        <f>+AP34*$D$3*'B. Forprice 10'!$F25</f>
        <v>136.08859921348059</v>
      </c>
      <c r="AQ58" s="315">
        <f>+AQ34*$D$3*'B. Forprice 10'!$F25</f>
        <v>136.08859921348059</v>
      </c>
      <c r="AR58" s="315">
        <f>+AR34*$D$3*'B. Forprice 10'!$F25</f>
        <v>136.08859921348059</v>
      </c>
      <c r="AS58" s="315">
        <f>+AS34*$D$3*'B. Forprice 10'!$F25</f>
        <v>136.08859921348059</v>
      </c>
      <c r="AT58" s="315">
        <f>+AT34*$D$3*'B. Forprice 10'!$F25</f>
        <v>136.08859921348059</v>
      </c>
      <c r="AU58" s="315">
        <f>+AU34*$D$3*'B. Forprice 10'!$F25</f>
        <v>136.08859921348059</v>
      </c>
      <c r="AV58" s="315">
        <f>+AV34*$D$3*'B. Forprice 10'!$F25</f>
        <v>136.08859921348059</v>
      </c>
      <c r="AW58" s="315">
        <f>+AW34*$D$3*'B. Forprice 10'!$F25</f>
        <v>136.08859921348059</v>
      </c>
      <c r="AX58" s="315">
        <f>+AX34*$D$3*'B. Forprice 10'!$F25</f>
        <v>136.08859921348059</v>
      </c>
      <c r="AY58" s="315">
        <f>+AY34*$D$3*'B. Forprice 10'!$F25</f>
        <v>136.08859921348059</v>
      </c>
      <c r="AZ58" s="315">
        <f>+AZ34*$D$3*'B. Forprice 10'!$F25</f>
        <v>136.08859921348059</v>
      </c>
      <c r="BA58" s="315">
        <f>+BA34*$D$3*'B. Forprice 10'!$F25</f>
        <v>136.08859921348059</v>
      </c>
      <c r="BB58" s="315">
        <f>+BB34*$D$3*'B. Forprice 10'!$F25</f>
        <v>136.08859921348059</v>
      </c>
      <c r="BC58" s="315">
        <f>+BC34*$D$3*'B. Forprice 10'!$F25</f>
        <v>136.08859921348059</v>
      </c>
      <c r="BD58" s="315">
        <f>+BD34*$D$3*'B. Forprice 10'!$F25</f>
        <v>136.08859921348059</v>
      </c>
      <c r="BE58" s="315">
        <f>+BE34*$D$3*'B. Forprice 10'!$F25</f>
        <v>136.08859921348059</v>
      </c>
      <c r="BF58" s="315">
        <f>+BF34*$D$3*'B. Forprice 10'!$F25</f>
        <v>136.08859921348059</v>
      </c>
      <c r="BG58" s="315">
        <f>+BG34*$D$3*'B. Forprice 10'!$F25</f>
        <v>136.08859921348059</v>
      </c>
      <c r="BH58" s="315">
        <f>+BH34*$D$3*'B. Forprice 10'!$F25</f>
        <v>136.08859921348059</v>
      </c>
      <c r="BI58" s="315">
        <f>+BI34*$D$3*'B. Forprice 10'!$F25</f>
        <v>136.08859921348059</v>
      </c>
      <c r="BJ58" s="315">
        <f>+BJ34*$D$3*'B. Forprice 10'!$F25</f>
        <v>136.08859921348059</v>
      </c>
      <c r="BK58" s="315">
        <f>+BK34*$D$3*'B. Forprice 10'!$F25</f>
        <v>136.08859921348059</v>
      </c>
      <c r="BL58" s="315">
        <f>+BL34*$D$3*'B. Forprice 10'!$F25</f>
        <v>136.08859921348059</v>
      </c>
      <c r="BM58" s="315">
        <f>+BM34*$D$3*'B. Forprice 10'!$F25</f>
        <v>136.08859921348059</v>
      </c>
    </row>
    <row r="59" spans="1:65" ht="12">
      <c r="A59" s="138" t="s">
        <v>854</v>
      </c>
      <c r="B59" s="96"/>
      <c r="C59" s="135">
        <f>+C44+C52</f>
        <v>209.6</v>
      </c>
      <c r="D59" s="135">
        <f t="shared" ref="D59:AG59" si="25">+D44+D52</f>
        <v>1018.9000000000001</v>
      </c>
      <c r="E59" s="135">
        <f t="shared" si="25"/>
        <v>618.90000000000009</v>
      </c>
      <c r="F59" s="135">
        <f t="shared" si="25"/>
        <v>618.90000000000009</v>
      </c>
      <c r="G59" s="135">
        <f t="shared" si="25"/>
        <v>618.90000000000009</v>
      </c>
      <c r="H59" s="135">
        <f t="shared" si="25"/>
        <v>618.90000000000009</v>
      </c>
      <c r="I59" s="135">
        <f t="shared" si="25"/>
        <v>618.90000000000009</v>
      </c>
      <c r="J59" s="135">
        <f t="shared" si="25"/>
        <v>618.90000000000009</v>
      </c>
      <c r="K59" s="135">
        <f t="shared" si="25"/>
        <v>618.90000000000009</v>
      </c>
      <c r="L59" s="135">
        <f t="shared" si="25"/>
        <v>618.90000000000009</v>
      </c>
      <c r="M59" s="135">
        <f t="shared" si="25"/>
        <v>618.90000000000009</v>
      </c>
      <c r="N59" s="135">
        <f t="shared" si="25"/>
        <v>618.90000000000009</v>
      </c>
      <c r="O59" s="135">
        <f t="shared" si="25"/>
        <v>618.90000000000009</v>
      </c>
      <c r="P59" s="135">
        <f t="shared" si="25"/>
        <v>618.90000000000009</v>
      </c>
      <c r="Q59" s="135">
        <f t="shared" si="25"/>
        <v>618.90000000000009</v>
      </c>
      <c r="R59" s="135">
        <f t="shared" si="25"/>
        <v>618.90000000000009</v>
      </c>
      <c r="S59" s="135">
        <f t="shared" si="25"/>
        <v>618.90000000000009</v>
      </c>
      <c r="T59" s="135">
        <f t="shared" si="25"/>
        <v>618.90000000000009</v>
      </c>
      <c r="U59" s="135">
        <f t="shared" si="25"/>
        <v>618.90000000000009</v>
      </c>
      <c r="V59" s="135">
        <f t="shared" si="25"/>
        <v>618.90000000000009</v>
      </c>
      <c r="W59" s="135">
        <f t="shared" si="25"/>
        <v>618.90000000000009</v>
      </c>
      <c r="X59" s="135">
        <f t="shared" si="25"/>
        <v>618.90000000000009</v>
      </c>
      <c r="Y59" s="135">
        <f t="shared" si="25"/>
        <v>618.90000000000009</v>
      </c>
      <c r="Z59" s="135">
        <f t="shared" si="25"/>
        <v>618.90000000000009</v>
      </c>
      <c r="AA59" s="135">
        <f t="shared" si="25"/>
        <v>618.90000000000009</v>
      </c>
      <c r="AB59" s="135">
        <f t="shared" si="25"/>
        <v>678.90000000000009</v>
      </c>
      <c r="AC59" s="135">
        <f t="shared" si="25"/>
        <v>618.90000000000009</v>
      </c>
      <c r="AD59" s="135">
        <f t="shared" si="25"/>
        <v>618.90000000000009</v>
      </c>
      <c r="AE59" s="135">
        <f t="shared" si="25"/>
        <v>618.90000000000009</v>
      </c>
      <c r="AF59" s="135">
        <f t="shared" si="25"/>
        <v>618.90000000000009</v>
      </c>
      <c r="AG59" s="135">
        <f t="shared" si="25"/>
        <v>618.90000000000009</v>
      </c>
      <c r="AH59" s="135">
        <f t="shared" ref="AH59:BM59" si="26">+AH44+AH52</f>
        <v>0</v>
      </c>
      <c r="AI59" s="135">
        <f t="shared" si="26"/>
        <v>162.51893038743947</v>
      </c>
      <c r="AJ59" s="135">
        <f t="shared" si="26"/>
        <v>852.89036131775208</v>
      </c>
      <c r="AK59" s="135">
        <f t="shared" si="26"/>
        <v>485.91788425353189</v>
      </c>
      <c r="AL59" s="135">
        <f t="shared" si="26"/>
        <v>485.91788425353189</v>
      </c>
      <c r="AM59" s="135">
        <f t="shared" si="26"/>
        <v>485.91788425353189</v>
      </c>
      <c r="AN59" s="135">
        <f t="shared" si="26"/>
        <v>485.91788425353189</v>
      </c>
      <c r="AO59" s="135">
        <f t="shared" si="26"/>
        <v>485.91788425353189</v>
      </c>
      <c r="AP59" s="135">
        <f t="shared" si="26"/>
        <v>485.91788425353189</v>
      </c>
      <c r="AQ59" s="135">
        <f t="shared" si="26"/>
        <v>485.91788425353189</v>
      </c>
      <c r="AR59" s="135">
        <f t="shared" si="26"/>
        <v>485.91788425353189</v>
      </c>
      <c r="AS59" s="135">
        <f t="shared" si="26"/>
        <v>485.91788425353189</v>
      </c>
      <c r="AT59" s="135">
        <f t="shared" si="26"/>
        <v>485.91788425353189</v>
      </c>
      <c r="AU59" s="135">
        <f t="shared" si="26"/>
        <v>485.91788425353189</v>
      </c>
      <c r="AV59" s="135">
        <f t="shared" si="26"/>
        <v>485.91788425353189</v>
      </c>
      <c r="AW59" s="135">
        <f t="shared" si="26"/>
        <v>485.91788425353189</v>
      </c>
      <c r="AX59" s="135">
        <f t="shared" si="26"/>
        <v>485.91788425353189</v>
      </c>
      <c r="AY59" s="135">
        <f t="shared" si="26"/>
        <v>485.91788425353189</v>
      </c>
      <c r="AZ59" s="135">
        <f t="shared" si="26"/>
        <v>485.91788425353189</v>
      </c>
      <c r="BA59" s="135">
        <f t="shared" si="26"/>
        <v>485.91788425353189</v>
      </c>
      <c r="BB59" s="135">
        <f t="shared" si="26"/>
        <v>485.91788425353189</v>
      </c>
      <c r="BC59" s="135">
        <f t="shared" si="26"/>
        <v>485.91788425353189</v>
      </c>
      <c r="BD59" s="135">
        <f t="shared" si="26"/>
        <v>485.91788425353189</v>
      </c>
      <c r="BE59" s="135">
        <f t="shared" si="26"/>
        <v>485.91788425353189</v>
      </c>
      <c r="BF59" s="135">
        <f t="shared" si="26"/>
        <v>485.91788425353189</v>
      </c>
      <c r="BG59" s="135">
        <f t="shared" si="26"/>
        <v>485.91788425353189</v>
      </c>
      <c r="BH59" s="135">
        <f t="shared" si="26"/>
        <v>540.96375581316488</v>
      </c>
      <c r="BI59" s="135">
        <f t="shared" si="26"/>
        <v>485.91788425353189</v>
      </c>
      <c r="BJ59" s="135">
        <f t="shared" si="26"/>
        <v>485.91788425353189</v>
      </c>
      <c r="BK59" s="135">
        <f t="shared" si="26"/>
        <v>485.91788425353189</v>
      </c>
      <c r="BL59" s="135">
        <f t="shared" si="26"/>
        <v>485.91788425353189</v>
      </c>
      <c r="BM59" s="135">
        <f t="shared" si="26"/>
        <v>485.91788425353189</v>
      </c>
    </row>
    <row r="60" spans="1:65" ht="12">
      <c r="A60" s="138" t="s">
        <v>855</v>
      </c>
      <c r="B60" s="96"/>
      <c r="C60" s="135">
        <f t="shared" ref="C60:AG60" si="27">+C39-C59</f>
        <v>-209.6</v>
      </c>
      <c r="D60" s="135">
        <f t="shared" si="27"/>
        <v>-1018.9000000000001</v>
      </c>
      <c r="E60" s="135">
        <f t="shared" si="27"/>
        <v>-618.90000000000009</v>
      </c>
      <c r="F60" s="135">
        <f t="shared" si="27"/>
        <v>-618.90000000000009</v>
      </c>
      <c r="G60" s="135">
        <f t="shared" si="27"/>
        <v>-18.900000000000091</v>
      </c>
      <c r="H60" s="135">
        <f t="shared" si="27"/>
        <v>-18.900000000000091</v>
      </c>
      <c r="I60" s="135">
        <f t="shared" si="27"/>
        <v>-18.900000000000091</v>
      </c>
      <c r="J60" s="135">
        <f t="shared" si="27"/>
        <v>-18.900000000000091</v>
      </c>
      <c r="K60" s="135">
        <f t="shared" si="27"/>
        <v>-18.900000000000091</v>
      </c>
      <c r="L60" s="135">
        <f t="shared" si="27"/>
        <v>-18.900000000000091</v>
      </c>
      <c r="M60" s="135">
        <f t="shared" si="27"/>
        <v>-18.900000000000091</v>
      </c>
      <c r="N60" s="135">
        <f t="shared" si="27"/>
        <v>-18.900000000000091</v>
      </c>
      <c r="O60" s="135">
        <f t="shared" si="27"/>
        <v>-18.900000000000091</v>
      </c>
      <c r="P60" s="135">
        <f t="shared" si="27"/>
        <v>-18.900000000000091</v>
      </c>
      <c r="Q60" s="135">
        <f t="shared" si="27"/>
        <v>-18.900000000000091</v>
      </c>
      <c r="R60" s="135">
        <f t="shared" si="27"/>
        <v>-18.900000000000091</v>
      </c>
      <c r="S60" s="135">
        <f t="shared" si="27"/>
        <v>-18.900000000000091</v>
      </c>
      <c r="T60" s="135">
        <f t="shared" si="27"/>
        <v>-18.900000000000091</v>
      </c>
      <c r="U60" s="135">
        <f t="shared" si="27"/>
        <v>-18.900000000000091</v>
      </c>
      <c r="V60" s="135">
        <f t="shared" si="27"/>
        <v>-18.900000000000091</v>
      </c>
      <c r="W60" s="135">
        <f t="shared" si="27"/>
        <v>-18.900000000000091</v>
      </c>
      <c r="X60" s="135">
        <f t="shared" si="27"/>
        <v>-18.900000000000091</v>
      </c>
      <c r="Y60" s="135">
        <f t="shared" si="27"/>
        <v>-18.900000000000091</v>
      </c>
      <c r="Z60" s="135">
        <f t="shared" si="27"/>
        <v>-18.900000000000091</v>
      </c>
      <c r="AA60" s="135">
        <f t="shared" si="27"/>
        <v>-18.900000000000091</v>
      </c>
      <c r="AB60" s="135">
        <f t="shared" si="27"/>
        <v>-78.900000000000091</v>
      </c>
      <c r="AC60" s="135">
        <f t="shared" si="27"/>
        <v>-18.900000000000091</v>
      </c>
      <c r="AD60" s="135">
        <f t="shared" si="27"/>
        <v>-18.900000000000091</v>
      </c>
      <c r="AE60" s="135">
        <f t="shared" si="27"/>
        <v>-18.900000000000091</v>
      </c>
      <c r="AF60" s="135">
        <f t="shared" si="27"/>
        <v>-18.900000000000091</v>
      </c>
      <c r="AG60" s="135">
        <f t="shared" si="27"/>
        <v>-18.900000000000091</v>
      </c>
      <c r="AH60" s="135">
        <f t="shared" ref="AH60:BM60" si="28">+AH39-AH59</f>
        <v>0</v>
      </c>
      <c r="AI60" s="135">
        <f t="shared" si="28"/>
        <v>-162.51893038743947</v>
      </c>
      <c r="AJ60" s="135">
        <f t="shared" si="28"/>
        <v>-852.89036131775208</v>
      </c>
      <c r="AK60" s="135">
        <f t="shared" si="28"/>
        <v>-485.91788425353189</v>
      </c>
      <c r="AL60" s="135">
        <f t="shared" si="28"/>
        <v>-485.91788425353189</v>
      </c>
      <c r="AM60" s="135">
        <f t="shared" si="28"/>
        <v>161.3899762808565</v>
      </c>
      <c r="AN60" s="135">
        <f t="shared" si="28"/>
        <v>161.3899762808565</v>
      </c>
      <c r="AO60" s="135">
        <f t="shared" si="28"/>
        <v>161.3899762808565</v>
      </c>
      <c r="AP60" s="135">
        <f t="shared" si="28"/>
        <v>161.3899762808565</v>
      </c>
      <c r="AQ60" s="135">
        <f t="shared" si="28"/>
        <v>211.66997314930455</v>
      </c>
      <c r="AR60" s="135">
        <f t="shared" si="28"/>
        <v>220.04997262737919</v>
      </c>
      <c r="AS60" s="135">
        <f t="shared" si="28"/>
        <v>228.42997210545383</v>
      </c>
      <c r="AT60" s="135">
        <f t="shared" si="28"/>
        <v>245.18997106160322</v>
      </c>
      <c r="AU60" s="135">
        <f t="shared" si="28"/>
        <v>245.18997106160322</v>
      </c>
      <c r="AV60" s="135">
        <f t="shared" si="28"/>
        <v>245.18997106160322</v>
      </c>
      <c r="AW60" s="135">
        <f t="shared" si="28"/>
        <v>245.18997106160322</v>
      </c>
      <c r="AX60" s="135">
        <f t="shared" si="28"/>
        <v>245.18997106160322</v>
      </c>
      <c r="AY60" s="135">
        <f t="shared" si="28"/>
        <v>245.18997106160322</v>
      </c>
      <c r="AZ60" s="135">
        <f t="shared" si="28"/>
        <v>245.18997106160322</v>
      </c>
      <c r="BA60" s="135">
        <f t="shared" si="28"/>
        <v>245.18997106160322</v>
      </c>
      <c r="BB60" s="135">
        <f t="shared" si="28"/>
        <v>245.18997106160322</v>
      </c>
      <c r="BC60" s="135">
        <f t="shared" si="28"/>
        <v>245.18997106160322</v>
      </c>
      <c r="BD60" s="135">
        <f t="shared" si="28"/>
        <v>245.18997106160322</v>
      </c>
      <c r="BE60" s="135">
        <f t="shared" si="28"/>
        <v>245.18997106160322</v>
      </c>
      <c r="BF60" s="135">
        <f t="shared" si="28"/>
        <v>245.18997106160322</v>
      </c>
      <c r="BG60" s="135">
        <f t="shared" si="28"/>
        <v>245.18997106160322</v>
      </c>
      <c r="BH60" s="135">
        <f t="shared" si="28"/>
        <v>190.14409950197023</v>
      </c>
      <c r="BI60" s="135">
        <f t="shared" si="28"/>
        <v>245.18997106160322</v>
      </c>
      <c r="BJ60" s="135">
        <f t="shared" si="28"/>
        <v>245.18997106160322</v>
      </c>
      <c r="BK60" s="135">
        <f t="shared" si="28"/>
        <v>245.18997106160322</v>
      </c>
      <c r="BL60" s="135">
        <f t="shared" si="28"/>
        <v>245.18997106160322</v>
      </c>
      <c r="BM60" s="135">
        <f t="shared" si="28"/>
        <v>245.18997106160322</v>
      </c>
    </row>
    <row r="61" spans="1:65">
      <c r="A61" s="137" t="s">
        <v>856</v>
      </c>
      <c r="B61" s="96"/>
      <c r="C61" s="135"/>
      <c r="D61" s="135">
        <f t="shared" ref="D61:AG61" si="29">+D39-$C$39</f>
        <v>0</v>
      </c>
      <c r="E61" s="135">
        <f t="shared" si="29"/>
        <v>0</v>
      </c>
      <c r="F61" s="135">
        <f t="shared" si="29"/>
        <v>0</v>
      </c>
      <c r="G61" s="135">
        <f t="shared" si="29"/>
        <v>600</v>
      </c>
      <c r="H61" s="135">
        <f t="shared" si="29"/>
        <v>600</v>
      </c>
      <c r="I61" s="135">
        <f t="shared" si="29"/>
        <v>600</v>
      </c>
      <c r="J61" s="135">
        <f t="shared" si="29"/>
        <v>600</v>
      </c>
      <c r="K61" s="135">
        <f t="shared" si="29"/>
        <v>600</v>
      </c>
      <c r="L61" s="135">
        <f t="shared" si="29"/>
        <v>600</v>
      </c>
      <c r="M61" s="135">
        <f t="shared" si="29"/>
        <v>600</v>
      </c>
      <c r="N61" s="135">
        <f t="shared" si="29"/>
        <v>600</v>
      </c>
      <c r="O61" s="135">
        <f t="shared" si="29"/>
        <v>600</v>
      </c>
      <c r="P61" s="135">
        <f t="shared" si="29"/>
        <v>600</v>
      </c>
      <c r="Q61" s="135">
        <f t="shared" si="29"/>
        <v>600</v>
      </c>
      <c r="R61" s="135">
        <f t="shared" si="29"/>
        <v>600</v>
      </c>
      <c r="S61" s="135">
        <f t="shared" si="29"/>
        <v>600</v>
      </c>
      <c r="T61" s="135">
        <f t="shared" si="29"/>
        <v>600</v>
      </c>
      <c r="U61" s="135">
        <f t="shared" si="29"/>
        <v>600</v>
      </c>
      <c r="V61" s="135">
        <f t="shared" si="29"/>
        <v>600</v>
      </c>
      <c r="W61" s="135">
        <f t="shared" si="29"/>
        <v>600</v>
      </c>
      <c r="X61" s="135">
        <f t="shared" si="29"/>
        <v>600</v>
      </c>
      <c r="Y61" s="135">
        <f t="shared" si="29"/>
        <v>600</v>
      </c>
      <c r="Z61" s="135">
        <f t="shared" si="29"/>
        <v>600</v>
      </c>
      <c r="AA61" s="135">
        <f t="shared" si="29"/>
        <v>600</v>
      </c>
      <c r="AB61" s="135">
        <f t="shared" si="29"/>
        <v>600</v>
      </c>
      <c r="AC61" s="135">
        <f t="shared" si="29"/>
        <v>600</v>
      </c>
      <c r="AD61" s="135">
        <f t="shared" si="29"/>
        <v>600</v>
      </c>
      <c r="AE61" s="135">
        <f t="shared" si="29"/>
        <v>600</v>
      </c>
      <c r="AF61" s="135">
        <f t="shared" si="29"/>
        <v>600</v>
      </c>
      <c r="AG61" s="135">
        <f t="shared" si="29"/>
        <v>600</v>
      </c>
      <c r="AH61" s="135">
        <f t="shared" ref="AH61" si="30">+AH39-$C$39</f>
        <v>0</v>
      </c>
      <c r="AI61" s="135"/>
      <c r="AJ61" s="135">
        <f>+AJ39-$AI$39</f>
        <v>0</v>
      </c>
      <c r="AK61" s="135">
        <f t="shared" ref="AK61:BM61" si="31">+AK39-$AI$39</f>
        <v>0</v>
      </c>
      <c r="AL61" s="135">
        <f t="shared" si="31"/>
        <v>0</v>
      </c>
      <c r="AM61" s="135">
        <f t="shared" si="31"/>
        <v>647.3078605343884</v>
      </c>
      <c r="AN61" s="135">
        <f t="shared" si="31"/>
        <v>647.3078605343884</v>
      </c>
      <c r="AO61" s="135">
        <f t="shared" si="31"/>
        <v>647.3078605343884</v>
      </c>
      <c r="AP61" s="135">
        <f t="shared" si="31"/>
        <v>647.3078605343884</v>
      </c>
      <c r="AQ61" s="135">
        <f t="shared" si="31"/>
        <v>697.58785740283645</v>
      </c>
      <c r="AR61" s="135">
        <f t="shared" si="31"/>
        <v>705.96785688091109</v>
      </c>
      <c r="AS61" s="135">
        <f t="shared" si="31"/>
        <v>714.34785635898572</v>
      </c>
      <c r="AT61" s="135">
        <f t="shared" si="31"/>
        <v>731.10785531513511</v>
      </c>
      <c r="AU61" s="135">
        <f t="shared" si="31"/>
        <v>731.10785531513511</v>
      </c>
      <c r="AV61" s="135">
        <f t="shared" si="31"/>
        <v>731.10785531513511</v>
      </c>
      <c r="AW61" s="135">
        <f t="shared" si="31"/>
        <v>731.10785531513511</v>
      </c>
      <c r="AX61" s="135">
        <f t="shared" si="31"/>
        <v>731.10785531513511</v>
      </c>
      <c r="AY61" s="135">
        <f t="shared" si="31"/>
        <v>731.10785531513511</v>
      </c>
      <c r="AZ61" s="135">
        <f t="shared" si="31"/>
        <v>731.10785531513511</v>
      </c>
      <c r="BA61" s="135">
        <f t="shared" si="31"/>
        <v>731.10785531513511</v>
      </c>
      <c r="BB61" s="135">
        <f t="shared" si="31"/>
        <v>731.10785531513511</v>
      </c>
      <c r="BC61" s="135">
        <f t="shared" si="31"/>
        <v>731.10785531513511</v>
      </c>
      <c r="BD61" s="135">
        <f t="shared" si="31"/>
        <v>731.10785531513511</v>
      </c>
      <c r="BE61" s="135">
        <f t="shared" si="31"/>
        <v>731.10785531513511</v>
      </c>
      <c r="BF61" s="135">
        <f t="shared" si="31"/>
        <v>731.10785531513511</v>
      </c>
      <c r="BG61" s="135">
        <f t="shared" si="31"/>
        <v>731.10785531513511</v>
      </c>
      <c r="BH61" s="135">
        <f t="shared" si="31"/>
        <v>731.10785531513511</v>
      </c>
      <c r="BI61" s="135">
        <f t="shared" si="31"/>
        <v>731.10785531513511</v>
      </c>
      <c r="BJ61" s="135">
        <f t="shared" si="31"/>
        <v>731.10785531513511</v>
      </c>
      <c r="BK61" s="135">
        <f t="shared" si="31"/>
        <v>731.10785531513511</v>
      </c>
      <c r="BL61" s="135">
        <f t="shared" si="31"/>
        <v>731.10785531513511</v>
      </c>
      <c r="BM61" s="135">
        <f t="shared" si="31"/>
        <v>731.10785531513511</v>
      </c>
    </row>
    <row r="62" spans="1:65">
      <c r="A62" s="137" t="s">
        <v>857</v>
      </c>
      <c r="B62" s="96"/>
      <c r="C62" s="135"/>
      <c r="D62" s="135">
        <f>+D59-$C$59</f>
        <v>809.30000000000007</v>
      </c>
      <c r="E62" s="135">
        <f t="shared" ref="E62:AG62" si="32">+E59-$C$59</f>
        <v>409.30000000000007</v>
      </c>
      <c r="F62" s="135">
        <f t="shared" si="32"/>
        <v>409.30000000000007</v>
      </c>
      <c r="G62" s="135">
        <f t="shared" si="32"/>
        <v>409.30000000000007</v>
      </c>
      <c r="H62" s="135">
        <f t="shared" si="32"/>
        <v>409.30000000000007</v>
      </c>
      <c r="I62" s="135">
        <f t="shared" si="32"/>
        <v>409.30000000000007</v>
      </c>
      <c r="J62" s="135">
        <f t="shared" si="32"/>
        <v>409.30000000000007</v>
      </c>
      <c r="K62" s="135">
        <f t="shared" si="32"/>
        <v>409.30000000000007</v>
      </c>
      <c r="L62" s="135">
        <f t="shared" si="32"/>
        <v>409.30000000000007</v>
      </c>
      <c r="M62" s="135">
        <f t="shared" si="32"/>
        <v>409.30000000000007</v>
      </c>
      <c r="N62" s="135">
        <f t="shared" si="32"/>
        <v>409.30000000000007</v>
      </c>
      <c r="O62" s="135">
        <f t="shared" si="32"/>
        <v>409.30000000000007</v>
      </c>
      <c r="P62" s="135">
        <f t="shared" si="32"/>
        <v>409.30000000000007</v>
      </c>
      <c r="Q62" s="135">
        <f t="shared" si="32"/>
        <v>409.30000000000007</v>
      </c>
      <c r="R62" s="135">
        <f t="shared" si="32"/>
        <v>409.30000000000007</v>
      </c>
      <c r="S62" s="135">
        <f t="shared" si="32"/>
        <v>409.30000000000007</v>
      </c>
      <c r="T62" s="135">
        <f t="shared" si="32"/>
        <v>409.30000000000007</v>
      </c>
      <c r="U62" s="135">
        <f t="shared" si="32"/>
        <v>409.30000000000007</v>
      </c>
      <c r="V62" s="135">
        <f t="shared" si="32"/>
        <v>409.30000000000007</v>
      </c>
      <c r="W62" s="135">
        <f t="shared" si="32"/>
        <v>409.30000000000007</v>
      </c>
      <c r="X62" s="135">
        <f t="shared" si="32"/>
        <v>409.30000000000007</v>
      </c>
      <c r="Y62" s="135">
        <f t="shared" si="32"/>
        <v>409.30000000000007</v>
      </c>
      <c r="Z62" s="135">
        <f t="shared" si="32"/>
        <v>409.30000000000007</v>
      </c>
      <c r="AA62" s="135">
        <f t="shared" si="32"/>
        <v>409.30000000000007</v>
      </c>
      <c r="AB62" s="135">
        <f t="shared" si="32"/>
        <v>469.30000000000007</v>
      </c>
      <c r="AC62" s="135">
        <f t="shared" si="32"/>
        <v>409.30000000000007</v>
      </c>
      <c r="AD62" s="135">
        <f t="shared" si="32"/>
        <v>409.30000000000007</v>
      </c>
      <c r="AE62" s="135">
        <f t="shared" si="32"/>
        <v>409.30000000000007</v>
      </c>
      <c r="AF62" s="135">
        <f t="shared" si="32"/>
        <v>409.30000000000007</v>
      </c>
      <c r="AG62" s="135">
        <f t="shared" si="32"/>
        <v>409.30000000000007</v>
      </c>
      <c r="AH62" s="136"/>
      <c r="AI62" s="285"/>
      <c r="AJ62" s="285">
        <f>+AJ59-$AI$59</f>
        <v>690.37143093031261</v>
      </c>
      <c r="AK62" s="285">
        <f t="shared" ref="AK62:BM62" si="33">+AK59-$AI$59</f>
        <v>323.39895386609243</v>
      </c>
      <c r="AL62" s="285">
        <f t="shared" si="33"/>
        <v>323.39895386609243</v>
      </c>
      <c r="AM62" s="285">
        <f t="shared" si="33"/>
        <v>323.39895386609243</v>
      </c>
      <c r="AN62" s="285">
        <f t="shared" si="33"/>
        <v>323.39895386609243</v>
      </c>
      <c r="AO62" s="285">
        <f t="shared" si="33"/>
        <v>323.39895386609243</v>
      </c>
      <c r="AP62" s="285">
        <f t="shared" si="33"/>
        <v>323.39895386609243</v>
      </c>
      <c r="AQ62" s="285">
        <f t="shared" si="33"/>
        <v>323.39895386609243</v>
      </c>
      <c r="AR62" s="285">
        <f t="shared" si="33"/>
        <v>323.39895386609243</v>
      </c>
      <c r="AS62" s="285">
        <f t="shared" si="33"/>
        <v>323.39895386609243</v>
      </c>
      <c r="AT62" s="285">
        <f t="shared" si="33"/>
        <v>323.39895386609243</v>
      </c>
      <c r="AU62" s="285">
        <f t="shared" si="33"/>
        <v>323.39895386609243</v>
      </c>
      <c r="AV62" s="285">
        <f t="shared" si="33"/>
        <v>323.39895386609243</v>
      </c>
      <c r="AW62" s="285">
        <f t="shared" si="33"/>
        <v>323.39895386609243</v>
      </c>
      <c r="AX62" s="285">
        <f t="shared" si="33"/>
        <v>323.39895386609243</v>
      </c>
      <c r="AY62" s="285">
        <f t="shared" si="33"/>
        <v>323.39895386609243</v>
      </c>
      <c r="AZ62" s="285">
        <f t="shared" si="33"/>
        <v>323.39895386609243</v>
      </c>
      <c r="BA62" s="285">
        <f t="shared" si="33"/>
        <v>323.39895386609243</v>
      </c>
      <c r="BB62" s="285">
        <f t="shared" si="33"/>
        <v>323.39895386609243</v>
      </c>
      <c r="BC62" s="285">
        <f t="shared" si="33"/>
        <v>323.39895386609243</v>
      </c>
      <c r="BD62" s="285">
        <f t="shared" si="33"/>
        <v>323.39895386609243</v>
      </c>
      <c r="BE62" s="285">
        <f t="shared" si="33"/>
        <v>323.39895386609243</v>
      </c>
      <c r="BF62" s="285">
        <f t="shared" si="33"/>
        <v>323.39895386609243</v>
      </c>
      <c r="BG62" s="285">
        <f t="shared" si="33"/>
        <v>323.39895386609243</v>
      </c>
      <c r="BH62" s="285">
        <f t="shared" si="33"/>
        <v>378.44482542572541</v>
      </c>
      <c r="BI62" s="285">
        <f t="shared" si="33"/>
        <v>323.39895386609243</v>
      </c>
      <c r="BJ62" s="285">
        <f t="shared" si="33"/>
        <v>323.39895386609243</v>
      </c>
      <c r="BK62" s="285">
        <f t="shared" si="33"/>
        <v>323.39895386609243</v>
      </c>
      <c r="BL62" s="285">
        <f t="shared" si="33"/>
        <v>323.39895386609243</v>
      </c>
      <c r="BM62" s="285">
        <f t="shared" si="33"/>
        <v>323.39895386609243</v>
      </c>
    </row>
    <row r="63" spans="1:65">
      <c r="A63" s="137" t="s">
        <v>858</v>
      </c>
      <c r="B63" s="96"/>
      <c r="C63" s="135"/>
      <c r="D63" s="135">
        <f>+D61-D62</f>
        <v>-809.30000000000007</v>
      </c>
      <c r="E63" s="135">
        <f t="shared" ref="E63:AG63" si="34">+E61-E62</f>
        <v>-409.30000000000007</v>
      </c>
      <c r="F63" s="135">
        <f t="shared" si="34"/>
        <v>-409.30000000000007</v>
      </c>
      <c r="G63" s="135">
        <f t="shared" si="34"/>
        <v>190.69999999999993</v>
      </c>
      <c r="H63" s="135">
        <f t="shared" si="34"/>
        <v>190.69999999999993</v>
      </c>
      <c r="I63" s="135">
        <f t="shared" si="34"/>
        <v>190.69999999999993</v>
      </c>
      <c r="J63" s="135">
        <f t="shared" si="34"/>
        <v>190.69999999999993</v>
      </c>
      <c r="K63" s="135">
        <f t="shared" si="34"/>
        <v>190.69999999999993</v>
      </c>
      <c r="L63" s="135">
        <f t="shared" si="34"/>
        <v>190.69999999999993</v>
      </c>
      <c r="M63" s="135">
        <f t="shared" si="34"/>
        <v>190.69999999999993</v>
      </c>
      <c r="N63" s="135">
        <f t="shared" si="34"/>
        <v>190.69999999999993</v>
      </c>
      <c r="O63" s="135">
        <f t="shared" si="34"/>
        <v>190.69999999999993</v>
      </c>
      <c r="P63" s="135">
        <f t="shared" si="34"/>
        <v>190.69999999999993</v>
      </c>
      <c r="Q63" s="135">
        <f t="shared" si="34"/>
        <v>190.69999999999993</v>
      </c>
      <c r="R63" s="135">
        <f t="shared" si="34"/>
        <v>190.69999999999993</v>
      </c>
      <c r="S63" s="135">
        <f t="shared" si="34"/>
        <v>190.69999999999993</v>
      </c>
      <c r="T63" s="135">
        <f t="shared" si="34"/>
        <v>190.69999999999993</v>
      </c>
      <c r="U63" s="135">
        <f t="shared" si="34"/>
        <v>190.69999999999993</v>
      </c>
      <c r="V63" s="135">
        <f t="shared" si="34"/>
        <v>190.69999999999993</v>
      </c>
      <c r="W63" s="135">
        <f t="shared" si="34"/>
        <v>190.69999999999993</v>
      </c>
      <c r="X63" s="135">
        <f t="shared" si="34"/>
        <v>190.69999999999993</v>
      </c>
      <c r="Y63" s="135">
        <f t="shared" si="34"/>
        <v>190.69999999999993</v>
      </c>
      <c r="Z63" s="135">
        <f t="shared" si="34"/>
        <v>190.69999999999993</v>
      </c>
      <c r="AA63" s="135">
        <f t="shared" si="34"/>
        <v>190.69999999999993</v>
      </c>
      <c r="AB63" s="135">
        <f t="shared" si="34"/>
        <v>130.69999999999993</v>
      </c>
      <c r="AC63" s="135">
        <f t="shared" si="34"/>
        <v>190.69999999999993</v>
      </c>
      <c r="AD63" s="135">
        <f t="shared" si="34"/>
        <v>190.69999999999993</v>
      </c>
      <c r="AE63" s="135">
        <f t="shared" si="34"/>
        <v>190.69999999999993</v>
      </c>
      <c r="AF63" s="135">
        <f t="shared" si="34"/>
        <v>190.69999999999993</v>
      </c>
      <c r="AG63" s="135">
        <f t="shared" si="34"/>
        <v>190.69999999999993</v>
      </c>
      <c r="AH63" s="136"/>
      <c r="AI63" s="285"/>
      <c r="AJ63" s="285">
        <f>+AJ61-AJ62</f>
        <v>-690.37143093031261</v>
      </c>
      <c r="AK63" s="285">
        <f t="shared" ref="AK63:BM63" si="35">+AK61-AK62</f>
        <v>-323.39895386609243</v>
      </c>
      <c r="AL63" s="285">
        <f t="shared" si="35"/>
        <v>-323.39895386609243</v>
      </c>
      <c r="AM63" s="285">
        <f t="shared" si="35"/>
        <v>323.90890666829597</v>
      </c>
      <c r="AN63" s="285">
        <f t="shared" si="35"/>
        <v>323.90890666829597</v>
      </c>
      <c r="AO63" s="285">
        <f t="shared" si="35"/>
        <v>323.90890666829597</v>
      </c>
      <c r="AP63" s="285">
        <f t="shared" si="35"/>
        <v>323.90890666829597</v>
      </c>
      <c r="AQ63" s="285">
        <f t="shared" si="35"/>
        <v>374.18890353674402</v>
      </c>
      <c r="AR63" s="285">
        <f t="shared" si="35"/>
        <v>382.56890301481866</v>
      </c>
      <c r="AS63" s="285">
        <f t="shared" si="35"/>
        <v>390.9489024928933</v>
      </c>
      <c r="AT63" s="285">
        <f t="shared" si="35"/>
        <v>407.70890144904268</v>
      </c>
      <c r="AU63" s="285">
        <f t="shared" si="35"/>
        <v>407.70890144904268</v>
      </c>
      <c r="AV63" s="285">
        <f t="shared" si="35"/>
        <v>407.70890144904268</v>
      </c>
      <c r="AW63" s="285">
        <f t="shared" si="35"/>
        <v>407.70890144904268</v>
      </c>
      <c r="AX63" s="285">
        <f t="shared" si="35"/>
        <v>407.70890144904268</v>
      </c>
      <c r="AY63" s="285">
        <f t="shared" si="35"/>
        <v>407.70890144904268</v>
      </c>
      <c r="AZ63" s="285">
        <f t="shared" si="35"/>
        <v>407.70890144904268</v>
      </c>
      <c r="BA63" s="285">
        <f t="shared" si="35"/>
        <v>407.70890144904268</v>
      </c>
      <c r="BB63" s="285">
        <f t="shared" si="35"/>
        <v>407.70890144904268</v>
      </c>
      <c r="BC63" s="285">
        <f t="shared" si="35"/>
        <v>407.70890144904268</v>
      </c>
      <c r="BD63" s="285">
        <f t="shared" si="35"/>
        <v>407.70890144904268</v>
      </c>
      <c r="BE63" s="285">
        <f t="shared" si="35"/>
        <v>407.70890144904268</v>
      </c>
      <c r="BF63" s="285">
        <f t="shared" si="35"/>
        <v>407.70890144904268</v>
      </c>
      <c r="BG63" s="285">
        <f t="shared" si="35"/>
        <v>407.70890144904268</v>
      </c>
      <c r="BH63" s="285">
        <f t="shared" si="35"/>
        <v>352.6630298894097</v>
      </c>
      <c r="BI63" s="285">
        <f t="shared" si="35"/>
        <v>407.70890144904268</v>
      </c>
      <c r="BJ63" s="285">
        <f t="shared" si="35"/>
        <v>407.70890144904268</v>
      </c>
      <c r="BK63" s="285">
        <f t="shared" si="35"/>
        <v>407.70890144904268</v>
      </c>
      <c r="BL63" s="285">
        <f t="shared" si="35"/>
        <v>407.70890144904268</v>
      </c>
      <c r="BM63" s="285">
        <f t="shared" si="35"/>
        <v>407.70890144904268</v>
      </c>
    </row>
    <row r="64" spans="1:65">
      <c r="A64" s="139" t="s">
        <v>859</v>
      </c>
      <c r="B64" s="96"/>
      <c r="C64" s="140">
        <f t="shared" ref="C64:AH64" si="36">+C60/C28</f>
        <v>-17.466666666666665</v>
      </c>
      <c r="D64" s="140">
        <f t="shared" si="36"/>
        <v>-30.875757575757579</v>
      </c>
      <c r="E64" s="140">
        <f t="shared" si="36"/>
        <v>-18.754545454545458</v>
      </c>
      <c r="F64" s="140">
        <f t="shared" si="36"/>
        <v>-18.754545454545458</v>
      </c>
      <c r="G64" s="140">
        <f t="shared" si="36"/>
        <v>-0.57272727272727553</v>
      </c>
      <c r="H64" s="140">
        <f t="shared" si="36"/>
        <v>-0.57272727272727553</v>
      </c>
      <c r="I64" s="140">
        <f t="shared" si="36"/>
        <v>-0.57272727272727553</v>
      </c>
      <c r="J64" s="140">
        <f t="shared" si="36"/>
        <v>-0.57272727272727553</v>
      </c>
      <c r="K64" s="140">
        <f t="shared" si="36"/>
        <v>-0.57272727272727553</v>
      </c>
      <c r="L64" s="140">
        <f t="shared" si="36"/>
        <v>-0.57272727272727553</v>
      </c>
      <c r="M64" s="140">
        <f t="shared" si="36"/>
        <v>-0.57272727272727553</v>
      </c>
      <c r="N64" s="140">
        <f t="shared" si="36"/>
        <v>-0.57272727272727553</v>
      </c>
      <c r="O64" s="140">
        <f t="shared" si="36"/>
        <v>-0.57272727272727553</v>
      </c>
      <c r="P64" s="140">
        <f t="shared" si="36"/>
        <v>-0.57272727272727553</v>
      </c>
      <c r="Q64" s="140">
        <f t="shared" si="36"/>
        <v>-0.57272727272727553</v>
      </c>
      <c r="R64" s="140">
        <f t="shared" si="36"/>
        <v>-0.57272727272727553</v>
      </c>
      <c r="S64" s="140">
        <f t="shared" si="36"/>
        <v>-0.57272727272727553</v>
      </c>
      <c r="T64" s="140">
        <f t="shared" si="36"/>
        <v>-0.57272727272727553</v>
      </c>
      <c r="U64" s="140">
        <f t="shared" si="36"/>
        <v>-0.57272727272727553</v>
      </c>
      <c r="V64" s="140">
        <f t="shared" si="36"/>
        <v>-0.57272727272727553</v>
      </c>
      <c r="W64" s="140">
        <f t="shared" si="36"/>
        <v>-0.57272727272727553</v>
      </c>
      <c r="X64" s="140">
        <f t="shared" si="36"/>
        <v>-0.57272727272727553</v>
      </c>
      <c r="Y64" s="140">
        <f t="shared" si="36"/>
        <v>-0.57272727272727553</v>
      </c>
      <c r="Z64" s="140">
        <f t="shared" si="36"/>
        <v>-0.57272727272727553</v>
      </c>
      <c r="AA64" s="140">
        <f t="shared" si="36"/>
        <v>-0.57272727272727553</v>
      </c>
      <c r="AB64" s="140">
        <f t="shared" si="36"/>
        <v>-2.3909090909090938</v>
      </c>
      <c r="AC64" s="140">
        <f t="shared" si="36"/>
        <v>-0.57272727272727553</v>
      </c>
      <c r="AD64" s="140">
        <f t="shared" si="36"/>
        <v>-0.57272727272727553</v>
      </c>
      <c r="AE64" s="140">
        <f t="shared" si="36"/>
        <v>-0.57272727272727553</v>
      </c>
      <c r="AF64" s="140">
        <f t="shared" si="36"/>
        <v>-0.57272727272727553</v>
      </c>
      <c r="AG64" s="140">
        <f t="shared" si="36"/>
        <v>-0.57272727272727553</v>
      </c>
      <c r="AH64" s="140">
        <f t="shared" si="36"/>
        <v>0</v>
      </c>
      <c r="AI64" s="285">
        <f t="shared" ref="AI64:BM64" si="37">+AI60/AI28</f>
        <v>-13.543244198953289</v>
      </c>
      <c r="AJ64" s="285">
        <f t="shared" si="37"/>
        <v>-25.845162464174305</v>
      </c>
      <c r="AK64" s="285">
        <f t="shared" si="37"/>
        <v>-14.724784371319148</v>
      </c>
      <c r="AL64" s="285">
        <f t="shared" si="37"/>
        <v>-14.724784371319148</v>
      </c>
      <c r="AM64" s="285">
        <f t="shared" si="37"/>
        <v>4.890605341844136</v>
      </c>
      <c r="AN64" s="285">
        <f t="shared" si="37"/>
        <v>4.890605341844136</v>
      </c>
      <c r="AO64" s="285">
        <f t="shared" si="37"/>
        <v>4.890605341844136</v>
      </c>
      <c r="AP64" s="285">
        <f t="shared" si="37"/>
        <v>4.890605341844136</v>
      </c>
      <c r="AQ64" s="285">
        <f t="shared" si="37"/>
        <v>6.4142416105849867</v>
      </c>
      <c r="AR64" s="285">
        <f t="shared" si="37"/>
        <v>6.6681809887084604</v>
      </c>
      <c r="AS64" s="285">
        <f t="shared" si="37"/>
        <v>6.9221203668319342</v>
      </c>
      <c r="AT64" s="285">
        <f t="shared" si="37"/>
        <v>7.4299991230788853</v>
      </c>
      <c r="AU64" s="285">
        <f t="shared" si="37"/>
        <v>7.4299991230788853</v>
      </c>
      <c r="AV64" s="285">
        <f t="shared" si="37"/>
        <v>7.4299991230788853</v>
      </c>
      <c r="AW64" s="285">
        <f t="shared" si="37"/>
        <v>7.4299991230788853</v>
      </c>
      <c r="AX64" s="285">
        <f t="shared" si="37"/>
        <v>7.4299991230788853</v>
      </c>
      <c r="AY64" s="285">
        <f t="shared" si="37"/>
        <v>7.4299991230788853</v>
      </c>
      <c r="AZ64" s="285">
        <f t="shared" si="37"/>
        <v>7.4299991230788853</v>
      </c>
      <c r="BA64" s="285">
        <f t="shared" si="37"/>
        <v>7.4299991230788853</v>
      </c>
      <c r="BB64" s="285">
        <f t="shared" si="37"/>
        <v>7.4299991230788853</v>
      </c>
      <c r="BC64" s="285">
        <f t="shared" si="37"/>
        <v>7.4299991230788853</v>
      </c>
      <c r="BD64" s="285">
        <f t="shared" si="37"/>
        <v>7.4299991230788853</v>
      </c>
      <c r="BE64" s="285">
        <f t="shared" si="37"/>
        <v>7.4299991230788853</v>
      </c>
      <c r="BF64" s="285">
        <f t="shared" si="37"/>
        <v>7.4299991230788853</v>
      </c>
      <c r="BG64" s="285">
        <f t="shared" si="37"/>
        <v>7.4299991230788853</v>
      </c>
      <c r="BH64" s="285">
        <f t="shared" si="37"/>
        <v>5.7619424091506133</v>
      </c>
      <c r="BI64" s="285">
        <f t="shared" si="37"/>
        <v>7.4299991230788853</v>
      </c>
      <c r="BJ64" s="285">
        <f t="shared" si="37"/>
        <v>7.4299991230788853</v>
      </c>
      <c r="BK64" s="285">
        <f t="shared" si="37"/>
        <v>7.4299991230788853</v>
      </c>
      <c r="BL64" s="285">
        <f t="shared" si="37"/>
        <v>7.4299991230788853</v>
      </c>
      <c r="BM64" s="285">
        <f t="shared" si="37"/>
        <v>7.4299991230788853</v>
      </c>
    </row>
    <row r="65" spans="1:45">
      <c r="A65" s="98" t="s">
        <v>860</v>
      </c>
      <c r="B65" s="140">
        <f>NPV('A. Investment parameters'!$C$12,D63:AG63)</f>
        <v>188.22922101942999</v>
      </c>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3"/>
      <c r="AI65" s="98" t="s">
        <v>861</v>
      </c>
      <c r="AJ65" s="142">
        <f>NPV('A. Investment parameters'!$C$13,AJ63:BM63)</f>
        <v>2339.3658443320442</v>
      </c>
      <c r="AK65" s="142"/>
      <c r="AL65" s="142"/>
      <c r="AM65" s="142"/>
      <c r="AN65" s="142"/>
      <c r="AO65" s="142"/>
      <c r="AP65" s="142"/>
      <c r="AQ65" s="142"/>
      <c r="AR65" s="142"/>
      <c r="AS65" s="142"/>
    </row>
    <row r="66" spans="1:45">
      <c r="A66" s="98" t="s">
        <v>862</v>
      </c>
      <c r="B66" s="462">
        <f>IRR(D63:AG63,'A. Investment parameters'!C12)</f>
        <v>9.4894931720061138E-2</v>
      </c>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1"/>
      <c r="AI66" s="98" t="s">
        <v>863</v>
      </c>
      <c r="AJ66" s="61">
        <f>IRR(AJ63:BM63)</f>
        <v>0.20673433559220777</v>
      </c>
      <c r="AK66" s="140"/>
      <c r="AL66" s="140"/>
      <c r="AM66" s="140"/>
      <c r="AN66" s="140"/>
      <c r="AO66" s="140"/>
      <c r="AP66" s="140"/>
      <c r="AQ66" s="140"/>
      <c r="AR66" s="140"/>
      <c r="AS66" s="140"/>
    </row>
    <row r="67" spans="1:45">
      <c r="A67" s="98" t="s">
        <v>864</v>
      </c>
      <c r="B67" s="235">
        <f>NPV('A. Investment parameters'!$C$12,D61:AG61)</f>
        <v>5088.4872219247927</v>
      </c>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5"/>
      <c r="AI67" s="98" t="s">
        <v>865</v>
      </c>
      <c r="AJ67" s="144">
        <f>NPV('A. Investment parameters'!$C$13,AJ61:BM61)</f>
        <v>6547.2399253770836</v>
      </c>
      <c r="AK67" s="144"/>
      <c r="AL67" s="144"/>
      <c r="AM67" s="144"/>
      <c r="AN67" s="144"/>
      <c r="AO67" s="144"/>
      <c r="AP67" s="144"/>
      <c r="AQ67" s="144"/>
      <c r="AR67" s="144"/>
      <c r="AS67" s="144"/>
    </row>
    <row r="68" spans="1:45">
      <c r="A68" s="98" t="s">
        <v>866</v>
      </c>
      <c r="B68" s="235">
        <f>NPV('A. Investment parameters'!$C$12,D62:AG62)</f>
        <v>4900.2580009053636</v>
      </c>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5"/>
      <c r="AI68" s="98" t="s">
        <v>867</v>
      </c>
      <c r="AJ68" s="144">
        <f>NPV('A. Investment parameters'!$C$13,AJ62:BM62)</f>
        <v>4207.8740810450417</v>
      </c>
      <c r="AK68" s="144"/>
      <c r="AL68" s="144"/>
      <c r="AM68" s="144"/>
      <c r="AN68" s="144"/>
      <c r="AO68" s="144"/>
      <c r="AP68" s="144"/>
      <c r="AQ68" s="144"/>
      <c r="AR68" s="144"/>
      <c r="AS68" s="144"/>
    </row>
    <row r="69" spans="1:45" ht="12.6" hidden="1" outlineLevel="2" thickBot="1">
      <c r="A69" s="146" t="s">
        <v>868</v>
      </c>
      <c r="B69" s="147"/>
      <c r="C69" s="147"/>
      <c r="D69" s="148"/>
      <c r="E69" s="148"/>
      <c r="F69" s="148"/>
      <c r="G69" s="148"/>
      <c r="H69" s="148"/>
      <c r="I69" s="148"/>
      <c r="J69" s="148"/>
      <c r="K69" s="147"/>
      <c r="L69" s="147"/>
      <c r="M69" s="147"/>
      <c r="N69" s="212"/>
      <c r="O69" s="212"/>
      <c r="P69" s="212"/>
      <c r="Q69" s="212"/>
      <c r="R69" s="212"/>
      <c r="S69" s="212"/>
      <c r="T69" s="212"/>
      <c r="U69" s="212"/>
      <c r="V69" s="212"/>
      <c r="W69" s="212"/>
      <c r="X69" s="212"/>
      <c r="Y69" s="212"/>
      <c r="Z69" s="212"/>
      <c r="AA69" s="212"/>
      <c r="AB69" s="212"/>
      <c r="AC69" s="212"/>
      <c r="AD69" s="212"/>
      <c r="AE69" s="212"/>
      <c r="AF69" s="212"/>
      <c r="AG69" s="212"/>
      <c r="AH69" s="149"/>
      <c r="AI69" s="146" t="s">
        <v>868</v>
      </c>
      <c r="AJ69" s="148"/>
      <c r="AK69" s="148"/>
      <c r="AL69" s="148"/>
      <c r="AM69" s="148"/>
      <c r="AN69" s="148"/>
      <c r="AO69" s="148"/>
      <c r="AP69" s="148"/>
      <c r="AQ69" s="147"/>
      <c r="AR69" s="147"/>
      <c r="AS69" s="147"/>
    </row>
    <row r="70" spans="1:45" hidden="1" outlineLevel="2">
      <c r="A70" s="150" t="s">
        <v>853</v>
      </c>
      <c r="B70" s="107" t="s">
        <v>850</v>
      </c>
      <c r="C70" s="151">
        <v>0</v>
      </c>
      <c r="D70" s="133" t="s">
        <v>869</v>
      </c>
      <c r="E70" s="133"/>
      <c r="F70" s="133"/>
      <c r="G70" s="133"/>
      <c r="H70" s="133"/>
      <c r="I70" s="133"/>
      <c r="J70" s="133"/>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49"/>
      <c r="AI70" s="150" t="s">
        <v>853</v>
      </c>
      <c r="AJ70" s="133" t="s">
        <v>869</v>
      </c>
      <c r="AK70" s="133"/>
      <c r="AL70" s="133"/>
      <c r="AM70" s="133"/>
      <c r="AN70" s="133"/>
      <c r="AO70" s="133"/>
      <c r="AP70" s="133"/>
      <c r="AQ70" s="131"/>
      <c r="AR70" s="131"/>
      <c r="AS70" s="131"/>
    </row>
    <row r="71" spans="1:45" hidden="1" outlineLevel="2">
      <c r="A71" s="150" t="s">
        <v>870</v>
      </c>
      <c r="B71" s="152" t="s">
        <v>871</v>
      </c>
      <c r="C71" s="153">
        <v>0.5</v>
      </c>
      <c r="D71" s="133"/>
      <c r="E71" s="133"/>
      <c r="F71" s="133"/>
      <c r="G71" s="133"/>
      <c r="H71" s="133"/>
      <c r="I71" s="133"/>
      <c r="J71" s="133"/>
      <c r="K71" s="131"/>
      <c r="L71" s="131"/>
      <c r="M71" s="131"/>
      <c r="N71" s="131"/>
      <c r="O71" s="131"/>
      <c r="P71" s="131"/>
      <c r="Q71" s="131"/>
      <c r="R71" s="131"/>
      <c r="S71" s="131"/>
      <c r="T71" s="131"/>
      <c r="U71" s="131"/>
      <c r="V71" s="131"/>
      <c r="W71" s="131"/>
      <c r="X71" s="131"/>
      <c r="Y71" s="131"/>
      <c r="Z71" s="131"/>
      <c r="AA71" s="131"/>
      <c r="AB71" s="131"/>
      <c r="AC71" s="131"/>
      <c r="AD71" s="131"/>
      <c r="AE71" s="131"/>
      <c r="AF71" s="131"/>
      <c r="AG71" s="131"/>
      <c r="AH71" s="149"/>
      <c r="AI71" s="150" t="s">
        <v>870</v>
      </c>
      <c r="AJ71" s="133"/>
      <c r="AK71" s="133"/>
      <c r="AL71" s="133"/>
      <c r="AM71" s="133"/>
      <c r="AN71" s="133"/>
      <c r="AO71" s="133"/>
      <c r="AP71" s="133"/>
      <c r="AQ71" s="131"/>
      <c r="AR71" s="131"/>
      <c r="AS71" s="131"/>
    </row>
    <row r="72" spans="1:45" hidden="1" outlineLevel="2">
      <c r="A72" s="150" t="s">
        <v>872</v>
      </c>
      <c r="B72" s="152" t="s">
        <v>871</v>
      </c>
      <c r="C72" s="154">
        <v>0.25</v>
      </c>
      <c r="D72" s="133"/>
      <c r="E72" s="133"/>
      <c r="F72" s="133"/>
      <c r="G72" s="133"/>
      <c r="H72" s="133"/>
      <c r="I72" s="133"/>
      <c r="J72" s="133"/>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49"/>
      <c r="AI72" s="150" t="s">
        <v>872</v>
      </c>
      <c r="AJ72" s="133"/>
      <c r="AK72" s="133"/>
      <c r="AL72" s="133"/>
      <c r="AM72" s="133"/>
      <c r="AN72" s="133"/>
      <c r="AO72" s="133"/>
      <c r="AP72" s="133"/>
      <c r="AQ72" s="131"/>
      <c r="AR72" s="131"/>
      <c r="AS72" s="131"/>
    </row>
    <row r="73" spans="1:45" hidden="1" outlineLevel="2">
      <c r="A73" s="150" t="s">
        <v>873</v>
      </c>
      <c r="B73" s="152" t="s">
        <v>559</v>
      </c>
      <c r="C73" s="155">
        <v>24</v>
      </c>
      <c r="D73" s="133"/>
      <c r="E73" s="133"/>
      <c r="F73" s="133"/>
      <c r="G73" s="133"/>
      <c r="H73" s="133"/>
      <c r="I73" s="133"/>
      <c r="J73" s="133"/>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49"/>
      <c r="AI73" s="150" t="s">
        <v>873</v>
      </c>
      <c r="AJ73" s="133"/>
      <c r="AK73" s="133"/>
      <c r="AL73" s="133"/>
      <c r="AM73" s="133"/>
      <c r="AN73" s="133"/>
      <c r="AO73" s="133"/>
      <c r="AP73" s="133"/>
      <c r="AQ73" s="131"/>
      <c r="AR73" s="131"/>
      <c r="AS73" s="131"/>
    </row>
    <row r="74" spans="1:45" hidden="1" outlineLevel="2">
      <c r="A74" s="150" t="s">
        <v>874</v>
      </c>
      <c r="B74" s="152" t="s">
        <v>559</v>
      </c>
      <c r="C74" s="156">
        <v>20</v>
      </c>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49"/>
      <c r="AI74" s="150" t="s">
        <v>874</v>
      </c>
      <c r="AJ74" s="131"/>
      <c r="AK74" s="131"/>
      <c r="AL74" s="131"/>
      <c r="AM74" s="131"/>
      <c r="AN74" s="131"/>
      <c r="AO74" s="131"/>
      <c r="AP74" s="131"/>
      <c r="AQ74" s="131"/>
      <c r="AR74" s="131"/>
      <c r="AS74" s="131"/>
    </row>
    <row r="75" spans="1:45" hidden="1" outlineLevel="2">
      <c r="A75" s="150" t="s">
        <v>875</v>
      </c>
      <c r="B75" s="107" t="s">
        <v>850</v>
      </c>
      <c r="C75" s="151">
        <f>(100-C74)*C70/100</f>
        <v>0</v>
      </c>
      <c r="D75" s="133"/>
      <c r="E75" s="133"/>
      <c r="F75" s="133"/>
      <c r="G75" s="133"/>
      <c r="H75" s="133"/>
      <c r="I75" s="133"/>
      <c r="J75" s="133"/>
      <c r="K75" s="133"/>
      <c r="L75" s="133"/>
      <c r="M75" s="133"/>
      <c r="N75" s="133"/>
      <c r="O75" s="133"/>
      <c r="P75" s="133"/>
      <c r="Q75" s="133"/>
      <c r="R75" s="133"/>
      <c r="S75" s="133"/>
      <c r="T75" s="133"/>
      <c r="U75" s="133"/>
      <c r="V75" s="133"/>
      <c r="W75" s="133"/>
      <c r="X75" s="133"/>
      <c r="Y75" s="133"/>
      <c r="Z75" s="133"/>
      <c r="AA75" s="133"/>
      <c r="AB75" s="133"/>
      <c r="AC75" s="133"/>
      <c r="AD75" s="133"/>
      <c r="AE75" s="133"/>
      <c r="AF75" s="133"/>
      <c r="AG75" s="133"/>
      <c r="AH75" s="134"/>
      <c r="AI75" s="150" t="s">
        <v>875</v>
      </c>
      <c r="AJ75" s="133"/>
      <c r="AK75" s="133"/>
      <c r="AL75" s="133"/>
      <c r="AM75" s="133"/>
      <c r="AN75" s="133"/>
      <c r="AO75" s="133"/>
      <c r="AP75" s="133"/>
      <c r="AQ75" s="133"/>
      <c r="AR75" s="133"/>
      <c r="AS75" s="133"/>
    </row>
    <row r="76" spans="1:45" hidden="1" outlineLevel="2">
      <c r="A76" s="157"/>
      <c r="B76" s="108"/>
      <c r="C76" s="158"/>
      <c r="D76" s="614" t="s">
        <v>702</v>
      </c>
      <c r="E76" s="614"/>
      <c r="F76" s="614"/>
      <c r="G76" s="614"/>
      <c r="H76" s="614"/>
      <c r="I76" s="614"/>
      <c r="J76" s="614"/>
      <c r="K76" s="614"/>
      <c r="L76" s="614"/>
      <c r="M76" s="615"/>
      <c r="N76" s="108"/>
      <c r="O76" s="108"/>
      <c r="P76" s="108"/>
      <c r="Q76" s="108"/>
      <c r="R76" s="108"/>
      <c r="S76" s="108"/>
      <c r="T76" s="108"/>
      <c r="U76" s="108"/>
      <c r="V76" s="108"/>
      <c r="W76" s="108"/>
      <c r="X76" s="108"/>
      <c r="Y76" s="108"/>
      <c r="Z76" s="108"/>
      <c r="AA76" s="108"/>
      <c r="AB76" s="108"/>
      <c r="AC76" s="108"/>
      <c r="AD76" s="108"/>
      <c r="AE76" s="108"/>
      <c r="AF76" s="108"/>
      <c r="AG76" s="108"/>
      <c r="AH76" s="159"/>
      <c r="AI76" s="157"/>
      <c r="AJ76" s="614" t="s">
        <v>702</v>
      </c>
      <c r="AK76" s="614"/>
      <c r="AL76" s="614"/>
      <c r="AM76" s="614"/>
      <c r="AN76" s="614"/>
      <c r="AO76" s="614"/>
      <c r="AP76" s="614"/>
      <c r="AQ76" s="614"/>
      <c r="AR76" s="614"/>
      <c r="AS76" s="614"/>
    </row>
    <row r="77" spans="1:45" hidden="1" outlineLevel="2">
      <c r="A77" s="157"/>
      <c r="B77" s="108"/>
      <c r="C77" s="158"/>
      <c r="D77" s="160" t="s">
        <v>775</v>
      </c>
      <c r="E77" s="160" t="s">
        <v>776</v>
      </c>
      <c r="F77" s="160" t="s">
        <v>777</v>
      </c>
      <c r="G77" s="160" t="s">
        <v>778</v>
      </c>
      <c r="H77" s="160" t="s">
        <v>805</v>
      </c>
      <c r="I77" s="161" t="s">
        <v>780</v>
      </c>
      <c r="J77" s="161" t="s">
        <v>781</v>
      </c>
      <c r="K77" s="161" t="s">
        <v>782</v>
      </c>
      <c r="L77" s="161" t="s">
        <v>783</v>
      </c>
      <c r="M77" s="161" t="s">
        <v>784</v>
      </c>
      <c r="N77" s="182"/>
      <c r="O77" s="182"/>
      <c r="P77" s="182"/>
      <c r="Q77" s="182"/>
      <c r="R77" s="182"/>
      <c r="S77" s="182"/>
      <c r="T77" s="182"/>
      <c r="U77" s="182"/>
      <c r="V77" s="182"/>
      <c r="W77" s="182"/>
      <c r="X77" s="182"/>
      <c r="Y77" s="182"/>
      <c r="Z77" s="182"/>
      <c r="AA77" s="182"/>
      <c r="AB77" s="182"/>
      <c r="AC77" s="182"/>
      <c r="AD77" s="182"/>
      <c r="AE77" s="182"/>
      <c r="AF77" s="182"/>
      <c r="AG77" s="182"/>
      <c r="AH77" s="162"/>
      <c r="AI77" s="157"/>
      <c r="AJ77" s="160" t="s">
        <v>775</v>
      </c>
      <c r="AK77" s="160" t="s">
        <v>776</v>
      </c>
      <c r="AL77" s="160" t="s">
        <v>777</v>
      </c>
      <c r="AM77" s="160" t="s">
        <v>778</v>
      </c>
      <c r="AN77" s="160" t="s">
        <v>805</v>
      </c>
      <c r="AO77" s="161" t="s">
        <v>780</v>
      </c>
      <c r="AP77" s="161" t="s">
        <v>781</v>
      </c>
      <c r="AQ77" s="161" t="s">
        <v>782</v>
      </c>
      <c r="AR77" s="161" t="s">
        <v>783</v>
      </c>
      <c r="AS77" s="161" t="s">
        <v>784</v>
      </c>
    </row>
    <row r="78" spans="1:45" hidden="1" outlineLevel="2">
      <c r="A78" s="157" t="s">
        <v>876</v>
      </c>
      <c r="B78" s="108"/>
      <c r="C78" s="163">
        <f>SUM(D78:M78)</f>
        <v>0</v>
      </c>
      <c r="D78" s="164">
        <f>0.5*$C$75/($C$71-$C$72)</f>
        <v>0</v>
      </c>
      <c r="E78" s="164">
        <f>$C$75/($C$71-$C$72)</f>
        <v>0</v>
      </c>
      <c r="F78" s="164"/>
      <c r="G78" s="164"/>
      <c r="H78" s="164"/>
      <c r="I78" s="164"/>
      <c r="J78" s="164"/>
      <c r="K78" s="164"/>
      <c r="L78" s="165"/>
      <c r="M78" s="165"/>
      <c r="N78" s="165"/>
      <c r="O78" s="165"/>
      <c r="P78" s="165"/>
      <c r="Q78" s="165"/>
      <c r="R78" s="165"/>
      <c r="S78" s="165"/>
      <c r="T78" s="165"/>
      <c r="U78" s="165"/>
      <c r="V78" s="165"/>
      <c r="W78" s="165"/>
      <c r="X78" s="165"/>
      <c r="Y78" s="165"/>
      <c r="Z78" s="165"/>
      <c r="AA78" s="165"/>
      <c r="AB78" s="165"/>
      <c r="AC78" s="165"/>
      <c r="AD78" s="165"/>
      <c r="AE78" s="165"/>
      <c r="AF78" s="165"/>
      <c r="AG78" s="165"/>
      <c r="AH78" s="166"/>
      <c r="AI78" s="157" t="s">
        <v>876</v>
      </c>
      <c r="AJ78" s="164">
        <f>0.5*$C$75/($C$71-$C$72)</f>
        <v>0</v>
      </c>
      <c r="AK78" s="164">
        <f>$C$75/($C$71-$C$72)</f>
        <v>0</v>
      </c>
      <c r="AL78" s="164"/>
      <c r="AM78" s="164"/>
      <c r="AN78" s="164"/>
      <c r="AO78" s="164"/>
      <c r="AP78" s="164"/>
      <c r="AQ78" s="164"/>
      <c r="AR78" s="165"/>
      <c r="AS78" s="165"/>
    </row>
    <row r="79" spans="1:45" hidden="1" outlineLevel="2">
      <c r="A79" s="157" t="s">
        <v>877</v>
      </c>
      <c r="B79" s="108"/>
      <c r="C79" s="163">
        <f>SUM(D79:H79)</f>
        <v>0</v>
      </c>
      <c r="D79" s="167">
        <f>0.5* $C$75*$C73/100</f>
        <v>0</v>
      </c>
      <c r="E79" s="167">
        <f>$C$75*$C73/100</f>
        <v>0</v>
      </c>
      <c r="F79" s="167"/>
      <c r="G79" s="167"/>
      <c r="H79" s="167">
        <v>0</v>
      </c>
      <c r="I79" s="167"/>
      <c r="J79" s="167"/>
      <c r="K79" s="167"/>
      <c r="L79" s="167"/>
      <c r="M79" s="167"/>
      <c r="N79" s="167"/>
      <c r="O79" s="167"/>
      <c r="P79" s="167"/>
      <c r="Q79" s="167"/>
      <c r="R79" s="167"/>
      <c r="S79" s="167"/>
      <c r="T79" s="167"/>
      <c r="U79" s="167"/>
      <c r="V79" s="167"/>
      <c r="W79" s="167"/>
      <c r="X79" s="167"/>
      <c r="Y79" s="167"/>
      <c r="Z79" s="167"/>
      <c r="AA79" s="167"/>
      <c r="AB79" s="167"/>
      <c r="AC79" s="167"/>
      <c r="AD79" s="167"/>
      <c r="AE79" s="167"/>
      <c r="AF79" s="167"/>
      <c r="AG79" s="167"/>
      <c r="AH79" s="168"/>
      <c r="AI79" s="157" t="s">
        <v>877</v>
      </c>
      <c r="AJ79" s="167">
        <f>0.5* $C$75*$C73/100</f>
        <v>0</v>
      </c>
      <c r="AK79" s="167">
        <f>$C$75*$C73/100</f>
        <v>0</v>
      </c>
      <c r="AL79" s="167"/>
      <c r="AM79" s="167"/>
      <c r="AN79" s="167">
        <v>0</v>
      </c>
      <c r="AO79" s="167"/>
      <c r="AP79" s="167"/>
      <c r="AQ79" s="167"/>
      <c r="AR79" s="167"/>
      <c r="AS79" s="167"/>
    </row>
    <row r="80" spans="1:45" hidden="1" outlineLevel="2">
      <c r="A80" s="157" t="s">
        <v>878</v>
      </c>
      <c r="B80" s="108"/>
      <c r="C80" s="163">
        <f>SUM(D80:H80)</f>
        <v>0</v>
      </c>
      <c r="D80" s="169">
        <f>D78+D79</f>
        <v>0</v>
      </c>
      <c r="E80" s="169">
        <f>E78+E79</f>
        <v>0</v>
      </c>
      <c r="F80" s="169">
        <f>F78+F79</f>
        <v>0</v>
      </c>
      <c r="G80" s="164"/>
      <c r="H80" s="164"/>
      <c r="I80" s="164"/>
      <c r="J80" s="164"/>
      <c r="K80" s="164"/>
      <c r="L80" s="164"/>
      <c r="M80" s="164"/>
      <c r="N80" s="164"/>
      <c r="O80" s="164"/>
      <c r="P80" s="164"/>
      <c r="Q80" s="164"/>
      <c r="R80" s="164"/>
      <c r="S80" s="164"/>
      <c r="T80" s="164"/>
      <c r="U80" s="164"/>
      <c r="V80" s="164"/>
      <c r="W80" s="164"/>
      <c r="X80" s="164"/>
      <c r="Y80" s="164"/>
      <c r="Z80" s="164"/>
      <c r="AA80" s="164"/>
      <c r="AB80" s="164"/>
      <c r="AC80" s="164"/>
      <c r="AD80" s="164"/>
      <c r="AE80" s="164"/>
      <c r="AF80" s="164"/>
      <c r="AG80" s="164"/>
      <c r="AH80" s="170"/>
      <c r="AI80" s="157" t="s">
        <v>878</v>
      </c>
      <c r="AJ80" s="169">
        <f>AJ78+AJ79</f>
        <v>0</v>
      </c>
      <c r="AK80" s="169">
        <f>AK78+AK79</f>
        <v>0</v>
      </c>
      <c r="AL80" s="169">
        <f>AL78+AL79</f>
        <v>0</v>
      </c>
      <c r="AM80" s="164"/>
      <c r="AN80" s="164"/>
      <c r="AO80" s="164"/>
      <c r="AP80" s="164"/>
      <c r="AQ80" s="164"/>
      <c r="AR80" s="164"/>
      <c r="AS80" s="164"/>
    </row>
    <row r="81" spans="1:45" hidden="1" outlineLevel="2">
      <c r="A81" s="157" t="s">
        <v>879</v>
      </c>
      <c r="B81" s="108"/>
      <c r="C81" s="158"/>
      <c r="D81" s="164">
        <f>$C75-D78</f>
        <v>0</v>
      </c>
      <c r="E81" s="164">
        <f>D81-E78</f>
        <v>0</v>
      </c>
      <c r="F81" s="164">
        <f>E81-F78</f>
        <v>0</v>
      </c>
      <c r="G81" s="164"/>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c r="AF81" s="164"/>
      <c r="AG81" s="164"/>
      <c r="AH81" s="170"/>
      <c r="AI81" s="157" t="s">
        <v>879</v>
      </c>
      <c r="AJ81" s="164">
        <f>$C75-AJ78</f>
        <v>0</v>
      </c>
      <c r="AK81" s="164">
        <f>AJ81-AK78</f>
        <v>0</v>
      </c>
      <c r="AL81" s="164">
        <f>AK81-AL78</f>
        <v>0</v>
      </c>
      <c r="AM81" s="164"/>
      <c r="AN81" s="164"/>
      <c r="AO81" s="164"/>
      <c r="AP81" s="164"/>
      <c r="AQ81" s="164"/>
      <c r="AR81" s="164"/>
      <c r="AS81" s="164"/>
    </row>
    <row r="82" spans="1:45" ht="12" hidden="1" outlineLevel="1" collapsed="1">
      <c r="A82" s="171" t="s">
        <v>880</v>
      </c>
      <c r="B82" s="172"/>
      <c r="C82" s="173"/>
      <c r="D82" s="173"/>
      <c r="E82" s="173"/>
      <c r="F82" s="173"/>
      <c r="G82" s="173"/>
      <c r="H82" s="173"/>
      <c r="I82" s="173"/>
      <c r="J82" s="173"/>
      <c r="K82" s="173"/>
      <c r="L82" s="173"/>
      <c r="M82" s="173"/>
      <c r="N82" s="213"/>
      <c r="O82" s="213"/>
      <c r="P82" s="213"/>
      <c r="Q82" s="213"/>
      <c r="R82" s="213"/>
      <c r="S82" s="213"/>
      <c r="T82" s="213"/>
      <c r="U82" s="213"/>
      <c r="V82" s="213"/>
      <c r="W82" s="213"/>
      <c r="X82" s="213"/>
      <c r="Y82" s="213"/>
      <c r="Z82" s="213"/>
      <c r="AA82" s="213"/>
      <c r="AB82" s="213"/>
      <c r="AC82" s="213"/>
      <c r="AD82" s="213"/>
      <c r="AE82" s="213"/>
      <c r="AF82" s="213"/>
      <c r="AG82" s="213"/>
      <c r="AH82" s="134"/>
      <c r="AI82" s="171" t="s">
        <v>880</v>
      </c>
      <c r="AJ82" s="173"/>
      <c r="AK82" s="173"/>
      <c r="AL82" s="173"/>
      <c r="AM82" s="173"/>
      <c r="AN82" s="173"/>
      <c r="AO82" s="173"/>
      <c r="AP82" s="173"/>
      <c r="AQ82" s="173"/>
      <c r="AR82" s="173"/>
      <c r="AS82" s="173"/>
    </row>
    <row r="83" spans="1:45" hidden="1" outlineLevel="1">
      <c r="A83" s="608" t="s">
        <v>772</v>
      </c>
      <c r="B83" s="131"/>
      <c r="C83" s="108" t="s">
        <v>773</v>
      </c>
      <c r="D83" s="611" t="s">
        <v>702</v>
      </c>
      <c r="E83" s="611"/>
      <c r="F83" s="611"/>
      <c r="G83" s="611"/>
      <c r="H83" s="611"/>
      <c r="I83" s="611"/>
      <c r="J83" s="611"/>
      <c r="K83" s="611"/>
      <c r="L83" s="611"/>
      <c r="M83" s="616"/>
      <c r="N83" s="107"/>
      <c r="O83" s="107"/>
      <c r="P83" s="107"/>
      <c r="Q83" s="107"/>
      <c r="R83" s="107"/>
      <c r="S83" s="107"/>
      <c r="T83" s="107"/>
      <c r="U83" s="107"/>
      <c r="V83" s="107"/>
      <c r="W83" s="107"/>
      <c r="X83" s="107"/>
      <c r="Y83" s="107"/>
      <c r="Z83" s="107"/>
      <c r="AA83" s="107"/>
      <c r="AB83" s="107"/>
      <c r="AC83" s="107"/>
      <c r="AD83" s="107"/>
      <c r="AE83" s="107"/>
      <c r="AF83" s="107"/>
      <c r="AG83" s="107"/>
      <c r="AH83" s="110"/>
      <c r="AI83" s="608" t="s">
        <v>772</v>
      </c>
      <c r="AJ83" s="611" t="s">
        <v>702</v>
      </c>
      <c r="AK83" s="611"/>
      <c r="AL83" s="611"/>
      <c r="AM83" s="611"/>
      <c r="AN83" s="611"/>
      <c r="AO83" s="611"/>
      <c r="AP83" s="611"/>
      <c r="AQ83" s="611"/>
      <c r="AR83" s="611"/>
      <c r="AS83" s="611"/>
    </row>
    <row r="84" spans="1:45" hidden="1" outlineLevel="1">
      <c r="A84" s="609"/>
      <c r="B84" s="132"/>
      <c r="C84" s="111" t="s">
        <v>774</v>
      </c>
      <c r="D84" s="160" t="s">
        <v>775</v>
      </c>
      <c r="E84" s="160" t="s">
        <v>776</v>
      </c>
      <c r="F84" s="160" t="s">
        <v>777</v>
      </c>
      <c r="G84" s="160" t="s">
        <v>778</v>
      </c>
      <c r="H84" s="160" t="s">
        <v>805</v>
      </c>
      <c r="I84" s="161" t="s">
        <v>780</v>
      </c>
      <c r="J84" s="161" t="s">
        <v>781</v>
      </c>
      <c r="K84" s="161" t="s">
        <v>782</v>
      </c>
      <c r="L84" s="161" t="s">
        <v>783</v>
      </c>
      <c r="M84" s="161" t="s">
        <v>784</v>
      </c>
      <c r="N84" s="182"/>
      <c r="O84" s="182"/>
      <c r="P84" s="182"/>
      <c r="Q84" s="182"/>
      <c r="R84" s="182"/>
      <c r="S84" s="182"/>
      <c r="T84" s="182"/>
      <c r="U84" s="182"/>
      <c r="V84" s="182"/>
      <c r="W84" s="182"/>
      <c r="X84" s="182"/>
      <c r="Y84" s="182"/>
      <c r="Z84" s="182"/>
      <c r="AA84" s="182"/>
      <c r="AB84" s="182"/>
      <c r="AC84" s="182"/>
      <c r="AD84" s="182"/>
      <c r="AE84" s="182"/>
      <c r="AF84" s="182"/>
      <c r="AG84" s="182"/>
      <c r="AH84" s="162"/>
      <c r="AI84" s="609"/>
      <c r="AJ84" s="160" t="s">
        <v>775</v>
      </c>
      <c r="AK84" s="160" t="s">
        <v>776</v>
      </c>
      <c r="AL84" s="160" t="s">
        <v>777</v>
      </c>
      <c r="AM84" s="160" t="s">
        <v>778</v>
      </c>
      <c r="AN84" s="160" t="s">
        <v>805</v>
      </c>
      <c r="AO84" s="161" t="s">
        <v>780</v>
      </c>
      <c r="AP84" s="161" t="s">
        <v>781</v>
      </c>
      <c r="AQ84" s="161" t="s">
        <v>782</v>
      </c>
      <c r="AR84" s="161" t="s">
        <v>783</v>
      </c>
      <c r="AS84" s="161" t="s">
        <v>784</v>
      </c>
    </row>
    <row r="85" spans="1:45" hidden="1" outlineLevel="1">
      <c r="A85" s="174" t="s">
        <v>881</v>
      </c>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49"/>
      <c r="AI85" s="174" t="s">
        <v>881</v>
      </c>
      <c r="AJ85" s="131"/>
      <c r="AK85" s="131"/>
      <c r="AL85" s="131"/>
      <c r="AM85" s="131"/>
      <c r="AN85" s="131"/>
      <c r="AO85" s="131"/>
      <c r="AP85" s="131"/>
      <c r="AQ85" s="131"/>
      <c r="AR85" s="131"/>
      <c r="AS85" s="131"/>
    </row>
    <row r="86" spans="1:45" hidden="1" outlineLevel="1">
      <c r="A86" s="175" t="s">
        <v>882</v>
      </c>
      <c r="B86" s="131"/>
      <c r="C86" s="133">
        <f t="shared" ref="C86:M86" si="38">+C39</f>
        <v>0</v>
      </c>
      <c r="D86" s="133">
        <f t="shared" si="38"/>
        <v>0</v>
      </c>
      <c r="E86" s="133">
        <f t="shared" si="38"/>
        <v>0</v>
      </c>
      <c r="F86" s="133">
        <f t="shared" si="38"/>
        <v>0</v>
      </c>
      <c r="G86" s="133">
        <f t="shared" si="38"/>
        <v>600</v>
      </c>
      <c r="H86" s="133">
        <f t="shared" si="38"/>
        <v>600</v>
      </c>
      <c r="I86" s="133">
        <f t="shared" si="38"/>
        <v>600</v>
      </c>
      <c r="J86" s="133">
        <f t="shared" si="38"/>
        <v>600</v>
      </c>
      <c r="K86" s="133">
        <f t="shared" si="38"/>
        <v>600</v>
      </c>
      <c r="L86" s="133">
        <f t="shared" si="38"/>
        <v>600</v>
      </c>
      <c r="M86" s="133">
        <f t="shared" si="38"/>
        <v>600</v>
      </c>
      <c r="N86" s="133"/>
      <c r="O86" s="133"/>
      <c r="P86" s="133"/>
      <c r="Q86" s="133"/>
      <c r="R86" s="133"/>
      <c r="S86" s="133"/>
      <c r="T86" s="133"/>
      <c r="U86" s="133"/>
      <c r="V86" s="133"/>
      <c r="W86" s="133"/>
      <c r="X86" s="133"/>
      <c r="Y86" s="133"/>
      <c r="Z86" s="133"/>
      <c r="AA86" s="133"/>
      <c r="AB86" s="133"/>
      <c r="AC86" s="133"/>
      <c r="AD86" s="133"/>
      <c r="AE86" s="133"/>
      <c r="AF86" s="133"/>
      <c r="AG86" s="133"/>
      <c r="AH86" s="134"/>
      <c r="AI86" s="175" t="s">
        <v>882</v>
      </c>
      <c r="AJ86" s="133">
        <f t="shared" ref="AJ86:AS86" si="39">+AJ39</f>
        <v>0</v>
      </c>
      <c r="AK86" s="133">
        <f t="shared" si="39"/>
        <v>0</v>
      </c>
      <c r="AL86" s="133">
        <f t="shared" si="39"/>
        <v>0</v>
      </c>
      <c r="AM86" s="133">
        <f t="shared" si="39"/>
        <v>647.3078605343884</v>
      </c>
      <c r="AN86" s="133">
        <f t="shared" si="39"/>
        <v>647.3078605343884</v>
      </c>
      <c r="AO86" s="133">
        <f t="shared" si="39"/>
        <v>647.3078605343884</v>
      </c>
      <c r="AP86" s="133">
        <f t="shared" si="39"/>
        <v>647.3078605343884</v>
      </c>
      <c r="AQ86" s="133">
        <f t="shared" si="39"/>
        <v>697.58785740283645</v>
      </c>
      <c r="AR86" s="133">
        <f t="shared" si="39"/>
        <v>705.96785688091109</v>
      </c>
      <c r="AS86" s="133">
        <f t="shared" si="39"/>
        <v>714.34785635898572</v>
      </c>
    </row>
    <row r="87" spans="1:45" hidden="1" outlineLevel="1">
      <c r="A87" s="175" t="s">
        <v>883</v>
      </c>
      <c r="B87" s="131"/>
      <c r="C87" s="131"/>
      <c r="D87" s="151">
        <f>C78</f>
        <v>0</v>
      </c>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c r="AC87" s="151"/>
      <c r="AD87" s="151"/>
      <c r="AE87" s="151"/>
      <c r="AF87" s="151"/>
      <c r="AG87" s="151"/>
      <c r="AH87" s="176"/>
      <c r="AI87" s="175" t="s">
        <v>883</v>
      </c>
      <c r="AJ87" s="151" t="str">
        <f>AI78</f>
        <v>Principal Repayments</v>
      </c>
      <c r="AK87" s="151"/>
      <c r="AL87" s="151"/>
      <c r="AM87" s="151"/>
      <c r="AN87" s="151"/>
      <c r="AO87" s="151"/>
      <c r="AP87" s="151"/>
      <c r="AQ87" s="151"/>
      <c r="AR87" s="151"/>
      <c r="AS87" s="151"/>
    </row>
    <row r="88" spans="1:45" hidden="1" outlineLevel="1">
      <c r="A88" s="175" t="s">
        <v>884</v>
      </c>
      <c r="B88" s="131"/>
      <c r="C88" s="132"/>
      <c r="D88" s="177">
        <f>C70*C74/100</f>
        <v>0</v>
      </c>
      <c r="E88" s="177"/>
      <c r="F88" s="177"/>
      <c r="G88" s="177"/>
      <c r="H88" s="177"/>
      <c r="I88" s="177"/>
      <c r="J88" s="177"/>
      <c r="K88" s="177"/>
      <c r="L88" s="177"/>
      <c r="M88" s="177"/>
      <c r="N88" s="151"/>
      <c r="O88" s="151"/>
      <c r="P88" s="151"/>
      <c r="Q88" s="151"/>
      <c r="R88" s="151"/>
      <c r="S88" s="151"/>
      <c r="T88" s="151"/>
      <c r="U88" s="151"/>
      <c r="V88" s="151"/>
      <c r="W88" s="151"/>
      <c r="X88" s="151"/>
      <c r="Y88" s="151"/>
      <c r="Z88" s="151"/>
      <c r="AA88" s="151"/>
      <c r="AB88" s="151"/>
      <c r="AC88" s="151"/>
      <c r="AD88" s="151"/>
      <c r="AE88" s="151"/>
      <c r="AF88" s="151"/>
      <c r="AG88" s="151"/>
      <c r="AH88" s="176"/>
      <c r="AI88" s="175" t="s">
        <v>884</v>
      </c>
      <c r="AJ88" s="177" t="e">
        <f>AI70*AI74/100</f>
        <v>#VALUE!</v>
      </c>
      <c r="AK88" s="177"/>
      <c r="AL88" s="177"/>
      <c r="AM88" s="177"/>
      <c r="AN88" s="177"/>
      <c r="AO88" s="177"/>
      <c r="AP88" s="177"/>
      <c r="AQ88" s="177"/>
      <c r="AR88" s="177"/>
      <c r="AS88" s="177"/>
    </row>
    <row r="89" spans="1:45" ht="12" hidden="1" outlineLevel="1">
      <c r="A89" s="178" t="s">
        <v>885</v>
      </c>
      <c r="B89" s="132"/>
      <c r="C89" s="132">
        <f>SUM(C86:C88)</f>
        <v>0</v>
      </c>
      <c r="D89" s="177">
        <f t="shared" ref="D89:M89" si="40">SUM(D86:D88)</f>
        <v>0</v>
      </c>
      <c r="E89" s="177">
        <f t="shared" si="40"/>
        <v>0</v>
      </c>
      <c r="F89" s="177">
        <f t="shared" si="40"/>
        <v>0</v>
      </c>
      <c r="G89" s="177">
        <f t="shared" si="40"/>
        <v>600</v>
      </c>
      <c r="H89" s="177">
        <f t="shared" si="40"/>
        <v>600</v>
      </c>
      <c r="I89" s="177">
        <f t="shared" si="40"/>
        <v>600</v>
      </c>
      <c r="J89" s="177">
        <f t="shared" si="40"/>
        <v>600</v>
      </c>
      <c r="K89" s="177">
        <f t="shared" si="40"/>
        <v>600</v>
      </c>
      <c r="L89" s="177">
        <f t="shared" si="40"/>
        <v>600</v>
      </c>
      <c r="M89" s="177">
        <f t="shared" si="40"/>
        <v>600</v>
      </c>
      <c r="N89" s="151"/>
      <c r="O89" s="151"/>
      <c r="P89" s="151"/>
      <c r="Q89" s="151"/>
      <c r="R89" s="151"/>
      <c r="S89" s="151"/>
      <c r="T89" s="151"/>
      <c r="U89" s="151"/>
      <c r="V89" s="151"/>
      <c r="W89" s="151"/>
      <c r="X89" s="151"/>
      <c r="Y89" s="151"/>
      <c r="Z89" s="151"/>
      <c r="AA89" s="151"/>
      <c r="AB89" s="151"/>
      <c r="AC89" s="151"/>
      <c r="AD89" s="151"/>
      <c r="AE89" s="151"/>
      <c r="AF89" s="151"/>
      <c r="AG89" s="151"/>
      <c r="AH89" s="176"/>
      <c r="AI89" s="178" t="s">
        <v>885</v>
      </c>
      <c r="AJ89" s="179" t="e">
        <f t="shared" ref="AJ89:AS89" si="41">SUM(AJ86:AJ88)</f>
        <v>#VALUE!</v>
      </c>
      <c r="AK89" s="179">
        <f t="shared" si="41"/>
        <v>0</v>
      </c>
      <c r="AL89" s="179">
        <f t="shared" si="41"/>
        <v>0</v>
      </c>
      <c r="AM89" s="179">
        <f t="shared" si="41"/>
        <v>647.3078605343884</v>
      </c>
      <c r="AN89" s="179">
        <f t="shared" si="41"/>
        <v>647.3078605343884</v>
      </c>
      <c r="AO89" s="179">
        <f t="shared" si="41"/>
        <v>647.3078605343884</v>
      </c>
      <c r="AP89" s="179">
        <f t="shared" si="41"/>
        <v>647.3078605343884</v>
      </c>
      <c r="AQ89" s="179">
        <f t="shared" si="41"/>
        <v>697.58785740283645</v>
      </c>
      <c r="AR89" s="179">
        <f t="shared" si="41"/>
        <v>705.96785688091109</v>
      </c>
      <c r="AS89" s="179">
        <f t="shared" si="41"/>
        <v>714.34785635898572</v>
      </c>
    </row>
    <row r="90" spans="1:45" hidden="1" outlineLevel="1">
      <c r="A90" s="174" t="s">
        <v>886</v>
      </c>
      <c r="B90" s="131"/>
      <c r="C90" s="13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76"/>
      <c r="AI90" s="174" t="s">
        <v>886</v>
      </c>
      <c r="AJ90" s="151"/>
      <c r="AK90" s="151"/>
      <c r="AL90" s="151"/>
      <c r="AM90" s="151"/>
      <c r="AN90" s="151"/>
      <c r="AO90" s="151"/>
      <c r="AP90" s="151"/>
      <c r="AQ90" s="151"/>
      <c r="AR90" s="151"/>
      <c r="AS90" s="151"/>
    </row>
    <row r="91" spans="1:45" hidden="1" outlineLevel="1">
      <c r="A91" s="131" t="s">
        <v>887</v>
      </c>
      <c r="B91" s="131"/>
      <c r="C91" s="133">
        <f t="shared" ref="C91:M91" si="42">+C59</f>
        <v>209.6</v>
      </c>
      <c r="D91" s="133">
        <f t="shared" si="42"/>
        <v>1018.9000000000001</v>
      </c>
      <c r="E91" s="133">
        <f t="shared" si="42"/>
        <v>618.90000000000009</v>
      </c>
      <c r="F91" s="133">
        <f t="shared" si="42"/>
        <v>618.90000000000009</v>
      </c>
      <c r="G91" s="133">
        <f t="shared" si="42"/>
        <v>618.90000000000009</v>
      </c>
      <c r="H91" s="133">
        <f t="shared" si="42"/>
        <v>618.90000000000009</v>
      </c>
      <c r="I91" s="133">
        <f t="shared" si="42"/>
        <v>618.90000000000009</v>
      </c>
      <c r="J91" s="133">
        <f t="shared" si="42"/>
        <v>618.90000000000009</v>
      </c>
      <c r="K91" s="133">
        <f t="shared" si="42"/>
        <v>618.90000000000009</v>
      </c>
      <c r="L91" s="133">
        <f t="shared" si="42"/>
        <v>618.90000000000009</v>
      </c>
      <c r="M91" s="133">
        <f t="shared" si="42"/>
        <v>618.90000000000009</v>
      </c>
      <c r="N91" s="133"/>
      <c r="O91" s="133"/>
      <c r="P91" s="133"/>
      <c r="Q91" s="133"/>
      <c r="R91" s="133"/>
      <c r="S91" s="133"/>
      <c r="T91" s="133"/>
      <c r="U91" s="133"/>
      <c r="V91" s="133"/>
      <c r="W91" s="133"/>
      <c r="X91" s="133"/>
      <c r="Y91" s="133"/>
      <c r="Z91" s="133"/>
      <c r="AA91" s="133"/>
      <c r="AB91" s="133"/>
      <c r="AC91" s="133"/>
      <c r="AD91" s="133"/>
      <c r="AE91" s="133"/>
      <c r="AF91" s="133"/>
      <c r="AG91" s="133"/>
      <c r="AH91" s="134"/>
      <c r="AI91" s="131" t="s">
        <v>887</v>
      </c>
      <c r="AJ91" s="133">
        <f t="shared" ref="AJ91:AS91" si="43">+AJ59</f>
        <v>852.89036131775208</v>
      </c>
      <c r="AK91" s="133">
        <f t="shared" si="43"/>
        <v>485.91788425353189</v>
      </c>
      <c r="AL91" s="133">
        <f t="shared" si="43"/>
        <v>485.91788425353189</v>
      </c>
      <c r="AM91" s="133">
        <f t="shared" si="43"/>
        <v>485.91788425353189</v>
      </c>
      <c r="AN91" s="133">
        <f t="shared" si="43"/>
        <v>485.91788425353189</v>
      </c>
      <c r="AO91" s="133">
        <f t="shared" si="43"/>
        <v>485.91788425353189</v>
      </c>
      <c r="AP91" s="133">
        <f t="shared" si="43"/>
        <v>485.91788425353189</v>
      </c>
      <c r="AQ91" s="133">
        <f t="shared" si="43"/>
        <v>485.91788425353189</v>
      </c>
      <c r="AR91" s="133">
        <f t="shared" si="43"/>
        <v>485.91788425353189</v>
      </c>
      <c r="AS91" s="133">
        <f t="shared" si="43"/>
        <v>485.91788425353189</v>
      </c>
    </row>
    <row r="92" spans="1:45" hidden="1" outlineLevel="1">
      <c r="A92" s="180" t="s">
        <v>888</v>
      </c>
      <c r="B92" s="131"/>
      <c r="C92" s="13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c r="AC92" s="151"/>
      <c r="AD92" s="151"/>
      <c r="AE92" s="151"/>
      <c r="AF92" s="151"/>
      <c r="AG92" s="151"/>
      <c r="AH92" s="176"/>
      <c r="AI92" s="180" t="s">
        <v>888</v>
      </c>
      <c r="AJ92" s="151"/>
      <c r="AK92" s="151"/>
      <c r="AL92" s="151"/>
      <c r="AM92" s="151"/>
      <c r="AN92" s="151"/>
      <c r="AO92" s="151"/>
      <c r="AP92" s="151"/>
      <c r="AQ92" s="151"/>
      <c r="AR92" s="151"/>
      <c r="AS92" s="151"/>
    </row>
    <row r="93" spans="1:45" hidden="1" outlineLevel="1">
      <c r="A93" s="181" t="s">
        <v>889</v>
      </c>
      <c r="B93" s="131"/>
      <c r="C93" s="131"/>
      <c r="D93" s="133">
        <f t="shared" ref="D93:M93" si="44">D78</f>
        <v>0</v>
      </c>
      <c r="E93" s="133">
        <f t="shared" si="44"/>
        <v>0</v>
      </c>
      <c r="F93" s="133">
        <f t="shared" si="44"/>
        <v>0</v>
      </c>
      <c r="G93" s="133">
        <f t="shared" si="44"/>
        <v>0</v>
      </c>
      <c r="H93" s="133">
        <f t="shared" si="44"/>
        <v>0</v>
      </c>
      <c r="I93" s="133">
        <f t="shared" si="44"/>
        <v>0</v>
      </c>
      <c r="J93" s="133">
        <f t="shared" si="44"/>
        <v>0</v>
      </c>
      <c r="K93" s="133">
        <f t="shared" si="44"/>
        <v>0</v>
      </c>
      <c r="L93" s="133">
        <f t="shared" si="44"/>
        <v>0</v>
      </c>
      <c r="M93" s="133">
        <f t="shared" si="44"/>
        <v>0</v>
      </c>
      <c r="N93" s="133"/>
      <c r="O93" s="133"/>
      <c r="P93" s="133"/>
      <c r="Q93" s="133"/>
      <c r="R93" s="133"/>
      <c r="S93" s="133"/>
      <c r="T93" s="133"/>
      <c r="U93" s="133"/>
      <c r="V93" s="133"/>
      <c r="W93" s="133"/>
      <c r="X93" s="133"/>
      <c r="Y93" s="133"/>
      <c r="Z93" s="133"/>
      <c r="AA93" s="133"/>
      <c r="AB93" s="133"/>
      <c r="AC93" s="133"/>
      <c r="AD93" s="133"/>
      <c r="AE93" s="133"/>
      <c r="AF93" s="133"/>
      <c r="AG93" s="133"/>
      <c r="AH93" s="134"/>
      <c r="AI93" s="181" t="s">
        <v>889</v>
      </c>
      <c r="AJ93" s="133">
        <f t="shared" ref="AJ93:AS93" si="45">AJ78</f>
        <v>0</v>
      </c>
      <c r="AK93" s="133">
        <f t="shared" si="45"/>
        <v>0</v>
      </c>
      <c r="AL93" s="133">
        <f t="shared" si="45"/>
        <v>0</v>
      </c>
      <c r="AM93" s="133">
        <f t="shared" si="45"/>
        <v>0</v>
      </c>
      <c r="AN93" s="133">
        <f t="shared" si="45"/>
        <v>0</v>
      </c>
      <c r="AO93" s="133">
        <f t="shared" si="45"/>
        <v>0</v>
      </c>
      <c r="AP93" s="133">
        <f t="shared" si="45"/>
        <v>0</v>
      </c>
      <c r="AQ93" s="133">
        <f t="shared" si="45"/>
        <v>0</v>
      </c>
      <c r="AR93" s="133">
        <f t="shared" si="45"/>
        <v>0</v>
      </c>
      <c r="AS93" s="133">
        <f t="shared" si="45"/>
        <v>0</v>
      </c>
    </row>
    <row r="94" spans="1:45" hidden="1" outlineLevel="1">
      <c r="A94" s="180" t="s">
        <v>890</v>
      </c>
      <c r="B94" s="131"/>
      <c r="C94" s="13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76"/>
      <c r="AI94" s="180" t="s">
        <v>890</v>
      </c>
      <c r="AJ94" s="151"/>
      <c r="AK94" s="151"/>
      <c r="AL94" s="151"/>
      <c r="AM94" s="151"/>
      <c r="AN94" s="151"/>
      <c r="AO94" s="151"/>
      <c r="AP94" s="151"/>
      <c r="AQ94" s="151"/>
      <c r="AR94" s="151"/>
      <c r="AS94" s="151"/>
    </row>
    <row r="95" spans="1:45" hidden="1" outlineLevel="1">
      <c r="A95" s="181" t="s">
        <v>889</v>
      </c>
      <c r="B95" s="131"/>
      <c r="C95" s="132"/>
      <c r="D95" s="179">
        <f t="shared" ref="D95:M95" si="46">D79</f>
        <v>0</v>
      </c>
      <c r="E95" s="179">
        <f t="shared" si="46"/>
        <v>0</v>
      </c>
      <c r="F95" s="179">
        <f t="shared" si="46"/>
        <v>0</v>
      </c>
      <c r="G95" s="179">
        <f t="shared" si="46"/>
        <v>0</v>
      </c>
      <c r="H95" s="179">
        <f t="shared" si="46"/>
        <v>0</v>
      </c>
      <c r="I95" s="179">
        <f t="shared" si="46"/>
        <v>0</v>
      </c>
      <c r="J95" s="179">
        <f t="shared" si="46"/>
        <v>0</v>
      </c>
      <c r="K95" s="179">
        <f t="shared" si="46"/>
        <v>0</v>
      </c>
      <c r="L95" s="179">
        <f t="shared" si="46"/>
        <v>0</v>
      </c>
      <c r="M95" s="179">
        <f t="shared" si="46"/>
        <v>0</v>
      </c>
      <c r="N95" s="133"/>
      <c r="O95" s="133"/>
      <c r="P95" s="133"/>
      <c r="Q95" s="133"/>
      <c r="R95" s="133"/>
      <c r="S95" s="133"/>
      <c r="T95" s="133"/>
      <c r="U95" s="133"/>
      <c r="V95" s="133"/>
      <c r="W95" s="133"/>
      <c r="X95" s="133"/>
      <c r="Y95" s="133"/>
      <c r="Z95" s="133"/>
      <c r="AA95" s="133"/>
      <c r="AB95" s="133"/>
      <c r="AC95" s="133"/>
      <c r="AD95" s="133"/>
      <c r="AE95" s="133"/>
      <c r="AF95" s="133"/>
      <c r="AG95" s="133"/>
      <c r="AH95" s="134"/>
      <c r="AI95" s="181" t="s">
        <v>889</v>
      </c>
      <c r="AJ95" s="179">
        <f t="shared" ref="AJ95:AS95" si="47">AJ79</f>
        <v>0</v>
      </c>
      <c r="AK95" s="179">
        <f t="shared" si="47"/>
        <v>0</v>
      </c>
      <c r="AL95" s="179">
        <f t="shared" si="47"/>
        <v>0</v>
      </c>
      <c r="AM95" s="179">
        <f t="shared" si="47"/>
        <v>0</v>
      </c>
      <c r="AN95" s="179">
        <f t="shared" si="47"/>
        <v>0</v>
      </c>
      <c r="AO95" s="179">
        <f t="shared" si="47"/>
        <v>0</v>
      </c>
      <c r="AP95" s="179">
        <f t="shared" si="47"/>
        <v>0</v>
      </c>
      <c r="AQ95" s="179">
        <f t="shared" si="47"/>
        <v>0</v>
      </c>
      <c r="AR95" s="179">
        <f t="shared" si="47"/>
        <v>0</v>
      </c>
      <c r="AS95" s="179">
        <f t="shared" si="47"/>
        <v>0</v>
      </c>
    </row>
    <row r="96" spans="1:45" ht="12" hidden="1" outlineLevel="1">
      <c r="A96" s="178" t="s">
        <v>891</v>
      </c>
      <c r="B96" s="132"/>
      <c r="C96" s="179">
        <f>SUM(C91:C95)</f>
        <v>209.6</v>
      </c>
      <c r="D96" s="179">
        <f>SUM(D91:D95)</f>
        <v>1018.9000000000001</v>
      </c>
      <c r="E96" s="179">
        <f t="shared" ref="E96:M96" si="48">SUM(E91:E95)</f>
        <v>618.90000000000009</v>
      </c>
      <c r="F96" s="179">
        <f t="shared" si="48"/>
        <v>618.90000000000009</v>
      </c>
      <c r="G96" s="179">
        <f t="shared" si="48"/>
        <v>618.90000000000009</v>
      </c>
      <c r="H96" s="179">
        <f t="shared" si="48"/>
        <v>618.90000000000009</v>
      </c>
      <c r="I96" s="179">
        <f t="shared" si="48"/>
        <v>618.90000000000009</v>
      </c>
      <c r="J96" s="179">
        <f t="shared" si="48"/>
        <v>618.90000000000009</v>
      </c>
      <c r="K96" s="179">
        <f t="shared" si="48"/>
        <v>618.90000000000009</v>
      </c>
      <c r="L96" s="179">
        <f t="shared" si="48"/>
        <v>618.90000000000009</v>
      </c>
      <c r="M96" s="179">
        <f t="shared" si="48"/>
        <v>618.90000000000009</v>
      </c>
      <c r="N96" s="133"/>
      <c r="O96" s="133"/>
      <c r="P96" s="133"/>
      <c r="Q96" s="133"/>
      <c r="R96" s="133"/>
      <c r="S96" s="133"/>
      <c r="T96" s="133"/>
      <c r="U96" s="133"/>
      <c r="V96" s="133"/>
      <c r="W96" s="133"/>
      <c r="X96" s="133"/>
      <c r="Y96" s="133"/>
      <c r="Z96" s="133"/>
      <c r="AA96" s="133"/>
      <c r="AB96" s="133"/>
      <c r="AC96" s="133"/>
      <c r="AD96" s="133"/>
      <c r="AE96" s="133"/>
      <c r="AF96" s="133"/>
      <c r="AG96" s="133"/>
      <c r="AH96" s="134"/>
      <c r="AI96" s="178" t="s">
        <v>891</v>
      </c>
      <c r="AJ96" s="179">
        <f>SUM(AJ91:AJ95)</f>
        <v>852.89036131775208</v>
      </c>
      <c r="AK96" s="179">
        <f t="shared" ref="AK96:AS96" si="49">SUM(AK91:AK95)</f>
        <v>485.91788425353189</v>
      </c>
      <c r="AL96" s="179">
        <f t="shared" si="49"/>
        <v>485.91788425353189</v>
      </c>
      <c r="AM96" s="179">
        <f t="shared" si="49"/>
        <v>485.91788425353189</v>
      </c>
      <c r="AN96" s="179">
        <f t="shared" si="49"/>
        <v>485.91788425353189</v>
      </c>
      <c r="AO96" s="179">
        <f t="shared" si="49"/>
        <v>485.91788425353189</v>
      </c>
      <c r="AP96" s="179">
        <f t="shared" si="49"/>
        <v>485.91788425353189</v>
      </c>
      <c r="AQ96" s="179">
        <f t="shared" si="49"/>
        <v>485.91788425353189</v>
      </c>
      <c r="AR96" s="179">
        <f t="shared" si="49"/>
        <v>485.91788425353189</v>
      </c>
      <c r="AS96" s="179">
        <f t="shared" si="49"/>
        <v>485.91788425353189</v>
      </c>
    </row>
    <row r="97" spans="1:45" ht="12" hidden="1" outlineLevel="1">
      <c r="A97" s="113" t="s">
        <v>892</v>
      </c>
      <c r="B97" s="131"/>
      <c r="C97" s="133">
        <f>C89-C96</f>
        <v>-209.6</v>
      </c>
      <c r="D97" s="133">
        <f>D89-D96</f>
        <v>-1018.9000000000001</v>
      </c>
      <c r="E97" s="133">
        <f t="shared" ref="E97:M97" si="50">E89-E96</f>
        <v>-618.90000000000009</v>
      </c>
      <c r="F97" s="133">
        <f t="shared" si="50"/>
        <v>-618.90000000000009</v>
      </c>
      <c r="G97" s="133">
        <f t="shared" si="50"/>
        <v>-18.900000000000091</v>
      </c>
      <c r="H97" s="133">
        <f t="shared" si="50"/>
        <v>-18.900000000000091</v>
      </c>
      <c r="I97" s="133">
        <f t="shared" si="50"/>
        <v>-18.900000000000091</v>
      </c>
      <c r="J97" s="133">
        <f t="shared" si="50"/>
        <v>-18.900000000000091</v>
      </c>
      <c r="K97" s="133">
        <f t="shared" si="50"/>
        <v>-18.900000000000091</v>
      </c>
      <c r="L97" s="133">
        <f t="shared" si="50"/>
        <v>-18.900000000000091</v>
      </c>
      <c r="M97" s="133">
        <f t="shared" si="50"/>
        <v>-18.900000000000091</v>
      </c>
      <c r="N97" s="133"/>
      <c r="O97" s="133"/>
      <c r="P97" s="133"/>
      <c r="Q97" s="133"/>
      <c r="R97" s="133"/>
      <c r="S97" s="133"/>
      <c r="T97" s="133"/>
      <c r="U97" s="133"/>
      <c r="V97" s="133"/>
      <c r="W97" s="133"/>
      <c r="X97" s="133"/>
      <c r="Y97" s="133"/>
      <c r="Z97" s="133"/>
      <c r="AA97" s="133"/>
      <c r="AB97" s="133"/>
      <c r="AC97" s="133"/>
      <c r="AD97" s="133"/>
      <c r="AE97" s="133"/>
      <c r="AF97" s="133"/>
      <c r="AG97" s="133"/>
      <c r="AH97" s="134"/>
      <c r="AI97" s="113" t="s">
        <v>892</v>
      </c>
      <c r="AJ97" s="133" t="e">
        <f>AJ89-AJ96</f>
        <v>#VALUE!</v>
      </c>
      <c r="AK97" s="133">
        <f t="shared" ref="AK97:AS97" si="51">AK89-AK96</f>
        <v>-485.91788425353189</v>
      </c>
      <c r="AL97" s="133">
        <f t="shared" si="51"/>
        <v>-485.91788425353189</v>
      </c>
      <c r="AM97" s="133">
        <f t="shared" si="51"/>
        <v>161.3899762808565</v>
      </c>
      <c r="AN97" s="133">
        <f t="shared" si="51"/>
        <v>161.3899762808565</v>
      </c>
      <c r="AO97" s="133">
        <f t="shared" si="51"/>
        <v>161.3899762808565</v>
      </c>
      <c r="AP97" s="133">
        <f t="shared" si="51"/>
        <v>161.3899762808565</v>
      </c>
      <c r="AQ97" s="133">
        <f t="shared" si="51"/>
        <v>211.66997314930455</v>
      </c>
      <c r="AR97" s="133">
        <f t="shared" si="51"/>
        <v>220.04997262737919</v>
      </c>
      <c r="AS97" s="133">
        <f t="shared" si="51"/>
        <v>228.42997210545383</v>
      </c>
    </row>
    <row r="98" spans="1:45" hidden="1" outlineLevel="1">
      <c r="A98" s="131" t="s">
        <v>893</v>
      </c>
      <c r="B98" s="131">
        <v>0</v>
      </c>
      <c r="C98" s="132"/>
      <c r="D98" s="177">
        <f>IF(D97&gt;0,$B$98*(D97)/100,0)</f>
        <v>0</v>
      </c>
      <c r="E98" s="177">
        <f t="shared" ref="E98:M98" si="52">IF(E97&gt;0,$B$98*(E97)/100,0)</f>
        <v>0</v>
      </c>
      <c r="F98" s="177">
        <f t="shared" si="52"/>
        <v>0</v>
      </c>
      <c r="G98" s="177">
        <f t="shared" si="52"/>
        <v>0</v>
      </c>
      <c r="H98" s="177">
        <f t="shared" si="52"/>
        <v>0</v>
      </c>
      <c r="I98" s="177">
        <f t="shared" si="52"/>
        <v>0</v>
      </c>
      <c r="J98" s="177">
        <f t="shared" si="52"/>
        <v>0</v>
      </c>
      <c r="K98" s="177">
        <f t="shared" si="52"/>
        <v>0</v>
      </c>
      <c r="L98" s="177">
        <f t="shared" si="52"/>
        <v>0</v>
      </c>
      <c r="M98" s="177">
        <f t="shared" si="52"/>
        <v>0</v>
      </c>
      <c r="N98" s="151"/>
      <c r="O98" s="151"/>
      <c r="P98" s="151"/>
      <c r="Q98" s="151"/>
      <c r="R98" s="151"/>
      <c r="S98" s="151"/>
      <c r="T98" s="151"/>
      <c r="U98" s="151"/>
      <c r="V98" s="151"/>
      <c r="W98" s="151"/>
      <c r="X98" s="151"/>
      <c r="Y98" s="151"/>
      <c r="Z98" s="151"/>
      <c r="AA98" s="151"/>
      <c r="AB98" s="151"/>
      <c r="AC98" s="151"/>
      <c r="AD98" s="151"/>
      <c r="AE98" s="151"/>
      <c r="AF98" s="151"/>
      <c r="AG98" s="151"/>
      <c r="AH98" s="176"/>
      <c r="AI98" s="131" t="s">
        <v>893</v>
      </c>
      <c r="AJ98" s="177" t="e">
        <f>IF(AJ97&gt;0,$B$98*(AJ97)/100,0)</f>
        <v>#VALUE!</v>
      </c>
      <c r="AK98" s="177">
        <f t="shared" ref="AK98:AS98" si="53">IF(AK97&gt;0,$B$98*(AK97)/100,0)</f>
        <v>0</v>
      </c>
      <c r="AL98" s="177">
        <f t="shared" si="53"/>
        <v>0</v>
      </c>
      <c r="AM98" s="177">
        <f t="shared" si="53"/>
        <v>0</v>
      </c>
      <c r="AN98" s="177">
        <f t="shared" si="53"/>
        <v>0</v>
      </c>
      <c r="AO98" s="177">
        <f t="shared" si="53"/>
        <v>0</v>
      </c>
      <c r="AP98" s="177">
        <f t="shared" si="53"/>
        <v>0</v>
      </c>
      <c r="AQ98" s="177">
        <f t="shared" si="53"/>
        <v>0</v>
      </c>
      <c r="AR98" s="177">
        <f t="shared" si="53"/>
        <v>0</v>
      </c>
      <c r="AS98" s="177">
        <f t="shared" si="53"/>
        <v>0</v>
      </c>
    </row>
    <row r="99" spans="1:45" ht="12" hidden="1" outlineLevel="1">
      <c r="A99" s="113" t="s">
        <v>894</v>
      </c>
      <c r="B99" s="131"/>
      <c r="C99" s="151">
        <f>C97-C98</f>
        <v>-209.6</v>
      </c>
      <c r="D99" s="151">
        <f>D97-D98</f>
        <v>-1018.9000000000001</v>
      </c>
      <c r="E99" s="151">
        <f t="shared" ref="E99:M99" si="54">E97-E98</f>
        <v>-618.90000000000009</v>
      </c>
      <c r="F99" s="151">
        <f t="shared" si="54"/>
        <v>-618.90000000000009</v>
      </c>
      <c r="G99" s="133">
        <f t="shared" si="54"/>
        <v>-18.900000000000091</v>
      </c>
      <c r="H99" s="133">
        <f t="shared" si="54"/>
        <v>-18.900000000000091</v>
      </c>
      <c r="I99" s="133">
        <f t="shared" si="54"/>
        <v>-18.900000000000091</v>
      </c>
      <c r="J99" s="133">
        <f t="shared" si="54"/>
        <v>-18.900000000000091</v>
      </c>
      <c r="K99" s="133">
        <f t="shared" si="54"/>
        <v>-18.900000000000091</v>
      </c>
      <c r="L99" s="133">
        <f t="shared" si="54"/>
        <v>-18.900000000000091</v>
      </c>
      <c r="M99" s="133">
        <f t="shared" si="54"/>
        <v>-18.900000000000091</v>
      </c>
      <c r="N99" s="133"/>
      <c r="O99" s="133"/>
      <c r="P99" s="133"/>
      <c r="Q99" s="133"/>
      <c r="R99" s="133"/>
      <c r="S99" s="133"/>
      <c r="T99" s="133"/>
      <c r="U99" s="133"/>
      <c r="V99" s="133"/>
      <c r="W99" s="133"/>
      <c r="X99" s="133"/>
      <c r="Y99" s="133"/>
      <c r="Z99" s="133"/>
      <c r="AA99" s="133"/>
      <c r="AB99" s="133"/>
      <c r="AC99" s="133"/>
      <c r="AD99" s="133"/>
      <c r="AE99" s="133"/>
      <c r="AF99" s="133"/>
      <c r="AG99" s="133"/>
      <c r="AH99" s="134"/>
      <c r="AI99" s="113" t="s">
        <v>894</v>
      </c>
      <c r="AJ99" s="151" t="e">
        <f>AJ97-AJ98</f>
        <v>#VALUE!</v>
      </c>
      <c r="AK99" s="151">
        <f t="shared" ref="AK99:AS99" si="55">AK97-AK98</f>
        <v>-485.91788425353189</v>
      </c>
      <c r="AL99" s="151">
        <f t="shared" si="55"/>
        <v>-485.91788425353189</v>
      </c>
      <c r="AM99" s="133">
        <f t="shared" si="55"/>
        <v>161.3899762808565</v>
      </c>
      <c r="AN99" s="133">
        <f t="shared" si="55"/>
        <v>161.3899762808565</v>
      </c>
      <c r="AO99" s="133">
        <f t="shared" si="55"/>
        <v>161.3899762808565</v>
      </c>
      <c r="AP99" s="133">
        <f t="shared" si="55"/>
        <v>161.3899762808565</v>
      </c>
      <c r="AQ99" s="133">
        <f t="shared" si="55"/>
        <v>211.66997314930455</v>
      </c>
      <c r="AR99" s="133">
        <f t="shared" si="55"/>
        <v>220.04997262737919</v>
      </c>
      <c r="AS99" s="133">
        <f t="shared" si="55"/>
        <v>228.42997210545383</v>
      </c>
    </row>
    <row r="100" spans="1:45" ht="12" hidden="1" outlineLevel="1">
      <c r="A100" s="113"/>
      <c r="B100" s="131"/>
      <c r="C100" s="13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76"/>
      <c r="AI100" s="113"/>
      <c r="AJ100" s="151"/>
      <c r="AK100" s="151"/>
      <c r="AL100" s="151"/>
      <c r="AM100" s="151"/>
      <c r="AN100" s="151"/>
      <c r="AO100" s="151"/>
      <c r="AP100" s="151"/>
      <c r="AQ100" s="151"/>
      <c r="AR100" s="151"/>
      <c r="AS100" s="151"/>
    </row>
    <row r="101" spans="1:45" hidden="1" outlineLevel="1">
      <c r="A101" s="175" t="s">
        <v>895</v>
      </c>
      <c r="B101" s="131"/>
      <c r="C101" s="131"/>
      <c r="D101" s="151">
        <f>D86-$C$86</f>
        <v>0</v>
      </c>
      <c r="E101" s="151">
        <f t="shared" ref="E101:M101" si="56">E86-$C$86</f>
        <v>0</v>
      </c>
      <c r="F101" s="151">
        <f t="shared" si="56"/>
        <v>0</v>
      </c>
      <c r="G101" s="151">
        <f t="shared" si="56"/>
        <v>600</v>
      </c>
      <c r="H101" s="151">
        <f t="shared" si="56"/>
        <v>600</v>
      </c>
      <c r="I101" s="151">
        <f t="shared" si="56"/>
        <v>600</v>
      </c>
      <c r="J101" s="151">
        <f t="shared" si="56"/>
        <v>600</v>
      </c>
      <c r="K101" s="151">
        <f t="shared" si="56"/>
        <v>600</v>
      </c>
      <c r="L101" s="151">
        <f t="shared" si="56"/>
        <v>600</v>
      </c>
      <c r="M101" s="151">
        <f t="shared" si="56"/>
        <v>600</v>
      </c>
      <c r="N101" s="151"/>
      <c r="O101" s="151"/>
      <c r="P101" s="151"/>
      <c r="Q101" s="151"/>
      <c r="R101" s="151"/>
      <c r="S101" s="151"/>
      <c r="T101" s="151"/>
      <c r="U101" s="151"/>
      <c r="V101" s="151"/>
      <c r="W101" s="151"/>
      <c r="X101" s="151"/>
      <c r="Y101" s="151"/>
      <c r="Z101" s="151"/>
      <c r="AA101" s="151"/>
      <c r="AB101" s="151"/>
      <c r="AC101" s="151"/>
      <c r="AD101" s="151"/>
      <c r="AE101" s="151"/>
      <c r="AF101" s="151"/>
      <c r="AG101" s="151"/>
      <c r="AH101" s="176"/>
      <c r="AI101" s="175" t="s">
        <v>895</v>
      </c>
      <c r="AJ101" s="151">
        <f>AJ86-$C$86</f>
        <v>0</v>
      </c>
      <c r="AK101" s="151">
        <f t="shared" ref="AK101:AS101" si="57">AK86-$C$86</f>
        <v>0</v>
      </c>
      <c r="AL101" s="151">
        <f t="shared" si="57"/>
        <v>0</v>
      </c>
      <c r="AM101" s="151">
        <f t="shared" si="57"/>
        <v>647.3078605343884</v>
      </c>
      <c r="AN101" s="151">
        <f t="shared" si="57"/>
        <v>647.3078605343884</v>
      </c>
      <c r="AO101" s="151">
        <f t="shared" si="57"/>
        <v>647.3078605343884</v>
      </c>
      <c r="AP101" s="151">
        <f t="shared" si="57"/>
        <v>647.3078605343884</v>
      </c>
      <c r="AQ101" s="151">
        <f t="shared" si="57"/>
        <v>697.58785740283645</v>
      </c>
      <c r="AR101" s="151">
        <f t="shared" si="57"/>
        <v>705.96785688091109</v>
      </c>
      <c r="AS101" s="151">
        <f t="shared" si="57"/>
        <v>714.34785635898572</v>
      </c>
    </row>
    <row r="102" spans="1:45" hidden="1" outlineLevel="1">
      <c r="A102" s="175"/>
      <c r="B102" s="182" t="s">
        <v>896</v>
      </c>
      <c r="C102" s="151">
        <f>NPV(0.1,D101:M101)</f>
        <v>2194.6290688322742</v>
      </c>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76"/>
      <c r="AI102" s="175"/>
      <c r="AJ102" s="151"/>
      <c r="AK102" s="151"/>
      <c r="AL102" s="151"/>
      <c r="AM102" s="151"/>
      <c r="AN102" s="151"/>
      <c r="AO102" s="151"/>
      <c r="AP102" s="151"/>
      <c r="AQ102" s="151"/>
      <c r="AR102" s="151"/>
      <c r="AS102" s="151"/>
    </row>
    <row r="103" spans="1:45" hidden="1" outlineLevel="1">
      <c r="A103" s="131" t="s">
        <v>897</v>
      </c>
      <c r="B103" s="131"/>
      <c r="C103" s="183"/>
      <c r="D103" s="151">
        <f>D89-$C$89</f>
        <v>0</v>
      </c>
      <c r="E103" s="151">
        <f t="shared" ref="E103:M103" si="58">E89-$C$89</f>
        <v>0</v>
      </c>
      <c r="F103" s="151">
        <f t="shared" si="58"/>
        <v>0</v>
      </c>
      <c r="G103" s="151">
        <f t="shared" si="58"/>
        <v>600</v>
      </c>
      <c r="H103" s="151">
        <f t="shared" si="58"/>
        <v>600</v>
      </c>
      <c r="I103" s="151">
        <f t="shared" si="58"/>
        <v>600</v>
      </c>
      <c r="J103" s="151">
        <f t="shared" si="58"/>
        <v>600</v>
      </c>
      <c r="K103" s="151">
        <f t="shared" si="58"/>
        <v>600</v>
      </c>
      <c r="L103" s="151">
        <f t="shared" si="58"/>
        <v>600</v>
      </c>
      <c r="M103" s="151">
        <f t="shared" si="58"/>
        <v>600</v>
      </c>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31" t="s">
        <v>897</v>
      </c>
      <c r="AJ103" s="151" t="e">
        <f>AJ89-$C$89</f>
        <v>#VALUE!</v>
      </c>
      <c r="AK103" s="151">
        <f t="shared" ref="AK103:AS103" si="59">AK89-$C$89</f>
        <v>0</v>
      </c>
      <c r="AL103" s="151">
        <f t="shared" si="59"/>
        <v>0</v>
      </c>
      <c r="AM103" s="151">
        <f t="shared" si="59"/>
        <v>647.3078605343884</v>
      </c>
      <c r="AN103" s="151">
        <f t="shared" si="59"/>
        <v>647.3078605343884</v>
      </c>
      <c r="AO103" s="151">
        <f t="shared" si="59"/>
        <v>647.3078605343884</v>
      </c>
      <c r="AP103" s="151">
        <f t="shared" si="59"/>
        <v>647.3078605343884</v>
      </c>
      <c r="AQ103" s="151">
        <f t="shared" si="59"/>
        <v>697.58785740283645</v>
      </c>
      <c r="AR103" s="151">
        <f t="shared" si="59"/>
        <v>705.96785688091109</v>
      </c>
      <c r="AS103" s="151">
        <f t="shared" si="59"/>
        <v>714.34785635898572</v>
      </c>
    </row>
    <row r="104" spans="1:45" hidden="1" outlineLevel="1">
      <c r="A104" s="175"/>
      <c r="B104" s="182" t="s">
        <v>896</v>
      </c>
      <c r="C104" s="151">
        <f>NPV(0.1,D103:M103)</f>
        <v>2194.6290688322742</v>
      </c>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c r="AC104" s="151"/>
      <c r="AD104" s="151"/>
      <c r="AE104" s="151"/>
      <c r="AF104" s="151"/>
      <c r="AG104" s="151"/>
      <c r="AH104" s="176"/>
      <c r="AI104" s="175"/>
      <c r="AJ104" s="151"/>
      <c r="AK104" s="151"/>
      <c r="AL104" s="151"/>
      <c r="AM104" s="151"/>
      <c r="AN104" s="151"/>
      <c r="AO104" s="151"/>
      <c r="AP104" s="151"/>
      <c r="AQ104" s="151"/>
      <c r="AR104" s="151"/>
      <c r="AS104" s="151"/>
    </row>
    <row r="105" spans="1:45" hidden="1" outlineLevel="1">
      <c r="A105" s="131" t="s">
        <v>898</v>
      </c>
      <c r="B105" s="131"/>
      <c r="C105" s="183"/>
      <c r="D105" s="151">
        <f>D91-$C$91</f>
        <v>809.30000000000007</v>
      </c>
      <c r="E105" s="151">
        <f>E91-$C$91</f>
        <v>409.30000000000007</v>
      </c>
      <c r="F105" s="151">
        <f t="shared" ref="F105:M105" si="60">F91-$C$91</f>
        <v>409.30000000000007</v>
      </c>
      <c r="G105" s="151">
        <f t="shared" si="60"/>
        <v>409.30000000000007</v>
      </c>
      <c r="H105" s="151">
        <f t="shared" si="60"/>
        <v>409.30000000000007</v>
      </c>
      <c r="I105" s="151">
        <f t="shared" si="60"/>
        <v>409.30000000000007</v>
      </c>
      <c r="J105" s="151">
        <f t="shared" si="60"/>
        <v>409.30000000000007</v>
      </c>
      <c r="K105" s="151">
        <f t="shared" si="60"/>
        <v>409.30000000000007</v>
      </c>
      <c r="L105" s="151">
        <f t="shared" si="60"/>
        <v>409.30000000000007</v>
      </c>
      <c r="M105" s="151">
        <f t="shared" si="60"/>
        <v>409.30000000000007</v>
      </c>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31" t="s">
        <v>898</v>
      </c>
      <c r="AJ105" s="151">
        <f>AJ91-$C$91</f>
        <v>643.29036131775206</v>
      </c>
      <c r="AK105" s="151">
        <f t="shared" ref="AK105:AS105" si="61">AK91-$C$91</f>
        <v>276.31788425353193</v>
      </c>
      <c r="AL105" s="151">
        <f t="shared" si="61"/>
        <v>276.31788425353193</v>
      </c>
      <c r="AM105" s="151">
        <f t="shared" si="61"/>
        <v>276.31788425353193</v>
      </c>
      <c r="AN105" s="151">
        <f t="shared" si="61"/>
        <v>276.31788425353193</v>
      </c>
      <c r="AO105" s="151">
        <f t="shared" si="61"/>
        <v>276.31788425353193</v>
      </c>
      <c r="AP105" s="151">
        <f t="shared" si="61"/>
        <v>276.31788425353193</v>
      </c>
      <c r="AQ105" s="151">
        <f t="shared" si="61"/>
        <v>276.31788425353193</v>
      </c>
      <c r="AR105" s="151">
        <f t="shared" si="61"/>
        <v>276.31788425353193</v>
      </c>
      <c r="AS105" s="151">
        <f t="shared" si="61"/>
        <v>276.31788425353193</v>
      </c>
    </row>
    <row r="106" spans="1:45" hidden="1" outlineLevel="1">
      <c r="A106" s="175"/>
      <c r="B106" s="182" t="s">
        <v>896</v>
      </c>
      <c r="C106" s="151">
        <f>NPV(0.1,D105:M105)</f>
        <v>2878.6076800012902</v>
      </c>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76"/>
      <c r="AI106" s="175"/>
      <c r="AJ106" s="151"/>
      <c r="AK106" s="151"/>
      <c r="AL106" s="151"/>
      <c r="AM106" s="151"/>
      <c r="AN106" s="151"/>
      <c r="AO106" s="151"/>
      <c r="AP106" s="151"/>
      <c r="AQ106" s="151"/>
      <c r="AR106" s="151"/>
      <c r="AS106" s="151"/>
    </row>
    <row r="107" spans="1:45" hidden="1" outlineLevel="1">
      <c r="A107" s="175" t="s">
        <v>899</v>
      </c>
      <c r="B107" s="182"/>
      <c r="C107" s="183"/>
      <c r="D107" s="151">
        <f>C70</f>
        <v>0</v>
      </c>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c r="AC107" s="151"/>
      <c r="AD107" s="151"/>
      <c r="AE107" s="151"/>
      <c r="AF107" s="151"/>
      <c r="AG107" s="151"/>
      <c r="AH107" s="176"/>
      <c r="AI107" s="175" t="s">
        <v>899</v>
      </c>
      <c r="AJ107" s="151" t="str">
        <f>AI70</f>
        <v>Investments</v>
      </c>
      <c r="AK107" s="151"/>
      <c r="AL107" s="151"/>
      <c r="AM107" s="151"/>
      <c r="AN107" s="151"/>
      <c r="AO107" s="151"/>
      <c r="AP107" s="151"/>
      <c r="AQ107" s="151"/>
      <c r="AR107" s="151"/>
      <c r="AS107" s="151"/>
    </row>
    <row r="108" spans="1:45" hidden="1" outlineLevel="1">
      <c r="A108" s="175"/>
      <c r="B108" s="182" t="s">
        <v>896</v>
      </c>
      <c r="C108" s="151">
        <f>NPV(0.1,D107:M107)</f>
        <v>0</v>
      </c>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c r="AC108" s="151"/>
      <c r="AD108" s="151"/>
      <c r="AE108" s="151"/>
      <c r="AF108" s="151"/>
      <c r="AG108" s="151"/>
      <c r="AH108" s="176"/>
      <c r="AI108" s="175"/>
      <c r="AJ108" s="151"/>
      <c r="AK108" s="151"/>
      <c r="AL108" s="151"/>
      <c r="AM108" s="151"/>
      <c r="AN108" s="151"/>
      <c r="AO108" s="151"/>
      <c r="AP108" s="151"/>
      <c r="AQ108" s="151"/>
      <c r="AR108" s="151"/>
      <c r="AS108" s="151"/>
    </row>
    <row r="109" spans="1:45" hidden="1" outlineLevel="1">
      <c r="A109" s="131" t="s">
        <v>900</v>
      </c>
      <c r="B109" s="131"/>
      <c r="C109" s="183"/>
      <c r="D109" s="151">
        <f>D96-$C$96</f>
        <v>809.30000000000007</v>
      </c>
      <c r="E109" s="151">
        <f t="shared" ref="E109:M109" si="62">E96-$C$96</f>
        <v>409.30000000000007</v>
      </c>
      <c r="F109" s="151">
        <f t="shared" si="62"/>
        <v>409.30000000000007</v>
      </c>
      <c r="G109" s="151">
        <f t="shared" si="62"/>
        <v>409.30000000000007</v>
      </c>
      <c r="H109" s="151">
        <f t="shared" si="62"/>
        <v>409.30000000000007</v>
      </c>
      <c r="I109" s="151">
        <f t="shared" si="62"/>
        <v>409.30000000000007</v>
      </c>
      <c r="J109" s="151">
        <f t="shared" si="62"/>
        <v>409.30000000000007</v>
      </c>
      <c r="K109" s="151">
        <f t="shared" si="62"/>
        <v>409.30000000000007</v>
      </c>
      <c r="L109" s="151">
        <f t="shared" si="62"/>
        <v>409.30000000000007</v>
      </c>
      <c r="M109" s="151">
        <f t="shared" si="62"/>
        <v>409.30000000000007</v>
      </c>
      <c r="N109" s="151"/>
      <c r="O109" s="151"/>
      <c r="P109" s="151"/>
      <c r="Q109" s="151"/>
      <c r="R109" s="151"/>
      <c r="S109" s="151"/>
      <c r="T109" s="151"/>
      <c r="U109" s="151"/>
      <c r="V109" s="151"/>
      <c r="W109" s="151"/>
      <c r="X109" s="151"/>
      <c r="Y109" s="151"/>
      <c r="Z109" s="151"/>
      <c r="AA109" s="151"/>
      <c r="AB109" s="151"/>
      <c r="AC109" s="151"/>
      <c r="AD109" s="151"/>
      <c r="AE109" s="151"/>
      <c r="AF109" s="151"/>
      <c r="AG109" s="151"/>
      <c r="AH109" s="176"/>
      <c r="AI109" s="131" t="s">
        <v>900</v>
      </c>
      <c r="AJ109" s="151">
        <f>AJ96-$C$96</f>
        <v>643.29036131775206</v>
      </c>
      <c r="AK109" s="151">
        <f t="shared" ref="AK109:AS109" si="63">AK96-$C$96</f>
        <v>276.31788425353193</v>
      </c>
      <c r="AL109" s="151">
        <f t="shared" si="63"/>
        <v>276.31788425353193</v>
      </c>
      <c r="AM109" s="151">
        <f t="shared" si="63"/>
        <v>276.31788425353193</v>
      </c>
      <c r="AN109" s="151">
        <f t="shared" si="63"/>
        <v>276.31788425353193</v>
      </c>
      <c r="AO109" s="151">
        <f t="shared" si="63"/>
        <v>276.31788425353193</v>
      </c>
      <c r="AP109" s="151">
        <f t="shared" si="63"/>
        <v>276.31788425353193</v>
      </c>
      <c r="AQ109" s="151">
        <f t="shared" si="63"/>
        <v>276.31788425353193</v>
      </c>
      <c r="AR109" s="151">
        <f t="shared" si="63"/>
        <v>276.31788425353193</v>
      </c>
      <c r="AS109" s="151">
        <f t="shared" si="63"/>
        <v>276.31788425353193</v>
      </c>
    </row>
    <row r="110" spans="1:45" hidden="1" outlineLevel="1">
      <c r="A110" s="131"/>
      <c r="B110" s="182" t="s">
        <v>896</v>
      </c>
      <c r="C110" s="151">
        <f>NPV(0.1,D109:M109)</f>
        <v>2878.6076800012902</v>
      </c>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76"/>
      <c r="AI110" s="131"/>
      <c r="AJ110" s="151"/>
      <c r="AK110" s="151"/>
      <c r="AL110" s="151"/>
      <c r="AM110" s="151"/>
      <c r="AN110" s="151"/>
      <c r="AO110" s="151"/>
      <c r="AP110" s="151"/>
      <c r="AQ110" s="151"/>
      <c r="AR110" s="151"/>
      <c r="AS110" s="151"/>
    </row>
    <row r="111" spans="1:45" ht="12" hidden="1" outlineLevel="1">
      <c r="A111" s="113" t="s">
        <v>901</v>
      </c>
      <c r="B111" s="131"/>
      <c r="C111" s="183"/>
      <c r="D111" s="151">
        <f>+D99-$C$99</f>
        <v>-809.30000000000007</v>
      </c>
      <c r="E111" s="151">
        <f t="shared" ref="E111:M111" si="64">+E99-$C$99</f>
        <v>-409.30000000000007</v>
      </c>
      <c r="F111" s="151">
        <f t="shared" si="64"/>
        <v>-409.30000000000007</v>
      </c>
      <c r="G111" s="151">
        <f t="shared" si="64"/>
        <v>190.6999999999999</v>
      </c>
      <c r="H111" s="151">
        <f t="shared" si="64"/>
        <v>190.6999999999999</v>
      </c>
      <c r="I111" s="151">
        <f t="shared" si="64"/>
        <v>190.6999999999999</v>
      </c>
      <c r="J111" s="151">
        <f t="shared" si="64"/>
        <v>190.6999999999999</v>
      </c>
      <c r="K111" s="151">
        <f t="shared" si="64"/>
        <v>190.6999999999999</v>
      </c>
      <c r="L111" s="151">
        <f t="shared" si="64"/>
        <v>190.6999999999999</v>
      </c>
      <c r="M111" s="151">
        <f t="shared" si="64"/>
        <v>190.6999999999999</v>
      </c>
      <c r="N111" s="151"/>
      <c r="O111" s="151"/>
      <c r="P111" s="151"/>
      <c r="Q111" s="151"/>
      <c r="R111" s="151"/>
      <c r="S111" s="151"/>
      <c r="T111" s="151"/>
      <c r="U111" s="151"/>
      <c r="V111" s="151"/>
      <c r="W111" s="151"/>
      <c r="X111" s="151"/>
      <c r="Y111" s="151"/>
      <c r="Z111" s="151"/>
      <c r="AA111" s="151"/>
      <c r="AB111" s="151"/>
      <c r="AC111" s="151"/>
      <c r="AD111" s="151"/>
      <c r="AE111" s="151"/>
      <c r="AF111" s="151"/>
      <c r="AG111" s="151"/>
      <c r="AH111" s="176"/>
      <c r="AI111" s="113" t="s">
        <v>901</v>
      </c>
      <c r="AJ111" s="151" t="e">
        <f>+AJ99-$C$99</f>
        <v>#VALUE!</v>
      </c>
      <c r="AK111" s="151">
        <f t="shared" ref="AK111:AS111" si="65">+AK99-$C$99</f>
        <v>-276.31788425353193</v>
      </c>
      <c r="AL111" s="151">
        <f t="shared" si="65"/>
        <v>-276.31788425353193</v>
      </c>
      <c r="AM111" s="151">
        <f t="shared" si="65"/>
        <v>370.98997628085647</v>
      </c>
      <c r="AN111" s="151">
        <f t="shared" si="65"/>
        <v>370.98997628085647</v>
      </c>
      <c r="AO111" s="151">
        <f t="shared" si="65"/>
        <v>370.98997628085647</v>
      </c>
      <c r="AP111" s="151">
        <f t="shared" si="65"/>
        <v>370.98997628085647</v>
      </c>
      <c r="AQ111" s="151">
        <f t="shared" si="65"/>
        <v>421.26997314930452</v>
      </c>
      <c r="AR111" s="151">
        <f t="shared" si="65"/>
        <v>429.64997262737916</v>
      </c>
      <c r="AS111" s="151">
        <f t="shared" si="65"/>
        <v>438.02997210545379</v>
      </c>
    </row>
    <row r="112" spans="1:45" hidden="1" outlineLevel="1">
      <c r="A112" s="131"/>
      <c r="B112" s="182" t="s">
        <v>896</v>
      </c>
      <c r="C112" s="151">
        <f>NPV(0.1,D111:M111)</f>
        <v>-683.97861116901504</v>
      </c>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c r="AC112" s="151"/>
      <c r="AD112" s="151"/>
      <c r="AE112" s="151"/>
      <c r="AF112" s="151"/>
      <c r="AG112" s="151"/>
      <c r="AH112" s="176"/>
      <c r="AI112" s="131"/>
      <c r="AJ112" s="151"/>
      <c r="AK112" s="151"/>
      <c r="AL112" s="151"/>
      <c r="AM112" s="151"/>
      <c r="AN112" s="151"/>
      <c r="AO112" s="151"/>
      <c r="AP112" s="151"/>
      <c r="AQ112" s="151"/>
      <c r="AR112" s="151"/>
      <c r="AS112" s="151"/>
    </row>
    <row r="113" spans="1:45" hidden="1" outlineLevel="1">
      <c r="A113" s="131"/>
      <c r="B113" s="182" t="s">
        <v>761</v>
      </c>
      <c r="C113" s="184">
        <f>IRR(D111:M111,0.1)</f>
        <v>-3.6697144025417905E-2</v>
      </c>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49"/>
      <c r="AI113" s="131"/>
      <c r="AJ113" s="131"/>
      <c r="AK113" s="131"/>
      <c r="AL113" s="131"/>
      <c r="AM113" s="131"/>
      <c r="AN113" s="131"/>
      <c r="AO113" s="131"/>
      <c r="AP113" s="131"/>
      <c r="AQ113" s="131"/>
      <c r="AR113" s="131"/>
      <c r="AS113" s="131"/>
    </row>
    <row r="114" spans="1:45" ht="12" hidden="1" outlineLevel="1">
      <c r="A114" s="185" t="s">
        <v>902</v>
      </c>
      <c r="B114" s="186" t="s">
        <v>903</v>
      </c>
      <c r="C114" s="187" t="s">
        <v>904</v>
      </c>
      <c r="D114" s="188" t="s">
        <v>559</v>
      </c>
      <c r="E114" s="133"/>
      <c r="F114" s="133"/>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49"/>
      <c r="AI114" s="185" t="s">
        <v>902</v>
      </c>
      <c r="AJ114" s="187" t="s">
        <v>904</v>
      </c>
      <c r="AK114" s="188" t="s">
        <v>559</v>
      </c>
      <c r="AL114" s="133"/>
      <c r="AM114" s="131"/>
      <c r="AN114" s="131"/>
      <c r="AO114" s="131"/>
      <c r="AP114" s="131"/>
      <c r="AQ114" s="131"/>
      <c r="AR114" s="131"/>
      <c r="AS114" s="131"/>
    </row>
    <row r="115" spans="1:45" ht="12" hidden="1" outlineLevel="1">
      <c r="A115" s="189"/>
      <c r="B115" s="190" t="s">
        <v>398</v>
      </c>
      <c r="C115" s="191" t="s">
        <v>398</v>
      </c>
      <c r="D115" s="192" t="s">
        <v>905</v>
      </c>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c r="AC115" s="131"/>
      <c r="AD115" s="131"/>
      <c r="AE115" s="131"/>
      <c r="AF115" s="131"/>
      <c r="AG115" s="131"/>
      <c r="AH115" s="149"/>
      <c r="AI115" s="189"/>
      <c r="AJ115" s="193" t="s">
        <v>398</v>
      </c>
      <c r="AK115" s="192" t="s">
        <v>905</v>
      </c>
      <c r="AL115" s="131"/>
      <c r="AM115" s="131"/>
      <c r="AN115" s="131"/>
      <c r="AO115" s="131"/>
      <c r="AP115" s="131"/>
      <c r="AQ115" s="131"/>
      <c r="AR115" s="131"/>
      <c r="AS115" s="131"/>
    </row>
    <row r="116" spans="1:45" hidden="1" outlineLevel="1">
      <c r="A116" s="194" t="s">
        <v>906</v>
      </c>
      <c r="B116" s="195">
        <f>+C102</f>
        <v>2194.6290688322742</v>
      </c>
      <c r="C116" s="196">
        <f>+B116-$C$112</f>
        <v>2878.6076800012893</v>
      </c>
      <c r="D116" s="197">
        <f>-$C$116/B116</f>
        <v>-1.3116602349266013</v>
      </c>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G116" s="131"/>
      <c r="AH116" s="198"/>
      <c r="AI116" s="194" t="s">
        <v>906</v>
      </c>
      <c r="AJ116" s="196" t="e">
        <f>+AI116-$C$112</f>
        <v>#VALUE!</v>
      </c>
      <c r="AK116" s="197" t="e">
        <f>-$C$116/AI116</f>
        <v>#VALUE!</v>
      </c>
      <c r="AL116" s="131"/>
      <c r="AM116" s="131"/>
      <c r="AN116" s="131"/>
      <c r="AO116" s="131"/>
      <c r="AP116" s="131"/>
      <c r="AQ116" s="131"/>
      <c r="AR116" s="131"/>
      <c r="AS116" s="131"/>
    </row>
    <row r="117" spans="1:45" ht="12" hidden="1" outlineLevel="1">
      <c r="A117" s="199" t="s">
        <v>907</v>
      </c>
      <c r="B117" s="200">
        <f>+C104</f>
        <v>2194.6290688322742</v>
      </c>
      <c r="C117" s="201">
        <f>+B117-$C$112</f>
        <v>2878.6076800012893</v>
      </c>
      <c r="D117" s="202">
        <f>-$C$116/B117</f>
        <v>-1.3116602349266013</v>
      </c>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c r="AC117" s="131"/>
      <c r="AD117" s="131"/>
      <c r="AE117" s="131"/>
      <c r="AF117" s="131"/>
      <c r="AG117" s="131"/>
      <c r="AH117" s="198"/>
      <c r="AI117" s="199" t="s">
        <v>907</v>
      </c>
      <c r="AJ117" s="201" t="e">
        <f>+AI117-$C$112</f>
        <v>#VALUE!</v>
      </c>
      <c r="AK117" s="202" t="e">
        <f>-$C$116/AI117</f>
        <v>#VALUE!</v>
      </c>
      <c r="AL117" s="131"/>
      <c r="AM117" s="131"/>
      <c r="AN117" s="131"/>
      <c r="AO117" s="131"/>
      <c r="AP117" s="131"/>
      <c r="AQ117" s="131"/>
      <c r="AR117" s="131"/>
      <c r="AS117" s="131"/>
    </row>
    <row r="118" spans="1:45" hidden="1" outlineLevel="1">
      <c r="A118" s="203" t="s">
        <v>898</v>
      </c>
      <c r="B118" s="200">
        <f>+C106</f>
        <v>2878.6076800012902</v>
      </c>
      <c r="C118" s="201">
        <f>+B118-$C$112</f>
        <v>3562.5862911703052</v>
      </c>
      <c r="D118" s="202">
        <f>-$C$116/B118</f>
        <v>-0.99999999999999967</v>
      </c>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98"/>
      <c r="AI118" s="203" t="s">
        <v>898</v>
      </c>
      <c r="AJ118" s="201" t="e">
        <f>+AI118-$C$112</f>
        <v>#VALUE!</v>
      </c>
      <c r="AK118" s="202" t="e">
        <f>-$C$116/AI118</f>
        <v>#VALUE!</v>
      </c>
      <c r="AL118" s="131"/>
      <c r="AM118" s="131"/>
      <c r="AN118" s="131"/>
      <c r="AO118" s="131"/>
      <c r="AP118" s="131"/>
      <c r="AQ118" s="131"/>
      <c r="AR118" s="131"/>
      <c r="AS118" s="131"/>
    </row>
    <row r="119" spans="1:45" hidden="1" outlineLevel="1">
      <c r="A119" s="203" t="s">
        <v>899</v>
      </c>
      <c r="B119" s="200">
        <f>+C108</f>
        <v>0</v>
      </c>
      <c r="C119" s="201">
        <f>+B119-$C$112</f>
        <v>683.97861116901504</v>
      </c>
      <c r="D119" s="202" t="e">
        <f>-$C$116/B119</f>
        <v>#DIV/0!</v>
      </c>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c r="AC119" s="131"/>
      <c r="AD119" s="131"/>
      <c r="AE119" s="131"/>
      <c r="AF119" s="131"/>
      <c r="AG119" s="131"/>
      <c r="AH119" s="198"/>
      <c r="AI119" s="203" t="s">
        <v>899</v>
      </c>
      <c r="AJ119" s="201" t="e">
        <f>+AI119-$C$112</f>
        <v>#VALUE!</v>
      </c>
      <c r="AK119" s="202" t="e">
        <f>-$C$116/AI119</f>
        <v>#VALUE!</v>
      </c>
      <c r="AL119" s="131"/>
      <c r="AM119" s="131"/>
      <c r="AN119" s="131"/>
      <c r="AO119" s="131"/>
      <c r="AP119" s="131"/>
      <c r="AQ119" s="131"/>
      <c r="AR119" s="131"/>
      <c r="AS119" s="131"/>
    </row>
    <row r="120" spans="1:45" ht="12" hidden="1" outlineLevel="1">
      <c r="A120" s="204" t="s">
        <v>908</v>
      </c>
      <c r="B120" s="205">
        <f>C110</f>
        <v>2878.6076800012902</v>
      </c>
      <c r="C120" s="206">
        <f>+B120-$C$112</f>
        <v>3562.5862911703052</v>
      </c>
      <c r="D120" s="207">
        <f>-$C$116/B120</f>
        <v>-0.99999999999999967</v>
      </c>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98"/>
      <c r="AI120" s="204" t="s">
        <v>908</v>
      </c>
      <c r="AJ120" s="206" t="e">
        <f>+AI120-$C$112</f>
        <v>#VALUE!</v>
      </c>
      <c r="AK120" s="207" t="e">
        <f>-$C$116/AI120</f>
        <v>#VALUE!</v>
      </c>
      <c r="AL120" s="131"/>
      <c r="AM120" s="131"/>
      <c r="AN120" s="131"/>
      <c r="AO120" s="131"/>
      <c r="AP120" s="131"/>
      <c r="AQ120" s="131"/>
      <c r="AR120" s="131"/>
      <c r="AS120" s="131"/>
    </row>
    <row r="121" spans="1:45" collapsed="1">
      <c r="A121" s="124" t="s">
        <v>82</v>
      </c>
      <c r="B121" s="236">
        <f>+B67/B68</f>
        <v>1.0384121042166865</v>
      </c>
      <c r="D121" s="208"/>
      <c r="AI121" s="124" t="s">
        <v>82</v>
      </c>
      <c r="AJ121" s="208">
        <f>+AJ67/AJ68</f>
        <v>1.5559495838694515</v>
      </c>
    </row>
    <row r="122" spans="1:45">
      <c r="A122" s="124" t="s">
        <v>909</v>
      </c>
      <c r="B122" s="237">
        <f>+-(B65/B67)*100%</f>
        <v>-3.699119459481115E-2</v>
      </c>
      <c r="AI122" s="124" t="s">
        <v>909</v>
      </c>
      <c r="AJ122" s="237">
        <f>+-(AJ65/AJ67)*100%</f>
        <v>-0.35730565413750437</v>
      </c>
    </row>
    <row r="123" spans="1:45">
      <c r="A123" s="124" t="s">
        <v>910</v>
      </c>
      <c r="B123" s="237">
        <f>+(B65/B68)</f>
        <v>3.8412104216686768E-2</v>
      </c>
      <c r="AI123" s="124" t="s">
        <v>910</v>
      </c>
      <c r="AJ123" s="237">
        <f>+(AJ65/AJ68)</f>
        <v>0.55594958386945215</v>
      </c>
    </row>
  </sheetData>
  <mergeCells count="13">
    <mergeCell ref="A5:A6"/>
    <mergeCell ref="D5:W5"/>
    <mergeCell ref="AJ5:AS5"/>
    <mergeCell ref="D35:M35"/>
    <mergeCell ref="A36:A37"/>
    <mergeCell ref="D36:AG36"/>
    <mergeCell ref="AJ36:BM36"/>
    <mergeCell ref="D76:M76"/>
    <mergeCell ref="AJ76:AS76"/>
    <mergeCell ref="A83:A84"/>
    <mergeCell ref="D83:M83"/>
    <mergeCell ref="AI83:AI84"/>
    <mergeCell ref="AJ83:AS83"/>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0150E-BAFE-4195-BFBE-D5CDA336B04E}">
  <sheetPr codeName="Sheet50"/>
  <dimension ref="A1:AE16"/>
  <sheetViews>
    <sheetView workbookViewId="0">
      <selection activeCell="C26" sqref="C26"/>
    </sheetView>
  </sheetViews>
  <sheetFormatPr defaultRowHeight="14.45"/>
  <cols>
    <col min="1" max="1" width="34.7109375" customWidth="1"/>
    <col min="2" max="2" width="10.140625" bestFit="1" customWidth="1"/>
    <col min="3" max="3" width="15.28515625" customWidth="1"/>
    <col min="4" max="4" width="21.85546875" customWidth="1"/>
    <col min="5" max="5" width="9.28515625" customWidth="1"/>
    <col min="6" max="6" width="14.42578125" customWidth="1"/>
    <col min="7" max="7" width="16.42578125" customWidth="1"/>
    <col min="8" max="8" width="16.28515625" customWidth="1"/>
  </cols>
  <sheetData>
    <row r="1" spans="1:31">
      <c r="A1" s="54" t="s">
        <v>917</v>
      </c>
    </row>
    <row r="2" spans="1:31" ht="57.6">
      <c r="A2" s="374" t="s">
        <v>918</v>
      </c>
      <c r="B2" s="374" t="s">
        <v>919</v>
      </c>
      <c r="C2" s="374" t="s">
        <v>953</v>
      </c>
      <c r="D2" s="374" t="s">
        <v>921</v>
      </c>
      <c r="E2" s="374" t="s">
        <v>922</v>
      </c>
      <c r="F2" s="374" t="s">
        <v>954</v>
      </c>
      <c r="G2" s="374" t="s">
        <v>924</v>
      </c>
      <c r="H2" s="374" t="s">
        <v>925</v>
      </c>
      <c r="I2" s="374" t="s">
        <v>926</v>
      </c>
    </row>
    <row r="3" spans="1:31">
      <c r="A3" s="231" t="s">
        <v>686</v>
      </c>
      <c r="B3" s="286">
        <v>1</v>
      </c>
      <c r="C3" s="229">
        <v>300</v>
      </c>
      <c r="D3" s="229">
        <v>4</v>
      </c>
      <c r="E3" s="229">
        <v>1</v>
      </c>
      <c r="F3" s="229">
        <v>0.04</v>
      </c>
      <c r="G3" s="229">
        <f>+C3*F3</f>
        <v>12</v>
      </c>
      <c r="H3" s="229">
        <f>+C3*F3</f>
        <v>12</v>
      </c>
      <c r="I3" s="229">
        <v>200</v>
      </c>
    </row>
    <row r="4" spans="1:31">
      <c r="A4" s="231" t="s">
        <v>290</v>
      </c>
      <c r="B4" s="286">
        <v>1</v>
      </c>
      <c r="C4" s="229">
        <f>SUM(C3)</f>
        <v>300</v>
      </c>
      <c r="D4" s="229"/>
      <c r="E4" s="229"/>
      <c r="F4" s="229">
        <v>0.04</v>
      </c>
      <c r="G4" s="229">
        <v>4</v>
      </c>
      <c r="H4" s="229">
        <v>4</v>
      </c>
      <c r="I4" s="2"/>
    </row>
    <row r="6" spans="1:31">
      <c r="A6" s="221" t="s">
        <v>927</v>
      </c>
    </row>
    <row r="7" spans="1:31">
      <c r="A7" s="290" t="s">
        <v>918</v>
      </c>
      <c r="B7" s="595" t="s">
        <v>359</v>
      </c>
      <c r="C7" s="595"/>
      <c r="D7" s="595"/>
      <c r="E7" s="595"/>
      <c r="F7" s="595"/>
      <c r="G7" s="595"/>
      <c r="H7" s="595"/>
      <c r="I7" s="595"/>
      <c r="J7" s="595"/>
      <c r="K7" s="595"/>
      <c r="L7" s="595"/>
      <c r="M7" s="595"/>
      <c r="N7" s="595"/>
      <c r="O7" s="595"/>
      <c r="P7" s="595"/>
      <c r="Q7" s="595"/>
      <c r="R7" s="595"/>
      <c r="S7" s="595"/>
      <c r="T7" s="595"/>
      <c r="U7" s="595"/>
      <c r="V7" s="595"/>
      <c r="W7" s="595"/>
      <c r="X7" s="595"/>
      <c r="Y7" s="595"/>
      <c r="Z7" s="595"/>
      <c r="AA7" s="595"/>
      <c r="AB7" s="595"/>
      <c r="AC7" s="595"/>
      <c r="AD7" s="595"/>
      <c r="AE7" s="595"/>
    </row>
    <row r="8" spans="1:31">
      <c r="A8" s="290"/>
      <c r="B8" s="289">
        <v>1</v>
      </c>
      <c r="C8" s="289">
        <v>2</v>
      </c>
      <c r="D8" s="289">
        <v>3</v>
      </c>
      <c r="E8" s="289">
        <v>4</v>
      </c>
      <c r="F8" s="289">
        <v>5</v>
      </c>
      <c r="G8" s="289">
        <v>6</v>
      </c>
      <c r="H8" s="289">
        <v>7</v>
      </c>
      <c r="I8" s="289">
        <v>8</v>
      </c>
      <c r="J8" s="289">
        <v>9</v>
      </c>
      <c r="K8" s="289">
        <v>10</v>
      </c>
      <c r="L8" s="289">
        <v>11</v>
      </c>
      <c r="M8" s="289">
        <v>12</v>
      </c>
      <c r="N8" s="289">
        <v>13</v>
      </c>
      <c r="O8" s="289">
        <v>14</v>
      </c>
      <c r="P8" s="318">
        <v>15</v>
      </c>
      <c r="Q8" s="289">
        <v>16</v>
      </c>
      <c r="R8" s="289">
        <v>17</v>
      </c>
      <c r="S8" s="289">
        <v>18</v>
      </c>
      <c r="T8" s="289">
        <v>19</v>
      </c>
      <c r="U8" s="289">
        <v>20</v>
      </c>
      <c r="V8" s="289">
        <v>21</v>
      </c>
      <c r="W8" s="289">
        <v>22</v>
      </c>
      <c r="X8" s="289">
        <v>23</v>
      </c>
      <c r="Y8" s="289">
        <v>24</v>
      </c>
      <c r="Z8" s="289">
        <v>25</v>
      </c>
      <c r="AA8" s="289">
        <v>26</v>
      </c>
      <c r="AB8" s="289">
        <v>27</v>
      </c>
      <c r="AC8" s="289">
        <v>28</v>
      </c>
      <c r="AD8" s="289">
        <v>29</v>
      </c>
      <c r="AE8" s="318">
        <v>30</v>
      </c>
    </row>
    <row r="9" spans="1:31">
      <c r="A9" s="231" t="s">
        <v>686</v>
      </c>
      <c r="B9" s="2">
        <v>0</v>
      </c>
      <c r="C9" s="2">
        <v>0</v>
      </c>
      <c r="D9" s="2">
        <v>0</v>
      </c>
      <c r="E9" s="2">
        <f>+$H$4</f>
        <v>4</v>
      </c>
      <c r="F9" s="2">
        <f t="shared" ref="F9:AE9" si="0">+$H$4</f>
        <v>4</v>
      </c>
      <c r="G9" s="2">
        <f t="shared" si="0"/>
        <v>4</v>
      </c>
      <c r="H9" s="2">
        <f t="shared" si="0"/>
        <v>4</v>
      </c>
      <c r="I9" s="2">
        <f t="shared" si="0"/>
        <v>4</v>
      </c>
      <c r="J9" s="2">
        <f t="shared" si="0"/>
        <v>4</v>
      </c>
      <c r="K9" s="2">
        <f t="shared" si="0"/>
        <v>4</v>
      </c>
      <c r="L9" s="2">
        <f t="shared" si="0"/>
        <v>4</v>
      </c>
      <c r="M9" s="2">
        <f t="shared" si="0"/>
        <v>4</v>
      </c>
      <c r="N9" s="2">
        <f t="shared" si="0"/>
        <v>4</v>
      </c>
      <c r="O9" s="2">
        <f t="shared" si="0"/>
        <v>4</v>
      </c>
      <c r="P9" s="2">
        <f t="shared" si="0"/>
        <v>4</v>
      </c>
      <c r="Q9" s="2">
        <f t="shared" si="0"/>
        <v>4</v>
      </c>
      <c r="R9" s="2">
        <f t="shared" si="0"/>
        <v>4</v>
      </c>
      <c r="S9" s="2">
        <f t="shared" si="0"/>
        <v>4</v>
      </c>
      <c r="T9" s="2">
        <f t="shared" si="0"/>
        <v>4</v>
      </c>
      <c r="U9" s="2">
        <f t="shared" si="0"/>
        <v>4</v>
      </c>
      <c r="V9" s="2">
        <f t="shared" si="0"/>
        <v>4</v>
      </c>
      <c r="W9" s="2">
        <f t="shared" si="0"/>
        <v>4</v>
      </c>
      <c r="X9" s="2">
        <f t="shared" si="0"/>
        <v>4</v>
      </c>
      <c r="Y9" s="2">
        <f t="shared" si="0"/>
        <v>4</v>
      </c>
      <c r="Z9" s="2">
        <f t="shared" si="0"/>
        <v>4</v>
      </c>
      <c r="AA9" s="2">
        <f t="shared" si="0"/>
        <v>4</v>
      </c>
      <c r="AB9" s="2">
        <f t="shared" si="0"/>
        <v>4</v>
      </c>
      <c r="AC9" s="2">
        <f t="shared" si="0"/>
        <v>4</v>
      </c>
      <c r="AD9" s="2">
        <f t="shared" si="0"/>
        <v>4</v>
      </c>
      <c r="AE9" s="2">
        <f t="shared" si="0"/>
        <v>4</v>
      </c>
    </row>
    <row r="10" spans="1:31">
      <c r="A10" s="231" t="s">
        <v>290</v>
      </c>
      <c r="B10" s="2">
        <f t="shared" ref="B10:AE10" si="1">SUM(B9:B9)</f>
        <v>0</v>
      </c>
      <c r="C10" s="2">
        <f t="shared" si="1"/>
        <v>0</v>
      </c>
      <c r="D10" s="2">
        <f t="shared" si="1"/>
        <v>0</v>
      </c>
      <c r="E10" s="2">
        <f t="shared" si="1"/>
        <v>4</v>
      </c>
      <c r="F10" s="2">
        <f t="shared" si="1"/>
        <v>4</v>
      </c>
      <c r="G10" s="2">
        <f t="shared" si="1"/>
        <v>4</v>
      </c>
      <c r="H10" s="2">
        <f t="shared" si="1"/>
        <v>4</v>
      </c>
      <c r="I10" s="2">
        <f t="shared" si="1"/>
        <v>4</v>
      </c>
      <c r="J10" s="2">
        <f t="shared" si="1"/>
        <v>4</v>
      </c>
      <c r="K10" s="2">
        <f t="shared" si="1"/>
        <v>4</v>
      </c>
      <c r="L10" s="2">
        <f t="shared" si="1"/>
        <v>4</v>
      </c>
      <c r="M10" s="2">
        <f t="shared" si="1"/>
        <v>4</v>
      </c>
      <c r="N10" s="2">
        <f t="shared" si="1"/>
        <v>4</v>
      </c>
      <c r="O10" s="2">
        <f t="shared" si="1"/>
        <v>4</v>
      </c>
      <c r="P10" s="2">
        <f t="shared" si="1"/>
        <v>4</v>
      </c>
      <c r="Q10" s="2">
        <f t="shared" si="1"/>
        <v>4</v>
      </c>
      <c r="R10" s="2">
        <f t="shared" si="1"/>
        <v>4</v>
      </c>
      <c r="S10" s="2">
        <f t="shared" si="1"/>
        <v>4</v>
      </c>
      <c r="T10" s="2">
        <f t="shared" si="1"/>
        <v>4</v>
      </c>
      <c r="U10" s="2">
        <f t="shared" si="1"/>
        <v>4</v>
      </c>
      <c r="V10" s="2">
        <f t="shared" si="1"/>
        <v>4</v>
      </c>
      <c r="W10" s="2">
        <f t="shared" si="1"/>
        <v>4</v>
      </c>
      <c r="X10" s="2">
        <f t="shared" si="1"/>
        <v>4</v>
      </c>
      <c r="Y10" s="2">
        <f t="shared" si="1"/>
        <v>4</v>
      </c>
      <c r="Z10" s="2">
        <f t="shared" si="1"/>
        <v>4</v>
      </c>
      <c r="AA10" s="2">
        <f t="shared" si="1"/>
        <v>4</v>
      </c>
      <c r="AB10" s="2">
        <f t="shared" si="1"/>
        <v>4</v>
      </c>
      <c r="AC10" s="2">
        <f t="shared" si="1"/>
        <v>4</v>
      </c>
      <c r="AD10" s="2">
        <f t="shared" si="1"/>
        <v>4</v>
      </c>
      <c r="AE10" s="2">
        <f t="shared" si="1"/>
        <v>4</v>
      </c>
    </row>
    <row r="11" spans="1:31">
      <c r="A11" s="221"/>
    </row>
    <row r="12" spans="1:31">
      <c r="A12" s="221" t="s">
        <v>928</v>
      </c>
    </row>
    <row r="13" spans="1:31">
      <c r="A13" s="290" t="s">
        <v>918</v>
      </c>
      <c r="B13" s="595" t="s">
        <v>359</v>
      </c>
      <c r="C13" s="595"/>
      <c r="D13" s="595"/>
      <c r="E13" s="595"/>
      <c r="F13" s="595"/>
      <c r="G13" s="595"/>
      <c r="H13" s="595"/>
      <c r="I13" s="595"/>
      <c r="J13" s="595"/>
      <c r="K13" s="595"/>
      <c r="L13" s="595"/>
      <c r="M13" s="595"/>
      <c r="N13" s="595"/>
      <c r="O13" s="595"/>
      <c r="P13" s="595"/>
      <c r="Q13" s="595"/>
      <c r="R13" s="595"/>
      <c r="S13" s="595"/>
      <c r="T13" s="595"/>
      <c r="U13" s="595"/>
      <c r="V13" s="595"/>
      <c r="W13" s="595"/>
      <c r="X13" s="595"/>
      <c r="Y13" s="595"/>
      <c r="Z13" s="595"/>
      <c r="AA13" s="595"/>
      <c r="AB13" s="595"/>
      <c r="AC13" s="595"/>
      <c r="AD13" s="595"/>
      <c r="AE13" s="595"/>
    </row>
    <row r="14" spans="1:31">
      <c r="A14" s="290"/>
      <c r="B14" s="289">
        <v>1</v>
      </c>
      <c r="C14" s="289">
        <v>2</v>
      </c>
      <c r="D14" s="289">
        <v>3</v>
      </c>
      <c r="E14" s="289">
        <v>4</v>
      </c>
      <c r="F14" s="289">
        <v>5</v>
      </c>
      <c r="G14" s="289">
        <v>6</v>
      </c>
      <c r="H14" s="289">
        <v>7</v>
      </c>
      <c r="I14" s="289">
        <v>8</v>
      </c>
      <c r="J14" s="289">
        <v>9</v>
      </c>
      <c r="K14" s="289">
        <v>10</v>
      </c>
      <c r="L14" s="289">
        <v>11</v>
      </c>
      <c r="M14" s="289">
        <v>12</v>
      </c>
      <c r="N14" s="289">
        <v>13</v>
      </c>
      <c r="O14" s="289">
        <v>14</v>
      </c>
      <c r="P14" s="289">
        <v>15</v>
      </c>
      <c r="Q14" s="289">
        <v>16</v>
      </c>
      <c r="R14" s="289">
        <v>17</v>
      </c>
      <c r="S14" s="289">
        <v>18</v>
      </c>
      <c r="T14" s="289">
        <v>19</v>
      </c>
      <c r="U14" s="289">
        <v>20</v>
      </c>
      <c r="V14" s="289">
        <v>21</v>
      </c>
      <c r="W14" s="289">
        <v>22</v>
      </c>
      <c r="X14" s="289">
        <v>23</v>
      </c>
      <c r="Y14" s="289">
        <v>24</v>
      </c>
      <c r="Z14" s="289">
        <v>25</v>
      </c>
      <c r="AA14" s="289">
        <v>26</v>
      </c>
      <c r="AB14" s="289">
        <v>27</v>
      </c>
      <c r="AC14" s="289">
        <v>28</v>
      </c>
      <c r="AD14" s="289">
        <v>29</v>
      </c>
      <c r="AE14" s="289">
        <v>30</v>
      </c>
    </row>
    <row r="15" spans="1:31">
      <c r="A15" s="231" t="s">
        <v>686</v>
      </c>
      <c r="B15" s="2">
        <f t="shared" ref="B15:AE15" si="2">+B9*$I3</f>
        <v>0</v>
      </c>
      <c r="C15" s="2">
        <f t="shared" si="2"/>
        <v>0</v>
      </c>
      <c r="D15" s="2">
        <f t="shared" si="2"/>
        <v>0</v>
      </c>
      <c r="E15" s="2">
        <f t="shared" si="2"/>
        <v>800</v>
      </c>
      <c r="F15" s="2">
        <f t="shared" si="2"/>
        <v>800</v>
      </c>
      <c r="G15" s="2">
        <f t="shared" si="2"/>
        <v>800</v>
      </c>
      <c r="H15" s="2">
        <f t="shared" si="2"/>
        <v>800</v>
      </c>
      <c r="I15" s="2">
        <f t="shared" si="2"/>
        <v>800</v>
      </c>
      <c r="J15" s="2">
        <f t="shared" si="2"/>
        <v>800</v>
      </c>
      <c r="K15" s="2">
        <f t="shared" si="2"/>
        <v>800</v>
      </c>
      <c r="L15" s="2">
        <f t="shared" si="2"/>
        <v>800</v>
      </c>
      <c r="M15" s="2">
        <f t="shared" si="2"/>
        <v>800</v>
      </c>
      <c r="N15" s="2">
        <f t="shared" si="2"/>
        <v>800</v>
      </c>
      <c r="O15" s="2">
        <f t="shared" si="2"/>
        <v>800</v>
      </c>
      <c r="P15" s="2">
        <f t="shared" si="2"/>
        <v>800</v>
      </c>
      <c r="Q15" s="2">
        <f t="shared" si="2"/>
        <v>800</v>
      </c>
      <c r="R15" s="2">
        <f t="shared" si="2"/>
        <v>800</v>
      </c>
      <c r="S15" s="2">
        <f t="shared" si="2"/>
        <v>800</v>
      </c>
      <c r="T15" s="2">
        <f t="shared" si="2"/>
        <v>800</v>
      </c>
      <c r="U15" s="2">
        <f t="shared" si="2"/>
        <v>800</v>
      </c>
      <c r="V15" s="2">
        <f t="shared" si="2"/>
        <v>800</v>
      </c>
      <c r="W15" s="2">
        <f t="shared" si="2"/>
        <v>800</v>
      </c>
      <c r="X15" s="2">
        <f t="shared" si="2"/>
        <v>800</v>
      </c>
      <c r="Y15" s="2">
        <f t="shared" si="2"/>
        <v>800</v>
      </c>
      <c r="Z15" s="2">
        <f t="shared" si="2"/>
        <v>800</v>
      </c>
      <c r="AA15" s="2">
        <f t="shared" si="2"/>
        <v>800</v>
      </c>
      <c r="AB15" s="2">
        <f t="shared" si="2"/>
        <v>800</v>
      </c>
      <c r="AC15" s="2">
        <f t="shared" si="2"/>
        <v>800</v>
      </c>
      <c r="AD15" s="2">
        <f t="shared" si="2"/>
        <v>800</v>
      </c>
      <c r="AE15" s="2">
        <f t="shared" si="2"/>
        <v>800</v>
      </c>
    </row>
    <row r="16" spans="1:31">
      <c r="A16" s="231" t="s">
        <v>290</v>
      </c>
      <c r="B16" s="2">
        <f t="shared" ref="B16:AE16" si="3">SUM(B15:B15)</f>
        <v>0</v>
      </c>
      <c r="C16" s="2">
        <f t="shared" si="3"/>
        <v>0</v>
      </c>
      <c r="D16" s="2">
        <f t="shared" si="3"/>
        <v>0</v>
      </c>
      <c r="E16" s="2">
        <f t="shared" si="3"/>
        <v>800</v>
      </c>
      <c r="F16" s="2">
        <f t="shared" si="3"/>
        <v>800</v>
      </c>
      <c r="G16" s="2">
        <f t="shared" si="3"/>
        <v>800</v>
      </c>
      <c r="H16" s="2">
        <f t="shared" si="3"/>
        <v>800</v>
      </c>
      <c r="I16" s="2">
        <f t="shared" si="3"/>
        <v>800</v>
      </c>
      <c r="J16" s="2">
        <f t="shared" si="3"/>
        <v>800</v>
      </c>
      <c r="K16" s="2">
        <f t="shared" si="3"/>
        <v>800</v>
      </c>
      <c r="L16" s="2">
        <f t="shared" si="3"/>
        <v>800</v>
      </c>
      <c r="M16" s="2">
        <f t="shared" si="3"/>
        <v>800</v>
      </c>
      <c r="N16" s="2">
        <f t="shared" si="3"/>
        <v>800</v>
      </c>
      <c r="O16" s="2">
        <f t="shared" si="3"/>
        <v>800</v>
      </c>
      <c r="P16" s="2">
        <f t="shared" si="3"/>
        <v>800</v>
      </c>
      <c r="Q16" s="2">
        <f t="shared" si="3"/>
        <v>800</v>
      </c>
      <c r="R16" s="2">
        <f t="shared" si="3"/>
        <v>800</v>
      </c>
      <c r="S16" s="2">
        <f t="shared" si="3"/>
        <v>800</v>
      </c>
      <c r="T16" s="2">
        <f t="shared" si="3"/>
        <v>800</v>
      </c>
      <c r="U16" s="2">
        <f t="shared" si="3"/>
        <v>800</v>
      </c>
      <c r="V16" s="2">
        <f t="shared" si="3"/>
        <v>800</v>
      </c>
      <c r="W16" s="2">
        <f t="shared" si="3"/>
        <v>800</v>
      </c>
      <c r="X16" s="2">
        <f t="shared" si="3"/>
        <v>800</v>
      </c>
      <c r="Y16" s="2">
        <f t="shared" si="3"/>
        <v>800</v>
      </c>
      <c r="Z16" s="2">
        <f t="shared" si="3"/>
        <v>800</v>
      </c>
      <c r="AA16" s="2">
        <f t="shared" si="3"/>
        <v>800</v>
      </c>
      <c r="AB16" s="2">
        <f t="shared" si="3"/>
        <v>800</v>
      </c>
      <c r="AC16" s="2">
        <f t="shared" si="3"/>
        <v>800</v>
      </c>
      <c r="AD16" s="2">
        <f t="shared" si="3"/>
        <v>800</v>
      </c>
      <c r="AE16" s="2">
        <f t="shared" si="3"/>
        <v>800</v>
      </c>
    </row>
  </sheetData>
  <mergeCells count="2">
    <mergeCell ref="B7:AE7"/>
    <mergeCell ref="B13:AE13"/>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9150-E817-4BA8-881A-6F704F759969}">
  <sheetPr codeName="Sheet51"/>
  <dimension ref="A1:AR94"/>
  <sheetViews>
    <sheetView topLeftCell="A5" workbookViewId="0">
      <selection activeCell="A13" sqref="A13:A19"/>
    </sheetView>
  </sheetViews>
  <sheetFormatPr defaultRowHeight="14.45"/>
  <cols>
    <col min="1" max="1" width="28.5703125" customWidth="1"/>
    <col min="2" max="2" width="21.7109375" bestFit="1" customWidth="1"/>
    <col min="3" max="3" width="18.2851562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955</v>
      </c>
      <c r="B5" s="251">
        <v>250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955</v>
      </c>
      <c r="B6" s="3">
        <v>0.95</v>
      </c>
      <c r="C6" s="252"/>
      <c r="D6" s="2">
        <f>+$B$5*$B$6*D5</f>
        <v>8.1742651616672841</v>
      </c>
      <c r="E6" s="2">
        <f t="shared" ref="E6:J6" si="0">+$B$5*$B$6*E5</f>
        <v>22.223504462295743</v>
      </c>
      <c r="F6" s="2">
        <f t="shared" si="0"/>
        <v>54.097060872169713</v>
      </c>
      <c r="G6" s="2">
        <f t="shared" si="0"/>
        <v>55.322468677057827</v>
      </c>
      <c r="H6" s="2">
        <f t="shared" si="0"/>
        <v>48.036899022998192</v>
      </c>
      <c r="I6" s="2">
        <f t="shared" si="0"/>
        <v>45.669288676419612</v>
      </c>
      <c r="J6" s="2">
        <f t="shared" si="0"/>
        <v>3.9765131273916485</v>
      </c>
    </row>
    <row r="7" spans="1:34">
      <c r="A7" s="254" t="s">
        <v>290</v>
      </c>
      <c r="B7" s="251">
        <f>SUM(D7:J7)</f>
        <v>237.50000000000003</v>
      </c>
      <c r="C7" s="3">
        <f t="shared" ref="C7" si="1">+C5*$B$6</f>
        <v>0.95</v>
      </c>
      <c r="D7" s="251">
        <f>SUM(D6)</f>
        <v>8.1742651616672841</v>
      </c>
      <c r="E7" s="251">
        <f t="shared" ref="E7:J7" si="2">SUM(E6)</f>
        <v>22.223504462295743</v>
      </c>
      <c r="F7" s="251">
        <f t="shared" si="2"/>
        <v>54.097060872169713</v>
      </c>
      <c r="G7" s="251">
        <f t="shared" si="2"/>
        <v>55.322468677057827</v>
      </c>
      <c r="H7" s="251">
        <f t="shared" si="2"/>
        <v>48.036899022998192</v>
      </c>
      <c r="I7" s="251">
        <f t="shared" si="2"/>
        <v>45.669288676419612</v>
      </c>
      <c r="J7" s="251">
        <f t="shared" si="2"/>
        <v>3.9765131273916485</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0</v>
      </c>
      <c r="C12" s="260">
        <f t="shared" si="3"/>
        <v>6130.6988712504635</v>
      </c>
      <c r="D12" s="260">
        <f t="shared" si="3"/>
        <v>29235.561032785259</v>
      </c>
      <c r="E12" s="260">
        <f t="shared" si="3"/>
        <v>94068.461956524086</v>
      </c>
      <c r="F12" s="260">
        <f t="shared" si="3"/>
        <v>205054.26949040947</v>
      </c>
      <c r="G12" s="260">
        <f t="shared" si="3"/>
        <v>361561.17892458255</v>
      </c>
      <c r="H12" s="260">
        <f t="shared" si="3"/>
        <v>569860.8296903515</v>
      </c>
      <c r="I12" s="260">
        <f t="shared" si="3"/>
        <v>802068.98736019956</v>
      </c>
      <c r="J12" s="260">
        <f t="shared" si="3"/>
        <v>1055764.2671693848</v>
      </c>
      <c r="K12" s="260">
        <f t="shared" si="3"/>
        <v>1332202.5073411055</v>
      </c>
      <c r="L12" s="260">
        <f t="shared" si="3"/>
        <v>1625884.6577815721</v>
      </c>
      <c r="M12" s="260">
        <f t="shared" si="3"/>
        <v>1937187.7372484664</v>
      </c>
      <c r="N12" s="260">
        <f t="shared" si="3"/>
        <v>2267169.0014833743</v>
      </c>
      <c r="O12" s="260">
        <f t="shared" si="3"/>
        <v>2616949.1415723772</v>
      </c>
      <c r="P12" s="260">
        <f t="shared" si="3"/>
        <v>2987716.0900667193</v>
      </c>
      <c r="Q12" s="260">
        <f t="shared" si="3"/>
        <v>3380729.0554707227</v>
      </c>
      <c r="R12" s="260">
        <f t="shared" si="3"/>
        <v>3797322.7987989662</v>
      </c>
      <c r="S12" s="260">
        <f t="shared" si="3"/>
        <v>4238912.166726904</v>
      </c>
      <c r="T12" s="260">
        <f t="shared" si="3"/>
        <v>4706996.8967305189</v>
      </c>
      <c r="U12" s="260">
        <f t="shared" si="3"/>
        <v>5203166.7105343482</v>
      </c>
      <c r="V12" s="260">
        <f t="shared" si="3"/>
        <v>5729106.713166411</v>
      </c>
      <c r="W12" s="260">
        <f t="shared" si="3"/>
        <v>6286603.1159563959</v>
      </c>
      <c r="X12" s="260">
        <f t="shared" si="3"/>
        <v>6877549.3029137803</v>
      </c>
      <c r="Y12" s="260">
        <f t="shared" si="3"/>
        <v>7503952.2610886069</v>
      </c>
      <c r="Z12" s="260">
        <f t="shared" si="3"/>
        <v>8167939.396753923</v>
      </c>
      <c r="AA12" s="260">
        <f t="shared" si="3"/>
        <v>8871765.7605591565</v>
      </c>
      <c r="AB12" s="260">
        <f t="shared" si="3"/>
        <v>9617821.7061927076</v>
      </c>
      <c r="AC12" s="260">
        <f t="shared" si="3"/>
        <v>10408641.008564271</v>
      </c>
      <c r="AD12" s="260">
        <f t="shared" si="3"/>
        <v>11246909.469078129</v>
      </c>
      <c r="AE12" s="260">
        <f t="shared" si="3"/>
        <v>12135474.037222814</v>
      </c>
      <c r="AF12" s="261">
        <f>+NPV('A. Investment parameters'!$C$12, B12:AE12)</f>
        <v>22799304.924193293</v>
      </c>
      <c r="AG12" s="261">
        <f>+NPV('A. Investment parameters'!$C$12, B12:U12)</f>
        <v>11482019.500048092</v>
      </c>
      <c r="AH12" s="261">
        <f>+NPV('A. Investment parameters'!$C$12, B12:K12)</f>
        <v>2340926.2255367506</v>
      </c>
    </row>
    <row r="13" spans="1:34">
      <c r="A13" s="541" t="s">
        <v>170</v>
      </c>
      <c r="B13">
        <f>+$D$7*'8. Model HFV'!D55</f>
        <v>0</v>
      </c>
      <c r="C13">
        <f>+$D$7*'8. Model HFV'!E55</f>
        <v>6130.6988712504635</v>
      </c>
      <c r="D13">
        <f>+$D$7*'8. Model HFV'!F55</f>
        <v>12567.93268606345</v>
      </c>
      <c r="E13">
        <f>+$D$7*'8. Model HFV'!G55</f>
        <v>19327.028191617086</v>
      </c>
      <c r="F13">
        <f>+$D$7*'8. Model HFV'!H55</f>
        <v>27843.48852861466</v>
      </c>
      <c r="G13">
        <f>+$D$7*'8. Model HFV'!I55</f>
        <v>36870.936485832128</v>
      </c>
      <c r="H13">
        <f>+$D$7*'8. Model HFV'!J55</f>
        <v>46440.031320482587</v>
      </c>
      <c r="I13">
        <f>+$D$7*'8. Model HFV'!K55</f>
        <v>56583.271845212126</v>
      </c>
      <c r="J13">
        <f>+$D$7*'8. Model HFV'!L55</f>
        <v>67335.106801425398</v>
      </c>
      <c r="K13">
        <f>+$D$7*'8. Model HFV'!M55</f>
        <v>78732.051855011508</v>
      </c>
      <c r="L13">
        <f>+$D$7*'8. Model HFV'!N55</f>
        <v>90812.813611812715</v>
      </c>
      <c r="M13">
        <f>+$D$7*'8. Model HFV'!O55</f>
        <v>103618.42107402203</v>
      </c>
      <c r="N13">
        <f>+$D$7*'8. Model HFV'!P55</f>
        <v>117192.36498396394</v>
      </c>
      <c r="O13">
        <f>+$D$7*'8. Model HFV'!Q55</f>
        <v>131580.74552850233</v>
      </c>
      <c r="P13">
        <f>+$D$7*'8. Model HFV'!R55</f>
        <v>146832.42890571302</v>
      </c>
      <c r="Q13">
        <f>+$D$7*'8. Model HFV'!S55</f>
        <v>162999.21328555638</v>
      </c>
      <c r="R13">
        <f>+$D$7*'8. Model HFV'!T55</f>
        <v>180136.00472819028</v>
      </c>
      <c r="S13">
        <f>+$D$7*'8. Model HFV'!U55</f>
        <v>198301.00365738224</v>
      </c>
      <c r="T13">
        <f>+$D$7*'8. Model HFV'!V55</f>
        <v>217555.90252232575</v>
      </c>
      <c r="U13">
        <f>+$D$7*'8. Model HFV'!W55</f>
        <v>237966.09531916591</v>
      </c>
      <c r="V13">
        <f>+$D$7*'8. Model HFV'!X55</f>
        <v>259600.89968381639</v>
      </c>
      <c r="W13">
        <f>+$D$7*'8. Model HFV'!Y55</f>
        <v>282533.79231034592</v>
      </c>
      <c r="X13">
        <f>+$D$7*'8. Model HFV'!Z55</f>
        <v>306842.65849446726</v>
      </c>
      <c r="Y13">
        <f>+$D$7*'8. Model HFV'!AA55</f>
        <v>332610.05664963584</v>
      </c>
      <c r="Z13">
        <f>+$D$7*'8. Model HFV'!AB55</f>
        <v>359923.4986941145</v>
      </c>
      <c r="AA13">
        <f>+$D$7*'8. Model HFV'!AC55</f>
        <v>388875.74726126197</v>
      </c>
      <c r="AB13">
        <f>+$D$7*'8. Model HFV'!AD55</f>
        <v>419565.13074243825</v>
      </c>
      <c r="AC13">
        <f>+$D$7*'8. Model HFV'!AE55</f>
        <v>452095.87723248516</v>
      </c>
      <c r="AD13">
        <f>+$D$7*'8. Model HFV'!AF55</f>
        <v>486578.46851193486</v>
      </c>
      <c r="AE13">
        <f>+$D$7*'8. Model HFV'!AG55</f>
        <v>523130.01526815147</v>
      </c>
      <c r="AF13" s="261"/>
      <c r="AG13" s="261"/>
      <c r="AH13" s="261"/>
    </row>
    <row r="14" spans="1:34">
      <c r="A14" s="541" t="s">
        <v>171</v>
      </c>
      <c r="C14" s="1">
        <f>+$E$7*'8. Model HFV'!D55</f>
        <v>0</v>
      </c>
      <c r="D14" s="1">
        <f>+$E$7*'8. Model HFV'!E55</f>
        <v>16667.628346721809</v>
      </c>
      <c r="E14" s="1">
        <f>+$E$7*'8. Model HFV'!F55</f>
        <v>34168.638110779706</v>
      </c>
      <c r="F14" s="1">
        <f>+$E$7*'8. Model HFV'!G55</f>
        <v>52544.698363040501</v>
      </c>
      <c r="G14" s="1">
        <f>+$E$7*'8. Model HFV'!H55</f>
        <v>75698.534280889085</v>
      </c>
      <c r="H14" s="1">
        <f>+$E$7*'8. Model HFV'!I55</f>
        <v>100241.6003538087</v>
      </c>
      <c r="I14" s="1">
        <f>+$E$7*'8. Model HFV'!J55</f>
        <v>126257.25039110331</v>
      </c>
      <c r="J14" s="1">
        <f>+$E$7*'8. Model HFV'!K55</f>
        <v>153833.83943063577</v>
      </c>
      <c r="K14" s="1">
        <f>+$E$7*'8. Model HFV'!L55</f>
        <v>183065.02381254005</v>
      </c>
      <c r="L14" s="1">
        <f>+$E$7*'8. Model HFV'!M55</f>
        <v>214050.07925735868</v>
      </c>
      <c r="M14" s="1">
        <f>+$E$7*'8. Model HFV'!N55</f>
        <v>246894.2380288663</v>
      </c>
      <c r="N14" s="1">
        <f>+$E$7*'8. Model HFV'!O55</f>
        <v>281709.04632666439</v>
      </c>
      <c r="O14" s="1">
        <f>+$E$7*'8. Model HFV'!P55</f>
        <v>318612.74312233052</v>
      </c>
      <c r="P14" s="1">
        <f>+$E$7*'8. Model HFV'!Q55</f>
        <v>357730.66172573651</v>
      </c>
      <c r="Q14" s="1">
        <f>+$E$7*'8. Model HFV'!R55</f>
        <v>399195.65544534684</v>
      </c>
      <c r="R14" s="1">
        <f>+$E$7*'8. Model HFV'!S55</f>
        <v>443148.54878813389</v>
      </c>
      <c r="S14" s="1">
        <f>+$E$7*'8. Model HFV'!T55</f>
        <v>489738.61573148798</v>
      </c>
      <c r="T14" s="1">
        <f>+$E$7*'8. Model HFV'!U55</f>
        <v>539124.08669144346</v>
      </c>
      <c r="U14" s="1">
        <f>+$E$7*'8. Model HFV'!V55</f>
        <v>591472.68590899627</v>
      </c>
      <c r="V14" s="1">
        <f>+$E$7*'8. Model HFV'!W55</f>
        <v>646962.20107960235</v>
      </c>
      <c r="W14" s="1">
        <f>+$E$7*'8. Model HFV'!X55</f>
        <v>705781.08716044459</v>
      </c>
      <c r="X14" s="1">
        <f>+$E$7*'8. Model HFV'!Y55</f>
        <v>768129.10640613735</v>
      </c>
      <c r="Y14" s="1">
        <f>+$E$7*'8. Model HFV'!Z55</f>
        <v>834218.00680657185</v>
      </c>
      <c r="Z14" s="1">
        <f>+$E$7*'8. Model HFV'!AA55</f>
        <v>904272.2412310323</v>
      </c>
      <c r="AA14" s="1">
        <f>+$E$7*'8. Model HFV'!AB55</f>
        <v>978529.72972096037</v>
      </c>
      <c r="AB14" s="1">
        <f>+$E$7*'8. Model HFV'!AC55</f>
        <v>1057242.6675202842</v>
      </c>
      <c r="AC14" s="1">
        <f>+$E$7*'8. Model HFV'!AD55</f>
        <v>1140678.3815875675</v>
      </c>
      <c r="AD14" s="1">
        <f>+$E$7*'8. Model HFV'!AE55</f>
        <v>1229120.2384988877</v>
      </c>
      <c r="AE14" s="1">
        <f>+$E$7*'8. Model HFV'!AF55</f>
        <v>1322868.6068248875</v>
      </c>
      <c r="AF14" s="261"/>
      <c r="AG14" s="261"/>
      <c r="AH14" s="261"/>
    </row>
    <row r="15" spans="1:34">
      <c r="A15" s="541" t="s">
        <v>172</v>
      </c>
      <c r="D15">
        <f>+$F$7*'8. Model HFV'!D55</f>
        <v>0</v>
      </c>
      <c r="E15">
        <f>+$F$7*'8. Model HFV'!E55</f>
        <v>40572.795654127287</v>
      </c>
      <c r="F15">
        <f>+$F$7*'8. Model HFV'!F55</f>
        <v>83174.231090960937</v>
      </c>
      <c r="G15">
        <f>+$F$7*'8. Model HFV'!G55</f>
        <v>127905.73829963627</v>
      </c>
      <c r="H15">
        <f>+$F$7*'8. Model HFV'!H55</f>
        <v>184267.43738256715</v>
      </c>
      <c r="I15">
        <f>+$F$7*'8. Model HFV'!I55</f>
        <v>244010.83841047416</v>
      </c>
      <c r="J15">
        <f>+$F$7*'8. Model HFV'!J55</f>
        <v>307338.8435000552</v>
      </c>
      <c r="K15">
        <f>+$F$7*'8. Model HFV'!K55</f>
        <v>374466.5288950114</v>
      </c>
      <c r="L15">
        <f>+$F$7*'8. Model HFV'!L55</f>
        <v>445621.87541366479</v>
      </c>
      <c r="M15">
        <f>+$F$7*'8. Model HFV'!M55</f>
        <v>521046.5427234376</v>
      </c>
      <c r="N15">
        <f>+$F$7*'8. Model HFV'!N55</f>
        <v>600996.6900717963</v>
      </c>
      <c r="O15">
        <f>+$F$7*'8. Model HFV'!O55</f>
        <v>685743.84626105684</v>
      </c>
      <c r="P15">
        <f>+$F$7*'8. Model HFV'!P55</f>
        <v>775575.83182167308</v>
      </c>
      <c r="Q15">
        <f>+$F$7*'8. Model HFV'!Q55</f>
        <v>870797.7365159262</v>
      </c>
      <c r="R15">
        <f>+$F$7*'8. Model HFV'!R55</f>
        <v>971732.95549183455</v>
      </c>
      <c r="S15">
        <f>+$F$7*'8. Model HFV'!S55</f>
        <v>1078724.2876062975</v>
      </c>
      <c r="T15">
        <f>+$F$7*'8. Model HFV'!T55</f>
        <v>1192135.0996476279</v>
      </c>
      <c r="U15">
        <f>+$F$7*'8. Model HFV'!U55</f>
        <v>1312350.5604114381</v>
      </c>
      <c r="V15">
        <f>+$F$7*'8. Model HFV'!V55</f>
        <v>1439778.9488210774</v>
      </c>
      <c r="W15">
        <f>+$F$7*'8. Model HFV'!W55</f>
        <v>1574853.0405352951</v>
      </c>
      <c r="X15">
        <f>+$F$7*'8. Model HFV'!X55</f>
        <v>1718031.5777523653</v>
      </c>
      <c r="Y15">
        <f>+$F$7*'8. Model HFV'!Y55</f>
        <v>1869800.82720246</v>
      </c>
      <c r="Z15">
        <f>+$F$7*'8. Model HFV'!Z55</f>
        <v>2030676.2316195606</v>
      </c>
      <c r="AA15">
        <f>+$F$7*'8. Model HFV'!AA55</f>
        <v>2201204.1603016867</v>
      </c>
      <c r="AB15">
        <f>+$F$7*'8. Model HFV'!AB55</f>
        <v>2381963.7647047406</v>
      </c>
      <c r="AC15">
        <f>+$F$7*'8. Model HFV'!AC55</f>
        <v>2573568.945371978</v>
      </c>
      <c r="AD15">
        <f>+$F$7*'8. Model HFV'!AD55</f>
        <v>2776670.4368792498</v>
      </c>
      <c r="AE15">
        <f>+$F$7*'8. Model HFV'!AE55</f>
        <v>2991958.0178769575</v>
      </c>
      <c r="AF15" s="261"/>
      <c r="AG15" s="261"/>
      <c r="AH15" s="261"/>
    </row>
    <row r="16" spans="1:34">
      <c r="A16" s="541" t="s">
        <v>173</v>
      </c>
      <c r="E16">
        <f>+$G$7*'8. Model HFV'!D55</f>
        <v>0</v>
      </c>
      <c r="F16">
        <f>+$G$7*'8. Model HFV'!E55</f>
        <v>41491.85150779337</v>
      </c>
      <c r="G16">
        <f>+$G$7*'8. Model HFV'!F55</f>
        <v>85058.295590976413</v>
      </c>
      <c r="H16">
        <f>+$G$7*'8. Model HFV'!G55</f>
        <v>130803.06187831861</v>
      </c>
      <c r="I16">
        <f>+$G$7*'8. Model HFV'!H55</f>
        <v>188441.46740036973</v>
      </c>
      <c r="J16">
        <f>+$G$7*'8. Model HFV'!I55</f>
        <v>249538.17725374419</v>
      </c>
      <c r="K16">
        <f>+$G$7*'8. Model HFV'!J55</f>
        <v>314300.6896983207</v>
      </c>
      <c r="L16">
        <f>+$G$7*'8. Model HFV'!K55</f>
        <v>382948.95288957219</v>
      </c>
      <c r="M16">
        <f>+$G$7*'8. Model HFV'!L55</f>
        <v>455716.11187229853</v>
      </c>
      <c r="N16">
        <f>+$G$7*'8. Model HFV'!M55</f>
        <v>532849.30039398861</v>
      </c>
      <c r="O16">
        <f>+$G$7*'8. Model HFV'!N55</f>
        <v>614610.48022697971</v>
      </c>
      <c r="P16">
        <f>+$G$7*'8. Model HFV'!O55</f>
        <v>701277.33084995055</v>
      </c>
      <c r="Q16">
        <f>+$G$7*'8. Model HFV'!P55</f>
        <v>793144.19251029973</v>
      </c>
      <c r="R16">
        <f>+$G$7*'8. Model HFV'!Q55</f>
        <v>890523.06587026978</v>
      </c>
      <c r="S16">
        <f>+$G$7*'8. Model HFV'!R55</f>
        <v>993744.67163183808</v>
      </c>
      <c r="T16">
        <f>+$G$7*'8. Model HFV'!S55</f>
        <v>1103159.5737391005</v>
      </c>
      <c r="U16">
        <f>+$G$7*'8. Model HFV'!T55</f>
        <v>1219139.3699727983</v>
      </c>
      <c r="V16">
        <f>+$G$7*'8. Model HFV'!U55</f>
        <v>1342077.9539805183</v>
      </c>
      <c r="W16">
        <f>+$G$7*'8. Model HFV'!V55</f>
        <v>1472392.8530287014</v>
      </c>
      <c r="X16">
        <f>+$G$7*'8. Model HFV'!W55</f>
        <v>1610526.6460197759</v>
      </c>
      <c r="Y16">
        <f>+$G$7*'8. Model HFV'!X55</f>
        <v>1756948.4665903144</v>
      </c>
      <c r="Z16">
        <f>+$G$7*'8. Model HFV'!Y55</f>
        <v>1912155.5963950853</v>
      </c>
      <c r="AA16">
        <f>+$G$7*'8. Model HFV'!Z55</f>
        <v>2076675.1539881425</v>
      </c>
      <c r="AB16">
        <f>+$G$7*'8. Model HFV'!AA55</f>
        <v>2251065.8850367833</v>
      </c>
      <c r="AC16">
        <f>+$G$7*'8. Model HFV'!AB55</f>
        <v>2435920.0599483419</v>
      </c>
      <c r="AD16">
        <f>+$G$7*'8. Model HFV'!AC55</f>
        <v>2631865.4853545949</v>
      </c>
      <c r="AE16">
        <f>+$G$7*'8. Model HFV'!AD55</f>
        <v>2839567.6362852226</v>
      </c>
      <c r="AF16" s="261"/>
      <c r="AG16" s="261"/>
      <c r="AH16" s="261"/>
    </row>
    <row r="17" spans="1:34">
      <c r="A17" s="541" t="s">
        <v>174</v>
      </c>
      <c r="F17">
        <f>+$H$7*'8. Model HFV'!D55</f>
        <v>0</v>
      </c>
      <c r="G17">
        <f>+$H$7*'8. Model HFV'!E55</f>
        <v>36027.674267248643</v>
      </c>
      <c r="H17">
        <f>+$H$7*'8. Model HFV'!F55</f>
        <v>73856.73224785972</v>
      </c>
      <c r="I17">
        <f>+$H$7*'8. Model HFV'!G55</f>
        <v>113577.24312750135</v>
      </c>
      <c r="J17">
        <f>+$H$7*'8. Model HFV'!H55</f>
        <v>163625.08683584977</v>
      </c>
      <c r="K17">
        <f>+$H$7*'8. Model HFV'!I55</f>
        <v>216675.80116669933</v>
      </c>
      <c r="L17">
        <f>+$H$7*'8. Model HFV'!J55</f>
        <v>272909.55835739954</v>
      </c>
      <c r="M17">
        <f>+$H$7*'8. Model HFV'!K55</f>
        <v>332517.34097954206</v>
      </c>
      <c r="N17">
        <f>+$H$7*'8. Model HFV'!L55</f>
        <v>395701.5905590129</v>
      </c>
      <c r="O17">
        <f>+$H$7*'8. Model HFV'!M55</f>
        <v>462676.89511325216</v>
      </c>
      <c r="P17">
        <f>+$H$7*'8. Model HFV'!N55</f>
        <v>533670.71794074541</v>
      </c>
      <c r="Q17">
        <f>+$H$7*'8. Model HFV'!O55</f>
        <v>608924.17013788852</v>
      </c>
      <c r="R17">
        <f>+$H$7*'8. Model HFV'!P55</f>
        <v>688692.82946686039</v>
      </c>
      <c r="S17">
        <f>+$H$7*'8. Model HFV'!Q55</f>
        <v>773247.60835557035</v>
      </c>
      <c r="T17">
        <f>+$H$7*'8. Model HFV'!R55</f>
        <v>862875.67397760297</v>
      </c>
      <c r="U17">
        <f>+$H$7*'8. Model HFV'!S55</f>
        <v>957881.42353695759</v>
      </c>
      <c r="V17">
        <f>+$H$7*'8. Model HFV'!T55</f>
        <v>1058587.5180698731</v>
      </c>
      <c r="W17">
        <f>+$H$7*'8. Model HFV'!U55</f>
        <v>1165335.978274764</v>
      </c>
      <c r="X17">
        <f>+$H$7*'8. Model HFV'!V55</f>
        <v>1278489.3460919482</v>
      </c>
      <c r="Y17">
        <f>+$H$7*'8. Model HFV'!W55</f>
        <v>1398431.9159781637</v>
      </c>
      <c r="Z17">
        <f>+$H$7*'8. Model HFV'!X55</f>
        <v>1525571.0400575518</v>
      </c>
      <c r="AA17">
        <f>+$H$7*'8. Model HFV'!Y55</f>
        <v>1660338.5115817033</v>
      </c>
      <c r="AB17">
        <f>+$H$7*'8. Model HFV'!Z55</f>
        <v>1803192.031397304</v>
      </c>
      <c r="AC17">
        <f>+$H$7*'8. Model HFV'!AA55</f>
        <v>1954616.7624018404</v>
      </c>
      <c r="AD17">
        <f>+$H$7*'8. Model HFV'!AB55</f>
        <v>2115126.9772666492</v>
      </c>
      <c r="AE17">
        <f>+$H$7*'8. Model HFV'!AC55</f>
        <v>2285267.8050233466</v>
      </c>
      <c r="AF17" s="261"/>
      <c r="AG17" s="261"/>
      <c r="AH17" s="261"/>
    </row>
    <row r="18" spans="1:34">
      <c r="A18" s="541" t="s">
        <v>175</v>
      </c>
      <c r="G18">
        <f>+$I$7*'8. Model HFV'!D55</f>
        <v>0</v>
      </c>
      <c r="H18">
        <f>+$I$7*'8. Model HFV'!E55</f>
        <v>34251.966507314712</v>
      </c>
      <c r="I18">
        <f>+$I$7*'8. Model HFV'!F55</f>
        <v>70216.531339995156</v>
      </c>
      <c r="J18">
        <f>+$I$7*'8. Model HFV'!G55</f>
        <v>107979.32441430962</v>
      </c>
      <c r="K18">
        <f>+$I$7*'8. Model HFV'!H55</f>
        <v>155560.44368794581</v>
      </c>
      <c r="L18">
        <f>+$I$7*'8. Model HFV'!I55</f>
        <v>205996.43011800043</v>
      </c>
      <c r="M18">
        <f>+$I$7*'8. Model HFV'!J55</f>
        <v>259458.57573385796</v>
      </c>
      <c r="N18">
        <f>+$I$7*'8. Model HFV'!K55</f>
        <v>316128.45008666726</v>
      </c>
      <c r="O18">
        <f>+$I$7*'8. Model HFV'!L55</f>
        <v>376198.51690064487</v>
      </c>
      <c r="P18">
        <f>+$I$7*'8. Model HFV'!M55</f>
        <v>439872.78772346134</v>
      </c>
      <c r="Q18">
        <f>+$I$7*'8. Model HFV'!N55</f>
        <v>507367.51479564648</v>
      </c>
      <c r="R18">
        <f>+$I$7*'8. Model HFV'!O55</f>
        <v>578911.92549216293</v>
      </c>
      <c r="S18">
        <f>+$I$7*'8. Model HFV'!P55</f>
        <v>654749.00083047047</v>
      </c>
      <c r="T18">
        <f>+$I$7*'8. Model HFV'!Q55</f>
        <v>735136.30068907631</v>
      </c>
      <c r="U18">
        <f>+$I$7*'8. Model HFV'!R55</f>
        <v>820346.83853919851</v>
      </c>
      <c r="V18">
        <f>+$I$7*'8. Model HFV'!S55</f>
        <v>910670.00866032823</v>
      </c>
      <c r="W18">
        <f>+$I$7*'8. Model HFV'!T55</f>
        <v>1006412.5689887253</v>
      </c>
      <c r="X18">
        <f>+$I$7*'8. Model HFV'!U55</f>
        <v>1107899.6829368265</v>
      </c>
      <c r="Y18">
        <f>+$I$7*'8. Model HFV'!V55</f>
        <v>1215476.0237218137</v>
      </c>
      <c r="Z18">
        <f>+$I$7*'8. Model HFV'!W55</f>
        <v>1329506.9449539005</v>
      </c>
      <c r="AA18">
        <f>+$I$7*'8. Model HFV'!X55</f>
        <v>1450379.7214599121</v>
      </c>
      <c r="AB18">
        <f>+$I$7*'8. Model HFV'!Y55</f>
        <v>1578504.8645562844</v>
      </c>
      <c r="AC18">
        <f>+$I$7*'8. Model HFV'!Z55</f>
        <v>1714317.5162384394</v>
      </c>
      <c r="AD18">
        <f>+$I$7*'8. Model HFV'!AA55</f>
        <v>1858278.9270215232</v>
      </c>
      <c r="AE18">
        <f>+$I$7*'8. Model HFV'!AB55</f>
        <v>2010878.0224515921</v>
      </c>
      <c r="AF18" s="261"/>
      <c r="AG18" s="261"/>
      <c r="AH18" s="261"/>
    </row>
    <row r="19" spans="1:34">
      <c r="A19" s="541" t="s">
        <v>176</v>
      </c>
      <c r="H19">
        <f>+$J7*'8. Model HFV'!D55</f>
        <v>0</v>
      </c>
      <c r="I19">
        <f>+$J7*'8. Model HFV'!E55</f>
        <v>2982.3848455437364</v>
      </c>
      <c r="J19">
        <f>+$J7*'8. Model HFV'!F55</f>
        <v>6113.8889333646594</v>
      </c>
      <c r="K19">
        <f>+$J7*'8. Model HFV'!G55</f>
        <v>9401.9682255766293</v>
      </c>
      <c r="L19">
        <f>+$J7*'8. Model HFV'!H55</f>
        <v>13544.948133763708</v>
      </c>
      <c r="M19">
        <f>+$J7*'8. Model HFV'!I55</f>
        <v>17936.506836442033</v>
      </c>
      <c r="N19">
        <f>+$J7*'8. Model HFV'!J55</f>
        <v>22591.559061281023</v>
      </c>
      <c r="O19">
        <f>+$J7*'8. Model HFV'!K55</f>
        <v>27525.914419610384</v>
      </c>
      <c r="P19">
        <f>+$J7*'8. Model HFV'!L55</f>
        <v>32756.331099439485</v>
      </c>
      <c r="Q19">
        <f>+$J7*'8. Model HFV'!M55</f>
        <v>38300.572780058348</v>
      </c>
      <c r="R19">
        <f>+$J7*'8. Model HFV'!N55</f>
        <v>44177.468961514322</v>
      </c>
      <c r="S19">
        <f>+$J7*'8. Model HFV'!O55</f>
        <v>50406.97891385766</v>
      </c>
      <c r="T19">
        <f>+$J7*'8. Model HFV'!P55</f>
        <v>57010.259463341616</v>
      </c>
      <c r="U19">
        <f>+$J7*'8. Model HFV'!Q55</f>
        <v>64009.736845794592</v>
      </c>
      <c r="V19">
        <f>+$J7*'8. Model HFV'!R55</f>
        <v>71429.182871194746</v>
      </c>
      <c r="W19">
        <f>+$J7*'8. Model HFV'!S55</f>
        <v>79293.795658118936</v>
      </c>
      <c r="X19">
        <f>+$J7*'8. Model HFV'!T55</f>
        <v>87630.285212258532</v>
      </c>
      <c r="Y19">
        <f>+$J7*'8. Model HFV'!U55</f>
        <v>96466.964139646516</v>
      </c>
      <c r="Z19">
        <f>+$J7*'8. Model HFV'!V55</f>
        <v>105833.8438026778</v>
      </c>
      <c r="AA19">
        <f>+$J7*'8. Model HFV'!W55</f>
        <v>115762.73624549099</v>
      </c>
      <c r="AB19">
        <f>+$J7*'8. Model HFV'!X55</f>
        <v>126287.36223487291</v>
      </c>
      <c r="AC19">
        <f>+$J7*'8. Model HFV'!Y55</f>
        <v>137443.46578361778</v>
      </c>
      <c r="AD19">
        <f>+$J7*'8. Model HFV'!Z55</f>
        <v>149268.93554528733</v>
      </c>
      <c r="AE19">
        <f>+$J7*'8. Model HFV'!AA55</f>
        <v>161803.93349265706</v>
      </c>
      <c r="AF19" s="261"/>
      <c r="AG19" s="261"/>
      <c r="AH19" s="261"/>
    </row>
    <row r="20" spans="1:34">
      <c r="A20" s="259" t="s">
        <v>177</v>
      </c>
      <c r="B20" s="259">
        <f t="shared" ref="B20:U20" si="4">SUM(B21:B27)</f>
        <v>-4087.1325808336419</v>
      </c>
      <c r="C20" s="259">
        <f t="shared" si="4"/>
        <v>-1874.8325984638414</v>
      </c>
      <c r="D20" s="259">
        <f t="shared" si="4"/>
        <v>11388.08181982701</v>
      </c>
      <c r="E20" s="259">
        <f t="shared" si="4"/>
        <v>107539.60441908444</v>
      </c>
      <c r="F20" s="259">
        <f t="shared" si="4"/>
        <v>283764.35299749626</v>
      </c>
      <c r="G20" s="259">
        <f t="shared" si="4"/>
        <v>606326.34059307224</v>
      </c>
      <c r="H20" s="259">
        <f t="shared" si="4"/>
        <v>1082201.5500314699</v>
      </c>
      <c r="I20" s="259">
        <f t="shared" si="4"/>
        <v>1643457.3279270434</v>
      </c>
      <c r="J20" s="259">
        <f t="shared" si="4"/>
        <v>2252458.253943156</v>
      </c>
      <c r="K20" s="259">
        <f t="shared" si="4"/>
        <v>2778974.4236111194</v>
      </c>
      <c r="L20" s="259">
        <f t="shared" si="4"/>
        <v>3197397.198922636</v>
      </c>
      <c r="M20" s="259">
        <f t="shared" si="4"/>
        <v>3448525.9614458494</v>
      </c>
      <c r="N20" s="259">
        <f t="shared" si="4"/>
        <v>3549655.6767608034</v>
      </c>
      <c r="O20" s="259">
        <f t="shared" si="4"/>
        <v>3546680.3485344974</v>
      </c>
      <c r="P20" s="259">
        <f t="shared" si="4"/>
        <v>3551303.1981762969</v>
      </c>
      <c r="Q20" s="259">
        <f t="shared" si="4"/>
        <v>3510987.5393150509</v>
      </c>
      <c r="R20" s="259">
        <f t="shared" si="4"/>
        <v>3559119.8304961328</v>
      </c>
      <c r="S20" s="259">
        <f t="shared" si="4"/>
        <v>3663487.8901431942</v>
      </c>
      <c r="T20" s="259">
        <f t="shared" si="4"/>
        <v>3844865.8159399671</v>
      </c>
      <c r="U20" s="259">
        <f t="shared" si="4"/>
        <v>4227378.8675919063</v>
      </c>
      <c r="V20" s="259">
        <f t="shared" ref="V20:AE20" si="5">SUM(V21:V27)</f>
        <v>4584364.0517325876</v>
      </c>
      <c r="W20" s="259">
        <f t="shared" si="5"/>
        <v>4920395.780485387</v>
      </c>
      <c r="X20" s="259">
        <f t="shared" si="5"/>
        <v>5196249.6242512371</v>
      </c>
      <c r="Y20" s="259">
        <f t="shared" si="5"/>
        <v>5209180.3485344984</v>
      </c>
      <c r="Z20" s="259">
        <f t="shared" si="5"/>
        <v>5205628.9330146303</v>
      </c>
      <c r="AA20" s="259">
        <f t="shared" si="5"/>
        <v>5143089.7696910882</v>
      </c>
      <c r="AB20" s="259">
        <f t="shared" si="5"/>
        <v>5137125.0000000009</v>
      </c>
      <c r="AC20" s="259">
        <f t="shared" si="5"/>
        <v>5137125.0000000009</v>
      </c>
      <c r="AD20" s="259">
        <f t="shared" si="5"/>
        <v>5137125.0000000009</v>
      </c>
      <c r="AE20" s="259">
        <f t="shared" si="5"/>
        <v>5141212.1325808344</v>
      </c>
      <c r="AF20" s="261">
        <f>+NPV('A. Investment parameters'!$C$12, B20:AE20)</f>
        <v>22242425.563888006</v>
      </c>
      <c r="AG20" s="261">
        <f>+NPV('A. Investment parameters'!$C$12, B20:U20)</f>
        <v>15292015.394952668</v>
      </c>
      <c r="AH20" s="261">
        <f>+NPV('A. Investment parameters'!$C$12, B20:K20)</f>
        <v>4521272.8665556377</v>
      </c>
    </row>
    <row r="21" spans="1:34">
      <c r="A21" s="541" t="s">
        <v>170</v>
      </c>
      <c r="B21">
        <f>+$D$7*'8. Model HFV'!D56</f>
        <v>-4087.1325808336419</v>
      </c>
      <c r="C21">
        <f>+$D$7*'8. Model HFV'!E56</f>
        <v>9236.9196326840301</v>
      </c>
      <c r="D21">
        <f>+$D$7*'8. Model HFV'!F56</f>
        <v>13324.052213517672</v>
      </c>
      <c r="E21">
        <f>+$D$7*'8. Model HFV'!G56</f>
        <v>37846.847698519523</v>
      </c>
      <c r="F21">
        <f>+$D$7*'8. Model HFV'!H56</f>
        <v>54195.378021854092</v>
      </c>
      <c r="G21">
        <f>+$D$7*'8. Model HFV'!I56</f>
        <v>86892.438668523231</v>
      </c>
      <c r="H21">
        <f>+$D$7*'8. Model HFV'!J56</f>
        <v>103240.96899185779</v>
      </c>
      <c r="I21">
        <f>+$D$7*'8. Model HFV'!K56</f>
        <v>119589.49931519237</v>
      </c>
      <c r="J21">
        <f>+$D$7*'8. Model HFV'!L56</f>
        <v>119589.49931519237</v>
      </c>
      <c r="K21">
        <f>+$D$7*'8. Model HFV'!M56</f>
        <v>131850.89705769331</v>
      </c>
      <c r="L21">
        <f>+$D$7*'8. Model HFV'!N56</f>
        <v>119589.49931519237</v>
      </c>
      <c r="M21">
        <f>+$D$7*'8. Model HFV'!O56</f>
        <v>119589.49931519237</v>
      </c>
      <c r="N21">
        <f>+$D$7*'8. Model HFV'!P56</f>
        <v>119589.49931519237</v>
      </c>
      <c r="O21">
        <f>+$D$7*'8. Model HFV'!Q56</f>
        <v>119589.49931519237</v>
      </c>
      <c r="P21">
        <f>+$D$7*'8. Model HFV'!R56</f>
        <v>127763.76447685965</v>
      </c>
      <c r="Q21">
        <f>+$D$7*'8. Model HFV'!S56</f>
        <v>127763.76447685965</v>
      </c>
      <c r="R21">
        <f>+$D$7*'8. Model HFV'!T56</f>
        <v>127763.76447685965</v>
      </c>
      <c r="S21">
        <f>+$D$7*'8. Model HFV'!U56</f>
        <v>176809.35544686337</v>
      </c>
      <c r="T21">
        <f>+$D$7*'8. Model HFV'!V56</f>
        <v>176809.35544686337</v>
      </c>
      <c r="U21">
        <f>+$D$7*'8. Model HFV'!W56</f>
        <v>189070.75318936427</v>
      </c>
      <c r="V21">
        <f>+$D$7*'8. Model HFV'!X56</f>
        <v>176809.35544686337</v>
      </c>
      <c r="W21">
        <f>+$D$7*'8. Model HFV'!Y56</f>
        <v>176809.35544686337</v>
      </c>
      <c r="X21">
        <f>+$D$7*'8. Model HFV'!Z56</f>
        <v>176809.35544686337</v>
      </c>
      <c r="Y21">
        <f>+$D$7*'8. Model HFV'!AA56</f>
        <v>176809.35544686337</v>
      </c>
      <c r="Z21">
        <f>+$D$7*'8. Model HFV'!AB56</f>
        <v>176809.35544686337</v>
      </c>
      <c r="AA21">
        <f>+$D$7*'8. Model HFV'!AC56</f>
        <v>176809.35544686337</v>
      </c>
      <c r="AB21">
        <f>+$D$7*'8. Model HFV'!AD56</f>
        <v>176809.35544686337</v>
      </c>
      <c r="AC21">
        <f>+$D$7*'8. Model HFV'!AE56</f>
        <v>176809.35544686337</v>
      </c>
      <c r="AD21">
        <f>+$D$7*'8. Model HFV'!AF56</f>
        <v>176809.35544686337</v>
      </c>
      <c r="AE21">
        <f>+$D$7*'8. Model HFV'!AG56</f>
        <v>180896.48802769699</v>
      </c>
      <c r="AF21" s="261"/>
      <c r="AG21" s="261"/>
      <c r="AH21" s="261"/>
    </row>
    <row r="22" spans="1:34">
      <c r="A22" s="541" t="s">
        <v>171</v>
      </c>
      <c r="C22">
        <f>+$E$7*'8. Model HFV'!D56</f>
        <v>-11111.752231147871</v>
      </c>
      <c r="D22">
        <f>+$E$7*'8. Model HFV'!E56</f>
        <v>25112.560042394191</v>
      </c>
      <c r="E22">
        <f>+$E$7*'8. Model HFV'!F56</f>
        <v>36224.312273542062</v>
      </c>
      <c r="F22">
        <f>+$E$7*'8. Model HFV'!G56</f>
        <v>102894.82566042928</v>
      </c>
      <c r="G22">
        <f>+$E$7*'8. Model HFV'!H56</f>
        <v>147341.83458502078</v>
      </c>
      <c r="H22">
        <f>+$E$7*'8. Model HFV'!I56</f>
        <v>236235.85243420376</v>
      </c>
      <c r="I22">
        <f>+$E$7*'8. Model HFV'!J56</f>
        <v>280682.86135879526</v>
      </c>
      <c r="J22">
        <f>+$E$7*'8. Model HFV'!K56</f>
        <v>325129.87028338673</v>
      </c>
      <c r="K22">
        <f>+$E$7*'8. Model HFV'!L56</f>
        <v>325129.87028338673</v>
      </c>
      <c r="L22">
        <f>+$E$7*'8. Model HFV'!M56</f>
        <v>358465.12697683036</v>
      </c>
      <c r="M22">
        <f>+$E$7*'8. Model HFV'!N56</f>
        <v>325129.87028338673</v>
      </c>
      <c r="N22">
        <f>+$E$7*'8. Model HFV'!O56</f>
        <v>325129.87028338673</v>
      </c>
      <c r="O22">
        <f>+$E$7*'8. Model HFV'!P56</f>
        <v>325129.87028338673</v>
      </c>
      <c r="P22">
        <f>+$E$7*'8. Model HFV'!Q56</f>
        <v>325129.87028338673</v>
      </c>
      <c r="Q22">
        <f>+$E$7*'8. Model HFV'!R56</f>
        <v>347353.37474568246</v>
      </c>
      <c r="R22">
        <f>+$E$7*'8. Model HFV'!S56</f>
        <v>347353.37474568246</v>
      </c>
      <c r="S22">
        <f>+$E$7*'8. Model HFV'!T56</f>
        <v>347353.37474568246</v>
      </c>
      <c r="T22">
        <f>+$E$7*'8. Model HFV'!U56</f>
        <v>480694.40151945694</v>
      </c>
      <c r="U22">
        <f>+$E$7*'8. Model HFV'!V56</f>
        <v>480694.40151945694</v>
      </c>
      <c r="V22">
        <f>+$E$7*'8. Model HFV'!W56</f>
        <v>514029.65821290051</v>
      </c>
      <c r="W22">
        <f>+$E$7*'8. Model HFV'!X56</f>
        <v>480694.40151945694</v>
      </c>
      <c r="X22">
        <f>+$E$7*'8. Model HFV'!Y56</f>
        <v>480694.40151945694</v>
      </c>
      <c r="Y22">
        <f>+$E$7*'8. Model HFV'!Z56</f>
        <v>480694.40151945694</v>
      </c>
      <c r="Z22">
        <f>+$E$7*'8. Model HFV'!AA56</f>
        <v>480694.40151945694</v>
      </c>
      <c r="AA22">
        <f>+$E$7*'8. Model HFV'!AB56</f>
        <v>480694.40151945694</v>
      </c>
      <c r="AB22">
        <f>+$E$7*'8. Model HFV'!AC56</f>
        <v>480694.40151945694</v>
      </c>
      <c r="AC22">
        <f>+$E$7*'8. Model HFV'!AD56</f>
        <v>480694.40151945694</v>
      </c>
      <c r="AD22">
        <f>+$E$7*'8. Model HFV'!AE56</f>
        <v>480694.40151945694</v>
      </c>
      <c r="AE22">
        <f>+$E$7*'8. Model HFV'!AF56</f>
        <v>480694.40151945694</v>
      </c>
      <c r="AF22" s="261"/>
      <c r="AG22" s="261"/>
      <c r="AH22" s="261"/>
    </row>
    <row r="23" spans="1:34">
      <c r="A23" s="541" t="s">
        <v>172</v>
      </c>
      <c r="D23">
        <f>+$F$7*'8. Model HFV'!D56</f>
        <v>-27048.530436084857</v>
      </c>
      <c r="E23">
        <f>+$F$7*'8. Model HFV'!E56</f>
        <v>61129.678785551776</v>
      </c>
      <c r="F23">
        <f>+$F$7*'8. Model HFV'!F56</f>
        <v>88178.209221636629</v>
      </c>
      <c r="G23">
        <f>+$F$7*'8. Model HFV'!G56</f>
        <v>250469.39183814576</v>
      </c>
      <c r="H23">
        <f>+$F$7*'8. Model HFV'!H56</f>
        <v>358663.5135824852</v>
      </c>
      <c r="I23">
        <f>+$F$7*'8. Model HFV'!I56</f>
        <v>575051.75707116409</v>
      </c>
      <c r="J23">
        <f>+$F$7*'8. Model HFV'!J56</f>
        <v>683245.87881550344</v>
      </c>
      <c r="K23">
        <f>+$F$7*'8. Model HFV'!K56</f>
        <v>791440.00055984291</v>
      </c>
      <c r="L23">
        <f>+$F$7*'8. Model HFV'!L56</f>
        <v>791440.00055984291</v>
      </c>
      <c r="M23">
        <f>+$F$7*'8. Model HFV'!M56</f>
        <v>872585.59186809743</v>
      </c>
      <c r="N23">
        <f>+$F$7*'8. Model HFV'!N56</f>
        <v>791440.00055984291</v>
      </c>
      <c r="O23">
        <f>+$F$7*'8. Model HFV'!O56</f>
        <v>791440.00055984291</v>
      </c>
      <c r="P23">
        <f>+$F$7*'8. Model HFV'!P56</f>
        <v>791440.00055984291</v>
      </c>
      <c r="Q23">
        <f>+$F$7*'8. Model HFV'!Q56</f>
        <v>791440.00055984291</v>
      </c>
      <c r="R23">
        <f>+$F$7*'8. Model HFV'!R56</f>
        <v>845537.06143201259</v>
      </c>
      <c r="S23">
        <f>+$F$7*'8. Model HFV'!S56</f>
        <v>845537.06143201259</v>
      </c>
      <c r="T23">
        <f>+$F$7*'8. Model HFV'!T56</f>
        <v>845537.06143201259</v>
      </c>
      <c r="U23">
        <f>+$F$7*'8. Model HFV'!U56</f>
        <v>1170119.4266650309</v>
      </c>
      <c r="V23">
        <f>+$F$7*'8. Model HFV'!V56</f>
        <v>1170119.4266650309</v>
      </c>
      <c r="W23">
        <f>+$F$7*'8. Model HFV'!W56</f>
        <v>1251265.0179732854</v>
      </c>
      <c r="X23">
        <f>+$F$7*'8. Model HFV'!X56</f>
        <v>1170119.4266650309</v>
      </c>
      <c r="Y23">
        <f>+$F$7*'8. Model HFV'!Y56</f>
        <v>1170119.4266650309</v>
      </c>
      <c r="Z23">
        <f>+$F$7*'8. Model HFV'!Z56</f>
        <v>1170119.4266650309</v>
      </c>
      <c r="AA23">
        <f>+$F$7*'8. Model HFV'!AA56</f>
        <v>1170119.4266650309</v>
      </c>
      <c r="AB23">
        <f>+$F$7*'8. Model HFV'!AB56</f>
        <v>1170119.4266650309</v>
      </c>
      <c r="AC23">
        <f>+$F$7*'8. Model HFV'!AC56</f>
        <v>1170119.4266650309</v>
      </c>
      <c r="AD23">
        <f>+$F$7*'8. Model HFV'!AD56</f>
        <v>1170119.4266650309</v>
      </c>
      <c r="AE23">
        <f>+$F$7*'8. Model HFV'!AE56</f>
        <v>1170119.4266650309</v>
      </c>
      <c r="AF23" s="261"/>
      <c r="AG23" s="261"/>
      <c r="AH23" s="261"/>
    </row>
    <row r="24" spans="1:34">
      <c r="A24" s="541" t="s">
        <v>173</v>
      </c>
      <c r="E24">
        <f>+$G$7*'8. Model HFV'!D56</f>
        <v>-27661.234338528913</v>
      </c>
      <c r="F24">
        <f>+$G$7*'8. Model HFV'!E56</f>
        <v>62514.389605075346</v>
      </c>
      <c r="G24">
        <f>+$G$7*'8. Model HFV'!F56</f>
        <v>90175.623943604252</v>
      </c>
      <c r="H24">
        <f>+$G$7*'8. Model HFV'!G56</f>
        <v>256143.02997477775</v>
      </c>
      <c r="I24">
        <f>+$G$7*'8. Model HFV'!H56</f>
        <v>366787.96732889337</v>
      </c>
      <c r="J24">
        <f>+$G$7*'8. Model HFV'!I56</f>
        <v>588077.84203712468</v>
      </c>
      <c r="K24">
        <f>+$G$7*'8. Model HFV'!J56</f>
        <v>698722.77939124033</v>
      </c>
      <c r="L24">
        <f>+$G$7*'8. Model HFV'!K56</f>
        <v>809367.71674535598</v>
      </c>
      <c r="M24">
        <f>+$G$7*'8. Model HFV'!L56</f>
        <v>809367.71674535598</v>
      </c>
      <c r="N24">
        <f>+$G$7*'8. Model HFV'!M56</f>
        <v>892351.41976094281</v>
      </c>
      <c r="O24">
        <f>+$G$7*'8. Model HFV'!N56</f>
        <v>809367.71674535598</v>
      </c>
      <c r="P24">
        <f>+$G$7*'8. Model HFV'!O56</f>
        <v>809367.71674535598</v>
      </c>
      <c r="Q24">
        <f>+$G$7*'8. Model HFV'!P56</f>
        <v>809367.71674535598</v>
      </c>
      <c r="R24">
        <f>+$G$7*'8. Model HFV'!Q56</f>
        <v>809367.71674535598</v>
      </c>
      <c r="S24">
        <f>+$G$7*'8. Model HFV'!R56</f>
        <v>864690.18542241387</v>
      </c>
      <c r="T24">
        <f>+$G$7*'8. Model HFV'!S56</f>
        <v>864690.18542241387</v>
      </c>
      <c r="U24">
        <f>+$G$7*'8. Model HFV'!T56</f>
        <v>864690.18542241387</v>
      </c>
      <c r="V24">
        <f>+$G$7*'8. Model HFV'!U56</f>
        <v>1196624.9974847608</v>
      </c>
      <c r="W24">
        <f>+$G$7*'8. Model HFV'!V56</f>
        <v>1196624.9974847608</v>
      </c>
      <c r="X24">
        <f>+$G$7*'8. Model HFV'!W56</f>
        <v>1279608.7005003477</v>
      </c>
      <c r="Y24">
        <f>+$G$7*'8. Model HFV'!X56</f>
        <v>1196624.9974847608</v>
      </c>
      <c r="Z24">
        <f>+$G$7*'8. Model HFV'!Y56</f>
        <v>1196624.9974847608</v>
      </c>
      <c r="AA24">
        <f>+$G$7*'8. Model HFV'!Z56</f>
        <v>1196624.9974847608</v>
      </c>
      <c r="AB24">
        <f>+$G$7*'8. Model HFV'!AA56</f>
        <v>1196624.9974847608</v>
      </c>
      <c r="AC24">
        <f>+$G$7*'8. Model HFV'!AB56</f>
        <v>1196624.9974847608</v>
      </c>
      <c r="AD24">
        <f>+$G$7*'8. Model HFV'!AC56</f>
        <v>1196624.9974847608</v>
      </c>
      <c r="AE24">
        <f>+$G$7*'8. Model HFV'!AD56</f>
        <v>1196624.9974847608</v>
      </c>
      <c r="AF24" s="261"/>
      <c r="AG24" s="261"/>
      <c r="AH24" s="261"/>
    </row>
    <row r="25" spans="1:34">
      <c r="A25" s="541" t="s">
        <v>174</v>
      </c>
      <c r="F25">
        <f>+$H$7*'8. Model HFV'!D56</f>
        <v>-24018.449511499097</v>
      </c>
      <c r="G25">
        <f>+$H$7*'8. Model HFV'!E56</f>
        <v>54281.695895987956</v>
      </c>
      <c r="H25">
        <f>+$H$7*'8. Model HFV'!F56</f>
        <v>78300.145407487056</v>
      </c>
      <c r="I25">
        <f>+$H$7*'8. Model HFV'!G56</f>
        <v>222410.84247648163</v>
      </c>
      <c r="J25">
        <f>+$H$7*'8. Model HFV'!H56</f>
        <v>318484.64052247803</v>
      </c>
      <c r="K25">
        <f>+$H$7*'8. Model HFV'!I56</f>
        <v>510632.23661447078</v>
      </c>
      <c r="L25">
        <f>+$H$7*'8. Model HFV'!J56</f>
        <v>606706.03466046718</v>
      </c>
      <c r="M25">
        <f>+$H$7*'8. Model HFV'!K56</f>
        <v>702779.83270646352</v>
      </c>
      <c r="N25">
        <f>+$H$7*'8. Model HFV'!L56</f>
        <v>702779.83270646352</v>
      </c>
      <c r="O25">
        <f>+$H$7*'8. Model HFV'!M56</f>
        <v>774835.18124096084</v>
      </c>
      <c r="P25">
        <f>+$H$7*'8. Model HFV'!N56</f>
        <v>702779.83270646352</v>
      </c>
      <c r="Q25">
        <f>+$H$7*'8. Model HFV'!O56</f>
        <v>702779.83270646352</v>
      </c>
      <c r="R25">
        <f>+$H$7*'8. Model HFV'!P56</f>
        <v>702779.83270646352</v>
      </c>
      <c r="S25">
        <f>+$H$7*'8. Model HFV'!Q56</f>
        <v>702779.83270646352</v>
      </c>
      <c r="T25">
        <f>+$H$7*'8. Model HFV'!R56</f>
        <v>750816.7317294617</v>
      </c>
      <c r="U25">
        <f>+$H$7*'8. Model HFV'!S56</f>
        <v>750816.7317294617</v>
      </c>
      <c r="V25">
        <f>+$H$7*'8. Model HFV'!T56</f>
        <v>750816.7317294617</v>
      </c>
      <c r="W25">
        <f>+$H$7*'8. Model HFV'!U56</f>
        <v>1039038.1258674508</v>
      </c>
      <c r="X25">
        <f>+$H$7*'8. Model HFV'!V56</f>
        <v>1039038.1258674508</v>
      </c>
      <c r="Y25">
        <f>+$H$7*'8. Model HFV'!W56</f>
        <v>1111093.4744019483</v>
      </c>
      <c r="Z25">
        <f>+$H$7*'8. Model HFV'!X56</f>
        <v>1039038.1258674508</v>
      </c>
      <c r="AA25">
        <f>+$H$7*'8. Model HFV'!Y56</f>
        <v>1039038.1258674508</v>
      </c>
      <c r="AB25">
        <f>+$H$7*'8. Model HFV'!Z56</f>
        <v>1039038.1258674508</v>
      </c>
      <c r="AC25">
        <f>+$H$7*'8. Model HFV'!AA56</f>
        <v>1039038.1258674508</v>
      </c>
      <c r="AD25">
        <f>+$H$7*'8. Model HFV'!AB56</f>
        <v>1039038.1258674508</v>
      </c>
      <c r="AE25">
        <f>+$H$7*'8. Model HFV'!AC56</f>
        <v>1039038.1258674508</v>
      </c>
      <c r="AF25" s="261"/>
      <c r="AG25" s="261"/>
      <c r="AH25" s="261"/>
    </row>
    <row r="26" spans="1:34">
      <c r="A26" s="541" t="s">
        <v>175</v>
      </c>
      <c r="G26">
        <f>+$I$7*'8. Model HFV'!D56</f>
        <v>-22834.644338209804</v>
      </c>
      <c r="H26">
        <f>+$I$7*'8. Model HFV'!E56</f>
        <v>51606.296204354163</v>
      </c>
      <c r="I26">
        <f>+$I$7*'8. Model HFV'!F56</f>
        <v>74440.940542563971</v>
      </c>
      <c r="J26">
        <f>+$I$7*'8. Model HFV'!G56</f>
        <v>211448.80657182279</v>
      </c>
      <c r="K26">
        <f>+$I$7*'8. Model HFV'!H56</f>
        <v>302787.38392466202</v>
      </c>
      <c r="L26">
        <f>+$I$7*'8. Model HFV'!I56</f>
        <v>485464.53863034048</v>
      </c>
      <c r="M26">
        <f>+$I$7*'8. Model HFV'!J56</f>
        <v>576803.11598317965</v>
      </c>
      <c r="N26">
        <f>+$I$7*'8. Model HFV'!K56</f>
        <v>668141.69333601894</v>
      </c>
      <c r="O26">
        <f>+$I$7*'8. Model HFV'!L56</f>
        <v>668141.69333601894</v>
      </c>
      <c r="P26">
        <f>+$I$7*'8. Model HFV'!M56</f>
        <v>736645.62635064835</v>
      </c>
      <c r="Q26">
        <f>+$I$7*'8. Model HFV'!N56</f>
        <v>668141.69333601894</v>
      </c>
      <c r="R26">
        <f>+$I$7*'8. Model HFV'!O56</f>
        <v>668141.69333601894</v>
      </c>
      <c r="S26">
        <f>+$I$7*'8. Model HFV'!P56</f>
        <v>668141.69333601894</v>
      </c>
      <c r="T26">
        <f>+$I$7*'8. Model HFV'!Q56</f>
        <v>668141.69333601894</v>
      </c>
      <c r="U26">
        <f>+$I$7*'8. Model HFV'!R56</f>
        <v>713810.98201243859</v>
      </c>
      <c r="V26">
        <f>+$I$7*'8. Model HFV'!S56</f>
        <v>713810.98201243859</v>
      </c>
      <c r="W26">
        <f>+$I$7*'8. Model HFV'!T56</f>
        <v>713810.98201243859</v>
      </c>
      <c r="X26">
        <f>+$I$7*'8. Model HFV'!U56</f>
        <v>987826.71407095622</v>
      </c>
      <c r="Y26">
        <f>+$I$7*'8. Model HFV'!V56</f>
        <v>987826.71407095622</v>
      </c>
      <c r="Z26">
        <f>+$I$7*'8. Model HFV'!W56</f>
        <v>1056330.6470855856</v>
      </c>
      <c r="AA26">
        <f>+$I$7*'8. Model HFV'!X56</f>
        <v>987826.71407095622</v>
      </c>
      <c r="AB26">
        <f>+$I$7*'8. Model HFV'!Y56</f>
        <v>987826.71407095622</v>
      </c>
      <c r="AC26">
        <f>+$I$7*'8. Model HFV'!Z56</f>
        <v>987826.71407095622</v>
      </c>
      <c r="AD26">
        <f>+$I$7*'8. Model HFV'!AA56</f>
        <v>987826.71407095622</v>
      </c>
      <c r="AE26">
        <f>+$I$7*'8. Model HFV'!AB56</f>
        <v>987826.71407095622</v>
      </c>
      <c r="AF26" s="261"/>
      <c r="AG26" s="261"/>
      <c r="AH26" s="261"/>
    </row>
    <row r="27" spans="1:34">
      <c r="A27" s="541" t="s">
        <v>176</v>
      </c>
      <c r="H27">
        <f>+$J7*'8. Model HFV'!D56</f>
        <v>-1988.2565636958243</v>
      </c>
      <c r="I27">
        <f>+$J7*'8. Model HFV'!E56</f>
        <v>4493.4598339525628</v>
      </c>
      <c r="J27">
        <f>+$J7*'8. Model HFV'!F56</f>
        <v>6481.7163976483871</v>
      </c>
      <c r="K27">
        <f>+$J7*'8. Model HFV'!G56</f>
        <v>18411.255779823332</v>
      </c>
      <c r="L27">
        <f>+$J7*'8. Model HFV'!H56</f>
        <v>26364.282034606629</v>
      </c>
      <c r="M27">
        <f>+$J7*'8. Model HFV'!I56</f>
        <v>42270.334544173224</v>
      </c>
      <c r="N27">
        <f>+$J7*'8. Model HFV'!J56</f>
        <v>50223.360798956521</v>
      </c>
      <c r="O27">
        <f>+$J7*'8. Model HFV'!K56</f>
        <v>58176.387053739818</v>
      </c>
      <c r="P27">
        <f>+$J7*'8. Model HFV'!L56</f>
        <v>58176.387053739818</v>
      </c>
      <c r="Q27">
        <f>+$J7*'8. Model HFV'!M56</f>
        <v>64141.156744827291</v>
      </c>
      <c r="R27">
        <f>+$J7*'8. Model HFV'!N56</f>
        <v>58176.387053739818</v>
      </c>
      <c r="S27">
        <f>+$J7*'8. Model HFV'!O56</f>
        <v>58176.387053739818</v>
      </c>
      <c r="T27">
        <f>+$J7*'8. Model HFV'!P56</f>
        <v>58176.387053739818</v>
      </c>
      <c r="U27">
        <f>+$J7*'8. Model HFV'!Q56</f>
        <v>58176.387053739818</v>
      </c>
      <c r="V27">
        <f>+$J7*'8. Model HFV'!R56</f>
        <v>62152.900181131467</v>
      </c>
      <c r="W27">
        <f>+$J7*'8. Model HFV'!S56</f>
        <v>62152.900181131467</v>
      </c>
      <c r="X27">
        <f>+$J7*'8. Model HFV'!T56</f>
        <v>62152.900181131467</v>
      </c>
      <c r="Y27">
        <f>+$J7*'8. Model HFV'!U56</f>
        <v>86011.978945481358</v>
      </c>
      <c r="Z27">
        <f>+$J7*'8. Model HFV'!V56</f>
        <v>86011.978945481358</v>
      </c>
      <c r="AA27">
        <f>+$J7*'8. Model HFV'!W56</f>
        <v>91976.748636568824</v>
      </c>
      <c r="AB27">
        <f>+$J7*'8. Model HFV'!X56</f>
        <v>86011.978945481358</v>
      </c>
      <c r="AC27">
        <f>+$J7*'8. Model HFV'!Y56</f>
        <v>86011.978945481358</v>
      </c>
      <c r="AD27">
        <f>+$J7*'8. Model HFV'!Z56</f>
        <v>86011.978945481358</v>
      </c>
      <c r="AE27">
        <f>+$J7*'8. Model HFV'!AA56</f>
        <v>86011.978945481358</v>
      </c>
      <c r="AF27" s="261"/>
      <c r="AG27" s="261"/>
      <c r="AH27" s="261"/>
    </row>
    <row r="28" spans="1:34">
      <c r="A28" s="259" t="s">
        <v>178</v>
      </c>
      <c r="B28" s="259">
        <f t="shared" ref="B28:U28" si="6">SUM(B29:B35)</f>
        <v>37054.215019261574</v>
      </c>
      <c r="C28" s="259">
        <f t="shared" si="6"/>
        <v>100739.88261220824</v>
      </c>
      <c r="D28" s="259">
        <f t="shared" si="6"/>
        <v>245223.77067819526</v>
      </c>
      <c r="E28" s="259">
        <f t="shared" si="6"/>
        <v>250778.5848896961</v>
      </c>
      <c r="F28" s="259">
        <f t="shared" si="6"/>
        <v>217752.85607369209</v>
      </c>
      <c r="G28" s="259">
        <f t="shared" si="6"/>
        <v>207020.39986767675</v>
      </c>
      <c r="H28" s="259">
        <f t="shared" si="6"/>
        <v>18025.665859270041</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783089.50522161752</v>
      </c>
      <c r="AG28" s="261">
        <f>+NPV('A. Investment parameters'!$C$12, B28:U28)</f>
        <v>783089.50522161752</v>
      </c>
      <c r="AH28" s="261">
        <f>+NPV('A. Investment parameters'!$C$12, B28:K28)</f>
        <v>783089.50522161752</v>
      </c>
    </row>
    <row r="29" spans="1:34">
      <c r="A29" s="541" t="s">
        <v>170</v>
      </c>
      <c r="B29">
        <f>+'A.6 Beneficiary hectares'!$F$3*'A.4b BudgetSimpl '!B$47</f>
        <v>37054.215019261574</v>
      </c>
      <c r="AF29" s="261"/>
      <c r="AG29" s="261"/>
      <c r="AH29" s="261"/>
    </row>
    <row r="30" spans="1:34">
      <c r="A30" s="541" t="s">
        <v>171</v>
      </c>
      <c r="C30">
        <f>+'A.6 Beneficiary hectares'!$F$3*'A.4b BudgetSimpl '!C$47</f>
        <v>100739.88261220824</v>
      </c>
      <c r="AF30" s="261"/>
      <c r="AG30" s="261"/>
      <c r="AH30" s="261"/>
    </row>
    <row r="31" spans="1:34">
      <c r="A31" s="541" t="s">
        <v>172</v>
      </c>
      <c r="D31">
        <f>+'A.6 Beneficiary hectares'!$F$3*'A.4b BudgetSimpl '!D$47</f>
        <v>245223.77067819526</v>
      </c>
      <c r="AF31" s="261"/>
      <c r="AG31" s="261"/>
      <c r="AH31" s="261"/>
    </row>
    <row r="32" spans="1:34">
      <c r="A32" s="541" t="s">
        <v>173</v>
      </c>
      <c r="E32">
        <f>+'A.6 Beneficiary hectares'!$F$3*'A.4b BudgetSimpl '!E$47</f>
        <v>250778.5848896961</v>
      </c>
      <c r="AF32" s="261"/>
      <c r="AG32" s="261"/>
      <c r="AH32" s="261"/>
    </row>
    <row r="33" spans="1:34">
      <c r="A33" s="541" t="s">
        <v>174</v>
      </c>
      <c r="F33">
        <f>+'A.6 Beneficiary hectares'!$F$3*'A.4b BudgetSimpl '!F$47</f>
        <v>217752.85607369209</v>
      </c>
      <c r="AF33" s="261"/>
      <c r="AG33" s="261"/>
      <c r="AH33" s="261"/>
    </row>
    <row r="34" spans="1:34">
      <c r="A34" s="541" t="s">
        <v>175</v>
      </c>
      <c r="G34">
        <f>+'A.6 Beneficiary hectares'!$F$3*'A.4b BudgetSimpl '!G$47</f>
        <v>207020.39986767675</v>
      </c>
      <c r="AF34" s="261"/>
      <c r="AG34" s="261"/>
      <c r="AH34" s="261"/>
    </row>
    <row r="35" spans="1:34">
      <c r="A35" s="541" t="s">
        <v>176</v>
      </c>
      <c r="H35">
        <f>+'A.6 Beneficiary hectares'!$F$3*'A.4b BudgetSimpl '!H$47</f>
        <v>18025.665859270041</v>
      </c>
      <c r="AF35" s="261"/>
      <c r="AG35" s="261"/>
      <c r="AH35" s="261"/>
    </row>
    <row r="36" spans="1:34">
      <c r="A36" s="259" t="s">
        <v>179</v>
      </c>
      <c r="B36" s="259">
        <f t="shared" ref="B36:U36" si="8">SUM(B37:B43)</f>
        <v>72152.462965976229</v>
      </c>
      <c r="C36" s="259">
        <f t="shared" si="8"/>
        <v>188151.16314109028</v>
      </c>
      <c r="D36" s="259">
        <f t="shared" si="8"/>
        <v>196253.91206789057</v>
      </c>
      <c r="E36" s="259">
        <f t="shared" si="8"/>
        <v>158787.14878226173</v>
      </c>
      <c r="F36" s="259">
        <f t="shared" si="8"/>
        <v>153924.98039350149</v>
      </c>
      <c r="G36" s="259">
        <f t="shared" si="8"/>
        <v>136603.95155225255</v>
      </c>
      <c r="H36" s="259">
        <f t="shared" si="8"/>
        <v>157044.02077895758</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777563.02089876658</v>
      </c>
      <c r="AG36" s="261">
        <f>+NPV('A. Investment parameters'!$C$12, B36:U36)</f>
        <v>777563.02089876658</v>
      </c>
      <c r="AH36" s="261">
        <f>+NPV('A. Investment parameters'!$C$12, B36:K36)</f>
        <v>777563.02089876658</v>
      </c>
    </row>
    <row r="37" spans="1:34">
      <c r="A37" s="541" t="s">
        <v>170</v>
      </c>
      <c r="B37">
        <f>+('A.6 Beneficiary hectares'!$G$3+'A.6 Beneficiary hectares'!$H$3)*'A.4b BudgetSimpl '!B$48</f>
        <v>72152.462965976229</v>
      </c>
      <c r="AF37" s="261"/>
      <c r="AG37" s="261"/>
      <c r="AH37" s="261"/>
    </row>
    <row r="38" spans="1:34">
      <c r="A38" s="541" t="s">
        <v>171</v>
      </c>
      <c r="C38">
        <f>+('A.6 Beneficiary hectares'!$G$3+'A.6 Beneficiary hectares'!$H$3)*'A.4b BudgetSimpl '!C$48</f>
        <v>188151.16314109028</v>
      </c>
      <c r="AF38" s="261"/>
      <c r="AG38" s="261"/>
      <c r="AH38" s="261"/>
    </row>
    <row r="39" spans="1:34">
      <c r="A39" s="541" t="s">
        <v>172</v>
      </c>
      <c r="D39">
        <f>+('A.6 Beneficiary hectares'!$G$3+'A.6 Beneficiary hectares'!$H$3)*'A.4b BudgetSimpl '!D$48</f>
        <v>196253.91206789057</v>
      </c>
      <c r="AF39" s="261"/>
      <c r="AG39" s="261"/>
      <c r="AH39" s="261"/>
    </row>
    <row r="40" spans="1:34">
      <c r="A40" s="541" t="s">
        <v>173</v>
      </c>
      <c r="E40">
        <f>+('A.6 Beneficiary hectares'!$G$3+'A.6 Beneficiary hectares'!$H$3)*'A.4b BudgetSimpl '!E$48</f>
        <v>158787.14878226173</v>
      </c>
      <c r="AF40" s="261"/>
      <c r="AG40" s="261"/>
      <c r="AH40" s="261"/>
    </row>
    <row r="41" spans="1:34">
      <c r="A41" s="541" t="s">
        <v>174</v>
      </c>
      <c r="F41">
        <f>+('A.6 Beneficiary hectares'!$G$3+'A.6 Beneficiary hectares'!$H$3)*'A.4b BudgetSimpl '!F$48</f>
        <v>153924.98039350149</v>
      </c>
      <c r="AF41" s="261"/>
      <c r="AG41" s="261"/>
      <c r="AH41" s="261"/>
    </row>
    <row r="42" spans="1:34">
      <c r="A42" s="541" t="s">
        <v>175</v>
      </c>
      <c r="G42">
        <f>+('A.6 Beneficiary hectares'!$G$3+'A.6 Beneficiary hectares'!$H$3)*'A.4b BudgetSimpl '!G$48</f>
        <v>136603.95155225255</v>
      </c>
      <c r="AF42" s="261"/>
      <c r="AG42" s="261"/>
      <c r="AH42" s="261"/>
    </row>
    <row r="43" spans="1:34">
      <c r="A43" s="541" t="s">
        <v>176</v>
      </c>
      <c r="H43">
        <f>+('A.6 Beneficiary hectares'!$G$3+'A.6 Beneficiary hectares'!$H$3)*'A.4b BudgetSimpl '!H$48</f>
        <v>157044.02077895758</v>
      </c>
      <c r="AF43" s="261"/>
      <c r="AG43" s="261"/>
      <c r="AH43" s="261"/>
    </row>
    <row r="44" spans="1:34">
      <c r="A44" s="259" t="s">
        <v>180</v>
      </c>
      <c r="B44" s="262">
        <f t="shared" ref="B44:AE44" si="10">+B12-B20-B28-B36</f>
        <v>-105119.54540440417</v>
      </c>
      <c r="C44" s="262">
        <f t="shared" si="10"/>
        <v>-280885.5142835842</v>
      </c>
      <c r="D44" s="262">
        <f t="shared" si="10"/>
        <v>-423630.20353312755</v>
      </c>
      <c r="E44" s="262">
        <f t="shared" si="10"/>
        <v>-423036.87613451818</v>
      </c>
      <c r="F44" s="262">
        <f t="shared" si="10"/>
        <v>-450387.9199742804</v>
      </c>
      <c r="G44" s="262">
        <f t="shared" si="10"/>
        <v>-588389.51308841899</v>
      </c>
      <c r="H44" s="262">
        <f t="shared" si="10"/>
        <v>-687410.40697934595</v>
      </c>
      <c r="I44" s="262">
        <f t="shared" si="10"/>
        <v>-841388.34056684386</v>
      </c>
      <c r="J44" s="262">
        <f t="shared" si="10"/>
        <v>-1196693.9867737712</v>
      </c>
      <c r="K44" s="262">
        <f t="shared" si="10"/>
        <v>-1446771.9162700139</v>
      </c>
      <c r="L44" s="262">
        <f t="shared" si="10"/>
        <v>-1571512.5411410639</v>
      </c>
      <c r="M44" s="262">
        <f t="shared" si="10"/>
        <v>-1511338.224197383</v>
      </c>
      <c r="N44" s="262">
        <f t="shared" si="10"/>
        <v>-1282486.6752774292</v>
      </c>
      <c r="O44" s="262">
        <f t="shared" si="10"/>
        <v>-929731.20696212025</v>
      </c>
      <c r="P44" s="262">
        <f t="shared" si="10"/>
        <v>-563587.10810957756</v>
      </c>
      <c r="Q44" s="262">
        <f t="shared" si="10"/>
        <v>-130258.48384432821</v>
      </c>
      <c r="R44" s="262">
        <f t="shared" si="10"/>
        <v>238202.96830283338</v>
      </c>
      <c r="S44" s="262">
        <f t="shared" si="10"/>
        <v>575424.27658370975</v>
      </c>
      <c r="T44" s="262">
        <f t="shared" si="10"/>
        <v>862131.08079055184</v>
      </c>
      <c r="U44" s="262">
        <f t="shared" si="10"/>
        <v>975787.84294244181</v>
      </c>
      <c r="V44" s="262">
        <f t="shared" si="10"/>
        <v>1144742.6614338234</v>
      </c>
      <c r="W44" s="262">
        <f t="shared" si="10"/>
        <v>1366207.3354710089</v>
      </c>
      <c r="X44" s="262">
        <f t="shared" si="10"/>
        <v>1681299.6786625432</v>
      </c>
      <c r="Y44" s="262">
        <f t="shared" si="10"/>
        <v>2294771.9125541085</v>
      </c>
      <c r="Z44" s="262">
        <f t="shared" si="10"/>
        <v>2962310.4637392927</v>
      </c>
      <c r="AA44" s="262">
        <f t="shared" si="10"/>
        <v>3728675.9908680683</v>
      </c>
      <c r="AB44" s="262">
        <f t="shared" si="10"/>
        <v>4480696.7061927067</v>
      </c>
      <c r="AC44" s="262">
        <f t="shared" si="10"/>
        <v>5271516.0085642701</v>
      </c>
      <c r="AD44" s="262">
        <f t="shared" si="10"/>
        <v>6109784.4690781282</v>
      </c>
      <c r="AE44" s="262">
        <f t="shared" si="10"/>
        <v>6994261.9046419794</v>
      </c>
      <c r="AF44" s="261">
        <f>+NPV('A. Investment parameters'!$C$12, B44:AE44)</f>
        <v>-1003773.1658151044</v>
      </c>
      <c r="AG44" s="261">
        <f>+NPV('A. Investment parameters'!$C$12, B44:U44)</f>
        <v>-5370648.4210249605</v>
      </c>
      <c r="AH44" s="261">
        <f>+NPV('A. Investment parameters'!$C$12, B44:K44)</f>
        <v>-3740999.1671392708</v>
      </c>
    </row>
    <row r="45" spans="1:34">
      <c r="A45" s="15" t="s">
        <v>181</v>
      </c>
      <c r="B45" s="263">
        <f>+B44</f>
        <v>-105119.54540440417</v>
      </c>
      <c r="C45" s="59">
        <f>+B45+C44</f>
        <v>-386005.05968798837</v>
      </c>
      <c r="D45" s="59">
        <f t="shared" ref="D45:AE45" si="11">+C45+D44</f>
        <v>-809635.26322111592</v>
      </c>
      <c r="E45" s="59">
        <f t="shared" si="11"/>
        <v>-1232672.1393556341</v>
      </c>
      <c r="F45" s="59">
        <f t="shared" si="11"/>
        <v>-1683060.0593299144</v>
      </c>
      <c r="G45" s="59">
        <f t="shared" si="11"/>
        <v>-2271449.5724183335</v>
      </c>
      <c r="H45" s="59">
        <f t="shared" si="11"/>
        <v>-2958859.9793976797</v>
      </c>
      <c r="I45" s="59">
        <f t="shared" si="11"/>
        <v>-3800248.3199645234</v>
      </c>
      <c r="J45" s="59">
        <f t="shared" si="11"/>
        <v>-4996942.3067382947</v>
      </c>
      <c r="K45" s="59">
        <f t="shared" si="11"/>
        <v>-6443714.2230083086</v>
      </c>
      <c r="L45" s="59">
        <f t="shared" si="11"/>
        <v>-8015226.7641493725</v>
      </c>
      <c r="M45" s="59">
        <f t="shared" si="11"/>
        <v>-9526564.9883467555</v>
      </c>
      <c r="N45" s="59">
        <f t="shared" si="11"/>
        <v>-10809051.663624184</v>
      </c>
      <c r="O45" s="59">
        <f t="shared" si="11"/>
        <v>-11738782.870586304</v>
      </c>
      <c r="P45" s="59">
        <f t="shared" si="11"/>
        <v>-12302369.978695881</v>
      </c>
      <c r="Q45" s="59">
        <f t="shared" si="11"/>
        <v>-12432628.462540209</v>
      </c>
      <c r="R45" s="59">
        <f t="shared" si="11"/>
        <v>-12194425.494237376</v>
      </c>
      <c r="S45" s="59">
        <f t="shared" si="11"/>
        <v>-11619001.217653666</v>
      </c>
      <c r="T45" s="59">
        <f t="shared" si="11"/>
        <v>-10756870.136863114</v>
      </c>
      <c r="U45" s="59">
        <f t="shared" si="11"/>
        <v>-9781082.2939206734</v>
      </c>
      <c r="V45" s="59">
        <f t="shared" si="11"/>
        <v>-8636339.63248685</v>
      </c>
      <c r="W45" s="59">
        <f t="shared" si="11"/>
        <v>-7270132.2970158411</v>
      </c>
      <c r="X45" s="59">
        <f t="shared" si="11"/>
        <v>-5588832.6183532979</v>
      </c>
      <c r="Y45" s="59">
        <f t="shared" si="11"/>
        <v>-3294060.7057991894</v>
      </c>
      <c r="Z45" s="59">
        <f t="shared" si="11"/>
        <v>-331750.2420598967</v>
      </c>
      <c r="AA45" s="59">
        <f t="shared" si="11"/>
        <v>3396925.7488081716</v>
      </c>
      <c r="AB45" s="59">
        <f t="shared" si="11"/>
        <v>7877622.4550008783</v>
      </c>
      <c r="AC45" s="59">
        <f t="shared" si="11"/>
        <v>13149138.463565148</v>
      </c>
      <c r="AD45" s="59">
        <f t="shared" si="11"/>
        <v>19258922.932643276</v>
      </c>
      <c r="AE45" s="59">
        <f t="shared" si="11"/>
        <v>26253184.837285254</v>
      </c>
      <c r="AF45" s="261"/>
      <c r="AG45" s="261"/>
      <c r="AH45" s="261"/>
    </row>
    <row r="49" spans="1:34">
      <c r="A49" s="15" t="s">
        <v>182</v>
      </c>
    </row>
    <row r="51" spans="1:34">
      <c r="A51" s="256" t="s">
        <v>164</v>
      </c>
      <c r="B51" s="257" t="s">
        <v>170</v>
      </c>
      <c r="C51" s="257" t="s">
        <v>171</v>
      </c>
      <c r="D51" s="257" t="s">
        <v>172</v>
      </c>
      <c r="E51" s="257" t="s">
        <v>173</v>
      </c>
      <c r="F51" s="257" t="s">
        <v>174</v>
      </c>
      <c r="G51" s="257" t="s">
        <v>175</v>
      </c>
      <c r="H51" s="257" t="s">
        <v>176</v>
      </c>
      <c r="I51" s="257" t="s">
        <v>183</v>
      </c>
      <c r="J51" s="257" t="s">
        <v>184</v>
      </c>
      <c r="K51" s="257" t="s">
        <v>168</v>
      </c>
      <c r="L51" s="257" t="s">
        <v>185</v>
      </c>
      <c r="M51" s="257" t="s">
        <v>186</v>
      </c>
      <c r="N51" s="257" t="s">
        <v>187</v>
      </c>
      <c r="O51" s="257" t="s">
        <v>188</v>
      </c>
      <c r="P51" s="257" t="s">
        <v>189</v>
      </c>
      <c r="Q51" s="257" t="s">
        <v>190</v>
      </c>
      <c r="R51" s="257" t="s">
        <v>191</v>
      </c>
      <c r="S51" s="257" t="s">
        <v>192</v>
      </c>
      <c r="T51" s="257" t="s">
        <v>193</v>
      </c>
      <c r="U51" s="257" t="s">
        <v>167</v>
      </c>
      <c r="V51" s="257" t="s">
        <v>194</v>
      </c>
      <c r="W51" s="257" t="s">
        <v>195</v>
      </c>
      <c r="X51" s="257" t="s">
        <v>196</v>
      </c>
      <c r="Y51" s="257" t="s">
        <v>197</v>
      </c>
      <c r="Z51" s="257" t="s">
        <v>166</v>
      </c>
      <c r="AA51" s="257" t="s">
        <v>198</v>
      </c>
      <c r="AB51" s="257" t="s">
        <v>199</v>
      </c>
      <c r="AC51" s="257" t="s">
        <v>200</v>
      </c>
      <c r="AD51" s="257" t="s">
        <v>201</v>
      </c>
      <c r="AE51" s="257" t="s">
        <v>165</v>
      </c>
      <c r="AF51" s="258" t="s">
        <v>165</v>
      </c>
      <c r="AG51" s="258" t="s">
        <v>167</v>
      </c>
      <c r="AH51" s="258" t="s">
        <v>168</v>
      </c>
    </row>
    <row r="52" spans="1:34">
      <c r="A52" s="259" t="s">
        <v>169</v>
      </c>
      <c r="B52" s="260">
        <f t="shared" ref="B52:U52" si="12">SUM(B53:B59)</f>
        <v>803.29226364784915</v>
      </c>
      <c r="C52" s="260">
        <f t="shared" si="12"/>
        <v>8814.3694579655494</v>
      </c>
      <c r="D52" s="260">
        <f t="shared" si="12"/>
        <v>36912.733108518558</v>
      </c>
      <c r="E52" s="260">
        <f t="shared" si="12"/>
        <v>107072.69443645353</v>
      </c>
      <c r="F52" s="260">
        <f t="shared" si="12"/>
        <v>226171.56220754216</v>
      </c>
      <c r="G52" s="260">
        <f t="shared" si="12"/>
        <v>394849.1772476047</v>
      </c>
      <c r="H52" s="260">
        <f t="shared" si="12"/>
        <v>615539.51933507284</v>
      </c>
      <c r="I52" s="260">
        <f t="shared" si="12"/>
        <v>865647.89984563983</v>
      </c>
      <c r="J52" s="260">
        <f t="shared" si="12"/>
        <v>1139345.4602425357</v>
      </c>
      <c r="K52" s="260">
        <f t="shared" si="12"/>
        <v>1437581.5122732571</v>
      </c>
      <c r="L52" s="260">
        <f t="shared" si="12"/>
        <v>1754419.5960727523</v>
      </c>
      <c r="M52" s="260">
        <f t="shared" si="12"/>
        <v>2090267.8133185555</v>
      </c>
      <c r="N52" s="260">
        <f t="shared" si="12"/>
        <v>2446266.9235991072</v>
      </c>
      <c r="O52" s="260">
        <f t="shared" si="12"/>
        <v>2823625.9804964918</v>
      </c>
      <c r="P52" s="260">
        <f t="shared" si="12"/>
        <v>3223626.5808077198</v>
      </c>
      <c r="Q52" s="260">
        <f t="shared" si="12"/>
        <v>3647622.2525990354</v>
      </c>
      <c r="R52" s="260">
        <f t="shared" si="12"/>
        <v>4097049.4299388668</v>
      </c>
      <c r="S52" s="260">
        <f t="shared" si="12"/>
        <v>4573423.6897400264</v>
      </c>
      <c r="T52" s="260">
        <f t="shared" si="12"/>
        <v>5078381.632203768</v>
      </c>
      <c r="U52" s="260">
        <f t="shared" si="12"/>
        <v>5613643.4919806439</v>
      </c>
      <c r="V52" s="260">
        <f t="shared" ref="V52:AE52" si="13">SUM(V53:V59)</f>
        <v>6181024.2517598141</v>
      </c>
      <c r="W52" s="260">
        <f t="shared" si="13"/>
        <v>6782474.8429165483</v>
      </c>
      <c r="X52" s="260">
        <f t="shared" si="13"/>
        <v>7420015.0295337783</v>
      </c>
      <c r="Y52" s="260">
        <f t="shared" si="13"/>
        <v>8095807.6273480449</v>
      </c>
      <c r="Z52" s="260">
        <f t="shared" si="13"/>
        <v>8812147.7810311653</v>
      </c>
      <c r="AA52" s="260">
        <f t="shared" si="13"/>
        <v>9571468.3439352736</v>
      </c>
      <c r="AB52" s="260">
        <f t="shared" si="13"/>
        <v>10376348.14061363</v>
      </c>
      <c r="AC52" s="260">
        <f t="shared" si="13"/>
        <v>11229520.725092687</v>
      </c>
      <c r="AD52" s="260">
        <f t="shared" si="13"/>
        <v>12133883.664640486</v>
      </c>
      <c r="AE52" s="260">
        <f t="shared" si="13"/>
        <v>13092508.380561152</v>
      </c>
      <c r="AF52" s="261">
        <f>+NPV('A. Investment parameters'!$C$13, B52:AE52)</f>
        <v>28560346.649189487</v>
      </c>
      <c r="AG52" s="261">
        <f>+NPV('A. Investment parameters'!$C$13, B52:U52)</f>
        <v>13799510.929726427</v>
      </c>
      <c r="AH52" s="261">
        <f>+NPV('A. Investment parameters'!$C$13, B52:K52)</f>
        <v>2699949.4113749722</v>
      </c>
    </row>
    <row r="53" spans="1:34">
      <c r="A53" s="541" t="s">
        <v>170</v>
      </c>
      <c r="B53">
        <f>+$D$7*'8. Model HFV'!AJ55</f>
        <v>803.29226364784915</v>
      </c>
      <c r="C53">
        <f>+$D$7*'8. Model HFV'!AK55</f>
        <v>6630.4460284417146</v>
      </c>
      <c r="D53">
        <f>+$D$7*'8. Model HFV'!AL55</f>
        <v>13570.268237233702</v>
      </c>
      <c r="E53">
        <f>+$D$7*'8. Model HFV'!AM55</f>
        <v>20862.294321979563</v>
      </c>
      <c r="F53">
        <f>+$D$7*'8. Model HFV'!AN55</f>
        <v>30050.541147986776</v>
      </c>
      <c r="G53">
        <f>+$D$7*'8. Model HFV'!AO55</f>
        <v>39789.771186773389</v>
      </c>
      <c r="H53">
        <f>+$D$7*'8. Model HFV'!AP55</f>
        <v>50113.355027887155</v>
      </c>
      <c r="I53">
        <f>+$D$7*'8. Model HFV'!AQ55</f>
        <v>61056.353899467795</v>
      </c>
      <c r="J53">
        <f>+$D$7*'8. Model HFV'!AR55</f>
        <v>72655.932703343235</v>
      </c>
      <c r="K53">
        <f>+$D$7*'8. Model HFV'!AS55</f>
        <v>84951.48623545123</v>
      </c>
      <c r="L53">
        <f>+$D$7*'8. Model HFV'!AT55</f>
        <v>97984.772979485657</v>
      </c>
      <c r="M53">
        <f>+$D$7*'8. Model HFV'!AU55</f>
        <v>111800.05692816217</v>
      </c>
      <c r="N53">
        <f>+$D$7*'8. Model HFV'!AV55</f>
        <v>126444.25791375928</v>
      </c>
      <c r="O53">
        <f>+$D$7*'8. Model HFV'!AW55</f>
        <v>141967.11095849218</v>
      </c>
      <c r="P53">
        <f>+$D$7*'8. Model HFV'!AX55</f>
        <v>158421.33518590909</v>
      </c>
      <c r="Q53">
        <f>+$D$7*'8. Model HFV'!AY55</f>
        <v>175857.84832838597</v>
      </c>
      <c r="R53">
        <f>+$D$7*'8. Model HFV'!AZ55</f>
        <v>194345.81467031161</v>
      </c>
      <c r="S53">
        <f>+$D$7*'8. Model HFV'!BA55</f>
        <v>213943.05899275278</v>
      </c>
      <c r="T53">
        <f>+$D$7*'8. Model HFV'!BB55</f>
        <v>234716.13797454047</v>
      </c>
      <c r="U53">
        <f>+$D$7*'8. Model HFV'!BC55</f>
        <v>256735.60169523541</v>
      </c>
      <c r="V53">
        <f>+$D$7*'8. Model HFV'!BD55</f>
        <v>280076.23323917203</v>
      </c>
      <c r="W53">
        <f>+$D$7*'8. Model HFV'!BE55</f>
        <v>304817.30267574481</v>
      </c>
      <c r="X53">
        <f>+$D$7*'8. Model HFV'!BF55</f>
        <v>331042.83627851203</v>
      </c>
      <c r="Y53">
        <f>+$D$7*'8. Model HFV'!BG55</f>
        <v>358841.90189744526</v>
      </c>
      <c r="Z53">
        <f>+$D$7*'8. Model HFV'!BH55</f>
        <v>388308.91145351448</v>
      </c>
      <c r="AA53">
        <f>+$D$7*'8. Model HFV'!BI55</f>
        <v>419543.94158294791</v>
      </c>
      <c r="AB53">
        <f>+$D$7*'8. Model HFV'!BJ55</f>
        <v>452653.07352014724</v>
      </c>
      <c r="AC53">
        <f>+$D$7*'8. Model HFV'!BK55</f>
        <v>487748.7533735786</v>
      </c>
      <c r="AD53">
        <f>+$D$7*'8. Model HFV'!BL55</f>
        <v>524950.17401821574</v>
      </c>
      <c r="AE53">
        <f>+$D$7*'8. Model HFV'!BM55</f>
        <v>564383.67990153132</v>
      </c>
      <c r="AF53" s="261"/>
      <c r="AG53" s="261"/>
      <c r="AH53" s="261"/>
    </row>
    <row r="54" spans="1:34">
      <c r="A54" s="541" t="s">
        <v>171</v>
      </c>
      <c r="C54" s="1">
        <f>+$E$7*'8. Model HFV'!AJ55</f>
        <v>2183.9234295238352</v>
      </c>
      <c r="D54" s="1">
        <f>+$E$7*'8. Model HFV'!AK55</f>
        <v>18026.298876513392</v>
      </c>
      <c r="E54" s="1">
        <f>+$E$7*'8. Model HFV'!AL55</f>
        <v>36893.70368592265</v>
      </c>
      <c r="F54" s="1">
        <f>+$E$7*'8. Model HFV'!AM55</f>
        <v>56718.650764159196</v>
      </c>
      <c r="G54" s="1">
        <f>+$E$7*'8. Model HFV'!AN55</f>
        <v>81698.883274355481</v>
      </c>
      <c r="H54" s="1">
        <f>+$E$7*'8. Model HFV'!AO55</f>
        <v>108177.08259204832</v>
      </c>
      <c r="I54" s="1">
        <f>+$E$7*'8. Model HFV'!AP55</f>
        <v>136243.97386880263</v>
      </c>
      <c r="J54" s="1">
        <f>+$E$7*'8. Model HFV'!AQ55</f>
        <v>165994.8786221623</v>
      </c>
      <c r="K54" s="1">
        <f>+$E$7*'8. Model HFV'!AR55</f>
        <v>197530.83766072342</v>
      </c>
      <c r="L54" s="1">
        <f>+$E$7*'8. Model HFV'!AS55</f>
        <v>230958.95424159835</v>
      </c>
      <c r="M54" s="1">
        <f>+$E$7*'8. Model HFV'!AT55</f>
        <v>266392.75781732559</v>
      </c>
      <c r="N54" s="1">
        <f>+$E$7*'8. Model HFV'!AU55</f>
        <v>303952.58960759657</v>
      </c>
      <c r="O54" s="1">
        <f>+$E$7*'8. Model HFV'!AV55</f>
        <v>343766.01130528381</v>
      </c>
      <c r="P54" s="1">
        <f>+$E$7*'8. Model HFV'!AW55</f>
        <v>385968.23830483219</v>
      </c>
      <c r="Q54" s="1">
        <f>+$E$7*'8. Model HFV'!AX55</f>
        <v>430702.5989243536</v>
      </c>
      <c r="R54" s="1">
        <f>+$E$7*'8. Model HFV'!AY55</f>
        <v>478107.52401118248</v>
      </c>
      <c r="S54" s="1">
        <f>+$E$7*'8. Model HFV'!AZ55</f>
        <v>528371.05160327675</v>
      </c>
      <c r="T54" s="1">
        <f>+$E$7*'8. Model HFV'!BA55</f>
        <v>581650.3908508966</v>
      </c>
      <c r="U54" s="1">
        <f>+$E$7*'8. Model HFV'!BB55</f>
        <v>638126.49045337364</v>
      </c>
      <c r="V54" s="1">
        <f>+$E$7*'8. Model HFV'!BC55</f>
        <v>697991.1560319995</v>
      </c>
      <c r="W54" s="1">
        <f>+$E$7*'8. Model HFV'!BD55</f>
        <v>761447.7015453428</v>
      </c>
      <c r="X54" s="1">
        <f>+$E$7*'8. Model HFV'!BE55</f>
        <v>828711.63978948654</v>
      </c>
      <c r="Y54" s="1">
        <f>+$E$7*'8. Model HFV'!BF55</f>
        <v>900011.41432827897</v>
      </c>
      <c r="Z54" s="1">
        <f>+$E$7*'8. Model HFV'!BG55</f>
        <v>975589.17533939925</v>
      </c>
      <c r="AA54" s="1">
        <f>+$E$7*'8. Model HFV'!BH55</f>
        <v>1055701.6020111863</v>
      </c>
      <c r="AB54" s="1">
        <f>+$E$7*'8. Model HFV'!BI55</f>
        <v>1140620.7742832811</v>
      </c>
      <c r="AC54" s="1">
        <f>+$E$7*'8. Model HFV'!BJ55</f>
        <v>1230635.0968917012</v>
      </c>
      <c r="AD54" s="1">
        <f>+$E$7*'8. Model HFV'!BK55</f>
        <v>1326050.2788566265</v>
      </c>
      <c r="AE54" s="1">
        <f>+$E$7*'8. Model HFV'!BL55</f>
        <v>1427190.3717394473</v>
      </c>
      <c r="AF54" s="261"/>
      <c r="AG54" s="261"/>
      <c r="AH54" s="261"/>
    </row>
    <row r="55" spans="1:34">
      <c r="A55" s="541" t="s">
        <v>172</v>
      </c>
      <c r="D55" s="1">
        <f>+$F$7*'8. Model HFV'!AJ55</f>
        <v>5316.1659947714661</v>
      </c>
      <c r="E55" s="1">
        <f>+$F$7*'8. Model HFV'!AK55</f>
        <v>43880.108525508949</v>
      </c>
      <c r="F55" s="1">
        <f>+$F$7*'8. Model HFV'!AL55</f>
        <v>89807.660060242997</v>
      </c>
      <c r="G55" s="1">
        <f>+$F$7*'8. Model HFV'!AM55</f>
        <v>138066.0871097866</v>
      </c>
      <c r="H55" s="1">
        <f>+$F$7*'8. Model HFV'!AN55</f>
        <v>198873.65060625249</v>
      </c>
      <c r="I55" s="1">
        <f>+$F$7*'8. Model HFV'!AO55</f>
        <v>263327.60577362316</v>
      </c>
      <c r="J55" s="1">
        <f>+$F$7*'8. Model HFV'!AP55</f>
        <v>331648.7982510358</v>
      </c>
      <c r="K55" s="1">
        <f>+$F$7*'8. Model HFV'!AQ55</f>
        <v>404069.26227709348</v>
      </c>
      <c r="L55" s="1">
        <f>+$F$7*'8. Model HFV'!AR55</f>
        <v>480834.9541447144</v>
      </c>
      <c r="M55" s="1">
        <f>+$F$7*'8. Model HFV'!AS55</f>
        <v>562206.58752439276</v>
      </c>
      <c r="N55" s="1">
        <f>+$F$7*'8. Model HFV'!AT55</f>
        <v>648460.51890685153</v>
      </c>
      <c r="O55" s="1">
        <f>+$F$7*'8. Model HFV'!AU55</f>
        <v>739889.68617225799</v>
      </c>
      <c r="P55" s="1">
        <f>+$F$7*'8. Model HFV'!AV55</f>
        <v>836804.60347358882</v>
      </c>
      <c r="Q55" s="1">
        <f>+$F$7*'8. Model HFV'!AW55</f>
        <v>939534.41581299924</v>
      </c>
      <c r="R55" s="1">
        <f>+$F$7*'8. Model HFV'!AX55</f>
        <v>1048428.0168927746</v>
      </c>
      <c r="S55" s="1">
        <f>+$F$7*'8. Model HFV'!AY55</f>
        <v>1163822.3788582191</v>
      </c>
      <c r="T55" s="1">
        <f>+$F$7*'8. Model HFV'!AZ55</f>
        <v>1286175.2290314548</v>
      </c>
      <c r="U55" s="1">
        <f>+$F$7*'8. Model HFV'!BA55</f>
        <v>1415869.2502150845</v>
      </c>
      <c r="V55" s="1">
        <f>+$F$7*'8. Model HFV'!BB55</f>
        <v>1553344.912669732</v>
      </c>
      <c r="W55" s="1">
        <f>+$F$7*'8. Model HFV'!BC55</f>
        <v>1699069.1148716586</v>
      </c>
      <c r="X55" s="1">
        <f>+$F$7*'8. Model HFV'!BD55</f>
        <v>1853536.7692057008</v>
      </c>
      <c r="Y55" s="1">
        <f>+$F$7*'8. Model HFV'!BE55</f>
        <v>2017272.482799785</v>
      </c>
      <c r="Z55" s="1">
        <f>+$F$7*'8. Model HFV'!BF55</f>
        <v>2190832.3392095147</v>
      </c>
      <c r="AA55" s="1">
        <f>+$F$7*'8. Model HFV'!BG55</f>
        <v>2374805.7870038282</v>
      </c>
      <c r="AB55" s="1">
        <f>+$F$7*'8. Model HFV'!BH55</f>
        <v>2569817.6416658</v>
      </c>
      <c r="AC55" s="1">
        <f>+$F$7*'8. Model HFV'!BI55</f>
        <v>2776530.2076074909</v>
      </c>
      <c r="AD55" s="1">
        <f>+$F$7*'8. Model HFV'!BJ55</f>
        <v>2995645.5275056832</v>
      </c>
      <c r="AE55" s="1">
        <f>+$F$7*'8. Model HFV'!BK55</f>
        <v>3227907.7665977664</v>
      </c>
      <c r="AF55" s="261"/>
      <c r="AG55" s="261"/>
      <c r="AH55" s="261"/>
    </row>
    <row r="56" spans="1:34">
      <c r="A56" s="541" t="s">
        <v>173</v>
      </c>
      <c r="E56" s="1">
        <f>+$G$7*'8. Model HFV'!AJ55</f>
        <v>5436.5879030423666</v>
      </c>
      <c r="F56" s="1">
        <f>+$G$7*'8. Model HFV'!AK55</f>
        <v>44874.081702601805</v>
      </c>
      <c r="G56" s="1">
        <f>+$G$7*'8. Model HFV'!AL55</f>
        <v>91841.985138209973</v>
      </c>
      <c r="H56" s="1">
        <f>+$G$7*'8. Model HFV'!AM55</f>
        <v>141193.56313171837</v>
      </c>
      <c r="I56" s="1">
        <f>+$G$7*'8. Model HFV'!AN55</f>
        <v>203378.54088514129</v>
      </c>
      <c r="J56" s="1">
        <f>+$G$7*'8. Model HFV'!AO55</f>
        <v>269292.50845327135</v>
      </c>
      <c r="K56" s="1">
        <f>+$G$7*'8. Model HFV'!AP55</f>
        <v>339161.314075489</v>
      </c>
      <c r="L56" s="1">
        <f>+$G$7*'8. Model HFV'!AQ55</f>
        <v>413222.24803503999</v>
      </c>
      <c r="M56" s="1">
        <f>+$G$7*'8. Model HFV'!AR55</f>
        <v>491726.83803216374</v>
      </c>
      <c r="N56" s="1">
        <f>+$G$7*'8. Model HFV'!AS55</f>
        <v>574941.70342911512</v>
      </c>
      <c r="O56" s="1">
        <f>+$G$7*'8. Model HFV'!AT55</f>
        <v>663149.46074988332</v>
      </c>
      <c r="P56" s="1">
        <f>+$G$7*'8. Model HFV'!AU55</f>
        <v>756649.68350989779</v>
      </c>
      <c r="Q56" s="1">
        <f>+$G$7*'8. Model HFV'!AV55</f>
        <v>855759.9196355131</v>
      </c>
      <c r="R56" s="1">
        <f>+$G$7*'8. Model HFV'!AW55</f>
        <v>960816.76992866513</v>
      </c>
      <c r="S56" s="1">
        <f>+$G$7*'8. Model HFV'!AX55</f>
        <v>1072177.0312394064</v>
      </c>
      <c r="T56" s="1">
        <f>+$G$7*'8. Model HFV'!AY55</f>
        <v>1190185.3088134397</v>
      </c>
      <c r="U56" s="1">
        <f>+$G$7*'8. Model HFV'!AZ55</f>
        <v>1315309.6984221889</v>
      </c>
      <c r="V56" s="1">
        <f>+$G$7*'8. Model HFV'!BA55</f>
        <v>1447941.5514074627</v>
      </c>
      <c r="W56" s="1">
        <f>+$G$7*'8. Model HFV'!BB55</f>
        <v>1588531.3155718532</v>
      </c>
      <c r="X56" s="1">
        <f>+$G$7*'8. Model HFV'!BC55</f>
        <v>1737556.4655861072</v>
      </c>
      <c r="Y56" s="1">
        <f>+$G$7*'8. Model HFV'!BD55</f>
        <v>1895523.1246012165</v>
      </c>
      <c r="Z56" s="1">
        <f>+$G$7*'8. Model HFV'!BE55</f>
        <v>2062967.7831572318</v>
      </c>
      <c r="AA56" s="1">
        <f>+$G$7*'8. Model HFV'!BF55</f>
        <v>2240459.1212266083</v>
      </c>
      <c r="AB56" s="1">
        <f>+$G$7*'8. Model HFV'!BG55</f>
        <v>2428599.9395801481</v>
      </c>
      <c r="AC56" s="1">
        <f>+$G$7*'8. Model HFV'!BH55</f>
        <v>2628029.2070348994</v>
      </c>
      <c r="AD56" s="1">
        <f>+$G$7*'8. Model HFV'!BI55</f>
        <v>2839424.2305369363</v>
      </c>
      <c r="AE56" s="1">
        <f>+$G$7*'8. Model HFV'!BJ55</f>
        <v>3063502.955449095</v>
      </c>
      <c r="AF56" s="261"/>
      <c r="AG56" s="261"/>
      <c r="AH56" s="261"/>
    </row>
    <row r="57" spans="1:34">
      <c r="A57" s="541" t="s">
        <v>174</v>
      </c>
      <c r="F57" s="1">
        <f>+$H$7*'8. Model HFV'!AJ55</f>
        <v>4720.6285325513882</v>
      </c>
      <c r="G57" s="1">
        <f>+$H$7*'8. Model HFV'!AK55</f>
        <v>38964.489167700202</v>
      </c>
      <c r="H57" s="1">
        <f>+$H$7*'8. Model HFV'!AL55</f>
        <v>79747.058865170708</v>
      </c>
      <c r="I57" s="1">
        <f>+$H$7*'8. Model HFV'!AM55</f>
        <v>122599.39039322683</v>
      </c>
      <c r="J57" s="1">
        <f>+$H$7*'8. Model HFV'!AN55</f>
        <v>176595.05559981844</v>
      </c>
      <c r="K57" s="1">
        <f>+$H$7*'8. Model HFV'!AO55</f>
        <v>233828.62958869044</v>
      </c>
      <c r="L57" s="1">
        <f>+$H$7*'8. Model HFV'!AP55</f>
        <v>294496.21801689453</v>
      </c>
      <c r="M57" s="1">
        <f>+$H$7*'8. Model HFV'!AQ55</f>
        <v>358803.86175079114</v>
      </c>
      <c r="N57" s="1">
        <f>+$H$7*'8. Model HFV'!AR55</f>
        <v>426969.96410872124</v>
      </c>
      <c r="O57" s="1">
        <f>+$H$7*'8. Model HFV'!AS55</f>
        <v>499226.0326081274</v>
      </c>
      <c r="P57" s="1">
        <f>+$H$7*'8. Model HFV'!AT55</f>
        <v>575817.46521749767</v>
      </c>
      <c r="Q57" s="1">
        <f>+$H$7*'8. Model HFV'!AU55</f>
        <v>657004.38378343021</v>
      </c>
      <c r="R57" s="1">
        <f>+$H$7*'8. Model HFV'!AV55</f>
        <v>743062.51746331877</v>
      </c>
      <c r="S57" s="1">
        <f>+$H$7*'8. Model HFV'!AW55</f>
        <v>834284.13916400052</v>
      </c>
      <c r="T57" s="1">
        <f>+$H$7*'8. Model HFV'!AX55</f>
        <v>930979.05816672323</v>
      </c>
      <c r="U57" s="1">
        <f>+$H$7*'8. Model HFV'!AY55</f>
        <v>1033446.4976946452</v>
      </c>
      <c r="V57" s="1">
        <f>+$H$7*'8. Model HFV'!AZ55</f>
        <v>1142092.9086861047</v>
      </c>
      <c r="W57" s="1">
        <f>+$H$7*'8. Model HFV'!BA55</f>
        <v>1257258.1043370515</v>
      </c>
      <c r="X57" s="1">
        <f>+$H$7*'8. Model HFV'!BB55</f>
        <v>1379333.2117270553</v>
      </c>
      <c r="Y57" s="1">
        <f>+$H$7*'8. Model HFV'!BC55</f>
        <v>1508732.8255604594</v>
      </c>
      <c r="Z57" s="1">
        <f>+$H$7*'8. Model HFV'!BD55</f>
        <v>1645896.4162238678</v>
      </c>
      <c r="AA57" s="1">
        <f>+$H$7*'8. Model HFV'!BE55</f>
        <v>1791289.8223270802</v>
      </c>
      <c r="AB57" s="1">
        <f>+$H$7*'8. Model HFV'!BF55</f>
        <v>1945406.8327964856</v>
      </c>
      <c r="AC57" s="1">
        <f>+$H$7*'8. Model HFV'!BG55</f>
        <v>2108770.8638940556</v>
      </c>
      <c r="AD57" s="1">
        <f>+$H$7*'8. Model HFV'!BH55</f>
        <v>2281936.7368574794</v>
      </c>
      <c r="AE57" s="1">
        <f>+$H$7*'8. Model HFV'!BI55</f>
        <v>2465492.5621987092</v>
      </c>
      <c r="AF57" s="261"/>
      <c r="AG57" s="261"/>
      <c r="AH57" s="261"/>
    </row>
    <row r="58" spans="1:34">
      <c r="A58" s="541" t="s">
        <v>175</v>
      </c>
      <c r="G58" s="1">
        <f>+$I$7*'8. Model HFV'!AJ55</f>
        <v>4487.9613707791059</v>
      </c>
      <c r="H58" s="1">
        <f>+$I$7*'8. Model HFV'!AK55</f>
        <v>37044.033651651407</v>
      </c>
      <c r="I58" s="1">
        <f>+$I$7*'8. Model HFV'!AL55</f>
        <v>75816.539503627515</v>
      </c>
      <c r="J58" s="1">
        <f>+$I$7*'8. Model HFV'!AM55</f>
        <v>116556.79415818964</v>
      </c>
      <c r="K58" s="1">
        <f>+$I$7*'8. Model HFV'!AN55</f>
        <v>167891.15736124615</v>
      </c>
      <c r="L58" s="1">
        <f>+$I$7*'8. Model HFV'!AO55</f>
        <v>222303.84147787953</v>
      </c>
      <c r="M58" s="1">
        <f>+$I$7*'8. Model HFV'!AP55</f>
        <v>279981.28664151073</v>
      </c>
      <c r="N58" s="1">
        <f>+$I$7*'8. Model HFV'!AQ55</f>
        <v>341119.37851496</v>
      </c>
      <c r="O58" s="1">
        <f>+$I$7*'8. Model HFV'!AR55</f>
        <v>405925.755900816</v>
      </c>
      <c r="P58" s="1">
        <f>+$I$7*'8. Model HFV'!AS55</f>
        <v>474620.51592982357</v>
      </c>
      <c r="Q58" s="1">
        <f>+$I$7*'8. Model HFV'!AT55</f>
        <v>547436.96156057133</v>
      </c>
      <c r="R58" s="1">
        <f>+$I$7*'8. Model HFV'!AU55</f>
        <v>624622.39392916416</v>
      </c>
      <c r="S58" s="1">
        <f>+$I$7*'8. Model HFV'!AV55</f>
        <v>706438.95223987242</v>
      </c>
      <c r="T58" s="1">
        <f>+$I$7*'8. Model HFV'!AW55</f>
        <v>793164.50404922315</v>
      </c>
      <c r="U58" s="1">
        <f>+$I$7*'8. Model HFV'!AX55</f>
        <v>885093.58896713494</v>
      </c>
      <c r="V58" s="1">
        <f>+$I$7*'8. Model HFV'!AY55</f>
        <v>982510.68230394309</v>
      </c>
      <c r="W58" s="1">
        <f>+$I$7*'8. Model HFV'!AZ55</f>
        <v>1085802.202117709</v>
      </c>
      <c r="X58" s="1">
        <f>+$I$7*'8. Model HFV'!BA55</f>
        <v>1195291.2131203006</v>
      </c>
      <c r="Y58" s="1">
        <f>+$I$7*'8. Model HFV'!BB55</f>
        <v>1311349.5647830479</v>
      </c>
      <c r="Z58" s="1">
        <f>+$I$7*'8. Model HFV'!BC55</f>
        <v>1434371.4175455603</v>
      </c>
      <c r="AA58" s="1">
        <f>+$I$7*'8. Model HFV'!BD55</f>
        <v>1564774.5814738232</v>
      </c>
      <c r="AB58" s="1">
        <f>+$I$7*'8. Model HFV'!BE55</f>
        <v>1703001.9352377816</v>
      </c>
      <c r="AC58" s="1">
        <f>+$I$7*'8. Model HFV'!BF55</f>
        <v>1849522.9302275777</v>
      </c>
      <c r="AD58" s="1">
        <f>+$I$7*'8. Model HFV'!BG55</f>
        <v>2004835.1849167619</v>
      </c>
      <c r="AE58" s="1">
        <f>+$I$7*'8. Model HFV'!BH55</f>
        <v>2169466.1748872967</v>
      </c>
      <c r="AF58" s="261"/>
      <c r="AG58" s="261"/>
      <c r="AH58" s="261"/>
    </row>
    <row r="59" spans="1:34">
      <c r="A59" s="541" t="s">
        <v>176</v>
      </c>
      <c r="H59" s="1">
        <f>+$J$7*'8. Model HFV'!AJ55</f>
        <v>390.77546034441235</v>
      </c>
      <c r="I59" s="1">
        <f>+$J$7*'8. Model HFV'!AK55</f>
        <v>3225.4955217506649</v>
      </c>
      <c r="J59" s="1">
        <f>+$J$7*'8. Model HFV'!AL55</f>
        <v>6601.4924547149358</v>
      </c>
      <c r="K59" s="1">
        <f>+$J$7*'8. Model HFV'!AM55</f>
        <v>10148.825074563523</v>
      </c>
      <c r="L59" s="1">
        <f>+$J$7*'8. Model HFV'!AN55</f>
        <v>14618.607177139695</v>
      </c>
      <c r="M59" s="1">
        <f>+$J$7*'8. Model HFV'!AO55</f>
        <v>19356.424624209485</v>
      </c>
      <c r="N59" s="1">
        <f>+$J$7*'8. Model HFV'!AP55</f>
        <v>24378.511118103448</v>
      </c>
      <c r="O59" s="1">
        <f>+$J$7*'8. Model HFV'!AQ55</f>
        <v>29701.922801631066</v>
      </c>
      <c r="P59" s="1">
        <f>+$J$7*'8. Model HFV'!AR55</f>
        <v>35344.739186170322</v>
      </c>
      <c r="Q59" s="1">
        <f>+$J$7*'8. Model HFV'!AS55</f>
        <v>41326.124553781949</v>
      </c>
      <c r="R59" s="1">
        <f>+$J$7*'8. Model HFV'!AT55</f>
        <v>47666.393043450254</v>
      </c>
      <c r="S59" s="1">
        <f>+$J$7*'8. Model HFV'!AU55</f>
        <v>54387.077642498669</v>
      </c>
      <c r="T59" s="1">
        <f>+$J$7*'8. Model HFV'!AV55</f>
        <v>61511.003317489987</v>
      </c>
      <c r="U59" s="1">
        <f>+$J$7*'8. Model HFV'!AW55</f>
        <v>69062.364532980762</v>
      </c>
      <c r="V59" s="1">
        <f>+$J$7*'8. Model HFV'!AX55</f>
        <v>77066.807421401012</v>
      </c>
      <c r="W59" s="1">
        <f>+$J$7*'8. Model HFV'!AY55</f>
        <v>85549.101797187308</v>
      </c>
      <c r="X59" s="1">
        <f>+$J$7*'8. Model HFV'!AZ55</f>
        <v>94542.893826616302</v>
      </c>
      <c r="Y59" s="1">
        <f>+$J$7*'8. Model HFV'!BA55</f>
        <v>104076.31337781102</v>
      </c>
      <c r="Z59" s="1">
        <f>+$J$7*'8. Model HFV'!BB55</f>
        <v>114181.73810207745</v>
      </c>
      <c r="AA59" s="1">
        <f>+$J$7*'8. Model HFV'!BC55</f>
        <v>124893.48830979987</v>
      </c>
      <c r="AB59" s="1">
        <f>+$J$7*'8. Model HFV'!BD55</f>
        <v>136247.94352998561</v>
      </c>
      <c r="AC59" s="1">
        <f>+$J$7*'8. Model HFV'!BE55</f>
        <v>148283.66606338246</v>
      </c>
      <c r="AD59" s="1">
        <f>+$J$7*'8. Model HFV'!BF55</f>
        <v>161041.53194878317</v>
      </c>
      <c r="AE59" s="1">
        <f>+$J$7*'8. Model HFV'!BG55</f>
        <v>174564.86978730795</v>
      </c>
      <c r="AF59" s="261"/>
      <c r="AG59" s="261"/>
      <c r="AH59" s="261"/>
    </row>
    <row r="60" spans="1:34">
      <c r="A60" s="259" t="s">
        <v>177</v>
      </c>
      <c r="B60" s="259">
        <f t="shared" ref="B60:U60" si="14">SUM(B61:B67)</f>
        <v>-3749.6629181959984</v>
      </c>
      <c r="C60" s="259">
        <f t="shared" si="14"/>
        <v>-1750.5293886182662</v>
      </c>
      <c r="D60" s="259">
        <f t="shared" si="14"/>
        <v>7284.414401965525</v>
      </c>
      <c r="E60" s="259">
        <f t="shared" si="14"/>
        <v>83953.085024788132</v>
      </c>
      <c r="F60" s="259">
        <f t="shared" si="14"/>
        <v>213894.38594296973</v>
      </c>
      <c r="G60" s="259">
        <f t="shared" si="14"/>
        <v>457475.52636011853</v>
      </c>
      <c r="H60" s="259">
        <f t="shared" si="14"/>
        <v>823796.50259915611</v>
      </c>
      <c r="I60" s="259">
        <f t="shared" si="14"/>
        <v>1251563.900910869</v>
      </c>
      <c r="J60" s="259">
        <f t="shared" si="14"/>
        <v>1724715.2723724616</v>
      </c>
      <c r="K60" s="259">
        <f t="shared" si="14"/>
        <v>2130484.4979684898</v>
      </c>
      <c r="L60" s="259">
        <f t="shared" si="14"/>
        <v>2457269.9445850588</v>
      </c>
      <c r="M60" s="259">
        <f t="shared" si="14"/>
        <v>2651216.3373651523</v>
      </c>
      <c r="N60" s="259">
        <f t="shared" si="14"/>
        <v>2725472.2554413192</v>
      </c>
      <c r="O60" s="259">
        <f t="shared" si="14"/>
        <v>2721258.896304796</v>
      </c>
      <c r="P60" s="259">
        <f t="shared" si="14"/>
        <v>2725500.0427651624</v>
      </c>
      <c r="Q60" s="259">
        <f t="shared" si="14"/>
        <v>2688513.1997731938</v>
      </c>
      <c r="R60" s="259">
        <f t="shared" si="14"/>
        <v>2732671.2650769386</v>
      </c>
      <c r="S60" s="259">
        <f t="shared" si="14"/>
        <v>2828421.7785146097</v>
      </c>
      <c r="T60" s="259">
        <f t="shared" si="14"/>
        <v>2994823.5453006397</v>
      </c>
      <c r="U60" s="259">
        <f t="shared" si="14"/>
        <v>3345752.9504859042</v>
      </c>
      <c r="V60" s="259">
        <f t="shared" ref="V60:AE60" si="15">SUM(V61:V67)</f>
        <v>3673262.2937342357</v>
      </c>
      <c r="W60" s="259">
        <f t="shared" si="15"/>
        <v>3981548.283415704</v>
      </c>
      <c r="X60" s="259">
        <f t="shared" si="15"/>
        <v>4234625.2043018043</v>
      </c>
      <c r="Y60" s="259">
        <f t="shared" si="15"/>
        <v>4246488.2541029602</v>
      </c>
      <c r="Z60" s="259">
        <f t="shared" si="15"/>
        <v>4243230.0747269355</v>
      </c>
      <c r="AA60" s="259">
        <f t="shared" si="15"/>
        <v>4185854.6955310255</v>
      </c>
      <c r="AB60" s="259">
        <f t="shared" si="15"/>
        <v>4180382.4297593855</v>
      </c>
      <c r="AC60" s="259">
        <f t="shared" si="15"/>
        <v>4180382.4297593855</v>
      </c>
      <c r="AD60" s="259">
        <f t="shared" si="15"/>
        <v>4180382.4297593855</v>
      </c>
      <c r="AE60" s="259">
        <f t="shared" si="15"/>
        <v>4184132.0926775816</v>
      </c>
      <c r="AF60" s="261">
        <f>+NPV('A. Investment parameters'!$C$13, B60:AE60)</f>
        <v>19747622.536108665</v>
      </c>
      <c r="AG60" s="261">
        <f>+NPV('A. Investment parameters'!$C$13, B60:U60)</f>
        <v>12954444.757876091</v>
      </c>
      <c r="AH60" s="261">
        <f>+NPV('A. Investment parameters'!$C$13, B60:K60)</f>
        <v>3669045.6039018733</v>
      </c>
    </row>
    <row r="61" spans="1:34">
      <c r="A61" s="541" t="s">
        <v>170</v>
      </c>
      <c r="B61">
        <f>+$D$7*'8. Model HFV'!AJ56</f>
        <v>-3749.6629181959984</v>
      </c>
      <c r="C61">
        <f>+$D$7*'8. Model HFV'!AK56</f>
        <v>8443.7387133522498</v>
      </c>
      <c r="D61">
        <f>+$D$7*'8. Model HFV'!AL56</f>
        <v>9143.453454476994</v>
      </c>
      <c r="E61">
        <f>+$D$7*'8. Model HFV'!AM56</f>
        <v>28591.482786581739</v>
      </c>
      <c r="F61">
        <f>+$D$7*'8. Model HFV'!AN56</f>
        <v>40540.18628229449</v>
      </c>
      <c r="G61">
        <f>+$D$7*'8. Model HFV'!AO56</f>
        <v>67487.541450791236</v>
      </c>
      <c r="H61">
        <f>+$D$7*'8. Model HFV'!AP56</f>
        <v>79436.244946503968</v>
      </c>
      <c r="I61">
        <f>+$D$7*'8. Model HFV'!AQ56</f>
        <v>91384.94844221673</v>
      </c>
      <c r="J61">
        <f>+$D$7*'8. Model HFV'!AR56</f>
        <v>91384.94844221673</v>
      </c>
      <c r="K61">
        <f>+$D$7*'8. Model HFV'!AS56</f>
        <v>102633.93719680472</v>
      </c>
      <c r="L61">
        <f>+$D$7*'8. Model HFV'!AT56</f>
        <v>91384.94844221673</v>
      </c>
      <c r="M61">
        <f>+$D$7*'8. Model HFV'!AU56</f>
        <v>91384.94844221673</v>
      </c>
      <c r="N61">
        <f>+$D$7*'8. Model HFV'!AV56</f>
        <v>91384.94844221673</v>
      </c>
      <c r="O61">
        <f>+$D$7*'8. Model HFV'!AW56</f>
        <v>91384.94844221673</v>
      </c>
      <c r="P61">
        <f>+$D$7*'8. Model HFV'!AX56</f>
        <v>98884.274278608718</v>
      </c>
      <c r="Q61">
        <f>+$D$7*'8. Model HFV'!AY56</f>
        <v>98884.274278608718</v>
      </c>
      <c r="R61">
        <f>+$D$7*'8. Model HFV'!AZ56</f>
        <v>98884.274278608718</v>
      </c>
      <c r="S61">
        <f>+$D$7*'8. Model HFV'!BA56</f>
        <v>143880.22929696072</v>
      </c>
      <c r="T61">
        <f>+$D$7*'8. Model HFV'!BB56</f>
        <v>143880.22929696072</v>
      </c>
      <c r="U61">
        <f>+$D$7*'8. Model HFV'!BC56</f>
        <v>155129.21805154876</v>
      </c>
      <c r="V61">
        <f>+$D$7*'8. Model HFV'!BD56</f>
        <v>143880.22929696072</v>
      </c>
      <c r="W61">
        <f>+$D$7*'8. Model HFV'!BE56</f>
        <v>143880.22929696072</v>
      </c>
      <c r="X61">
        <f>+$D$7*'8. Model HFV'!BF56</f>
        <v>143880.22929696072</v>
      </c>
      <c r="Y61">
        <f>+$D$7*'8. Model HFV'!BG56</f>
        <v>143880.22929696072</v>
      </c>
      <c r="Z61">
        <f>+$D$7*'8. Model HFV'!BH56</f>
        <v>143880.22929696072</v>
      </c>
      <c r="AA61">
        <f>+$D$7*'8. Model HFV'!BI56</f>
        <v>143880.22929696072</v>
      </c>
      <c r="AB61">
        <f>+$D$7*'8. Model HFV'!BJ56</f>
        <v>143880.22929696072</v>
      </c>
      <c r="AC61">
        <f>+$D$7*'8. Model HFV'!BK56</f>
        <v>143880.22929696072</v>
      </c>
      <c r="AD61">
        <f>+$D$7*'8. Model HFV'!BL56</f>
        <v>143880.22929696072</v>
      </c>
      <c r="AE61">
        <f>+$D$7*'8. Model HFV'!BM56</f>
        <v>147629.89221515672</v>
      </c>
      <c r="AF61" s="261"/>
      <c r="AG61" s="261"/>
      <c r="AH61" s="261"/>
    </row>
    <row r="62" spans="1:34">
      <c r="A62" s="541" t="s">
        <v>171</v>
      </c>
      <c r="C62" s="1">
        <f>+$E$7*'8. Model HFV'!AJ56</f>
        <v>-10194.268101970516</v>
      </c>
      <c r="D62" s="1">
        <f>+$E$7*'8. Model HFV'!AK56</f>
        <v>22956.126485181041</v>
      </c>
      <c r="E62" s="1">
        <f>+$E$7*'8. Model HFV'!AL56</f>
        <v>24858.452059917861</v>
      </c>
      <c r="F62" s="1">
        <f>+$E$7*'8. Model HFV'!AM56</f>
        <v>77732.118144507273</v>
      </c>
      <c r="G62" s="1">
        <f>+$E$7*'8. Model HFV'!AN56</f>
        <v>110217.24802515567</v>
      </c>
      <c r="H62" s="1">
        <f>+$E$7*'8. Model HFV'!AO56</f>
        <v>183479.45031368613</v>
      </c>
      <c r="I62" s="1">
        <f>+$E$7*'8. Model HFV'!AP56</f>
        <v>215964.58019433447</v>
      </c>
      <c r="J62" s="1">
        <f>+$E$7*'8. Model HFV'!AQ56</f>
        <v>248449.7100749829</v>
      </c>
      <c r="K62" s="1">
        <f>+$E$7*'8. Model HFV'!AR56</f>
        <v>248449.7100749829</v>
      </c>
      <c r="L62" s="1">
        <f>+$E$7*'8. Model HFV'!AS56</f>
        <v>279032.51438089443</v>
      </c>
      <c r="M62" s="1">
        <f>+$E$7*'8. Model HFV'!AT56</f>
        <v>248449.7100749829</v>
      </c>
      <c r="N62" s="1">
        <f>+$E$7*'8. Model HFV'!AU56</f>
        <v>248449.7100749829</v>
      </c>
      <c r="O62" s="1">
        <f>+$E$7*'8. Model HFV'!AV56</f>
        <v>248449.7100749829</v>
      </c>
      <c r="P62" s="1">
        <f>+$E$7*'8. Model HFV'!AW56</f>
        <v>248449.7100749829</v>
      </c>
      <c r="Q62" s="1">
        <f>+$E$7*'8. Model HFV'!AX56</f>
        <v>268838.24627892388</v>
      </c>
      <c r="R62" s="1">
        <f>+$E$7*'8. Model HFV'!AY56</f>
        <v>268838.24627892388</v>
      </c>
      <c r="S62" s="1">
        <f>+$E$7*'8. Model HFV'!AZ56</f>
        <v>268838.24627892388</v>
      </c>
      <c r="T62" s="1">
        <f>+$E$7*'8. Model HFV'!BA56</f>
        <v>391169.46350257017</v>
      </c>
      <c r="U62" s="1">
        <f>+$E$7*'8. Model HFV'!BB56</f>
        <v>391169.46350257017</v>
      </c>
      <c r="V62" s="1">
        <f>+$E$7*'8. Model HFV'!BC56</f>
        <v>421752.26780848176</v>
      </c>
      <c r="W62" s="1">
        <f>+$E$7*'8. Model HFV'!BD56</f>
        <v>391169.46350257017</v>
      </c>
      <c r="X62" s="1">
        <f>+$E$7*'8. Model HFV'!BE56</f>
        <v>391169.46350257017</v>
      </c>
      <c r="Y62" s="1">
        <f>+$E$7*'8. Model HFV'!BF56</f>
        <v>391169.46350257017</v>
      </c>
      <c r="Z62" s="1">
        <f>+$E$7*'8. Model HFV'!BG56</f>
        <v>391169.46350257017</v>
      </c>
      <c r="AA62" s="1">
        <f>+$E$7*'8. Model HFV'!BH56</f>
        <v>391169.46350257017</v>
      </c>
      <c r="AB62" s="1">
        <f>+$E$7*'8. Model HFV'!BI56</f>
        <v>391169.46350257017</v>
      </c>
      <c r="AC62" s="1">
        <f>+$E$7*'8. Model HFV'!BJ56</f>
        <v>391169.46350257017</v>
      </c>
      <c r="AD62" s="1">
        <f>+$E$7*'8. Model HFV'!BK56</f>
        <v>391169.46350257017</v>
      </c>
      <c r="AE62" s="1">
        <f>+$E$7*'8. Model HFV'!BL56</f>
        <v>391169.46350257017</v>
      </c>
      <c r="AF62" s="261"/>
      <c r="AG62" s="261"/>
      <c r="AH62" s="261"/>
    </row>
    <row r="63" spans="1:34">
      <c r="A63" s="541" t="s">
        <v>172</v>
      </c>
      <c r="D63" s="1">
        <f>+$F$7*'8. Model HFV'!AJ56</f>
        <v>-24815.165537692508</v>
      </c>
      <c r="E63" s="1">
        <f>+$F$7*'8. Model HFV'!AK56</f>
        <v>55880.429387948068</v>
      </c>
      <c r="F63" s="1">
        <f>+$F$7*'8. Model HFV'!AL56</f>
        <v>60511.122201937862</v>
      </c>
      <c r="G63" s="1">
        <f>+$F$7*'8. Model HFV'!AM56</f>
        <v>189217.64270439025</v>
      </c>
      <c r="H63" s="1">
        <f>+$F$7*'8. Model HFV'!AN56</f>
        <v>268293.83213145763</v>
      </c>
      <c r="I63" s="1">
        <f>+$F$7*'8. Model HFV'!AO56</f>
        <v>446630.68370929506</v>
      </c>
      <c r="J63" s="1">
        <f>+$F$7*'8. Model HFV'!AP56</f>
        <v>525706.87313636229</v>
      </c>
      <c r="K63" s="1">
        <f>+$F$7*'8. Model HFV'!AQ56</f>
        <v>604783.06256342982</v>
      </c>
      <c r="L63" s="1">
        <f>+$F$7*'8. Model HFV'!AR56</f>
        <v>604783.06256342982</v>
      </c>
      <c r="M63" s="1">
        <f>+$F$7*'8. Model HFV'!AS56</f>
        <v>679228.55917650729</v>
      </c>
      <c r="N63" s="1">
        <f>+$F$7*'8. Model HFV'!AT56</f>
        <v>604783.06256342982</v>
      </c>
      <c r="O63" s="1">
        <f>+$F$7*'8. Model HFV'!AU56</f>
        <v>604783.06256342982</v>
      </c>
      <c r="P63" s="1">
        <f>+$F$7*'8. Model HFV'!AV56</f>
        <v>604783.06256342982</v>
      </c>
      <c r="Q63" s="1">
        <f>+$F$7*'8. Model HFV'!AW56</f>
        <v>604783.06256342982</v>
      </c>
      <c r="R63" s="1">
        <f>+$F$7*'8. Model HFV'!AX56</f>
        <v>654413.39363881468</v>
      </c>
      <c r="S63" s="1">
        <f>+$F$7*'8. Model HFV'!AY56</f>
        <v>654413.39363881468</v>
      </c>
      <c r="T63" s="1">
        <f>+$F$7*'8. Model HFV'!AZ56</f>
        <v>654413.39363881468</v>
      </c>
      <c r="U63" s="1">
        <f>+$F$7*'8. Model HFV'!BA56</f>
        <v>952195.38009112491</v>
      </c>
      <c r="V63" s="1">
        <f>+$F$7*'8. Model HFV'!BB56</f>
        <v>952195.38009112491</v>
      </c>
      <c r="W63" s="1">
        <f>+$F$7*'8. Model HFV'!BC56</f>
        <v>1026640.8767042026</v>
      </c>
      <c r="X63" s="1">
        <f>+$F$7*'8. Model HFV'!BD56</f>
        <v>952195.38009112491</v>
      </c>
      <c r="Y63" s="1">
        <f>+$F$7*'8. Model HFV'!BE56</f>
        <v>952195.38009112491</v>
      </c>
      <c r="Z63" s="1">
        <f>+$F$7*'8. Model HFV'!BF56</f>
        <v>952195.38009112491</v>
      </c>
      <c r="AA63" s="1">
        <f>+$F$7*'8. Model HFV'!BG56</f>
        <v>952195.38009112491</v>
      </c>
      <c r="AB63" s="1">
        <f>+$F$7*'8. Model HFV'!BH56</f>
        <v>952195.38009112491</v>
      </c>
      <c r="AC63" s="1">
        <f>+$F$7*'8. Model HFV'!BI56</f>
        <v>952195.38009112491</v>
      </c>
      <c r="AD63" s="1">
        <f>+$F$7*'8. Model HFV'!BJ56</f>
        <v>952195.38009112491</v>
      </c>
      <c r="AE63" s="1">
        <f>+$F$7*'8. Model HFV'!BK56</f>
        <v>952195.38009112491</v>
      </c>
      <c r="AF63" s="261"/>
      <c r="AG63" s="261"/>
      <c r="AH63" s="261"/>
    </row>
    <row r="64" spans="1:34">
      <c r="A64" s="541" t="s">
        <v>173</v>
      </c>
      <c r="E64" s="1">
        <f>+$G$7*'8. Model HFV'!AJ56</f>
        <v>-25377.279209659529</v>
      </c>
      <c r="F64" s="1">
        <f>+$G$7*'8. Model HFV'!AK56</f>
        <v>57146.234095421896</v>
      </c>
      <c r="G64" s="1">
        <f>+$G$7*'8. Model HFV'!AL56</f>
        <v>61881.821464214052</v>
      </c>
      <c r="H64" s="1">
        <f>+$G$7*'8. Model HFV'!AM56</f>
        <v>193503.80488130392</v>
      </c>
      <c r="I64" s="1">
        <f>+$G$7*'8. Model HFV'!AN56</f>
        <v>274371.22987907473</v>
      </c>
      <c r="J64" s="1">
        <f>+$G$7*'8. Model HFV'!AO56</f>
        <v>456747.77171548369</v>
      </c>
      <c r="K64" s="1">
        <f>+$G$7*'8. Model HFV'!AP56</f>
        <v>537615.19671325432</v>
      </c>
      <c r="L64" s="1">
        <f>+$G$7*'8. Model HFV'!AQ56</f>
        <v>618482.62171102525</v>
      </c>
      <c r="M64" s="1">
        <f>+$G$7*'8. Model HFV'!AR56</f>
        <v>618482.62171102525</v>
      </c>
      <c r="N64" s="1">
        <f>+$G$7*'8. Model HFV'!AS56</f>
        <v>694614.45934000378</v>
      </c>
      <c r="O64" s="1">
        <f>+$G$7*'8. Model HFV'!AT56</f>
        <v>618482.62171102525</v>
      </c>
      <c r="P64" s="1">
        <f>+$G$7*'8. Model HFV'!AU56</f>
        <v>618482.62171102525</v>
      </c>
      <c r="Q64" s="1">
        <f>+$G$7*'8. Model HFV'!AV56</f>
        <v>618482.62171102525</v>
      </c>
      <c r="R64" s="1">
        <f>+$G$7*'8. Model HFV'!AW56</f>
        <v>618482.62171102525</v>
      </c>
      <c r="S64" s="1">
        <f>+$G$7*'8. Model HFV'!AX56</f>
        <v>669237.18013034423</v>
      </c>
      <c r="T64" s="1">
        <f>+$G$7*'8. Model HFV'!AY56</f>
        <v>669237.18013034423</v>
      </c>
      <c r="U64" s="1">
        <f>+$G$7*'8. Model HFV'!AZ56</f>
        <v>669237.18013034423</v>
      </c>
      <c r="V64" s="1">
        <f>+$G$7*'8. Model HFV'!BA56</f>
        <v>973764.53064625885</v>
      </c>
      <c r="W64" s="1">
        <f>+$G$7*'8. Model HFV'!BB56</f>
        <v>973764.53064625885</v>
      </c>
      <c r="X64" s="1">
        <f>+$G$7*'8. Model HFV'!BC56</f>
        <v>1049896.3682752375</v>
      </c>
      <c r="Y64" s="1">
        <f>+$G$7*'8. Model HFV'!BD56</f>
        <v>973764.53064625885</v>
      </c>
      <c r="Z64" s="1">
        <f>+$G$7*'8. Model HFV'!BE56</f>
        <v>973764.53064625885</v>
      </c>
      <c r="AA64" s="1">
        <f>+$G$7*'8. Model HFV'!BF56</f>
        <v>973764.53064625885</v>
      </c>
      <c r="AB64" s="1">
        <f>+$G$7*'8. Model HFV'!BG56</f>
        <v>973764.53064625885</v>
      </c>
      <c r="AC64" s="1">
        <f>+$G$7*'8. Model HFV'!BH56</f>
        <v>973764.53064625885</v>
      </c>
      <c r="AD64" s="1">
        <f>+$G$7*'8. Model HFV'!BI56</f>
        <v>973764.53064625885</v>
      </c>
      <c r="AE64" s="1">
        <f>+$G$7*'8. Model HFV'!BJ56</f>
        <v>973764.53064625885</v>
      </c>
      <c r="AF64" s="261"/>
      <c r="AG64" s="261"/>
      <c r="AH64" s="261"/>
    </row>
    <row r="65" spans="1:34">
      <c r="A65" s="541" t="s">
        <v>174</v>
      </c>
      <c r="F65" s="1">
        <f>+$H$7*'8. Model HFV'!AJ56</f>
        <v>-22035.274781191813</v>
      </c>
      <c r="G65" s="1">
        <f>+$H$7*'8. Model HFV'!AK56</f>
        <v>49620.487704750602</v>
      </c>
      <c r="H65" s="1">
        <f>+$H$7*'8. Model HFV'!AL56</f>
        <v>53732.432411650334</v>
      </c>
      <c r="I65" s="1">
        <f>+$H$7*'8. Model HFV'!AM56</f>
        <v>168020.75102450917</v>
      </c>
      <c r="J65" s="1">
        <f>+$H$7*'8. Model HFV'!AN56</f>
        <v>238238.52007498438</v>
      </c>
      <c r="K65" s="1">
        <f>+$H$7*'8. Model HFV'!AO56</f>
        <v>396597.38825022691</v>
      </c>
      <c r="L65" s="1">
        <f>+$H$7*'8. Model HFV'!AP56</f>
        <v>466815.15730070201</v>
      </c>
      <c r="M65" s="1">
        <f>+$H$7*'8. Model HFV'!AQ56</f>
        <v>537032.92635117727</v>
      </c>
      <c r="N65" s="1">
        <f>+$H$7*'8. Model HFV'!AR56</f>
        <v>537032.92635117727</v>
      </c>
      <c r="O65" s="1">
        <f>+$H$7*'8. Model HFV'!AS56</f>
        <v>603138.75069475267</v>
      </c>
      <c r="P65" s="1">
        <f>+$H$7*'8. Model HFV'!AT56</f>
        <v>537032.92635117727</v>
      </c>
      <c r="Q65" s="1">
        <f>+$H$7*'8. Model HFV'!AU56</f>
        <v>537032.92635117727</v>
      </c>
      <c r="R65" s="1">
        <f>+$H$7*'8. Model HFV'!AV56</f>
        <v>537032.92635117727</v>
      </c>
      <c r="S65" s="1">
        <f>+$H$7*'8. Model HFV'!AW56</f>
        <v>537032.92635117727</v>
      </c>
      <c r="T65" s="1">
        <f>+$H$7*'8. Model HFV'!AX56</f>
        <v>581103.47591356083</v>
      </c>
      <c r="U65" s="1">
        <f>+$H$7*'8. Model HFV'!AY56</f>
        <v>581103.47591356083</v>
      </c>
      <c r="V65" s="1">
        <f>+$H$7*'8. Model HFV'!AZ56</f>
        <v>581103.47591356083</v>
      </c>
      <c r="W65" s="1">
        <f>+$H$7*'8. Model HFV'!BA56</f>
        <v>845526.77328786277</v>
      </c>
      <c r="X65" s="1">
        <f>+$H$7*'8. Model HFV'!BB56</f>
        <v>845526.77328786277</v>
      </c>
      <c r="Y65" s="1">
        <f>+$H$7*'8. Model HFV'!BC56</f>
        <v>911632.59763143829</v>
      </c>
      <c r="Z65" s="1">
        <f>+$H$7*'8. Model HFV'!BD56</f>
        <v>845526.77328786277</v>
      </c>
      <c r="AA65" s="1">
        <f>+$H$7*'8. Model HFV'!BE56</f>
        <v>845526.77328786277</v>
      </c>
      <c r="AB65" s="1">
        <f>+$H$7*'8. Model HFV'!BF56</f>
        <v>845526.77328786277</v>
      </c>
      <c r="AC65" s="1">
        <f>+$H$7*'8. Model HFV'!BG56</f>
        <v>845526.77328786277</v>
      </c>
      <c r="AD65" s="1">
        <f>+$H$7*'8. Model HFV'!BH56</f>
        <v>845526.77328786277</v>
      </c>
      <c r="AE65" s="1">
        <f>+$H$7*'8. Model HFV'!BI56</f>
        <v>845526.77328786277</v>
      </c>
      <c r="AF65" s="261"/>
      <c r="AG65" s="261"/>
      <c r="AH65" s="261"/>
    </row>
    <row r="66" spans="1:34">
      <c r="A66" s="541" t="s">
        <v>175</v>
      </c>
      <c r="G66" s="1">
        <f>+$I$7*'8. Model HFV'!AJ56</f>
        <v>-20949.214989183289</v>
      </c>
      <c r="H66" s="1">
        <f>+$I$7*'8. Model HFV'!AK56</f>
        <v>47174.826505100784</v>
      </c>
      <c r="I66" s="1">
        <f>+$I$7*'8. Model HFV'!AL56</f>
        <v>51084.104448936698</v>
      </c>
      <c r="J66" s="1">
        <f>+$I$7*'8. Model HFV'!AM56</f>
        <v>159739.4573386891</v>
      </c>
      <c r="K66" s="1">
        <f>+$I$7*'8. Model HFV'!AN56</f>
        <v>226496.38025007493</v>
      </c>
      <c r="L66" s="1">
        <f>+$I$7*'8. Model HFV'!AO56</f>
        <v>377050.16311819392</v>
      </c>
      <c r="M66" s="1">
        <f>+$I$7*'8. Model HFV'!AP56</f>
        <v>443807.08602957969</v>
      </c>
      <c r="N66" s="1">
        <f>+$I$7*'8. Model HFV'!AQ56</f>
        <v>510564.00894096558</v>
      </c>
      <c r="O66" s="1">
        <f>+$I$7*'8. Model HFV'!AR56</f>
        <v>510564.00894096558</v>
      </c>
      <c r="P66" s="1">
        <f>+$I$7*'8. Model HFV'!AS56</f>
        <v>573411.65390851547</v>
      </c>
      <c r="Q66" s="1">
        <f>+$I$7*'8. Model HFV'!AT56</f>
        <v>510564.00894096558</v>
      </c>
      <c r="R66" s="1">
        <f>+$I$7*'8. Model HFV'!AU56</f>
        <v>510564.00894096558</v>
      </c>
      <c r="S66" s="1">
        <f>+$I$7*'8. Model HFV'!AV56</f>
        <v>510564.00894096558</v>
      </c>
      <c r="T66" s="1">
        <f>+$I$7*'8. Model HFV'!AW56</f>
        <v>510564.00894096558</v>
      </c>
      <c r="U66" s="1">
        <f>+$I$7*'8. Model HFV'!AX56</f>
        <v>552462.43891933211</v>
      </c>
      <c r="V66" s="1">
        <f>+$I$7*'8. Model HFV'!AY56</f>
        <v>552462.43891933211</v>
      </c>
      <c r="W66" s="1">
        <f>+$I$7*'8. Model HFV'!AZ56</f>
        <v>552462.43891933211</v>
      </c>
      <c r="X66" s="1">
        <f>+$I$7*'8. Model HFV'!BA56</f>
        <v>803853.01878953166</v>
      </c>
      <c r="Y66" s="1">
        <f>+$I$7*'8. Model HFV'!BB56</f>
        <v>803853.01878953166</v>
      </c>
      <c r="Z66" s="1">
        <f>+$I$7*'8. Model HFV'!BC56</f>
        <v>866700.66375708173</v>
      </c>
      <c r="AA66" s="1">
        <f>+$I$7*'8. Model HFV'!BD56</f>
        <v>803853.01878953166</v>
      </c>
      <c r="AB66" s="1">
        <f>+$I$7*'8. Model HFV'!BE56</f>
        <v>803853.01878953166</v>
      </c>
      <c r="AC66" s="1">
        <f>+$I$7*'8. Model HFV'!BF56</f>
        <v>803853.01878953166</v>
      </c>
      <c r="AD66" s="1">
        <f>+$I$7*'8. Model HFV'!BG56</f>
        <v>803853.01878953166</v>
      </c>
      <c r="AE66" s="1">
        <f>+$I$7*'8. Model HFV'!BH56</f>
        <v>803853.01878953166</v>
      </c>
      <c r="AF66" s="261"/>
      <c r="AG66" s="261"/>
      <c r="AH66" s="261"/>
    </row>
    <row r="67" spans="1:34">
      <c r="A67" s="541" t="s">
        <v>176</v>
      </c>
      <c r="H67" s="1">
        <f>+$J$7*'8. Model HFV'!AJ56</f>
        <v>-1824.0885905466262</v>
      </c>
      <c r="I67" s="1">
        <f>+$J$7*'8. Model HFV'!AK56</f>
        <v>4107.6032125023139</v>
      </c>
      <c r="J67" s="1">
        <f>+$J$7*'8. Model HFV'!AL56</f>
        <v>4447.9915897426326</v>
      </c>
      <c r="K67" s="1">
        <f>+$J$7*'8. Model HFV'!AM56</f>
        <v>13908.822919716085</v>
      </c>
      <c r="L67" s="1">
        <f>+$J$7*'8. Model HFV'!AN56</f>
        <v>19721.477068596287</v>
      </c>
      <c r="M67" s="1">
        <f>+$J$7*'8. Model HFV'!AO56</f>
        <v>32830.485579662993</v>
      </c>
      <c r="N67" s="1">
        <f>+$J$7*'8. Model HFV'!AP56</f>
        <v>38643.139728543189</v>
      </c>
      <c r="O67" s="1">
        <f>+$J$7*'8. Model HFV'!AQ56</f>
        <v>44455.793877423399</v>
      </c>
      <c r="P67" s="1">
        <f>+$J$7*'8. Model HFV'!AR56</f>
        <v>44455.793877423399</v>
      </c>
      <c r="Q67" s="1">
        <f>+$J$7*'8. Model HFV'!AS56</f>
        <v>49928.059649063274</v>
      </c>
      <c r="R67" s="1">
        <f>+$J$7*'8. Model HFV'!AT56</f>
        <v>44455.793877423399</v>
      </c>
      <c r="S67" s="1">
        <f>+$J$7*'8. Model HFV'!AU56</f>
        <v>44455.793877423399</v>
      </c>
      <c r="T67" s="1">
        <f>+$J$7*'8. Model HFV'!AV56</f>
        <v>44455.793877423399</v>
      </c>
      <c r="U67" s="1">
        <f>+$J$7*'8. Model HFV'!AW56</f>
        <v>44455.793877423399</v>
      </c>
      <c r="V67" s="1">
        <f>+$J$7*'8. Model HFV'!AX56</f>
        <v>48103.971058516639</v>
      </c>
      <c r="W67" s="1">
        <f>+$J$7*'8. Model HFV'!AY56</f>
        <v>48103.971058516639</v>
      </c>
      <c r="X67" s="1">
        <f>+$J$7*'8. Model HFV'!AZ56</f>
        <v>48103.971058516639</v>
      </c>
      <c r="Y67" s="1">
        <f>+$J$7*'8. Model HFV'!BA56</f>
        <v>69993.034145076177</v>
      </c>
      <c r="Z67" s="1">
        <f>+$J$7*'8. Model HFV'!BB56</f>
        <v>69993.034145076177</v>
      </c>
      <c r="AA67" s="1">
        <f>+$J$7*'8. Model HFV'!BC56</f>
        <v>75465.29991671606</v>
      </c>
      <c r="AB67" s="1">
        <f>+$J$7*'8. Model HFV'!BD56</f>
        <v>69993.034145076177</v>
      </c>
      <c r="AC67" s="1">
        <f>+$J$7*'8. Model HFV'!BE56</f>
        <v>69993.034145076177</v>
      </c>
      <c r="AD67" s="1">
        <f>+$J$7*'8. Model HFV'!BF56</f>
        <v>69993.034145076177</v>
      </c>
      <c r="AE67" s="1">
        <f>+$J$7*'8. Model HFV'!BG56</f>
        <v>69993.034145076177</v>
      </c>
      <c r="AF67" s="261"/>
      <c r="AG67" s="261"/>
      <c r="AH67" s="261"/>
    </row>
    <row r="68" spans="1:34">
      <c r="A68" s="259" t="s">
        <v>178</v>
      </c>
      <c r="B68" s="259">
        <f t="shared" ref="B68:U68" si="16">SUM(B69:B75)</f>
        <v>1158.5157537184375</v>
      </c>
      <c r="C68" s="259">
        <f t="shared" si="16"/>
        <v>3149.6751711869124</v>
      </c>
      <c r="D68" s="259">
        <f t="shared" si="16"/>
        <v>7667.0252323318064</v>
      </c>
      <c r="E68" s="259">
        <f t="shared" si="16"/>
        <v>7840.6988554178042</v>
      </c>
      <c r="F68" s="259">
        <f t="shared" si="16"/>
        <v>6808.1354320263008</v>
      </c>
      <c r="G68" s="259">
        <f t="shared" si="16"/>
        <v>6472.5806352427589</v>
      </c>
      <c r="H68" s="259">
        <f t="shared" si="16"/>
        <v>563.58009091201905</v>
      </c>
      <c r="I68" s="259">
        <f t="shared" si="16"/>
        <v>0</v>
      </c>
      <c r="J68" s="259">
        <f t="shared" si="16"/>
        <v>0</v>
      </c>
      <c r="K68" s="259">
        <f t="shared" si="16"/>
        <v>0</v>
      </c>
      <c r="L68" s="259">
        <f t="shared" si="16"/>
        <v>0</v>
      </c>
      <c r="M68" s="259">
        <f t="shared" si="16"/>
        <v>0</v>
      </c>
      <c r="N68" s="259">
        <f t="shared" si="16"/>
        <v>0</v>
      </c>
      <c r="O68" s="259">
        <f t="shared" si="16"/>
        <v>0</v>
      </c>
      <c r="P68" s="259">
        <f t="shared" si="16"/>
        <v>0</v>
      </c>
      <c r="Q68" s="259">
        <f t="shared" si="16"/>
        <v>0</v>
      </c>
      <c r="R68" s="259">
        <f t="shared" si="16"/>
        <v>0</v>
      </c>
      <c r="S68" s="259">
        <f t="shared" si="16"/>
        <v>0</v>
      </c>
      <c r="T68" s="259">
        <f t="shared" si="16"/>
        <v>0</v>
      </c>
      <c r="U68" s="259">
        <f t="shared" si="16"/>
        <v>0</v>
      </c>
      <c r="V68" s="259">
        <f t="shared" ref="V68:AE68" si="17">SUM(V69:V75)</f>
        <v>0</v>
      </c>
      <c r="W68" s="259">
        <f t="shared" si="17"/>
        <v>0</v>
      </c>
      <c r="X68" s="259">
        <f t="shared" si="17"/>
        <v>0</v>
      </c>
      <c r="Y68" s="259">
        <f t="shared" si="17"/>
        <v>0</v>
      </c>
      <c r="Z68" s="259">
        <f t="shared" si="17"/>
        <v>0</v>
      </c>
      <c r="AA68" s="259">
        <f t="shared" si="17"/>
        <v>0</v>
      </c>
      <c r="AB68" s="259">
        <f t="shared" si="17"/>
        <v>0</v>
      </c>
      <c r="AC68" s="259">
        <f t="shared" si="17"/>
        <v>0</v>
      </c>
      <c r="AD68" s="259">
        <f t="shared" si="17"/>
        <v>0</v>
      </c>
      <c r="AE68" s="259">
        <f t="shared" si="17"/>
        <v>0</v>
      </c>
      <c r="AF68" s="261">
        <f>+NPV('A. Investment parameters'!$C$13, B68:AE68)</f>
        <v>25214.984674613042</v>
      </c>
      <c r="AG68" s="261">
        <f>+NPV('A. Investment parameters'!$C$13, B68:U68)</f>
        <v>25214.984674613042</v>
      </c>
      <c r="AH68" s="261">
        <f>+NPV('A. Investment parameters'!$C$13, B68:K68)</f>
        <v>25214.984674613042</v>
      </c>
    </row>
    <row r="69" spans="1:34">
      <c r="A69" s="541" t="s">
        <v>170</v>
      </c>
      <c r="B69">
        <f>+B29*'A.5 Budget structure'!$G$6</f>
        <v>1158.5157537184375</v>
      </c>
      <c r="C69">
        <f>+C29*'A.5 Budget structure'!$G$6</f>
        <v>0</v>
      </c>
      <c r="D69">
        <f>+D29*'A.5 Budget structure'!$G$6</f>
        <v>0</v>
      </c>
      <c r="E69">
        <f>+E29*'A.5 Budget structure'!$G$6</f>
        <v>0</v>
      </c>
      <c r="F69">
        <f>+F29*'A.5 Budget structure'!$G$6</f>
        <v>0</v>
      </c>
      <c r="G69">
        <f>+G29*'A.5 Budget structure'!$G$6</f>
        <v>0</v>
      </c>
      <c r="H69">
        <f>+H29*'A.5 Budget structure'!$G$6</f>
        <v>0</v>
      </c>
      <c r="AF69" s="261"/>
      <c r="AG69" s="261"/>
      <c r="AH69" s="261"/>
    </row>
    <row r="70" spans="1:34">
      <c r="A70" s="541" t="s">
        <v>171</v>
      </c>
      <c r="B70">
        <f>+B30*'A.5 Budget structure'!$G$6</f>
        <v>0</v>
      </c>
      <c r="C70">
        <f>+C30*'A.5 Budget structure'!$G$6</f>
        <v>3149.6751711869124</v>
      </c>
      <c r="D70">
        <f>+D30*'A.5 Budget structure'!$G$6</f>
        <v>0</v>
      </c>
      <c r="E70">
        <f>+E30*'A.5 Budget structure'!$G$6</f>
        <v>0</v>
      </c>
      <c r="F70">
        <f>+F30*'A.5 Budget structure'!$G$6</f>
        <v>0</v>
      </c>
      <c r="G70">
        <f>+G30*'A.5 Budget structure'!$G$6</f>
        <v>0</v>
      </c>
      <c r="H70">
        <f>+H30*'A.5 Budget structure'!$G$6</f>
        <v>0</v>
      </c>
      <c r="AF70" s="261"/>
      <c r="AG70" s="261"/>
      <c r="AH70" s="261"/>
    </row>
    <row r="71" spans="1:34">
      <c r="A71" s="541" t="s">
        <v>172</v>
      </c>
      <c r="B71">
        <f>+B31*'A.5 Budget structure'!$G$6</f>
        <v>0</v>
      </c>
      <c r="C71">
        <f>+C31*'A.5 Budget structure'!$G$6</f>
        <v>0</v>
      </c>
      <c r="D71">
        <f>+D31*'A.5 Budget structure'!$G$6</f>
        <v>7667.0252323318064</v>
      </c>
      <c r="E71">
        <f>+E31*'A.5 Budget structure'!$G$6</f>
        <v>0</v>
      </c>
      <c r="F71">
        <f>+F31*'A.5 Budget structure'!$G$6</f>
        <v>0</v>
      </c>
      <c r="G71">
        <f>+G31*'A.5 Budget structure'!$G$6</f>
        <v>0</v>
      </c>
      <c r="H71">
        <f>+H31*'A.5 Budget structure'!$G$6</f>
        <v>0</v>
      </c>
      <c r="AF71" s="261"/>
      <c r="AG71" s="261"/>
      <c r="AH71" s="261"/>
    </row>
    <row r="72" spans="1:34">
      <c r="A72" s="541" t="s">
        <v>173</v>
      </c>
      <c r="B72">
        <f>+B32*'A.5 Budget structure'!$G$6</f>
        <v>0</v>
      </c>
      <c r="C72">
        <f>+C32*'A.5 Budget structure'!$G$6</f>
        <v>0</v>
      </c>
      <c r="D72">
        <f>+D32*'A.5 Budget structure'!$G$6</f>
        <v>0</v>
      </c>
      <c r="E72">
        <f>+E32*'A.5 Budget structure'!$G$6</f>
        <v>7840.6988554178042</v>
      </c>
      <c r="F72">
        <f>+F32*'A.5 Budget structure'!$G$6</f>
        <v>0</v>
      </c>
      <c r="G72">
        <f>+G32*'A.5 Budget structure'!$G$6</f>
        <v>0</v>
      </c>
      <c r="H72">
        <f>+H32*'A.5 Budget structure'!$G$6</f>
        <v>0</v>
      </c>
      <c r="AF72" s="261"/>
      <c r="AG72" s="261"/>
      <c r="AH72" s="261"/>
    </row>
    <row r="73" spans="1:34">
      <c r="A73" s="541" t="s">
        <v>174</v>
      </c>
      <c r="B73">
        <f>+B33*'A.5 Budget structure'!$G$6</f>
        <v>0</v>
      </c>
      <c r="C73">
        <f>+C33*'A.5 Budget structure'!$G$6</f>
        <v>0</v>
      </c>
      <c r="D73">
        <f>+D33*'A.5 Budget structure'!$G$6</f>
        <v>0</v>
      </c>
      <c r="E73">
        <f>+E33*'A.5 Budget structure'!$G$6</f>
        <v>0</v>
      </c>
      <c r="F73">
        <f>+F33*'A.5 Budget structure'!$G$6</f>
        <v>6808.1354320263008</v>
      </c>
      <c r="G73">
        <f>+G33*'A.5 Budget structure'!$G$6</f>
        <v>0</v>
      </c>
      <c r="H73">
        <f>+H33*'A.5 Budget structure'!$G$6</f>
        <v>0</v>
      </c>
      <c r="AF73" s="261"/>
      <c r="AG73" s="261"/>
      <c r="AH73" s="261"/>
    </row>
    <row r="74" spans="1:34">
      <c r="A74" s="541" t="s">
        <v>175</v>
      </c>
      <c r="B74">
        <f>+B34*'A.5 Budget structure'!$G$6</f>
        <v>0</v>
      </c>
      <c r="C74">
        <f>+C34*'A.5 Budget structure'!$G$6</f>
        <v>0</v>
      </c>
      <c r="D74">
        <f>+D34*'A.5 Budget structure'!$G$6</f>
        <v>0</v>
      </c>
      <c r="E74">
        <f>+E34*'A.5 Budget structure'!$G$6</f>
        <v>0</v>
      </c>
      <c r="F74">
        <f>+F34*'A.5 Budget structure'!$G$6</f>
        <v>0</v>
      </c>
      <c r="G74">
        <f>+G34*'A.5 Budget structure'!$G$6</f>
        <v>6472.5806352427589</v>
      </c>
      <c r="H74">
        <f>+H34*'A.5 Budget structure'!$G$6</f>
        <v>0</v>
      </c>
      <c r="AF74" s="261"/>
      <c r="AG74" s="261"/>
      <c r="AH74" s="261"/>
    </row>
    <row r="75" spans="1:34">
      <c r="A75" s="541" t="s">
        <v>176</v>
      </c>
      <c r="B75">
        <f>+B35*'A.5 Budget structure'!$G$6</f>
        <v>0</v>
      </c>
      <c r="C75">
        <f>+C35*'A.5 Budget structure'!$G$6</f>
        <v>0</v>
      </c>
      <c r="D75">
        <f>+D35*'A.5 Budget structure'!$G$6</f>
        <v>0</v>
      </c>
      <c r="E75">
        <f>+E35*'A.5 Budget structure'!$G$6</f>
        <v>0</v>
      </c>
      <c r="F75">
        <f>+F35*'A.5 Budget structure'!$G$6</f>
        <v>0</v>
      </c>
      <c r="G75">
        <f>+G35*'A.5 Budget structure'!$G$6</f>
        <v>0</v>
      </c>
      <c r="H75">
        <f>+H35*'A.5 Budget structure'!$G$6</f>
        <v>563.58009091201905</v>
      </c>
      <c r="AF75" s="261"/>
      <c r="AG75" s="261"/>
      <c r="AH75" s="261"/>
    </row>
    <row r="76" spans="1:34">
      <c r="A76" s="259" t="s">
        <v>179</v>
      </c>
      <c r="B76" s="259">
        <f t="shared" ref="B76:U76" si="18">SUM(B77:B83)</f>
        <v>2255.8773670476585</v>
      </c>
      <c r="C76" s="259">
        <f t="shared" si="18"/>
        <v>5882.6259432588786</v>
      </c>
      <c r="D76" s="259">
        <f t="shared" si="18"/>
        <v>6135.9618262412505</v>
      </c>
      <c r="E76" s="259">
        <f t="shared" si="18"/>
        <v>4964.5475759413239</v>
      </c>
      <c r="F76" s="259">
        <f t="shared" si="18"/>
        <v>4812.5298183749464</v>
      </c>
      <c r="G76" s="259">
        <f t="shared" si="18"/>
        <v>4270.9805027905459</v>
      </c>
      <c r="H76" s="259">
        <f t="shared" si="18"/>
        <v>4910.0479393540727</v>
      </c>
      <c r="I76" s="259">
        <f t="shared" si="18"/>
        <v>0</v>
      </c>
      <c r="J76" s="259">
        <f t="shared" si="18"/>
        <v>0</v>
      </c>
      <c r="K76" s="259">
        <f t="shared" si="18"/>
        <v>0</v>
      </c>
      <c r="L76" s="259">
        <f t="shared" si="18"/>
        <v>0</v>
      </c>
      <c r="M76" s="259">
        <f t="shared" si="18"/>
        <v>0</v>
      </c>
      <c r="N76" s="259">
        <f t="shared" si="18"/>
        <v>0</v>
      </c>
      <c r="O76" s="259">
        <f t="shared" si="18"/>
        <v>0</v>
      </c>
      <c r="P76" s="259">
        <f t="shared" si="18"/>
        <v>0</v>
      </c>
      <c r="Q76" s="259">
        <f t="shared" si="18"/>
        <v>0</v>
      </c>
      <c r="R76" s="259">
        <f t="shared" si="18"/>
        <v>0</v>
      </c>
      <c r="S76" s="259">
        <f t="shared" si="18"/>
        <v>0</v>
      </c>
      <c r="T76" s="259">
        <f t="shared" si="18"/>
        <v>0</v>
      </c>
      <c r="U76" s="259">
        <f t="shared" si="18"/>
        <v>0</v>
      </c>
      <c r="V76" s="259">
        <f t="shared" ref="V76:AE76" si="19">SUM(V77:V83)</f>
        <v>0</v>
      </c>
      <c r="W76" s="259">
        <f t="shared" si="19"/>
        <v>0</v>
      </c>
      <c r="X76" s="259">
        <f t="shared" si="19"/>
        <v>0</v>
      </c>
      <c r="Y76" s="259">
        <f t="shared" si="19"/>
        <v>0</v>
      </c>
      <c r="Z76" s="259">
        <f t="shared" si="19"/>
        <v>0</v>
      </c>
      <c r="AA76" s="259">
        <f t="shared" si="19"/>
        <v>0</v>
      </c>
      <c r="AB76" s="259">
        <f t="shared" si="19"/>
        <v>0</v>
      </c>
      <c r="AC76" s="259">
        <f t="shared" si="19"/>
        <v>0</v>
      </c>
      <c r="AD76" s="259">
        <f t="shared" si="19"/>
        <v>0</v>
      </c>
      <c r="AE76" s="259">
        <f t="shared" si="19"/>
        <v>0</v>
      </c>
      <c r="AF76" s="261">
        <f>+NPV('A. Investment parameters'!$C$13, B76:AE76)</f>
        <v>25014.364577046093</v>
      </c>
      <c r="AG76" s="261">
        <f>+NPV('A. Investment parameters'!$C$13, B76:U76)</f>
        <v>25014.364577046093</v>
      </c>
      <c r="AH76" s="261">
        <f>+NPV('A. Investment parameters'!$C$13, B76:K76)</f>
        <v>25014.364577046093</v>
      </c>
    </row>
    <row r="77" spans="1:34">
      <c r="A77" s="541" t="s">
        <v>170</v>
      </c>
      <c r="B77">
        <f>+B37*'A.5 Budget structure'!$G$6</f>
        <v>2255.8773670476585</v>
      </c>
      <c r="C77">
        <f>+C37*'A.5 Budget structure'!$G$6</f>
        <v>0</v>
      </c>
      <c r="D77">
        <f>+D37*'A.5 Budget structure'!$G$6</f>
        <v>0</v>
      </c>
      <c r="E77">
        <f>+E37*'A.5 Budget structure'!$G$6</f>
        <v>0</v>
      </c>
      <c r="F77">
        <f>+F37*'A.5 Budget structure'!$G$6</f>
        <v>0</v>
      </c>
      <c r="G77">
        <f>+G37*'A.5 Budget structure'!$G$6</f>
        <v>0</v>
      </c>
      <c r="H77">
        <f>+H37*'A.5 Budget structure'!$G$6</f>
        <v>0</v>
      </c>
      <c r="AF77" s="261"/>
      <c r="AG77" s="261"/>
      <c r="AH77" s="261"/>
    </row>
    <row r="78" spans="1:34">
      <c r="A78" s="541" t="s">
        <v>171</v>
      </c>
      <c r="B78">
        <f>+B38*'A.5 Budget structure'!$G$6</f>
        <v>0</v>
      </c>
      <c r="C78">
        <f>+C38*'A.5 Budget structure'!$G$6</f>
        <v>5882.6259432588786</v>
      </c>
      <c r="D78">
        <f>+D38*'A.5 Budget structure'!$G$6</f>
        <v>0</v>
      </c>
      <c r="E78">
        <f>+E38*'A.5 Budget structure'!$G$6</f>
        <v>0</v>
      </c>
      <c r="F78">
        <f>+F38*'A.5 Budget structure'!$G$6</f>
        <v>0</v>
      </c>
      <c r="G78">
        <f>+G38*'A.5 Budget structure'!$G$6</f>
        <v>0</v>
      </c>
      <c r="H78">
        <f>+H38*'A.5 Budget structure'!$G$6</f>
        <v>0</v>
      </c>
      <c r="AF78" s="261"/>
      <c r="AG78" s="261"/>
      <c r="AH78" s="261"/>
    </row>
    <row r="79" spans="1:34">
      <c r="A79" s="541" t="s">
        <v>172</v>
      </c>
      <c r="B79">
        <f>+B39*'A.5 Budget structure'!$G$6</f>
        <v>0</v>
      </c>
      <c r="C79">
        <f>+C39*'A.5 Budget structure'!$G$6</f>
        <v>0</v>
      </c>
      <c r="D79">
        <f>+D39*'A.5 Budget structure'!$G$6</f>
        <v>6135.9618262412505</v>
      </c>
      <c r="E79">
        <f>+E39*'A.5 Budget structure'!$G$6</f>
        <v>0</v>
      </c>
      <c r="F79">
        <f>+F39*'A.5 Budget structure'!$G$6</f>
        <v>0</v>
      </c>
      <c r="G79">
        <f>+G39*'A.5 Budget structure'!$G$6</f>
        <v>0</v>
      </c>
      <c r="H79">
        <f>+H39*'A.5 Budget structure'!$G$6</f>
        <v>0</v>
      </c>
      <c r="AF79" s="261"/>
      <c r="AG79" s="261"/>
      <c r="AH79" s="261"/>
    </row>
    <row r="80" spans="1:34">
      <c r="A80" s="541" t="s">
        <v>173</v>
      </c>
      <c r="B80">
        <f>+B40*'A.5 Budget structure'!$G$6</f>
        <v>0</v>
      </c>
      <c r="C80">
        <f>+C40*'A.5 Budget structure'!$G$6</f>
        <v>0</v>
      </c>
      <c r="D80">
        <f>+D40*'A.5 Budget structure'!$G$6</f>
        <v>0</v>
      </c>
      <c r="E80">
        <f>+E40*'A.5 Budget structure'!$G$6</f>
        <v>4964.5475759413239</v>
      </c>
      <c r="F80">
        <f>+F40*'A.5 Budget structure'!$G$6</f>
        <v>0</v>
      </c>
      <c r="G80">
        <f>+G40*'A.5 Budget structure'!$G$6</f>
        <v>0</v>
      </c>
      <c r="H80">
        <f>+H40*'A.5 Budget structure'!$G$6</f>
        <v>0</v>
      </c>
      <c r="AF80" s="261"/>
      <c r="AG80" s="261"/>
      <c r="AH80" s="261"/>
    </row>
    <row r="81" spans="1:44">
      <c r="A81" s="541" t="s">
        <v>174</v>
      </c>
      <c r="B81">
        <f>+B41*'A.5 Budget structure'!$G$6</f>
        <v>0</v>
      </c>
      <c r="C81">
        <f>+C41*'A.5 Budget structure'!$G$6</f>
        <v>0</v>
      </c>
      <c r="D81">
        <f>+D41*'A.5 Budget structure'!$G$6</f>
        <v>0</v>
      </c>
      <c r="E81">
        <f>+E41*'A.5 Budget structure'!$G$6</f>
        <v>0</v>
      </c>
      <c r="F81">
        <f>+F41*'A.5 Budget structure'!$G$6</f>
        <v>4812.5298183749464</v>
      </c>
      <c r="G81">
        <f>+G41*'A.5 Budget structure'!$G$6</f>
        <v>0</v>
      </c>
      <c r="H81">
        <f>+H41*'A.5 Budget structure'!$G$6</f>
        <v>0</v>
      </c>
      <c r="AF81" s="261"/>
      <c r="AG81" s="261"/>
      <c r="AH81" s="261"/>
    </row>
    <row r="82" spans="1:44">
      <c r="A82" s="541" t="s">
        <v>175</v>
      </c>
      <c r="B82">
        <f>+B42*'A.5 Budget structure'!$G$6</f>
        <v>0</v>
      </c>
      <c r="C82">
        <f>+C42*'A.5 Budget structure'!$G$6</f>
        <v>0</v>
      </c>
      <c r="D82">
        <f>+D42*'A.5 Budget structure'!$G$6</f>
        <v>0</v>
      </c>
      <c r="E82">
        <f>+E42*'A.5 Budget structure'!$G$6</f>
        <v>0</v>
      </c>
      <c r="F82">
        <f>+F42*'A.5 Budget structure'!$G$6</f>
        <v>0</v>
      </c>
      <c r="G82">
        <f>+G42*'A.5 Budget structure'!$G$6</f>
        <v>4270.9805027905459</v>
      </c>
      <c r="H82">
        <f>+H42*'A.5 Budget structure'!$G$6</f>
        <v>0</v>
      </c>
      <c r="AF82" s="261"/>
      <c r="AG82" s="261"/>
      <c r="AH82" s="261"/>
    </row>
    <row r="83" spans="1:44">
      <c r="A83" s="541" t="s">
        <v>176</v>
      </c>
      <c r="B83">
        <f>+B43*'A.5 Budget structure'!$G$6</f>
        <v>0</v>
      </c>
      <c r="C83">
        <f>+C43*'A.5 Budget structure'!$G$6</f>
        <v>0</v>
      </c>
      <c r="D83">
        <f>+D43*'A.5 Budget structure'!$G$6</f>
        <v>0</v>
      </c>
      <c r="E83">
        <f>+E43*'A.5 Budget structure'!$G$6</f>
        <v>0</v>
      </c>
      <c r="F83">
        <f>+F43*'A.5 Budget structure'!$G$6</f>
        <v>0</v>
      </c>
      <c r="G83">
        <f>+G43*'A.5 Budget structure'!$G$6</f>
        <v>0</v>
      </c>
      <c r="H83">
        <f>+H43*'A.5 Budget structure'!$G$6</f>
        <v>4910.0479393540727</v>
      </c>
      <c r="AF83" s="261"/>
      <c r="AG83" s="261"/>
      <c r="AH83" s="261"/>
    </row>
    <row r="84" spans="1:44">
      <c r="A84" s="259" t="s">
        <v>180</v>
      </c>
      <c r="B84" s="262">
        <f t="shared" ref="B84:AE84" si="20">+B52-B60-B68-B76</f>
        <v>1138.5620610777514</v>
      </c>
      <c r="C84" s="262">
        <f t="shared" si="20"/>
        <v>1532.5977321380242</v>
      </c>
      <c r="D84" s="262">
        <f t="shared" si="20"/>
        <v>15825.331647979976</v>
      </c>
      <c r="E84" s="262">
        <f t="shared" si="20"/>
        <v>10314.36298030627</v>
      </c>
      <c r="F84" s="262">
        <f t="shared" si="20"/>
        <v>656.5110141711757</v>
      </c>
      <c r="G84" s="262">
        <f t="shared" si="20"/>
        <v>-73369.910250547138</v>
      </c>
      <c r="H84" s="262">
        <f t="shared" si="20"/>
        <v>-213730.61129434936</v>
      </c>
      <c r="I84" s="262">
        <f t="shared" si="20"/>
        <v>-385916.00106522918</v>
      </c>
      <c r="J84" s="262">
        <f t="shared" si="20"/>
        <v>-585369.81212992594</v>
      </c>
      <c r="K84" s="262">
        <f t="shared" si="20"/>
        <v>-692902.98569523264</v>
      </c>
      <c r="L84" s="262">
        <f t="shared" si="20"/>
        <v>-702850.34851230658</v>
      </c>
      <c r="M84" s="262">
        <f t="shared" si="20"/>
        <v>-560948.52404659684</v>
      </c>
      <c r="N84" s="262">
        <f t="shared" si="20"/>
        <v>-279205.33184221201</v>
      </c>
      <c r="O84" s="262">
        <f t="shared" si="20"/>
        <v>102367.08419169579</v>
      </c>
      <c r="P84" s="262">
        <f t="shared" si="20"/>
        <v>498126.53804255743</v>
      </c>
      <c r="Q84" s="262">
        <f t="shared" si="20"/>
        <v>959109.05282584159</v>
      </c>
      <c r="R84" s="262">
        <f t="shared" si="20"/>
        <v>1364378.1648619282</v>
      </c>
      <c r="S84" s="262">
        <f t="shared" si="20"/>
        <v>1745001.9112254167</v>
      </c>
      <c r="T84" s="262">
        <f t="shared" si="20"/>
        <v>2083558.0869031283</v>
      </c>
      <c r="U84" s="262">
        <f t="shared" si="20"/>
        <v>2267890.5414947397</v>
      </c>
      <c r="V84" s="262">
        <f t="shared" si="20"/>
        <v>2507761.9580255784</v>
      </c>
      <c r="W84" s="262">
        <f t="shared" si="20"/>
        <v>2800926.5595008442</v>
      </c>
      <c r="X84" s="262">
        <f t="shared" si="20"/>
        <v>3185389.825231974</v>
      </c>
      <c r="Y84" s="262">
        <f t="shared" si="20"/>
        <v>3849319.3732450847</v>
      </c>
      <c r="Z84" s="262">
        <f t="shared" si="20"/>
        <v>4568917.7063042298</v>
      </c>
      <c r="AA84" s="262">
        <f t="shared" si="20"/>
        <v>5385613.6484042481</v>
      </c>
      <c r="AB84" s="262">
        <f t="shared" si="20"/>
        <v>6195965.7108542453</v>
      </c>
      <c r="AC84" s="262">
        <f t="shared" si="20"/>
        <v>7049138.2953333016</v>
      </c>
      <c r="AD84" s="262">
        <f t="shared" si="20"/>
        <v>7953501.2348811012</v>
      </c>
      <c r="AE84" s="262">
        <f t="shared" si="20"/>
        <v>8908376.2878835704</v>
      </c>
      <c r="AF84" s="261">
        <f>+NPV('A. Investment parameters'!$C$13, B84:AE84)</f>
        <v>8762494.7638291605</v>
      </c>
      <c r="AG84" s="261">
        <f>+NPV('A. Investment parameters'!$C$13, B84:U84)</f>
        <v>794836.82259867433</v>
      </c>
      <c r="AH84" s="261">
        <f>+NPV('A. Investment parameters'!$C$13, B84:K84)</f>
        <v>-1019325.5417785607</v>
      </c>
    </row>
    <row r="85" spans="1:44">
      <c r="A85" s="15" t="s">
        <v>181</v>
      </c>
      <c r="B85" s="263">
        <f>+B84</f>
        <v>1138.5620610777514</v>
      </c>
      <c r="C85" s="59">
        <f>+B85+C84</f>
        <v>2671.1597932157756</v>
      </c>
      <c r="D85" s="59">
        <f t="shared" ref="D85:AE85" si="21">+C85+D84</f>
        <v>18496.491441195751</v>
      </c>
      <c r="E85" s="59">
        <f t="shared" si="21"/>
        <v>28810.854421502023</v>
      </c>
      <c r="F85" s="59">
        <f t="shared" si="21"/>
        <v>29467.3654356732</v>
      </c>
      <c r="G85" s="59">
        <f t="shared" si="21"/>
        <v>-43902.544814873938</v>
      </c>
      <c r="H85" s="59">
        <f t="shared" si="21"/>
        <v>-257633.15610922332</v>
      </c>
      <c r="I85" s="59">
        <f t="shared" si="21"/>
        <v>-643549.15717445244</v>
      </c>
      <c r="J85" s="59">
        <f t="shared" si="21"/>
        <v>-1228918.9693043784</v>
      </c>
      <c r="K85" s="59">
        <f t="shared" si="21"/>
        <v>-1921821.954999611</v>
      </c>
      <c r="L85" s="59">
        <f t="shared" si="21"/>
        <v>-2624672.3035119176</v>
      </c>
      <c r="M85" s="59">
        <f t="shared" si="21"/>
        <v>-3185620.8275585147</v>
      </c>
      <c r="N85" s="59">
        <f t="shared" si="21"/>
        <v>-3464826.1594007267</v>
      </c>
      <c r="O85" s="59">
        <f t="shared" si="21"/>
        <v>-3362459.0752090309</v>
      </c>
      <c r="P85" s="59">
        <f t="shared" si="21"/>
        <v>-2864332.5371664735</v>
      </c>
      <c r="Q85" s="59">
        <f t="shared" si="21"/>
        <v>-1905223.4843406319</v>
      </c>
      <c r="R85" s="59">
        <f t="shared" si="21"/>
        <v>-540845.31947870366</v>
      </c>
      <c r="S85" s="59">
        <f t="shared" si="21"/>
        <v>1204156.591746713</v>
      </c>
      <c r="T85" s="59">
        <f t="shared" si="21"/>
        <v>3287714.6786498413</v>
      </c>
      <c r="U85" s="59">
        <f t="shared" si="21"/>
        <v>5555605.220144581</v>
      </c>
      <c r="V85" s="59">
        <f t="shared" si="21"/>
        <v>8063367.1781701595</v>
      </c>
      <c r="W85" s="59">
        <f t="shared" si="21"/>
        <v>10864293.737671003</v>
      </c>
      <c r="X85" s="59">
        <f t="shared" si="21"/>
        <v>14049683.562902976</v>
      </c>
      <c r="Y85" s="59">
        <f t="shared" si="21"/>
        <v>17899002.936148062</v>
      </c>
      <c r="Z85" s="59">
        <f t="shared" si="21"/>
        <v>22467920.642452292</v>
      </c>
      <c r="AA85" s="59">
        <f t="shared" si="21"/>
        <v>27853534.29085654</v>
      </c>
      <c r="AB85" s="59">
        <f t="shared" si="21"/>
        <v>34049500.001710787</v>
      </c>
      <c r="AC85" s="59">
        <f t="shared" si="21"/>
        <v>41098638.297044091</v>
      </c>
      <c r="AD85" s="59">
        <f t="shared" si="21"/>
        <v>49052139.531925194</v>
      </c>
      <c r="AE85" s="59">
        <f t="shared" si="21"/>
        <v>57960515.819808766</v>
      </c>
      <c r="AF85" s="261"/>
      <c r="AG85" s="261"/>
      <c r="AH85" s="261"/>
    </row>
    <row r="87" spans="1:44">
      <c r="A87" s="264"/>
      <c r="B87" s="265" t="s">
        <v>76</v>
      </c>
      <c r="C87" s="265" t="s">
        <v>78</v>
      </c>
      <c r="D87" s="265" t="s">
        <v>79</v>
      </c>
      <c r="E87" s="266"/>
      <c r="F87" s="266"/>
      <c r="G87" s="266"/>
      <c r="H87" s="266"/>
      <c r="I87" s="266"/>
      <c r="J87" s="266"/>
      <c r="K87" s="266"/>
      <c r="L87" s="266"/>
      <c r="M87" s="267"/>
      <c r="N87" s="267"/>
      <c r="O87" s="267"/>
      <c r="P87" s="268"/>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80</v>
      </c>
      <c r="B88" s="269">
        <f>+AF84</f>
        <v>8762494.7638291605</v>
      </c>
      <c r="C88" s="269">
        <f>+AG84</f>
        <v>794836.82259867433</v>
      </c>
      <c r="D88" s="269">
        <f>+AH84</f>
        <v>-1019325.5417785607</v>
      </c>
      <c r="E88" s="266"/>
      <c r="F88" s="266"/>
      <c r="G88" s="266"/>
      <c r="H88" s="266"/>
      <c r="I88" s="266"/>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761</v>
      </c>
      <c r="B89" s="270">
        <f>+IRR(B84:AE84)</f>
        <v>0.23569009166285326</v>
      </c>
      <c r="C89" s="270">
        <f>+IRR(B84:U84)</f>
        <v>0.12708594517162197</v>
      </c>
      <c r="D89" s="271">
        <f>+IRR(B84:K84)</f>
        <v>1.2281796880971205</v>
      </c>
      <c r="E89" s="266"/>
      <c r="F89" s="266"/>
      <c r="G89" s="266"/>
      <c r="H89" s="266"/>
      <c r="I89" s="267"/>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82</v>
      </c>
      <c r="B90" s="269">
        <f>+AF52/(AF60+AF68+AF76)</f>
        <v>1.4425982583650225</v>
      </c>
      <c r="C90" s="269">
        <f>+AG52/(AG60+AG68+AG76)</f>
        <v>1.061119318796542</v>
      </c>
      <c r="D90" s="269">
        <f>+AH52/(AH60+AH68+AH76)</f>
        <v>0.72593434080094421</v>
      </c>
      <c r="E90" s="267"/>
      <c r="F90" s="267"/>
      <c r="G90" s="267"/>
      <c r="H90" s="267"/>
      <c r="I90" s="266"/>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83</v>
      </c>
      <c r="B91" s="272">
        <f>R11+(ABS(R85)/S84)</f>
        <v>17.30993967169864</v>
      </c>
      <c r="C91" s="272">
        <f>R11+(ABS(R85)/S84)</f>
        <v>17.30993967169864</v>
      </c>
      <c r="D91" s="272">
        <f>R11+(ABS(R85)/S84)</f>
        <v>17.30993967169864</v>
      </c>
      <c r="E91" s="267"/>
      <c r="F91" s="267"/>
      <c r="G91" s="267"/>
      <c r="H91" s="267"/>
      <c r="I91" s="267"/>
      <c r="J91" s="268"/>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913</v>
      </c>
      <c r="B92" s="384">
        <f>+B88/$B$5</f>
        <v>35049.979055316639</v>
      </c>
      <c r="C92" s="384">
        <f t="shared" ref="C92:D92" si="22">+C88/$B$5</f>
        <v>3179.3472903946972</v>
      </c>
      <c r="D92" s="384">
        <f t="shared" si="22"/>
        <v>-4077.3021671142428</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85</v>
      </c>
      <c r="B93" s="274">
        <f>-(B88/AF52)*100%</f>
        <v>-0.30680631686512921</v>
      </c>
      <c r="C93" s="274">
        <f>-(C88/AG52)*100%</f>
        <v>-5.7598912501055706E-2</v>
      </c>
      <c r="D93" s="274">
        <f>-(D88/AH52)*100%</f>
        <v>0.37753505213249922</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row r="94" spans="1:44">
      <c r="A94" s="264" t="s">
        <v>86</v>
      </c>
      <c r="B94" s="274">
        <f>+B88/(AF60+AF68+AF76)</f>
        <v>0.44259825836502265</v>
      </c>
      <c r="C94" s="274">
        <f>+C88/(AG60+AG68+AG76)</f>
        <v>6.1119318796541859E-2</v>
      </c>
      <c r="D94" s="274">
        <f>+D88/(AH60+AH68+AH76)</f>
        <v>-0.2740656591990559</v>
      </c>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c r="AQ94" s="267"/>
      <c r="AR94" s="267"/>
    </row>
  </sheetData>
  <mergeCells count="4">
    <mergeCell ref="A2:A4"/>
    <mergeCell ref="B2:B4"/>
    <mergeCell ref="C2:C4"/>
    <mergeCell ref="D2:J2"/>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48ADD-125F-46A2-BC1D-FE177294784F}">
  <sheetPr codeName="Sheet52"/>
  <dimension ref="A1:BN117"/>
  <sheetViews>
    <sheetView topLeftCell="A28" workbookViewId="0">
      <selection activeCell="C26" sqref="C26"/>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t="s">
        <v>956</v>
      </c>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957</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958</v>
      </c>
      <c r="B8" s="107"/>
      <c r="C8" s="220">
        <f t="shared" ref="C8:AH8" si="0">SUM(C9:C9)</f>
        <v>0.1</v>
      </c>
      <c r="D8" s="220">
        <f t="shared" si="0"/>
        <v>0.3</v>
      </c>
      <c r="E8" s="220">
        <f t="shared" si="0"/>
        <v>0.5</v>
      </c>
      <c r="F8" s="220">
        <f t="shared" si="0"/>
        <v>0.75</v>
      </c>
      <c r="G8" s="220">
        <f t="shared" si="0"/>
        <v>1</v>
      </c>
      <c r="H8" s="220">
        <f t="shared" si="0"/>
        <v>1</v>
      </c>
      <c r="I8" s="220">
        <f t="shared" si="0"/>
        <v>1</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ref="AI8:BM8" si="1">SUM(AI9:AI9)</f>
        <v>0.1</v>
      </c>
      <c r="AJ8" s="220">
        <f t="shared" si="1"/>
        <v>0.3</v>
      </c>
      <c r="AK8" s="220">
        <f t="shared" si="1"/>
        <v>0.5</v>
      </c>
      <c r="AL8" s="220">
        <f t="shared" si="1"/>
        <v>0.75</v>
      </c>
      <c r="AM8" s="220">
        <f t="shared" si="1"/>
        <v>1</v>
      </c>
      <c r="AN8" s="220">
        <f t="shared" si="1"/>
        <v>1</v>
      </c>
      <c r="AO8" s="220">
        <f t="shared" si="1"/>
        <v>1</v>
      </c>
      <c r="AP8" s="220">
        <f t="shared" si="1"/>
        <v>1</v>
      </c>
      <c r="AQ8" s="220">
        <f t="shared" si="1"/>
        <v>1</v>
      </c>
      <c r="AR8" s="220">
        <f t="shared" si="1"/>
        <v>1</v>
      </c>
      <c r="AS8" s="220">
        <f t="shared" si="1"/>
        <v>1</v>
      </c>
      <c r="AT8" s="220">
        <f t="shared" si="1"/>
        <v>1</v>
      </c>
      <c r="AU8" s="220">
        <f t="shared" si="1"/>
        <v>1</v>
      </c>
      <c r="AV8" s="220">
        <f t="shared" si="1"/>
        <v>1</v>
      </c>
      <c r="AW8" s="220">
        <f t="shared" si="1"/>
        <v>1</v>
      </c>
      <c r="AX8" s="220">
        <f t="shared" si="1"/>
        <v>1</v>
      </c>
      <c r="AY8" s="220">
        <f t="shared" si="1"/>
        <v>1</v>
      </c>
      <c r="AZ8" s="220">
        <f t="shared" si="1"/>
        <v>1</v>
      </c>
      <c r="BA8" s="220">
        <f t="shared" si="1"/>
        <v>1</v>
      </c>
      <c r="BB8" s="220">
        <f t="shared" si="1"/>
        <v>1</v>
      </c>
      <c r="BC8" s="220">
        <f t="shared" si="1"/>
        <v>1</v>
      </c>
      <c r="BD8" s="220">
        <f t="shared" si="1"/>
        <v>1</v>
      </c>
      <c r="BE8" s="220">
        <f t="shared" si="1"/>
        <v>1</v>
      </c>
      <c r="BF8" s="220">
        <f t="shared" si="1"/>
        <v>1</v>
      </c>
      <c r="BG8" s="220">
        <f t="shared" si="1"/>
        <v>1</v>
      </c>
      <c r="BH8" s="220">
        <f t="shared" si="1"/>
        <v>1</v>
      </c>
      <c r="BI8" s="220">
        <f t="shared" si="1"/>
        <v>1</v>
      </c>
      <c r="BJ8" s="220">
        <f t="shared" si="1"/>
        <v>1</v>
      </c>
      <c r="BK8" s="220">
        <f t="shared" si="1"/>
        <v>1</v>
      </c>
      <c r="BL8" s="220">
        <f t="shared" si="1"/>
        <v>1</v>
      </c>
      <c r="BM8" s="220">
        <f t="shared" si="1"/>
        <v>1</v>
      </c>
    </row>
    <row r="9" spans="1:65" ht="12" customHeight="1">
      <c r="A9" s="215" t="s">
        <v>688</v>
      </c>
      <c r="B9" s="107" t="s">
        <v>559</v>
      </c>
      <c r="C9" s="214">
        <v>0.1</v>
      </c>
      <c r="D9" s="214">
        <v>0.3</v>
      </c>
      <c r="E9" s="214">
        <v>0.5</v>
      </c>
      <c r="F9" s="214">
        <v>0.75</v>
      </c>
      <c r="G9" s="214">
        <v>1</v>
      </c>
      <c r="H9" s="214">
        <v>1</v>
      </c>
      <c r="I9" s="214">
        <v>1</v>
      </c>
      <c r="J9" s="214">
        <v>1</v>
      </c>
      <c r="K9" s="214">
        <v>1</v>
      </c>
      <c r="L9" s="214">
        <v>1</v>
      </c>
      <c r="M9" s="214">
        <v>1</v>
      </c>
      <c r="N9" s="214">
        <v>1</v>
      </c>
      <c r="O9" s="214">
        <v>1</v>
      </c>
      <c r="P9" s="214">
        <v>1</v>
      </c>
      <c r="Q9" s="214">
        <v>1</v>
      </c>
      <c r="R9" s="214">
        <v>1</v>
      </c>
      <c r="S9" s="214">
        <v>1</v>
      </c>
      <c r="T9" s="214">
        <v>1</v>
      </c>
      <c r="U9" s="214">
        <v>1</v>
      </c>
      <c r="V9" s="214">
        <v>1</v>
      </c>
      <c r="W9" s="214">
        <v>1</v>
      </c>
      <c r="X9" s="214">
        <v>1</v>
      </c>
      <c r="Y9" s="214">
        <v>1</v>
      </c>
      <c r="Z9" s="214">
        <v>1</v>
      </c>
      <c r="AA9" s="214">
        <v>1</v>
      </c>
      <c r="AB9" s="214">
        <v>1</v>
      </c>
      <c r="AC9" s="214">
        <v>1</v>
      </c>
      <c r="AD9" s="214">
        <v>1</v>
      </c>
      <c r="AE9" s="214">
        <v>1</v>
      </c>
      <c r="AF9" s="214">
        <v>1</v>
      </c>
      <c r="AG9" s="214">
        <v>1</v>
      </c>
      <c r="AH9" s="119"/>
      <c r="AI9" s="214">
        <f>+C9</f>
        <v>0.1</v>
      </c>
      <c r="AJ9" s="214">
        <f t="shared" ref="AJ9:AY9" si="2">+D9</f>
        <v>0.3</v>
      </c>
      <c r="AK9" s="214">
        <f t="shared" si="2"/>
        <v>0.5</v>
      </c>
      <c r="AL9" s="214">
        <f t="shared" si="2"/>
        <v>0.75</v>
      </c>
      <c r="AM9" s="214">
        <f t="shared" si="2"/>
        <v>1</v>
      </c>
      <c r="AN9" s="214">
        <f t="shared" si="2"/>
        <v>1</v>
      </c>
      <c r="AO9" s="214">
        <f t="shared" si="2"/>
        <v>1</v>
      </c>
      <c r="AP9" s="214">
        <f t="shared" si="2"/>
        <v>1</v>
      </c>
      <c r="AQ9" s="214">
        <f t="shared" si="2"/>
        <v>1</v>
      </c>
      <c r="AR9" s="214">
        <f t="shared" si="2"/>
        <v>1</v>
      </c>
      <c r="AS9" s="214">
        <f t="shared" si="2"/>
        <v>1</v>
      </c>
      <c r="AT9" s="214">
        <f t="shared" si="2"/>
        <v>1</v>
      </c>
      <c r="AU9" s="214">
        <f t="shared" si="2"/>
        <v>1</v>
      </c>
      <c r="AV9" s="214">
        <f t="shared" si="2"/>
        <v>1</v>
      </c>
      <c r="AW9" s="214">
        <f t="shared" si="2"/>
        <v>1</v>
      </c>
      <c r="AX9" s="214">
        <f t="shared" si="2"/>
        <v>1</v>
      </c>
      <c r="AY9" s="214">
        <f t="shared" si="2"/>
        <v>1</v>
      </c>
      <c r="AZ9" s="214">
        <f t="shared" ref="AZ9:BM9" si="3">+T9</f>
        <v>1</v>
      </c>
      <c r="BA9" s="214">
        <f t="shared" si="3"/>
        <v>1</v>
      </c>
      <c r="BB9" s="214">
        <f t="shared" si="3"/>
        <v>1</v>
      </c>
      <c r="BC9" s="214">
        <f t="shared" si="3"/>
        <v>1</v>
      </c>
      <c r="BD9" s="214">
        <f t="shared" si="3"/>
        <v>1</v>
      </c>
      <c r="BE9" s="214">
        <f t="shared" si="3"/>
        <v>1</v>
      </c>
      <c r="BF9" s="214">
        <f t="shared" si="3"/>
        <v>1</v>
      </c>
      <c r="BG9" s="214">
        <f t="shared" si="3"/>
        <v>1</v>
      </c>
      <c r="BH9" s="214">
        <f t="shared" si="3"/>
        <v>1</v>
      </c>
      <c r="BI9" s="214">
        <f t="shared" si="3"/>
        <v>1</v>
      </c>
      <c r="BJ9" s="214">
        <f t="shared" si="3"/>
        <v>1</v>
      </c>
      <c r="BK9" s="214">
        <f t="shared" si="3"/>
        <v>1</v>
      </c>
      <c r="BL9" s="214">
        <f t="shared" si="3"/>
        <v>1</v>
      </c>
      <c r="BM9" s="214">
        <f t="shared" si="3"/>
        <v>1</v>
      </c>
    </row>
    <row r="10" spans="1:65" ht="12" customHeight="1">
      <c r="A10" s="217" t="s">
        <v>959</v>
      </c>
      <c r="B10" s="107"/>
      <c r="C10" s="214"/>
      <c r="D10" s="115"/>
      <c r="E10" s="115"/>
      <c r="F10" s="115"/>
      <c r="G10" s="115"/>
      <c r="H10" s="115"/>
      <c r="I10" s="115"/>
      <c r="J10" s="115"/>
      <c r="K10" s="306"/>
      <c r="L10" s="115"/>
      <c r="M10" s="115"/>
      <c r="N10" s="115"/>
      <c r="O10" s="115"/>
      <c r="P10" s="115"/>
      <c r="Q10" s="115"/>
      <c r="R10" s="306"/>
      <c r="S10" s="306"/>
      <c r="T10" s="115"/>
      <c r="U10" s="115"/>
      <c r="V10" s="115"/>
      <c r="W10" s="115"/>
      <c r="X10" s="115"/>
      <c r="Y10" s="115"/>
      <c r="Z10" s="115"/>
      <c r="AA10" s="306"/>
      <c r="AB10" s="115"/>
      <c r="AC10" s="115"/>
      <c r="AD10" s="115"/>
      <c r="AE10" s="115"/>
      <c r="AF10" s="115"/>
      <c r="AG10" s="306"/>
      <c r="AH10" s="99"/>
      <c r="AI10" s="118"/>
      <c r="AJ10" s="114"/>
      <c r="AK10" s="114"/>
      <c r="AL10" s="114"/>
      <c r="AM10" s="114"/>
      <c r="AN10" s="114"/>
      <c r="AO10" s="114"/>
      <c r="AP10" s="114"/>
      <c r="AQ10" s="114"/>
      <c r="AR10" s="114"/>
      <c r="AS10" s="114"/>
    </row>
    <row r="11" spans="1:65" ht="12" customHeight="1">
      <c r="A11" s="113" t="s">
        <v>960</v>
      </c>
      <c r="B11" s="107"/>
      <c r="C11" s="214">
        <v>0</v>
      </c>
      <c r="D11" s="115">
        <v>0</v>
      </c>
      <c r="E11" s="115">
        <v>0.05</v>
      </c>
      <c r="F11" s="115">
        <v>0.05</v>
      </c>
      <c r="G11" s="115">
        <v>0.05</v>
      </c>
      <c r="H11" s="115">
        <v>0.06</v>
      </c>
      <c r="I11" s="115">
        <v>0.06</v>
      </c>
      <c r="J11" s="115">
        <v>0.06</v>
      </c>
      <c r="K11" s="115">
        <v>0.06</v>
      </c>
      <c r="L11" s="115">
        <v>0.06</v>
      </c>
      <c r="M11" s="115">
        <v>0.06</v>
      </c>
      <c r="N11" s="115">
        <v>0.06</v>
      </c>
      <c r="O11" s="115">
        <v>0.06</v>
      </c>
      <c r="P11" s="115">
        <v>0.06</v>
      </c>
      <c r="Q11" s="115">
        <v>0.06</v>
      </c>
      <c r="R11" s="115">
        <v>0.06</v>
      </c>
      <c r="S11" s="115">
        <v>0.06</v>
      </c>
      <c r="T11" s="115">
        <v>0.06</v>
      </c>
      <c r="U11" s="115">
        <v>0.06</v>
      </c>
      <c r="V11" s="115">
        <v>0.06</v>
      </c>
      <c r="W11" s="115">
        <v>0.06</v>
      </c>
      <c r="X11" s="115">
        <v>0.06</v>
      </c>
      <c r="Y11" s="115">
        <v>0.06</v>
      </c>
      <c r="Z11" s="115">
        <v>0.06</v>
      </c>
      <c r="AA11" s="115">
        <v>0.06</v>
      </c>
      <c r="AB11" s="115">
        <v>0.06</v>
      </c>
      <c r="AC11" s="115">
        <v>0.06</v>
      </c>
      <c r="AD11" s="115">
        <v>0.06</v>
      </c>
      <c r="AE11" s="115">
        <v>0.06</v>
      </c>
      <c r="AF11" s="115">
        <v>0.06</v>
      </c>
      <c r="AG11" s="115">
        <v>0.06</v>
      </c>
      <c r="AH11" s="115">
        <v>1</v>
      </c>
      <c r="AI11" s="214">
        <f>+C11</f>
        <v>0</v>
      </c>
      <c r="AJ11" s="214">
        <f t="shared" ref="AJ11:AY13" si="4">+D11</f>
        <v>0</v>
      </c>
      <c r="AK11" s="214">
        <f t="shared" si="4"/>
        <v>0.05</v>
      </c>
      <c r="AL11" s="214">
        <f t="shared" si="4"/>
        <v>0.05</v>
      </c>
      <c r="AM11" s="214">
        <f t="shared" si="4"/>
        <v>0.05</v>
      </c>
      <c r="AN11" s="214">
        <f t="shared" si="4"/>
        <v>0.06</v>
      </c>
      <c r="AO11" s="214">
        <f t="shared" si="4"/>
        <v>0.06</v>
      </c>
      <c r="AP11" s="214">
        <f t="shared" si="4"/>
        <v>0.06</v>
      </c>
      <c r="AQ11" s="214">
        <f t="shared" si="4"/>
        <v>0.06</v>
      </c>
      <c r="AR11" s="214">
        <f t="shared" si="4"/>
        <v>0.06</v>
      </c>
      <c r="AS11" s="214">
        <f t="shared" si="4"/>
        <v>0.06</v>
      </c>
      <c r="AT11" s="214">
        <f t="shared" si="4"/>
        <v>0.06</v>
      </c>
      <c r="AU11" s="214">
        <f t="shared" si="4"/>
        <v>0.06</v>
      </c>
      <c r="AV11" s="214">
        <f t="shared" si="4"/>
        <v>0.06</v>
      </c>
      <c r="AW11" s="214">
        <f t="shared" si="4"/>
        <v>0.06</v>
      </c>
      <c r="AX11" s="214">
        <f t="shared" si="4"/>
        <v>0.06</v>
      </c>
      <c r="AY11" s="214">
        <f t="shared" si="4"/>
        <v>0.06</v>
      </c>
      <c r="AZ11" s="214">
        <f t="shared" ref="AZ11:BM13" si="5">+T11</f>
        <v>0.06</v>
      </c>
      <c r="BA11" s="214">
        <f t="shared" si="5"/>
        <v>0.06</v>
      </c>
      <c r="BB11" s="214">
        <f t="shared" si="5"/>
        <v>0.06</v>
      </c>
      <c r="BC11" s="214">
        <f t="shared" si="5"/>
        <v>0.06</v>
      </c>
      <c r="BD11" s="214">
        <f t="shared" si="5"/>
        <v>0.06</v>
      </c>
      <c r="BE11" s="214">
        <f t="shared" si="5"/>
        <v>0.06</v>
      </c>
      <c r="BF11" s="214">
        <f t="shared" si="5"/>
        <v>0.06</v>
      </c>
      <c r="BG11" s="214">
        <f t="shared" si="5"/>
        <v>0.06</v>
      </c>
      <c r="BH11" s="214">
        <f t="shared" si="5"/>
        <v>0.06</v>
      </c>
      <c r="BI11" s="214">
        <f t="shared" si="5"/>
        <v>0.06</v>
      </c>
      <c r="BJ11" s="214">
        <f t="shared" si="5"/>
        <v>0.06</v>
      </c>
      <c r="BK11" s="214">
        <f t="shared" si="5"/>
        <v>0.06</v>
      </c>
      <c r="BL11" s="214">
        <f t="shared" si="5"/>
        <v>0.06</v>
      </c>
      <c r="BM11" s="214">
        <f t="shared" si="5"/>
        <v>0.06</v>
      </c>
    </row>
    <row r="12" spans="1:65" ht="12" customHeight="1">
      <c r="A12" s="215" t="s">
        <v>688</v>
      </c>
      <c r="B12" s="107" t="s">
        <v>766</v>
      </c>
      <c r="C12" s="320">
        <v>100</v>
      </c>
      <c r="D12" s="299">
        <f>+C12+C12*D11</f>
        <v>100</v>
      </c>
      <c r="E12" s="299">
        <f>+D12+D12*E11</f>
        <v>105</v>
      </c>
      <c r="F12" s="299">
        <f t="shared" ref="F12:M12" si="6">+E12+E12*F11</f>
        <v>110.25</v>
      </c>
      <c r="G12" s="299">
        <f t="shared" si="6"/>
        <v>115.7625</v>
      </c>
      <c r="H12" s="299">
        <f t="shared" si="6"/>
        <v>122.70825000000001</v>
      </c>
      <c r="I12" s="299">
        <f t="shared" si="6"/>
        <v>130.07074500000002</v>
      </c>
      <c r="J12" s="299">
        <f t="shared" si="6"/>
        <v>137.87498970000001</v>
      </c>
      <c r="K12" s="299">
        <f t="shared" si="6"/>
        <v>146.14748908200002</v>
      </c>
      <c r="L12" s="299">
        <f t="shared" si="6"/>
        <v>154.91633842692002</v>
      </c>
      <c r="M12" s="299">
        <f t="shared" si="6"/>
        <v>164.21131873253523</v>
      </c>
      <c r="N12" s="299">
        <f t="shared" ref="N12" si="7">+M12+M12*N11</f>
        <v>174.06399785648733</v>
      </c>
      <c r="O12" s="299">
        <f t="shared" ref="O12" si="8">+N12+N12*O11</f>
        <v>184.50783772787656</v>
      </c>
      <c r="P12" s="299">
        <f t="shared" ref="P12" si="9">+O12+O12*P11</f>
        <v>195.57830799154917</v>
      </c>
      <c r="Q12" s="299">
        <f t="shared" ref="Q12" si="10">+P12+P12*Q11</f>
        <v>207.31300647104212</v>
      </c>
      <c r="R12" s="299">
        <f t="shared" ref="R12" si="11">+Q12+Q12*R11</f>
        <v>219.75178685930464</v>
      </c>
      <c r="S12" s="299">
        <f t="shared" ref="S12:U12" si="12">+R12+R12*S11</f>
        <v>232.93689407086293</v>
      </c>
      <c r="T12" s="299">
        <f t="shared" si="12"/>
        <v>246.91310771511471</v>
      </c>
      <c r="U12" s="299">
        <f t="shared" si="12"/>
        <v>261.72789417802159</v>
      </c>
      <c r="V12" s="299">
        <f t="shared" ref="V12" si="13">+U12+U12*V11</f>
        <v>277.4315678287029</v>
      </c>
      <c r="W12" s="299">
        <f t="shared" ref="W12" si="14">+V12+V12*W11</f>
        <v>294.0774618984251</v>
      </c>
      <c r="X12" s="299">
        <f t="shared" ref="X12" si="15">+W12+W12*X11</f>
        <v>311.7221096123306</v>
      </c>
      <c r="Y12" s="299">
        <f t="shared" ref="Y12" si="16">+X12+X12*Y11</f>
        <v>330.42543618907041</v>
      </c>
      <c r="Z12" s="299">
        <f t="shared" ref="Z12" si="17">+Y12+Y12*Z11</f>
        <v>350.25096236041463</v>
      </c>
      <c r="AA12" s="299">
        <f t="shared" ref="AA12:AC12" si="18">+Z12+Z12*AA11</f>
        <v>371.26602010203953</v>
      </c>
      <c r="AB12" s="299">
        <f t="shared" si="18"/>
        <v>393.54198130816189</v>
      </c>
      <c r="AC12" s="299">
        <f t="shared" si="18"/>
        <v>417.1545001866516</v>
      </c>
      <c r="AD12" s="299">
        <f t="shared" ref="AD12" si="19">+AC12+AC12*AD11</f>
        <v>442.18377019785072</v>
      </c>
      <c r="AE12" s="299">
        <f t="shared" ref="AE12" si="20">+AD12+AD12*AE11</f>
        <v>468.71479640972177</v>
      </c>
      <c r="AF12" s="299">
        <f t="shared" ref="AF12" si="21">+AE12+AE12*AF11</f>
        <v>496.8376841943051</v>
      </c>
      <c r="AG12" s="299">
        <f t="shared" ref="AG12" si="22">+AF12+AF12*AG11</f>
        <v>526.64794524596346</v>
      </c>
      <c r="AH12" s="99"/>
      <c r="AI12" s="96">
        <f>+C12</f>
        <v>100</v>
      </c>
      <c r="AJ12" s="96">
        <f t="shared" si="4"/>
        <v>100</v>
      </c>
      <c r="AK12" s="96">
        <f t="shared" si="4"/>
        <v>105</v>
      </c>
      <c r="AL12" s="96">
        <f t="shared" si="4"/>
        <v>110.25</v>
      </c>
      <c r="AM12" s="96">
        <f t="shared" si="4"/>
        <v>115.7625</v>
      </c>
      <c r="AN12" s="96">
        <f t="shared" si="4"/>
        <v>122.70825000000001</v>
      </c>
      <c r="AO12" s="96">
        <f t="shared" si="4"/>
        <v>130.07074500000002</v>
      </c>
      <c r="AP12" s="96">
        <f t="shared" si="4"/>
        <v>137.87498970000001</v>
      </c>
      <c r="AQ12" s="96">
        <f t="shared" si="4"/>
        <v>146.14748908200002</v>
      </c>
      <c r="AR12" s="96">
        <f t="shared" si="4"/>
        <v>154.91633842692002</v>
      </c>
      <c r="AS12" s="96">
        <f t="shared" si="4"/>
        <v>164.21131873253523</v>
      </c>
      <c r="AT12" s="96">
        <f t="shared" si="4"/>
        <v>174.06399785648733</v>
      </c>
      <c r="AU12" s="96">
        <f t="shared" si="4"/>
        <v>184.50783772787656</v>
      </c>
      <c r="AV12" s="96">
        <f t="shared" si="4"/>
        <v>195.57830799154917</v>
      </c>
      <c r="AW12" s="96">
        <f t="shared" si="4"/>
        <v>207.31300647104212</v>
      </c>
      <c r="AX12" s="96">
        <f t="shared" si="4"/>
        <v>219.75178685930464</v>
      </c>
      <c r="AY12" s="96">
        <f t="shared" si="4"/>
        <v>232.93689407086293</v>
      </c>
      <c r="AZ12" s="96">
        <f t="shared" si="5"/>
        <v>246.91310771511471</v>
      </c>
      <c r="BA12" s="96">
        <f t="shared" si="5"/>
        <v>261.72789417802159</v>
      </c>
      <c r="BB12" s="96">
        <f t="shared" si="5"/>
        <v>277.4315678287029</v>
      </c>
      <c r="BC12" s="96">
        <f t="shared" si="5"/>
        <v>294.0774618984251</v>
      </c>
      <c r="BD12" s="96">
        <f t="shared" si="5"/>
        <v>311.7221096123306</v>
      </c>
      <c r="BE12" s="96">
        <f t="shared" si="5"/>
        <v>330.42543618907041</v>
      </c>
      <c r="BF12" s="96">
        <f t="shared" si="5"/>
        <v>350.25096236041463</v>
      </c>
      <c r="BG12" s="96">
        <f t="shared" si="5"/>
        <v>371.26602010203953</v>
      </c>
      <c r="BH12" s="96">
        <f t="shared" si="5"/>
        <v>393.54198130816189</v>
      </c>
      <c r="BI12" s="96">
        <f t="shared" si="5"/>
        <v>417.1545001866516</v>
      </c>
      <c r="BJ12" s="96">
        <f t="shared" si="5"/>
        <v>442.18377019785072</v>
      </c>
      <c r="BK12" s="96">
        <f t="shared" si="5"/>
        <v>468.71479640972177</v>
      </c>
      <c r="BL12" s="96">
        <f t="shared" si="5"/>
        <v>496.8376841943051</v>
      </c>
      <c r="BM12" s="96">
        <f t="shared" si="5"/>
        <v>526.64794524596346</v>
      </c>
    </row>
    <row r="13" spans="1:65" ht="12" customHeight="1">
      <c r="A13" s="215" t="s">
        <v>961</v>
      </c>
      <c r="B13" s="107"/>
      <c r="C13" s="383">
        <v>0.03</v>
      </c>
      <c r="D13" s="383">
        <v>0.03</v>
      </c>
      <c r="E13" s="383">
        <v>0.03</v>
      </c>
      <c r="F13" s="61">
        <v>0.02</v>
      </c>
      <c r="G13" s="61">
        <v>0.02</v>
      </c>
      <c r="H13" s="61">
        <v>0.02</v>
      </c>
      <c r="I13" s="61">
        <v>0.02</v>
      </c>
      <c r="J13" s="61">
        <v>0.02</v>
      </c>
      <c r="K13" s="61">
        <v>0.02</v>
      </c>
      <c r="L13" s="61">
        <v>0.02</v>
      </c>
      <c r="M13" s="61">
        <v>0.02</v>
      </c>
      <c r="N13" s="61">
        <v>0.02</v>
      </c>
      <c r="O13" s="61">
        <v>0.02</v>
      </c>
      <c r="P13" s="61">
        <v>0.02</v>
      </c>
      <c r="Q13" s="61">
        <v>0.02</v>
      </c>
      <c r="R13" s="61">
        <v>0.02</v>
      </c>
      <c r="S13" s="61">
        <v>0.01</v>
      </c>
      <c r="T13" s="61">
        <v>0.01</v>
      </c>
      <c r="U13" s="61">
        <v>0.01</v>
      </c>
      <c r="V13" s="61">
        <v>0.01</v>
      </c>
      <c r="W13" s="61">
        <v>0.01</v>
      </c>
      <c r="X13" s="61">
        <v>0.01</v>
      </c>
      <c r="Y13" s="61">
        <v>0.01</v>
      </c>
      <c r="Z13" s="61">
        <v>0.01</v>
      </c>
      <c r="AA13" s="61">
        <v>0.01</v>
      </c>
      <c r="AB13" s="61">
        <v>0.01</v>
      </c>
      <c r="AC13" s="61">
        <v>0.01</v>
      </c>
      <c r="AD13" s="61">
        <v>0.01</v>
      </c>
      <c r="AE13" s="61">
        <v>0.01</v>
      </c>
      <c r="AF13" s="61">
        <v>0.01</v>
      </c>
      <c r="AG13" s="61">
        <v>0.01</v>
      </c>
      <c r="AH13" s="99"/>
      <c r="AI13" s="115">
        <f>+C13</f>
        <v>0.03</v>
      </c>
      <c r="AJ13" s="115">
        <f t="shared" si="4"/>
        <v>0.03</v>
      </c>
      <c r="AK13" s="115">
        <f t="shared" si="4"/>
        <v>0.03</v>
      </c>
      <c r="AL13" s="115">
        <f t="shared" si="4"/>
        <v>0.02</v>
      </c>
      <c r="AM13" s="115">
        <f t="shared" si="4"/>
        <v>0.02</v>
      </c>
      <c r="AN13" s="115">
        <f t="shared" si="4"/>
        <v>0.02</v>
      </c>
      <c r="AO13" s="115">
        <f t="shared" si="4"/>
        <v>0.02</v>
      </c>
      <c r="AP13" s="115">
        <f t="shared" si="4"/>
        <v>0.02</v>
      </c>
      <c r="AQ13" s="115">
        <f t="shared" si="4"/>
        <v>0.02</v>
      </c>
      <c r="AR13" s="115">
        <f t="shared" si="4"/>
        <v>0.02</v>
      </c>
      <c r="AS13" s="115">
        <f t="shared" si="4"/>
        <v>0.02</v>
      </c>
      <c r="AT13" s="115">
        <f t="shared" si="4"/>
        <v>0.02</v>
      </c>
      <c r="AU13" s="115">
        <f t="shared" si="4"/>
        <v>0.02</v>
      </c>
      <c r="AV13" s="115">
        <f t="shared" si="4"/>
        <v>0.02</v>
      </c>
      <c r="AW13" s="115">
        <f t="shared" si="4"/>
        <v>0.02</v>
      </c>
      <c r="AX13" s="115">
        <f t="shared" si="4"/>
        <v>0.02</v>
      </c>
      <c r="AY13" s="115">
        <f t="shared" si="4"/>
        <v>0.01</v>
      </c>
      <c r="AZ13" s="115">
        <f t="shared" si="5"/>
        <v>0.01</v>
      </c>
      <c r="BA13" s="115">
        <f t="shared" si="5"/>
        <v>0.01</v>
      </c>
      <c r="BB13" s="115">
        <f t="shared" si="5"/>
        <v>0.01</v>
      </c>
      <c r="BC13" s="115">
        <f t="shared" si="5"/>
        <v>0.01</v>
      </c>
      <c r="BD13" s="115">
        <f t="shared" si="5"/>
        <v>0.01</v>
      </c>
      <c r="BE13" s="115">
        <f t="shared" si="5"/>
        <v>0.01</v>
      </c>
      <c r="BF13" s="115">
        <f t="shared" si="5"/>
        <v>0.01</v>
      </c>
      <c r="BG13" s="115">
        <f t="shared" si="5"/>
        <v>0.01</v>
      </c>
      <c r="BH13" s="115">
        <f t="shared" si="5"/>
        <v>0.01</v>
      </c>
      <c r="BI13" s="115">
        <f t="shared" si="5"/>
        <v>0.01</v>
      </c>
      <c r="BJ13" s="115">
        <f t="shared" si="5"/>
        <v>0.01</v>
      </c>
      <c r="BK13" s="115">
        <f t="shared" si="5"/>
        <v>0.01</v>
      </c>
      <c r="BL13" s="115">
        <f t="shared" si="5"/>
        <v>0.01</v>
      </c>
      <c r="BM13" s="115">
        <f t="shared" si="5"/>
        <v>0.01</v>
      </c>
    </row>
    <row r="14" spans="1:65" ht="12" customHeight="1">
      <c r="A14" s="215" t="s">
        <v>962</v>
      </c>
      <c r="B14" s="107"/>
      <c r="C14" s="320">
        <f>+C13*$C$3</f>
        <v>0.03</v>
      </c>
      <c r="D14" s="320">
        <f>+D13*$D$3</f>
        <v>0.03</v>
      </c>
      <c r="E14" s="320">
        <f t="shared" ref="E14:AH14" si="23">+E13*$D$3</f>
        <v>0.03</v>
      </c>
      <c r="F14" s="320">
        <f t="shared" si="23"/>
        <v>0.02</v>
      </c>
      <c r="G14" s="320">
        <f t="shared" si="23"/>
        <v>0.02</v>
      </c>
      <c r="H14" s="320">
        <f t="shared" si="23"/>
        <v>0.02</v>
      </c>
      <c r="I14" s="320">
        <f t="shared" si="23"/>
        <v>0.02</v>
      </c>
      <c r="J14" s="320">
        <f t="shared" si="23"/>
        <v>0.02</v>
      </c>
      <c r="K14" s="320">
        <f t="shared" si="23"/>
        <v>0.02</v>
      </c>
      <c r="L14" s="320">
        <f t="shared" si="23"/>
        <v>0.02</v>
      </c>
      <c r="M14" s="320">
        <f t="shared" si="23"/>
        <v>0.02</v>
      </c>
      <c r="N14" s="320">
        <f t="shared" si="23"/>
        <v>0.02</v>
      </c>
      <c r="O14" s="320">
        <f t="shared" si="23"/>
        <v>0.02</v>
      </c>
      <c r="P14" s="320">
        <f t="shared" si="23"/>
        <v>0.02</v>
      </c>
      <c r="Q14" s="320">
        <f t="shared" si="23"/>
        <v>0.02</v>
      </c>
      <c r="R14" s="320">
        <f t="shared" si="23"/>
        <v>0.02</v>
      </c>
      <c r="S14" s="320">
        <f t="shared" si="23"/>
        <v>0.01</v>
      </c>
      <c r="T14" s="320">
        <f t="shared" si="23"/>
        <v>0.01</v>
      </c>
      <c r="U14" s="320">
        <f t="shared" si="23"/>
        <v>0.01</v>
      </c>
      <c r="V14" s="320">
        <f t="shared" si="23"/>
        <v>0.01</v>
      </c>
      <c r="W14" s="320">
        <f t="shared" si="23"/>
        <v>0.01</v>
      </c>
      <c r="X14" s="320">
        <f t="shared" si="23"/>
        <v>0.01</v>
      </c>
      <c r="Y14" s="320">
        <f t="shared" si="23"/>
        <v>0.01</v>
      </c>
      <c r="Z14" s="320">
        <f t="shared" si="23"/>
        <v>0.01</v>
      </c>
      <c r="AA14" s="320">
        <f t="shared" si="23"/>
        <v>0.01</v>
      </c>
      <c r="AB14" s="320">
        <f t="shared" si="23"/>
        <v>0.01</v>
      </c>
      <c r="AC14" s="320">
        <f t="shared" si="23"/>
        <v>0.01</v>
      </c>
      <c r="AD14" s="320">
        <f t="shared" si="23"/>
        <v>0.01</v>
      </c>
      <c r="AE14" s="320">
        <f t="shared" si="23"/>
        <v>0.01</v>
      </c>
      <c r="AF14" s="320">
        <f t="shared" si="23"/>
        <v>0.01</v>
      </c>
      <c r="AG14" s="320">
        <f t="shared" si="23"/>
        <v>0.01</v>
      </c>
      <c r="AH14" s="320">
        <f t="shared" si="23"/>
        <v>0</v>
      </c>
      <c r="AI14" s="320">
        <f>+AI13*$C$3</f>
        <v>0.03</v>
      </c>
      <c r="AJ14" s="320">
        <f t="shared" ref="AJ14" si="24">+AJ13*$D$3</f>
        <v>0.03</v>
      </c>
      <c r="AK14" s="320">
        <f t="shared" ref="AK14" si="25">+AK13*$D$3</f>
        <v>0.03</v>
      </c>
      <c r="AL14" s="320">
        <f t="shared" ref="AL14" si="26">+AL13*$D$3</f>
        <v>0.02</v>
      </c>
      <c r="AM14" s="320">
        <f t="shared" ref="AM14" si="27">+AM13*$D$3</f>
        <v>0.02</v>
      </c>
      <c r="AN14" s="320">
        <f t="shared" ref="AN14" si="28">+AN13*$D$3</f>
        <v>0.02</v>
      </c>
      <c r="AO14" s="320">
        <f t="shared" ref="AO14" si="29">+AO13*$D$3</f>
        <v>0.02</v>
      </c>
      <c r="AP14" s="320">
        <f t="shared" ref="AP14" si="30">+AP13*$D$3</f>
        <v>0.02</v>
      </c>
      <c r="AQ14" s="320">
        <f t="shared" ref="AQ14" si="31">+AQ13*$D$3</f>
        <v>0.02</v>
      </c>
      <c r="AR14" s="320">
        <f t="shared" ref="AR14" si="32">+AR13*$D$3</f>
        <v>0.02</v>
      </c>
      <c r="AS14" s="320">
        <f t="shared" ref="AS14" si="33">+AS13*$D$3</f>
        <v>0.02</v>
      </c>
      <c r="AT14" s="320">
        <f t="shared" ref="AT14" si="34">+AT13*$D$3</f>
        <v>0.02</v>
      </c>
      <c r="AU14" s="320">
        <f t="shared" ref="AU14" si="35">+AU13*$D$3</f>
        <v>0.02</v>
      </c>
      <c r="AV14" s="320">
        <f t="shared" ref="AV14" si="36">+AV13*$D$3</f>
        <v>0.02</v>
      </c>
      <c r="AW14" s="320">
        <f t="shared" ref="AW14" si="37">+AW13*$D$3</f>
        <v>0.02</v>
      </c>
      <c r="AX14" s="320">
        <f t="shared" ref="AX14" si="38">+AX13*$D$3</f>
        <v>0.02</v>
      </c>
      <c r="AY14" s="320">
        <f t="shared" ref="AY14" si="39">+AY13*$D$3</f>
        <v>0.01</v>
      </c>
      <c r="AZ14" s="320">
        <f t="shared" ref="AZ14" si="40">+AZ13*$D$3</f>
        <v>0.01</v>
      </c>
      <c r="BA14" s="320">
        <f t="shared" ref="BA14" si="41">+BA13*$D$3</f>
        <v>0.01</v>
      </c>
      <c r="BB14" s="320">
        <f t="shared" ref="BB14" si="42">+BB13*$D$3</f>
        <v>0.01</v>
      </c>
      <c r="BC14" s="320">
        <f t="shared" ref="BC14" si="43">+BC13*$D$3</f>
        <v>0.01</v>
      </c>
      <c r="BD14" s="320">
        <f t="shared" ref="BD14" si="44">+BD13*$D$3</f>
        <v>0.01</v>
      </c>
      <c r="BE14" s="320">
        <f t="shared" ref="BE14" si="45">+BE13*$D$3</f>
        <v>0.01</v>
      </c>
      <c r="BF14" s="320">
        <f t="shared" ref="BF14" si="46">+BF13*$D$3</f>
        <v>0.01</v>
      </c>
      <c r="BG14" s="320">
        <f t="shared" ref="BG14" si="47">+BG13*$D$3</f>
        <v>0.01</v>
      </c>
      <c r="BH14" s="320">
        <f t="shared" ref="BH14" si="48">+BH13*$D$3</f>
        <v>0.01</v>
      </c>
      <c r="BI14" s="320">
        <f t="shared" ref="BI14" si="49">+BI13*$D$3</f>
        <v>0.01</v>
      </c>
      <c r="BJ14" s="320">
        <f t="shared" ref="BJ14" si="50">+BJ13*$D$3</f>
        <v>0.01</v>
      </c>
      <c r="BK14" s="320">
        <f t="shared" ref="BK14:BL14" si="51">+BK13*$D$3</f>
        <v>0.01</v>
      </c>
      <c r="BL14" s="320">
        <f t="shared" si="51"/>
        <v>0.01</v>
      </c>
      <c r="BM14" s="320">
        <f t="shared" ref="BM14" si="52">+BM13*$D$3</f>
        <v>0.01</v>
      </c>
    </row>
    <row r="15" spans="1:65" ht="12" customHeight="1">
      <c r="A15" s="217" t="s">
        <v>840</v>
      </c>
      <c r="B15" s="107"/>
      <c r="C15" s="118"/>
      <c r="D15" s="299"/>
      <c r="E15" s="96"/>
      <c r="F15" s="96"/>
      <c r="G15" s="96"/>
      <c r="H15" s="96"/>
      <c r="I15" s="96"/>
      <c r="J15" s="96"/>
      <c r="K15" s="309"/>
      <c r="L15" s="96"/>
      <c r="M15" s="96"/>
      <c r="N15" s="96"/>
      <c r="O15" s="96"/>
      <c r="P15" s="96"/>
      <c r="Q15" s="96"/>
      <c r="R15" s="309"/>
      <c r="S15" s="309"/>
      <c r="T15" s="96"/>
      <c r="U15" s="96"/>
      <c r="V15" s="96"/>
      <c r="W15" s="96"/>
      <c r="X15" s="96"/>
      <c r="Y15" s="96"/>
      <c r="Z15" s="96"/>
      <c r="AA15" s="309"/>
      <c r="AB15" s="96"/>
      <c r="AC15" s="96"/>
      <c r="AD15" s="96"/>
      <c r="AE15" s="96"/>
      <c r="AF15" s="96"/>
      <c r="AG15" s="309"/>
      <c r="AH15" s="99"/>
      <c r="AI15" s="96">
        <f t="shared" ref="AI15:AX18" si="53">+C15</f>
        <v>0</v>
      </c>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row>
    <row r="16" spans="1:65" ht="12" customHeight="1">
      <c r="A16" s="316" t="s">
        <v>912</v>
      </c>
      <c r="B16" s="107" t="s">
        <v>559</v>
      </c>
      <c r="C16" s="317">
        <v>0</v>
      </c>
      <c r="D16" s="61">
        <v>0</v>
      </c>
      <c r="E16" s="61">
        <v>0</v>
      </c>
      <c r="F16" s="61">
        <v>0.02</v>
      </c>
      <c r="G16" s="61">
        <v>0.03</v>
      </c>
      <c r="H16" s="61">
        <v>0.04</v>
      </c>
      <c r="I16" s="61">
        <v>0.05</v>
      </c>
      <c r="J16" s="61">
        <v>0.06</v>
      </c>
      <c r="K16" s="61">
        <v>7.0000000000000007E-2</v>
      </c>
      <c r="L16" s="61">
        <v>0.08</v>
      </c>
      <c r="M16" s="61">
        <v>0.09</v>
      </c>
      <c r="N16" s="61">
        <v>0.1</v>
      </c>
      <c r="O16" s="61">
        <v>0.11</v>
      </c>
      <c r="P16" s="61">
        <v>0.12</v>
      </c>
      <c r="Q16" s="61">
        <v>0.13</v>
      </c>
      <c r="R16" s="61">
        <v>0.14000000000000001</v>
      </c>
      <c r="S16" s="61">
        <v>0.15</v>
      </c>
      <c r="T16" s="61">
        <v>0.16</v>
      </c>
      <c r="U16" s="61">
        <v>0.17</v>
      </c>
      <c r="V16" s="61">
        <v>0.18</v>
      </c>
      <c r="W16" s="61">
        <v>0.19</v>
      </c>
      <c r="X16" s="61">
        <v>0.2</v>
      </c>
      <c r="Y16" s="61">
        <v>0.21</v>
      </c>
      <c r="Z16" s="61">
        <v>0.22</v>
      </c>
      <c r="AA16" s="61">
        <v>0.23</v>
      </c>
      <c r="AB16" s="61">
        <v>0.24</v>
      </c>
      <c r="AC16" s="61">
        <v>0.25</v>
      </c>
      <c r="AD16" s="61">
        <v>0.26</v>
      </c>
      <c r="AE16" s="61">
        <v>0.27</v>
      </c>
      <c r="AF16" s="61">
        <v>0.28000000000000003</v>
      </c>
      <c r="AG16" s="61">
        <v>0.28999999999999998</v>
      </c>
      <c r="AH16" s="99"/>
      <c r="AI16" s="61">
        <f t="shared" si="53"/>
        <v>0</v>
      </c>
      <c r="AJ16" s="61">
        <f t="shared" si="53"/>
        <v>0</v>
      </c>
      <c r="AK16" s="61">
        <f t="shared" si="53"/>
        <v>0</v>
      </c>
      <c r="AL16" s="61">
        <f t="shared" si="53"/>
        <v>0.02</v>
      </c>
      <c r="AM16" s="61">
        <f t="shared" si="53"/>
        <v>0.03</v>
      </c>
      <c r="AN16" s="61">
        <f t="shared" si="53"/>
        <v>0.04</v>
      </c>
      <c r="AO16" s="61">
        <f t="shared" si="53"/>
        <v>0.05</v>
      </c>
      <c r="AP16" s="61">
        <f t="shared" si="53"/>
        <v>0.06</v>
      </c>
      <c r="AQ16" s="61">
        <f t="shared" si="53"/>
        <v>7.0000000000000007E-2</v>
      </c>
      <c r="AR16" s="61">
        <f t="shared" si="53"/>
        <v>0.08</v>
      </c>
      <c r="AS16" s="61">
        <f t="shared" si="53"/>
        <v>0.09</v>
      </c>
      <c r="AT16" s="61">
        <f t="shared" si="53"/>
        <v>0.1</v>
      </c>
      <c r="AU16" s="61">
        <f t="shared" si="53"/>
        <v>0.11</v>
      </c>
      <c r="AV16" s="61">
        <f t="shared" si="53"/>
        <v>0.12</v>
      </c>
      <c r="AW16" s="61">
        <f t="shared" si="53"/>
        <v>0.13</v>
      </c>
      <c r="AX16" s="61">
        <f t="shared" si="53"/>
        <v>0.14000000000000001</v>
      </c>
      <c r="AY16" s="61">
        <f t="shared" ref="AY16:BM18" si="54">+S16</f>
        <v>0.15</v>
      </c>
      <c r="AZ16" s="61">
        <f t="shared" si="54"/>
        <v>0.16</v>
      </c>
      <c r="BA16" s="61">
        <f t="shared" si="54"/>
        <v>0.17</v>
      </c>
      <c r="BB16" s="61">
        <f t="shared" si="54"/>
        <v>0.18</v>
      </c>
      <c r="BC16" s="61">
        <f t="shared" si="54"/>
        <v>0.19</v>
      </c>
      <c r="BD16" s="61">
        <f t="shared" si="54"/>
        <v>0.2</v>
      </c>
      <c r="BE16" s="61">
        <f t="shared" si="54"/>
        <v>0.21</v>
      </c>
      <c r="BF16" s="61">
        <f t="shared" si="54"/>
        <v>0.22</v>
      </c>
      <c r="BG16" s="61">
        <f t="shared" si="54"/>
        <v>0.23</v>
      </c>
      <c r="BH16" s="61">
        <f t="shared" si="54"/>
        <v>0.24</v>
      </c>
      <c r="BI16" s="61">
        <f t="shared" si="54"/>
        <v>0.25</v>
      </c>
      <c r="BJ16" s="61">
        <f t="shared" si="54"/>
        <v>0.26</v>
      </c>
      <c r="BK16" s="61">
        <f t="shared" si="54"/>
        <v>0.27</v>
      </c>
      <c r="BL16" s="61">
        <f t="shared" si="54"/>
        <v>0.28000000000000003</v>
      </c>
      <c r="BM16" s="61">
        <f t="shared" si="54"/>
        <v>0.28999999999999998</v>
      </c>
    </row>
    <row r="17" spans="1:65" ht="12" customHeight="1">
      <c r="A17" s="243" t="s">
        <v>842</v>
      </c>
      <c r="B17" s="245" t="s">
        <v>843</v>
      </c>
      <c r="C17" s="118">
        <v>0</v>
      </c>
      <c r="D17" s="140">
        <f>+'A.3 Shadow prices'!$F$29*-1</f>
        <v>2.2350000000000003</v>
      </c>
      <c r="E17" s="140">
        <f>+'A.3 Shadow prices'!$F$36*-1*E11</f>
        <v>4.1666666666666666E-3</v>
      </c>
      <c r="F17" s="140">
        <f>+'A.3 Shadow prices'!$F$36*-1*F11</f>
        <v>4.1666666666666666E-3</v>
      </c>
      <c r="G17" s="140">
        <f>+'A.3 Shadow prices'!$F$36*-1*G11</f>
        <v>4.1666666666666666E-3</v>
      </c>
      <c r="H17" s="140">
        <f>+'A.3 Shadow prices'!$F$36*-1*H11</f>
        <v>4.9999999999999992E-3</v>
      </c>
      <c r="I17" s="140">
        <f>+'A.3 Shadow prices'!$F$36*-1*I11</f>
        <v>4.9999999999999992E-3</v>
      </c>
      <c r="J17" s="140">
        <f>+'A.3 Shadow prices'!$F$36*-1*J11</f>
        <v>4.9999999999999992E-3</v>
      </c>
      <c r="K17" s="140">
        <f>+'A.3 Shadow prices'!$F$36*-1*K11</f>
        <v>4.9999999999999992E-3</v>
      </c>
      <c r="L17" s="140">
        <f>+'A.3 Shadow prices'!$F$36*-1*L11</f>
        <v>4.9999999999999992E-3</v>
      </c>
      <c r="M17" s="140">
        <f>+'A.3 Shadow prices'!$F$36*-1*M11</f>
        <v>4.9999999999999992E-3</v>
      </c>
      <c r="N17" s="140">
        <f>+'A.3 Shadow prices'!$F$36*-1*N11</f>
        <v>4.9999999999999992E-3</v>
      </c>
      <c r="O17" s="140">
        <f>+'A.3 Shadow prices'!$F$36*-1*O11</f>
        <v>4.9999999999999992E-3</v>
      </c>
      <c r="P17" s="140">
        <f>+'A.3 Shadow prices'!$F$36*-1*P11</f>
        <v>4.9999999999999992E-3</v>
      </c>
      <c r="Q17" s="140">
        <f>+'A.3 Shadow prices'!$F$36*-1*Q11</f>
        <v>4.9999999999999992E-3</v>
      </c>
      <c r="R17" s="140">
        <f>+'A.3 Shadow prices'!$F$36*-1*R11</f>
        <v>4.9999999999999992E-3</v>
      </c>
      <c r="S17" s="140">
        <f>+'A.3 Shadow prices'!$F$36*-1*S11</f>
        <v>4.9999999999999992E-3</v>
      </c>
      <c r="T17" s="140">
        <f>+'A.3 Shadow prices'!$F$36*-1*T11</f>
        <v>4.9999999999999992E-3</v>
      </c>
      <c r="U17" s="140">
        <f>+'A.3 Shadow prices'!$F$36*-1*U11</f>
        <v>4.9999999999999992E-3</v>
      </c>
      <c r="V17" s="140">
        <f>+'A.3 Shadow prices'!$F$36*-1*V11</f>
        <v>4.9999999999999992E-3</v>
      </c>
      <c r="W17" s="140">
        <f>+'A.3 Shadow prices'!$F$36*-1*W11</f>
        <v>4.9999999999999992E-3</v>
      </c>
      <c r="X17" s="140">
        <f>+'A.3 Shadow prices'!$F$36*-1*X11</f>
        <v>4.9999999999999992E-3</v>
      </c>
      <c r="Y17" s="140">
        <f>+'A.3 Shadow prices'!$F$36*-1*Y11</f>
        <v>4.9999999999999992E-3</v>
      </c>
      <c r="Z17" s="140">
        <f>+'A.3 Shadow prices'!$F$36*-1*Z11</f>
        <v>4.9999999999999992E-3</v>
      </c>
      <c r="AA17" s="140">
        <f>+'A.3 Shadow prices'!$F$36*-1*AA11</f>
        <v>4.9999999999999992E-3</v>
      </c>
      <c r="AB17" s="140">
        <f>+'A.3 Shadow prices'!$F$36*-1*AB11</f>
        <v>4.9999999999999992E-3</v>
      </c>
      <c r="AC17" s="140">
        <f>+'A.3 Shadow prices'!$F$36*-1*AC11</f>
        <v>4.9999999999999992E-3</v>
      </c>
      <c r="AD17" s="140">
        <f>+'A.3 Shadow prices'!$F$36*-1*AD11</f>
        <v>4.9999999999999992E-3</v>
      </c>
      <c r="AE17" s="140">
        <f>+'A.3 Shadow prices'!$F$36*-1*AE11</f>
        <v>4.9999999999999992E-3</v>
      </c>
      <c r="AF17" s="140">
        <f>+'A.3 Shadow prices'!$F$36*-1*AF11</f>
        <v>4.9999999999999992E-3</v>
      </c>
      <c r="AG17" s="140">
        <f>+'A.3 Shadow prices'!$F$36*-1*AG11</f>
        <v>4.9999999999999992E-3</v>
      </c>
      <c r="AH17" s="140">
        <f t="shared" ref="AH17:AH18" si="55">+$C17+$C17*AH$16</f>
        <v>0</v>
      </c>
      <c r="AI17" s="140">
        <f>+C17</f>
        <v>0</v>
      </c>
      <c r="AJ17" s="140">
        <f t="shared" si="53"/>
        <v>2.2350000000000003</v>
      </c>
      <c r="AK17" s="140">
        <f t="shared" si="53"/>
        <v>4.1666666666666666E-3</v>
      </c>
      <c r="AL17" s="140">
        <f t="shared" si="53"/>
        <v>4.1666666666666666E-3</v>
      </c>
      <c r="AM17" s="140">
        <f t="shared" si="53"/>
        <v>4.1666666666666666E-3</v>
      </c>
      <c r="AN17" s="140">
        <f t="shared" si="53"/>
        <v>4.9999999999999992E-3</v>
      </c>
      <c r="AO17" s="140">
        <f t="shared" si="53"/>
        <v>4.9999999999999992E-3</v>
      </c>
      <c r="AP17" s="140">
        <f t="shared" si="53"/>
        <v>4.9999999999999992E-3</v>
      </c>
      <c r="AQ17" s="140">
        <f t="shared" si="53"/>
        <v>4.9999999999999992E-3</v>
      </c>
      <c r="AR17" s="140">
        <f t="shared" si="53"/>
        <v>4.9999999999999992E-3</v>
      </c>
      <c r="AS17" s="140">
        <f t="shared" si="53"/>
        <v>4.9999999999999992E-3</v>
      </c>
      <c r="AT17" s="140">
        <f t="shared" si="53"/>
        <v>4.9999999999999992E-3</v>
      </c>
      <c r="AU17" s="140">
        <f t="shared" si="53"/>
        <v>4.9999999999999992E-3</v>
      </c>
      <c r="AV17" s="140">
        <f t="shared" si="53"/>
        <v>4.9999999999999992E-3</v>
      </c>
      <c r="AW17" s="140">
        <f t="shared" si="53"/>
        <v>4.9999999999999992E-3</v>
      </c>
      <c r="AX17" s="140">
        <f t="shared" si="53"/>
        <v>4.9999999999999992E-3</v>
      </c>
      <c r="AY17" s="140">
        <f t="shared" si="54"/>
        <v>4.9999999999999992E-3</v>
      </c>
      <c r="AZ17" s="140">
        <f t="shared" si="54"/>
        <v>4.9999999999999992E-3</v>
      </c>
      <c r="BA17" s="140">
        <f t="shared" si="54"/>
        <v>4.9999999999999992E-3</v>
      </c>
      <c r="BB17" s="140">
        <f t="shared" si="54"/>
        <v>4.9999999999999992E-3</v>
      </c>
      <c r="BC17" s="140">
        <f t="shared" si="54"/>
        <v>4.9999999999999992E-3</v>
      </c>
      <c r="BD17" s="140">
        <f t="shared" si="54"/>
        <v>4.9999999999999992E-3</v>
      </c>
      <c r="BE17" s="140">
        <f t="shared" si="54"/>
        <v>4.9999999999999992E-3</v>
      </c>
      <c r="BF17" s="140">
        <f t="shared" si="54"/>
        <v>4.9999999999999992E-3</v>
      </c>
      <c r="BG17" s="140">
        <f t="shared" si="54"/>
        <v>4.9999999999999992E-3</v>
      </c>
      <c r="BH17" s="140">
        <f t="shared" si="54"/>
        <v>4.9999999999999992E-3</v>
      </c>
      <c r="BI17" s="140">
        <f t="shared" si="54"/>
        <v>4.9999999999999992E-3</v>
      </c>
      <c r="BJ17" s="140">
        <f t="shared" si="54"/>
        <v>4.9999999999999992E-3</v>
      </c>
      <c r="BK17" s="140">
        <f t="shared" si="54"/>
        <v>4.9999999999999992E-3</v>
      </c>
      <c r="BL17" s="140">
        <f t="shared" si="54"/>
        <v>4.9999999999999992E-3</v>
      </c>
      <c r="BM17" s="140">
        <f t="shared" si="54"/>
        <v>4.9999999999999992E-3</v>
      </c>
    </row>
    <row r="18" spans="1:65" ht="12" customHeight="1">
      <c r="A18" s="243" t="s">
        <v>844</v>
      </c>
      <c r="B18" s="245" t="s">
        <v>845</v>
      </c>
      <c r="C18" s="118">
        <v>0</v>
      </c>
      <c r="D18" s="140">
        <f>+'A.3 Shadow prices'!$G$29*-1</f>
        <v>7.161999999999999</v>
      </c>
      <c r="E18" s="140">
        <f>+'A.3 Shadow prices'!$G$29*-1</f>
        <v>7.161999999999999</v>
      </c>
      <c r="F18" s="140">
        <f>+'A.3 Shadow prices'!$G$29*-1</f>
        <v>7.161999999999999</v>
      </c>
      <c r="G18" s="140">
        <f>+'A.3 Shadow prices'!$G$29*-1</f>
        <v>7.161999999999999</v>
      </c>
      <c r="H18" s="140">
        <f>+'A.3 Shadow prices'!$G$29*-1</f>
        <v>7.161999999999999</v>
      </c>
      <c r="I18" s="140">
        <f>+'A.3 Shadow prices'!$G$29*-1</f>
        <v>7.161999999999999</v>
      </c>
      <c r="J18" s="140">
        <f>+'A.3 Shadow prices'!$G$29*-1</f>
        <v>7.161999999999999</v>
      </c>
      <c r="K18" s="140">
        <f>+'A.3 Shadow prices'!$G$29*-1</f>
        <v>7.161999999999999</v>
      </c>
      <c r="L18" s="140">
        <f>+'A.3 Shadow prices'!$G$29*-1</f>
        <v>7.161999999999999</v>
      </c>
      <c r="M18" s="140">
        <f>+'A.3 Shadow prices'!$G$29*-1</f>
        <v>7.161999999999999</v>
      </c>
      <c r="N18" s="140">
        <f>+'A.3 Shadow prices'!$G$29*-1</f>
        <v>7.161999999999999</v>
      </c>
      <c r="O18" s="140">
        <f>+'A.3 Shadow prices'!$G$29*-1</f>
        <v>7.161999999999999</v>
      </c>
      <c r="P18" s="140">
        <f>+'A.3 Shadow prices'!$G$29*-1</f>
        <v>7.161999999999999</v>
      </c>
      <c r="Q18" s="140">
        <f>+'A.3 Shadow prices'!$G$29*-1</f>
        <v>7.161999999999999</v>
      </c>
      <c r="R18" s="140">
        <f>+'A.3 Shadow prices'!$G$29*-1</f>
        <v>7.161999999999999</v>
      </c>
      <c r="S18" s="140">
        <f>+'A.3 Shadow prices'!$G$29*-1</f>
        <v>7.161999999999999</v>
      </c>
      <c r="T18" s="140">
        <f>+'A.3 Shadow prices'!$G$29*-1</f>
        <v>7.161999999999999</v>
      </c>
      <c r="U18" s="140">
        <f>+'A.3 Shadow prices'!$G$29*-1</f>
        <v>7.161999999999999</v>
      </c>
      <c r="V18" s="140">
        <f>+'A.3 Shadow prices'!$G$29*-1</f>
        <v>7.161999999999999</v>
      </c>
      <c r="W18" s="140">
        <f>+'A.3 Shadow prices'!$G$29*-1</f>
        <v>7.161999999999999</v>
      </c>
      <c r="X18" s="140">
        <f>+'A.3 Shadow prices'!$G$29*-1</f>
        <v>7.161999999999999</v>
      </c>
      <c r="Y18" s="140">
        <f>+'A.3 Shadow prices'!$G$29*-1</f>
        <v>7.161999999999999</v>
      </c>
      <c r="Z18" s="140">
        <f>+'A.3 Shadow prices'!$G$29*-1</f>
        <v>7.161999999999999</v>
      </c>
      <c r="AA18" s="140">
        <f>+'A.3 Shadow prices'!$G$29*-1</f>
        <v>7.161999999999999</v>
      </c>
      <c r="AB18" s="140">
        <f>+'A.3 Shadow prices'!$G$29*-1</f>
        <v>7.161999999999999</v>
      </c>
      <c r="AC18" s="140">
        <f>+'A.3 Shadow prices'!$G$29*-1</f>
        <v>7.161999999999999</v>
      </c>
      <c r="AD18" s="140">
        <f>+'A.3 Shadow prices'!$G$29*-1</f>
        <v>7.161999999999999</v>
      </c>
      <c r="AE18" s="140">
        <f>+'A.3 Shadow prices'!$G$29*-1</f>
        <v>7.161999999999999</v>
      </c>
      <c r="AF18" s="140">
        <f>+'A.3 Shadow prices'!$G$29*-1</f>
        <v>7.161999999999999</v>
      </c>
      <c r="AG18" s="140">
        <f>+'A.3 Shadow prices'!$G$29*-1</f>
        <v>7.161999999999999</v>
      </c>
      <c r="AH18" s="140">
        <f t="shared" si="55"/>
        <v>0</v>
      </c>
      <c r="AI18" s="140">
        <f>+C18</f>
        <v>0</v>
      </c>
      <c r="AJ18" s="140">
        <f t="shared" si="53"/>
        <v>7.161999999999999</v>
      </c>
      <c r="AK18" s="140">
        <f t="shared" si="53"/>
        <v>7.161999999999999</v>
      </c>
      <c r="AL18" s="140">
        <f t="shared" si="53"/>
        <v>7.161999999999999</v>
      </c>
      <c r="AM18" s="140">
        <f t="shared" si="53"/>
        <v>7.161999999999999</v>
      </c>
      <c r="AN18" s="140">
        <f t="shared" si="53"/>
        <v>7.161999999999999</v>
      </c>
      <c r="AO18" s="140">
        <f t="shared" si="53"/>
        <v>7.161999999999999</v>
      </c>
      <c r="AP18" s="140">
        <f t="shared" si="53"/>
        <v>7.161999999999999</v>
      </c>
      <c r="AQ18" s="140">
        <f t="shared" si="53"/>
        <v>7.161999999999999</v>
      </c>
      <c r="AR18" s="140">
        <f t="shared" si="53"/>
        <v>7.161999999999999</v>
      </c>
      <c r="AS18" s="140">
        <f t="shared" si="53"/>
        <v>7.161999999999999</v>
      </c>
      <c r="AT18" s="140">
        <f t="shared" si="53"/>
        <v>7.161999999999999</v>
      </c>
      <c r="AU18" s="140">
        <f t="shared" si="53"/>
        <v>7.161999999999999</v>
      </c>
      <c r="AV18" s="140">
        <f t="shared" si="53"/>
        <v>7.161999999999999</v>
      </c>
      <c r="AW18" s="140">
        <f t="shared" si="53"/>
        <v>7.161999999999999</v>
      </c>
      <c r="AX18" s="140">
        <f t="shared" si="53"/>
        <v>7.161999999999999</v>
      </c>
      <c r="AY18" s="140">
        <f t="shared" si="54"/>
        <v>7.161999999999999</v>
      </c>
      <c r="AZ18" s="140">
        <f t="shared" si="54"/>
        <v>7.161999999999999</v>
      </c>
      <c r="BA18" s="140">
        <f t="shared" si="54"/>
        <v>7.161999999999999</v>
      </c>
      <c r="BB18" s="140">
        <f t="shared" si="54"/>
        <v>7.161999999999999</v>
      </c>
      <c r="BC18" s="140">
        <f t="shared" si="54"/>
        <v>7.161999999999999</v>
      </c>
      <c r="BD18" s="140">
        <f t="shared" si="54"/>
        <v>7.161999999999999</v>
      </c>
      <c r="BE18" s="140">
        <f t="shared" si="54"/>
        <v>7.161999999999999</v>
      </c>
      <c r="BF18" s="140">
        <f t="shared" si="54"/>
        <v>7.161999999999999</v>
      </c>
      <c r="BG18" s="140">
        <f t="shared" si="54"/>
        <v>7.161999999999999</v>
      </c>
      <c r="BH18" s="140">
        <f t="shared" si="54"/>
        <v>7.161999999999999</v>
      </c>
      <c r="BI18" s="140">
        <f t="shared" si="54"/>
        <v>7.161999999999999</v>
      </c>
      <c r="BJ18" s="140">
        <f t="shared" si="54"/>
        <v>7.161999999999999</v>
      </c>
      <c r="BK18" s="140">
        <f t="shared" si="54"/>
        <v>7.161999999999999</v>
      </c>
      <c r="BL18" s="140">
        <f t="shared" si="54"/>
        <v>7.161999999999999</v>
      </c>
      <c r="BM18" s="140">
        <f t="shared" si="54"/>
        <v>7.161999999999999</v>
      </c>
    </row>
    <row r="19" spans="1:65" ht="12" customHeight="1">
      <c r="A19" s="121" t="s">
        <v>846</v>
      </c>
      <c r="B19" s="107"/>
      <c r="C19" s="114"/>
      <c r="D19" s="115"/>
      <c r="E19" s="115"/>
      <c r="F19" s="115"/>
      <c r="G19" s="116"/>
      <c r="H19" s="116"/>
      <c r="I19" s="116"/>
      <c r="J19" s="116"/>
      <c r="K19" s="310"/>
      <c r="L19" s="116"/>
      <c r="M19" s="116"/>
      <c r="N19" s="116"/>
      <c r="O19" s="116"/>
      <c r="P19" s="116"/>
      <c r="Q19" s="116"/>
      <c r="R19" s="310"/>
      <c r="S19" s="310"/>
      <c r="T19" s="116"/>
      <c r="U19" s="116"/>
      <c r="V19" s="116"/>
      <c r="W19" s="116"/>
      <c r="X19" s="116"/>
      <c r="Y19" s="116"/>
      <c r="Z19" s="116"/>
      <c r="AA19" s="310"/>
      <c r="AB19" s="116"/>
      <c r="AC19" s="116"/>
      <c r="AD19" s="116"/>
      <c r="AE19" s="116"/>
      <c r="AF19" s="116"/>
      <c r="AG19" s="310"/>
      <c r="AH19" s="117"/>
      <c r="AI19" s="118"/>
      <c r="AJ19" s="122"/>
      <c r="AK19" s="122"/>
      <c r="AL19" s="122"/>
      <c r="AM19" s="123"/>
      <c r="AN19" s="123"/>
      <c r="AO19" s="123"/>
      <c r="AP19" s="123"/>
      <c r="AQ19" s="123"/>
      <c r="AR19" s="123"/>
      <c r="AS19" s="123"/>
    </row>
    <row r="20" spans="1:65" ht="12" customHeight="1">
      <c r="A20" s="221" t="s">
        <v>689</v>
      </c>
      <c r="B20" s="107"/>
      <c r="C20" s="114"/>
      <c r="D20" s="115"/>
      <c r="E20" s="115"/>
      <c r="F20" s="115"/>
      <c r="G20" s="116"/>
      <c r="H20" s="116"/>
      <c r="I20" s="116"/>
      <c r="J20" s="116"/>
      <c r="K20" s="310"/>
      <c r="L20" s="116"/>
      <c r="M20" s="116"/>
      <c r="N20" s="116"/>
      <c r="O20" s="116"/>
      <c r="P20" s="116"/>
      <c r="Q20" s="116"/>
      <c r="R20" s="310"/>
      <c r="S20" s="310"/>
      <c r="T20" s="116"/>
      <c r="U20" s="116"/>
      <c r="V20" s="116"/>
      <c r="W20" s="116"/>
      <c r="X20" s="116"/>
      <c r="Y20" s="116"/>
      <c r="Z20" s="116"/>
      <c r="AA20" s="310"/>
      <c r="AB20" s="116"/>
      <c r="AC20" s="116"/>
      <c r="AD20" s="116"/>
      <c r="AE20" s="116"/>
      <c r="AF20" s="116"/>
      <c r="AG20" s="310"/>
      <c r="AH20" s="117"/>
      <c r="AI20" s="118"/>
      <c r="AJ20" s="122"/>
      <c r="AK20" s="122"/>
      <c r="AL20" s="122"/>
      <c r="AM20" s="123"/>
      <c r="AN20" s="123"/>
      <c r="AO20" s="123"/>
      <c r="AP20" s="123"/>
      <c r="AQ20" s="123"/>
      <c r="AR20" s="123"/>
      <c r="AS20" s="123"/>
    </row>
    <row r="21" spans="1:65" ht="12.6" customHeight="1">
      <c r="A21" s="222" t="s">
        <v>646</v>
      </c>
      <c r="B21" s="13" t="s">
        <v>963</v>
      </c>
      <c r="C21" s="222">
        <v>0</v>
      </c>
      <c r="D21" s="222">
        <v>0</v>
      </c>
      <c r="E21" s="222">
        <v>1</v>
      </c>
      <c r="F21" s="222"/>
      <c r="G21" s="222"/>
      <c r="H21" s="222"/>
      <c r="I21" s="222"/>
      <c r="J21" s="222"/>
      <c r="K21" s="222"/>
      <c r="L21" s="222"/>
      <c r="M21" s="311">
        <v>2</v>
      </c>
      <c r="N21" s="222"/>
      <c r="O21" s="222"/>
      <c r="P21" s="222"/>
      <c r="Q21" s="222"/>
      <c r="R21" s="222"/>
      <c r="S21" s="222"/>
      <c r="T21" s="222"/>
      <c r="U21" s="222"/>
      <c r="V21" s="222"/>
      <c r="W21" s="222">
        <v>2</v>
      </c>
      <c r="X21" s="222"/>
      <c r="Y21" s="222"/>
      <c r="Z21" s="222"/>
      <c r="AA21" s="222"/>
      <c r="AB21" s="222"/>
      <c r="AC21" s="222"/>
      <c r="AD21" s="222"/>
      <c r="AE21" s="222"/>
      <c r="AF21" s="222"/>
      <c r="AG21" s="222"/>
      <c r="AH21" s="222">
        <f>SUM(AH22:AH22)</f>
        <v>0</v>
      </c>
      <c r="AI21" s="222">
        <f>+C21</f>
        <v>0</v>
      </c>
      <c r="AJ21" s="222">
        <f t="shared" ref="AJ21:BM21" si="56">+D21</f>
        <v>0</v>
      </c>
      <c r="AK21" s="222">
        <f t="shared" si="56"/>
        <v>1</v>
      </c>
      <c r="AL21" s="222">
        <f t="shared" si="56"/>
        <v>0</v>
      </c>
      <c r="AM21" s="222">
        <f t="shared" si="56"/>
        <v>0</v>
      </c>
      <c r="AN21" s="222">
        <f t="shared" si="56"/>
        <v>0</v>
      </c>
      <c r="AO21" s="222">
        <f t="shared" si="56"/>
        <v>0</v>
      </c>
      <c r="AP21" s="222">
        <f t="shared" si="56"/>
        <v>0</v>
      </c>
      <c r="AQ21" s="222">
        <f t="shared" si="56"/>
        <v>0</v>
      </c>
      <c r="AR21" s="222">
        <f t="shared" si="56"/>
        <v>0</v>
      </c>
      <c r="AS21" s="222">
        <f t="shared" si="56"/>
        <v>2</v>
      </c>
      <c r="AT21" s="222">
        <f t="shared" si="56"/>
        <v>0</v>
      </c>
      <c r="AU21" s="222">
        <f t="shared" si="56"/>
        <v>0</v>
      </c>
      <c r="AV21" s="222">
        <f t="shared" si="56"/>
        <v>0</v>
      </c>
      <c r="AW21" s="222">
        <f t="shared" si="56"/>
        <v>0</v>
      </c>
      <c r="AX21" s="222">
        <f t="shared" si="56"/>
        <v>0</v>
      </c>
      <c r="AY21" s="222">
        <f t="shared" si="56"/>
        <v>0</v>
      </c>
      <c r="AZ21" s="222">
        <f t="shared" si="56"/>
        <v>0</v>
      </c>
      <c r="BA21" s="222">
        <f t="shared" si="56"/>
        <v>0</v>
      </c>
      <c r="BB21" s="222">
        <f t="shared" si="56"/>
        <v>0</v>
      </c>
      <c r="BC21" s="222">
        <f t="shared" si="56"/>
        <v>2</v>
      </c>
      <c r="BD21" s="222">
        <f t="shared" si="56"/>
        <v>0</v>
      </c>
      <c r="BE21" s="222">
        <f t="shared" si="56"/>
        <v>0</v>
      </c>
      <c r="BF21" s="222">
        <f t="shared" si="56"/>
        <v>0</v>
      </c>
      <c r="BG21" s="222">
        <f t="shared" si="56"/>
        <v>0</v>
      </c>
      <c r="BH21" s="222">
        <f t="shared" si="56"/>
        <v>0</v>
      </c>
      <c r="BI21" s="222">
        <f t="shared" si="56"/>
        <v>0</v>
      </c>
      <c r="BJ21" s="222">
        <f t="shared" si="56"/>
        <v>0</v>
      </c>
      <c r="BK21" s="222">
        <f t="shared" si="56"/>
        <v>0</v>
      </c>
      <c r="BL21" s="222">
        <f t="shared" si="56"/>
        <v>0</v>
      </c>
      <c r="BM21" s="222">
        <f t="shared" si="56"/>
        <v>0</v>
      </c>
    </row>
    <row r="22" spans="1:65" ht="12" customHeight="1">
      <c r="A22" s="222" t="s">
        <v>690</v>
      </c>
      <c r="B22" s="13" t="s">
        <v>964</v>
      </c>
      <c r="C22" s="222">
        <v>1</v>
      </c>
      <c r="D22" s="222">
        <v>1</v>
      </c>
      <c r="E22" s="222">
        <v>2</v>
      </c>
      <c r="F22" s="222">
        <v>2</v>
      </c>
      <c r="G22" s="222">
        <v>2</v>
      </c>
      <c r="H22" s="222">
        <v>2</v>
      </c>
      <c r="I22" s="222">
        <v>2</v>
      </c>
      <c r="J22" s="222">
        <v>2</v>
      </c>
      <c r="K22" s="222">
        <v>2</v>
      </c>
      <c r="L22" s="222">
        <v>2</v>
      </c>
      <c r="M22" s="222">
        <v>2</v>
      </c>
      <c r="N22" s="222">
        <v>2</v>
      </c>
      <c r="O22" s="222">
        <v>2</v>
      </c>
      <c r="P22" s="222">
        <v>2</v>
      </c>
      <c r="Q22" s="222">
        <v>2</v>
      </c>
      <c r="R22" s="222">
        <v>2</v>
      </c>
      <c r="S22" s="222">
        <v>2</v>
      </c>
      <c r="T22" s="222">
        <v>2</v>
      </c>
      <c r="U22" s="222">
        <v>2</v>
      </c>
      <c r="V22" s="222">
        <v>2</v>
      </c>
      <c r="W22" s="222">
        <v>2</v>
      </c>
      <c r="X22" s="222">
        <v>2</v>
      </c>
      <c r="Y22" s="222">
        <v>2</v>
      </c>
      <c r="Z22" s="222">
        <v>2</v>
      </c>
      <c r="AA22" s="222">
        <v>2</v>
      </c>
      <c r="AB22" s="222">
        <v>2</v>
      </c>
      <c r="AC22" s="222">
        <v>2</v>
      </c>
      <c r="AD22" s="222">
        <v>2</v>
      </c>
      <c r="AE22" s="222">
        <v>2</v>
      </c>
      <c r="AF22" s="222">
        <v>2</v>
      </c>
      <c r="AG22" s="222">
        <v>2</v>
      </c>
      <c r="AH22" s="117"/>
      <c r="AI22" s="222">
        <f t="shared" ref="AI22:AI29" si="57">+C22</f>
        <v>1</v>
      </c>
      <c r="AJ22" s="222">
        <f t="shared" ref="AJ22:AJ29" si="58">+D22</f>
        <v>1</v>
      </c>
      <c r="AK22" s="222">
        <f t="shared" ref="AK22:AK29" si="59">+E22</f>
        <v>2</v>
      </c>
      <c r="AL22" s="222">
        <f t="shared" ref="AL22:AL29" si="60">+F22</f>
        <v>2</v>
      </c>
      <c r="AM22" s="222">
        <f t="shared" ref="AM22:AM29" si="61">+G22</f>
        <v>2</v>
      </c>
      <c r="AN22" s="222">
        <f t="shared" ref="AN22:AN29" si="62">+H22</f>
        <v>2</v>
      </c>
      <c r="AO22" s="222">
        <f t="shared" ref="AO22:AO29" si="63">+I22</f>
        <v>2</v>
      </c>
      <c r="AP22" s="222">
        <f t="shared" ref="AP22:AP29" si="64">+J22</f>
        <v>2</v>
      </c>
      <c r="AQ22" s="222">
        <f t="shared" ref="AQ22:AQ29" si="65">+K22</f>
        <v>2</v>
      </c>
      <c r="AR22" s="222">
        <f t="shared" ref="AR22:AR29" si="66">+L22</f>
        <v>2</v>
      </c>
      <c r="AS22" s="222">
        <f t="shared" ref="AS22:AS29" si="67">+M22</f>
        <v>2</v>
      </c>
      <c r="AT22" s="222">
        <f t="shared" ref="AT22:AT29" si="68">+N22</f>
        <v>2</v>
      </c>
      <c r="AU22" s="222">
        <f t="shared" ref="AU22:AU29" si="69">+O22</f>
        <v>2</v>
      </c>
      <c r="AV22" s="222">
        <f t="shared" ref="AV22:AV29" si="70">+P22</f>
        <v>2</v>
      </c>
      <c r="AW22" s="222">
        <f t="shared" ref="AW22:AW29" si="71">+Q22</f>
        <v>2</v>
      </c>
      <c r="AX22" s="222">
        <f t="shared" ref="AX22:AX29" si="72">+R22</f>
        <v>2</v>
      </c>
      <c r="AY22" s="222">
        <f t="shared" ref="AY22:AY29" si="73">+S22</f>
        <v>2</v>
      </c>
      <c r="AZ22" s="222">
        <f t="shared" ref="AZ22:AZ29" si="74">+T22</f>
        <v>2</v>
      </c>
      <c r="BA22" s="222">
        <f t="shared" ref="BA22:BA29" si="75">+U22</f>
        <v>2</v>
      </c>
      <c r="BB22" s="222">
        <f t="shared" ref="BB22:BB29" si="76">+V22</f>
        <v>2</v>
      </c>
      <c r="BC22" s="222">
        <f t="shared" ref="BC22:BC29" si="77">+W22</f>
        <v>2</v>
      </c>
      <c r="BD22" s="222">
        <f t="shared" ref="BD22:BD29" si="78">+X22</f>
        <v>2</v>
      </c>
      <c r="BE22" s="222">
        <f t="shared" ref="BE22:BE29" si="79">+Y22</f>
        <v>2</v>
      </c>
      <c r="BF22" s="222">
        <f t="shared" ref="BF22:BF29" si="80">+Z22</f>
        <v>2</v>
      </c>
      <c r="BG22" s="222">
        <f t="shared" ref="BG22:BG29" si="81">+AA22</f>
        <v>2</v>
      </c>
      <c r="BH22" s="222">
        <f t="shared" ref="BH22:BH29" si="82">+AB22</f>
        <v>2</v>
      </c>
      <c r="BI22" s="222">
        <f t="shared" ref="BI22:BI29" si="83">+AC22</f>
        <v>2</v>
      </c>
      <c r="BJ22" s="222">
        <f t="shared" ref="BJ22:BJ29" si="84">+AD22</f>
        <v>2</v>
      </c>
      <c r="BK22" s="222">
        <f t="shared" ref="BK22:BK29" si="85">+AE22</f>
        <v>2</v>
      </c>
      <c r="BL22" s="222">
        <f t="shared" ref="BL22:BL29" si="86">+AF22</f>
        <v>2</v>
      </c>
      <c r="BM22" s="222">
        <f t="shared" ref="BM22:BM29" si="87">+AG22</f>
        <v>2</v>
      </c>
    </row>
    <row r="23" spans="1:65" ht="12" customHeight="1">
      <c r="A23" s="222" t="s">
        <v>691</v>
      </c>
      <c r="B23" s="13" t="s">
        <v>965</v>
      </c>
      <c r="C23" s="222">
        <v>1</v>
      </c>
      <c r="D23" s="222">
        <v>0</v>
      </c>
      <c r="E23" s="222">
        <v>2</v>
      </c>
      <c r="F23" s="222">
        <v>0</v>
      </c>
      <c r="G23" s="222">
        <v>0</v>
      </c>
      <c r="H23" s="222">
        <v>0</v>
      </c>
      <c r="I23" s="222">
        <v>0</v>
      </c>
      <c r="J23" s="222">
        <v>0</v>
      </c>
      <c r="K23" s="222">
        <v>0</v>
      </c>
      <c r="L23" s="222">
        <v>0</v>
      </c>
      <c r="M23" s="222">
        <v>1</v>
      </c>
      <c r="N23" s="222">
        <v>0</v>
      </c>
      <c r="O23" s="222">
        <v>0</v>
      </c>
      <c r="P23" s="222">
        <v>0</v>
      </c>
      <c r="Q23" s="222">
        <v>0</v>
      </c>
      <c r="R23" s="222">
        <v>0</v>
      </c>
      <c r="S23" s="222">
        <v>0</v>
      </c>
      <c r="T23" s="222">
        <v>0</v>
      </c>
      <c r="U23" s="222">
        <v>0</v>
      </c>
      <c r="V23" s="222">
        <v>0</v>
      </c>
      <c r="W23" s="222">
        <v>1</v>
      </c>
      <c r="X23" s="222">
        <v>0</v>
      </c>
      <c r="Y23" s="222">
        <v>0</v>
      </c>
      <c r="Z23" s="222">
        <v>0</v>
      </c>
      <c r="AA23" s="222">
        <v>0</v>
      </c>
      <c r="AB23" s="222">
        <v>0</v>
      </c>
      <c r="AC23" s="222">
        <v>0</v>
      </c>
      <c r="AD23" s="222">
        <v>0</v>
      </c>
      <c r="AE23" s="222">
        <v>0</v>
      </c>
      <c r="AF23" s="222">
        <v>0</v>
      </c>
      <c r="AG23" s="222">
        <v>1</v>
      </c>
      <c r="AH23" s="117"/>
      <c r="AI23" s="222">
        <f t="shared" si="57"/>
        <v>1</v>
      </c>
      <c r="AJ23" s="222">
        <f t="shared" si="58"/>
        <v>0</v>
      </c>
      <c r="AK23" s="222">
        <f t="shared" si="59"/>
        <v>2</v>
      </c>
      <c r="AL23" s="222">
        <f t="shared" si="60"/>
        <v>0</v>
      </c>
      <c r="AM23" s="222">
        <f t="shared" si="61"/>
        <v>0</v>
      </c>
      <c r="AN23" s="222">
        <f t="shared" si="62"/>
        <v>0</v>
      </c>
      <c r="AO23" s="222">
        <f t="shared" si="63"/>
        <v>0</v>
      </c>
      <c r="AP23" s="222">
        <f t="shared" si="64"/>
        <v>0</v>
      </c>
      <c r="AQ23" s="222">
        <f t="shared" si="65"/>
        <v>0</v>
      </c>
      <c r="AR23" s="222">
        <f t="shared" si="66"/>
        <v>0</v>
      </c>
      <c r="AS23" s="222">
        <f t="shared" si="67"/>
        <v>1</v>
      </c>
      <c r="AT23" s="222">
        <f t="shared" si="68"/>
        <v>0</v>
      </c>
      <c r="AU23" s="222">
        <f t="shared" si="69"/>
        <v>0</v>
      </c>
      <c r="AV23" s="222">
        <f t="shared" si="70"/>
        <v>0</v>
      </c>
      <c r="AW23" s="222">
        <f t="shared" si="71"/>
        <v>0</v>
      </c>
      <c r="AX23" s="222">
        <f t="shared" si="72"/>
        <v>0</v>
      </c>
      <c r="AY23" s="222">
        <f t="shared" si="73"/>
        <v>0</v>
      </c>
      <c r="AZ23" s="222">
        <f t="shared" si="74"/>
        <v>0</v>
      </c>
      <c r="BA23" s="222">
        <f t="shared" si="75"/>
        <v>0</v>
      </c>
      <c r="BB23" s="222">
        <f t="shared" si="76"/>
        <v>0</v>
      </c>
      <c r="BC23" s="222">
        <f t="shared" si="77"/>
        <v>1</v>
      </c>
      <c r="BD23" s="222">
        <f t="shared" si="78"/>
        <v>0</v>
      </c>
      <c r="BE23" s="222">
        <f t="shared" si="79"/>
        <v>0</v>
      </c>
      <c r="BF23" s="222">
        <f t="shared" si="80"/>
        <v>0</v>
      </c>
      <c r="BG23" s="222">
        <f t="shared" si="81"/>
        <v>0</v>
      </c>
      <c r="BH23" s="222">
        <f t="shared" si="82"/>
        <v>0</v>
      </c>
      <c r="BI23" s="222">
        <f t="shared" si="83"/>
        <v>0</v>
      </c>
      <c r="BJ23" s="222">
        <f t="shared" si="84"/>
        <v>0</v>
      </c>
      <c r="BK23" s="222">
        <f t="shared" si="85"/>
        <v>0</v>
      </c>
      <c r="BL23" s="222">
        <f t="shared" si="86"/>
        <v>0</v>
      </c>
      <c r="BM23" s="222">
        <f t="shared" si="87"/>
        <v>1</v>
      </c>
    </row>
    <row r="24" spans="1:65" ht="12" customHeight="1">
      <c r="A24" s="221" t="s">
        <v>692</v>
      </c>
      <c r="C24" s="222">
        <v>0</v>
      </c>
      <c r="D24" s="222">
        <v>0</v>
      </c>
      <c r="E24" s="222">
        <v>0</v>
      </c>
      <c r="F24" s="222">
        <v>0</v>
      </c>
      <c r="G24" s="222">
        <v>0</v>
      </c>
      <c r="H24" s="222">
        <v>0</v>
      </c>
      <c r="I24" s="222">
        <v>0</v>
      </c>
      <c r="J24" s="222">
        <v>0</v>
      </c>
      <c r="K24" s="222">
        <v>0</v>
      </c>
      <c r="L24" s="222">
        <v>0</v>
      </c>
      <c r="M24" s="222">
        <v>0</v>
      </c>
      <c r="N24" s="222">
        <v>0</v>
      </c>
      <c r="O24" s="222">
        <v>0</v>
      </c>
      <c r="P24" s="222">
        <v>0</v>
      </c>
      <c r="Q24" s="222">
        <v>0</v>
      </c>
      <c r="R24" s="222">
        <v>0</v>
      </c>
      <c r="S24" s="222">
        <v>0</v>
      </c>
      <c r="T24" s="222">
        <v>0</v>
      </c>
      <c r="U24" s="222">
        <v>0</v>
      </c>
      <c r="V24" s="222">
        <v>0</v>
      </c>
      <c r="W24" s="222">
        <v>0</v>
      </c>
      <c r="X24" s="222">
        <v>0</v>
      </c>
      <c r="Y24" s="222">
        <v>0</v>
      </c>
      <c r="Z24" s="222">
        <v>0</v>
      </c>
      <c r="AA24" s="222">
        <v>0</v>
      </c>
      <c r="AB24" s="222">
        <v>0</v>
      </c>
      <c r="AC24" s="222">
        <v>0</v>
      </c>
      <c r="AD24" s="222">
        <v>0</v>
      </c>
      <c r="AE24" s="222">
        <v>0</v>
      </c>
      <c r="AF24" s="222">
        <v>0</v>
      </c>
      <c r="AG24" s="222">
        <v>0</v>
      </c>
      <c r="AH24" s="117"/>
      <c r="AI24" s="222">
        <f t="shared" si="57"/>
        <v>0</v>
      </c>
      <c r="AJ24" s="222">
        <f t="shared" si="58"/>
        <v>0</v>
      </c>
      <c r="AK24" s="222">
        <f t="shared" si="59"/>
        <v>0</v>
      </c>
      <c r="AL24" s="222">
        <f t="shared" si="60"/>
        <v>0</v>
      </c>
      <c r="AM24" s="222">
        <f t="shared" si="61"/>
        <v>0</v>
      </c>
      <c r="AN24" s="222">
        <f t="shared" si="62"/>
        <v>0</v>
      </c>
      <c r="AO24" s="222">
        <f t="shared" si="63"/>
        <v>0</v>
      </c>
      <c r="AP24" s="222">
        <f t="shared" si="64"/>
        <v>0</v>
      </c>
      <c r="AQ24" s="222">
        <f t="shared" si="65"/>
        <v>0</v>
      </c>
      <c r="AR24" s="222">
        <f t="shared" si="66"/>
        <v>0</v>
      </c>
      <c r="AS24" s="222">
        <f t="shared" si="67"/>
        <v>0</v>
      </c>
      <c r="AT24" s="222">
        <f t="shared" si="68"/>
        <v>0</v>
      </c>
      <c r="AU24" s="222">
        <f t="shared" si="69"/>
        <v>0</v>
      </c>
      <c r="AV24" s="222">
        <f t="shared" si="70"/>
        <v>0</v>
      </c>
      <c r="AW24" s="222">
        <f t="shared" si="71"/>
        <v>0</v>
      </c>
      <c r="AX24" s="222">
        <f t="shared" si="72"/>
        <v>0</v>
      </c>
      <c r="AY24" s="222">
        <f t="shared" si="73"/>
        <v>0</v>
      </c>
      <c r="AZ24" s="222">
        <f t="shared" si="74"/>
        <v>0</v>
      </c>
      <c r="BA24" s="222">
        <f t="shared" si="75"/>
        <v>0</v>
      </c>
      <c r="BB24" s="222">
        <f t="shared" si="76"/>
        <v>0</v>
      </c>
      <c r="BC24" s="222">
        <f t="shared" si="77"/>
        <v>0</v>
      </c>
      <c r="BD24" s="222">
        <f t="shared" si="78"/>
        <v>0</v>
      </c>
      <c r="BE24" s="222">
        <f t="shared" si="79"/>
        <v>0</v>
      </c>
      <c r="BF24" s="222">
        <f t="shared" si="80"/>
        <v>0</v>
      </c>
      <c r="BG24" s="222">
        <f t="shared" si="81"/>
        <v>0</v>
      </c>
      <c r="BH24" s="222">
        <f t="shared" si="82"/>
        <v>0</v>
      </c>
      <c r="BI24" s="222">
        <f t="shared" si="83"/>
        <v>0</v>
      </c>
      <c r="BJ24" s="222">
        <f t="shared" si="84"/>
        <v>0</v>
      </c>
      <c r="BK24" s="222">
        <f t="shared" si="85"/>
        <v>0</v>
      </c>
      <c r="BL24" s="222">
        <f t="shared" si="86"/>
        <v>0</v>
      </c>
      <c r="BM24" s="222">
        <f t="shared" si="87"/>
        <v>0</v>
      </c>
    </row>
    <row r="25" spans="1:65" ht="12" customHeight="1">
      <c r="A25" s="222" t="s">
        <v>693</v>
      </c>
      <c r="B25" s="13" t="s">
        <v>966</v>
      </c>
      <c r="C25" s="222">
        <v>100</v>
      </c>
      <c r="D25" s="222">
        <v>100</v>
      </c>
      <c r="E25" s="222">
        <v>100</v>
      </c>
      <c r="F25" s="222">
        <v>100</v>
      </c>
      <c r="G25" s="222">
        <v>150</v>
      </c>
      <c r="H25" s="222">
        <v>150</v>
      </c>
      <c r="I25" s="222">
        <v>250</v>
      </c>
      <c r="J25" s="222">
        <v>250</v>
      </c>
      <c r="K25" s="222">
        <v>250</v>
      </c>
      <c r="L25" s="222">
        <v>250</v>
      </c>
      <c r="M25" s="222">
        <v>250</v>
      </c>
      <c r="N25" s="222">
        <v>250</v>
      </c>
      <c r="O25" s="222">
        <v>250</v>
      </c>
      <c r="P25" s="222">
        <v>250</v>
      </c>
      <c r="Q25" s="222">
        <v>250</v>
      </c>
      <c r="R25" s="222">
        <v>300</v>
      </c>
      <c r="S25" s="222">
        <v>300</v>
      </c>
      <c r="T25" s="222">
        <v>300</v>
      </c>
      <c r="U25" s="222">
        <v>600</v>
      </c>
      <c r="V25" s="222">
        <v>600</v>
      </c>
      <c r="W25" s="222">
        <v>600</v>
      </c>
      <c r="X25" s="222">
        <v>600</v>
      </c>
      <c r="Y25" s="222">
        <v>600</v>
      </c>
      <c r="Z25" s="222">
        <v>600</v>
      </c>
      <c r="AA25" s="222">
        <v>600</v>
      </c>
      <c r="AB25" s="222">
        <v>600</v>
      </c>
      <c r="AC25" s="222">
        <v>600</v>
      </c>
      <c r="AD25" s="222">
        <v>600</v>
      </c>
      <c r="AE25" s="222">
        <v>600</v>
      </c>
      <c r="AF25" s="222">
        <v>600</v>
      </c>
      <c r="AG25" s="222">
        <v>600</v>
      </c>
      <c r="AH25" s="117"/>
      <c r="AI25" s="222">
        <f t="shared" si="57"/>
        <v>100</v>
      </c>
      <c r="AJ25" s="222">
        <f t="shared" si="58"/>
        <v>100</v>
      </c>
      <c r="AK25" s="222">
        <f t="shared" si="59"/>
        <v>100</v>
      </c>
      <c r="AL25" s="222">
        <f t="shared" si="60"/>
        <v>100</v>
      </c>
      <c r="AM25" s="222">
        <f t="shared" si="61"/>
        <v>150</v>
      </c>
      <c r="AN25" s="222">
        <f t="shared" si="62"/>
        <v>150</v>
      </c>
      <c r="AO25" s="222">
        <f t="shared" si="63"/>
        <v>250</v>
      </c>
      <c r="AP25" s="222">
        <f t="shared" si="64"/>
        <v>250</v>
      </c>
      <c r="AQ25" s="222">
        <f t="shared" si="65"/>
        <v>250</v>
      </c>
      <c r="AR25" s="222">
        <f t="shared" si="66"/>
        <v>250</v>
      </c>
      <c r="AS25" s="222">
        <f t="shared" si="67"/>
        <v>250</v>
      </c>
      <c r="AT25" s="222">
        <f t="shared" si="68"/>
        <v>250</v>
      </c>
      <c r="AU25" s="222">
        <f t="shared" si="69"/>
        <v>250</v>
      </c>
      <c r="AV25" s="222">
        <f t="shared" si="70"/>
        <v>250</v>
      </c>
      <c r="AW25" s="222">
        <f t="shared" si="71"/>
        <v>250</v>
      </c>
      <c r="AX25" s="222">
        <f t="shared" si="72"/>
        <v>300</v>
      </c>
      <c r="AY25" s="222">
        <f t="shared" si="73"/>
        <v>300</v>
      </c>
      <c r="AZ25" s="222">
        <f t="shared" si="74"/>
        <v>300</v>
      </c>
      <c r="BA25" s="222">
        <f t="shared" si="75"/>
        <v>600</v>
      </c>
      <c r="BB25" s="222">
        <f t="shared" si="76"/>
        <v>600</v>
      </c>
      <c r="BC25" s="222">
        <f t="shared" si="77"/>
        <v>600</v>
      </c>
      <c r="BD25" s="222">
        <f t="shared" si="78"/>
        <v>600</v>
      </c>
      <c r="BE25" s="222">
        <f t="shared" si="79"/>
        <v>600</v>
      </c>
      <c r="BF25" s="222">
        <f t="shared" si="80"/>
        <v>600</v>
      </c>
      <c r="BG25" s="222">
        <f t="shared" si="81"/>
        <v>600</v>
      </c>
      <c r="BH25" s="222">
        <f t="shared" si="82"/>
        <v>600</v>
      </c>
      <c r="BI25" s="222">
        <f t="shared" si="83"/>
        <v>600</v>
      </c>
      <c r="BJ25" s="222">
        <f t="shared" si="84"/>
        <v>600</v>
      </c>
      <c r="BK25" s="222">
        <f t="shared" si="85"/>
        <v>600</v>
      </c>
      <c r="BL25" s="222">
        <f t="shared" si="86"/>
        <v>600</v>
      </c>
      <c r="BM25" s="222">
        <f t="shared" si="87"/>
        <v>600</v>
      </c>
    </row>
    <row r="26" spans="1:65" ht="12" customHeight="1">
      <c r="A26" s="222" t="s">
        <v>694</v>
      </c>
      <c r="B26" s="13" t="s">
        <v>966</v>
      </c>
      <c r="C26" s="222">
        <v>1</v>
      </c>
      <c r="D26" s="222">
        <v>1</v>
      </c>
      <c r="E26" s="222">
        <v>1</v>
      </c>
      <c r="F26" s="222">
        <v>1</v>
      </c>
      <c r="G26" s="222">
        <v>1</v>
      </c>
      <c r="H26" s="222">
        <v>1</v>
      </c>
      <c r="I26" s="222">
        <v>1</v>
      </c>
      <c r="J26" s="222">
        <v>1</v>
      </c>
      <c r="K26" s="222">
        <v>1</v>
      </c>
      <c r="L26" s="222">
        <v>1</v>
      </c>
      <c r="M26" s="222">
        <v>1</v>
      </c>
      <c r="N26" s="222">
        <v>1</v>
      </c>
      <c r="O26" s="222">
        <v>1</v>
      </c>
      <c r="P26" s="222">
        <v>1</v>
      </c>
      <c r="Q26" s="222">
        <v>1</v>
      </c>
      <c r="R26" s="222">
        <v>1</v>
      </c>
      <c r="S26" s="222">
        <v>1</v>
      </c>
      <c r="T26" s="222">
        <v>1</v>
      </c>
      <c r="U26" s="222">
        <v>1</v>
      </c>
      <c r="V26" s="222">
        <v>1</v>
      </c>
      <c r="W26" s="222">
        <v>1</v>
      </c>
      <c r="X26" s="222">
        <v>1</v>
      </c>
      <c r="Y26" s="222">
        <v>1</v>
      </c>
      <c r="Z26" s="222">
        <v>1</v>
      </c>
      <c r="AA26" s="222">
        <v>1</v>
      </c>
      <c r="AB26" s="222">
        <v>1</v>
      </c>
      <c r="AC26" s="222">
        <v>1</v>
      </c>
      <c r="AD26" s="222">
        <v>1</v>
      </c>
      <c r="AE26" s="222">
        <v>1</v>
      </c>
      <c r="AF26" s="222">
        <v>1</v>
      </c>
      <c r="AG26" s="222">
        <v>1</v>
      </c>
      <c r="AH26" s="222"/>
      <c r="AI26" s="222">
        <f t="shared" si="57"/>
        <v>1</v>
      </c>
      <c r="AJ26" s="222">
        <f t="shared" si="58"/>
        <v>1</v>
      </c>
      <c r="AK26" s="222">
        <f t="shared" si="59"/>
        <v>1</v>
      </c>
      <c r="AL26" s="222">
        <f t="shared" si="60"/>
        <v>1</v>
      </c>
      <c r="AM26" s="222">
        <f t="shared" si="61"/>
        <v>1</v>
      </c>
      <c r="AN26" s="222">
        <f t="shared" si="62"/>
        <v>1</v>
      </c>
      <c r="AO26" s="222">
        <f t="shared" si="63"/>
        <v>1</v>
      </c>
      <c r="AP26" s="222">
        <f t="shared" si="64"/>
        <v>1</v>
      </c>
      <c r="AQ26" s="222">
        <f t="shared" si="65"/>
        <v>1</v>
      </c>
      <c r="AR26" s="222">
        <f t="shared" si="66"/>
        <v>1</v>
      </c>
      <c r="AS26" s="222">
        <f t="shared" si="67"/>
        <v>1</v>
      </c>
      <c r="AT26" s="222">
        <f t="shared" si="68"/>
        <v>1</v>
      </c>
      <c r="AU26" s="222">
        <f t="shared" si="69"/>
        <v>1</v>
      </c>
      <c r="AV26" s="222">
        <f t="shared" si="70"/>
        <v>1</v>
      </c>
      <c r="AW26" s="222">
        <f t="shared" si="71"/>
        <v>1</v>
      </c>
      <c r="AX26" s="222">
        <f t="shared" si="72"/>
        <v>1</v>
      </c>
      <c r="AY26" s="222">
        <f t="shared" si="73"/>
        <v>1</v>
      </c>
      <c r="AZ26" s="222">
        <f t="shared" si="74"/>
        <v>1</v>
      </c>
      <c r="BA26" s="222">
        <f t="shared" si="75"/>
        <v>1</v>
      </c>
      <c r="BB26" s="222">
        <f t="shared" si="76"/>
        <v>1</v>
      </c>
      <c r="BC26" s="222">
        <f t="shared" si="77"/>
        <v>1</v>
      </c>
      <c r="BD26" s="222">
        <f t="shared" si="78"/>
        <v>1</v>
      </c>
      <c r="BE26" s="222">
        <f t="shared" si="79"/>
        <v>1</v>
      </c>
      <c r="BF26" s="222">
        <f t="shared" si="80"/>
        <v>1</v>
      </c>
      <c r="BG26" s="222">
        <f t="shared" si="81"/>
        <v>1</v>
      </c>
      <c r="BH26" s="222">
        <f t="shared" si="82"/>
        <v>1</v>
      </c>
      <c r="BI26" s="222">
        <f t="shared" si="83"/>
        <v>1</v>
      </c>
      <c r="BJ26" s="222">
        <f t="shared" si="84"/>
        <v>1</v>
      </c>
      <c r="BK26" s="222">
        <f t="shared" si="85"/>
        <v>1</v>
      </c>
      <c r="BL26" s="222">
        <f t="shared" si="86"/>
        <v>1</v>
      </c>
      <c r="BM26" s="222">
        <f t="shared" si="87"/>
        <v>1</v>
      </c>
    </row>
    <row r="27" spans="1:65" ht="12" customHeight="1">
      <c r="A27" s="222" t="s">
        <v>628</v>
      </c>
      <c r="B27" s="13" t="s">
        <v>966</v>
      </c>
      <c r="C27" s="222">
        <v>1</v>
      </c>
      <c r="D27" s="222">
        <v>1</v>
      </c>
      <c r="E27" s="222">
        <v>2</v>
      </c>
      <c r="F27" s="222">
        <v>2</v>
      </c>
      <c r="G27" s="222">
        <v>2</v>
      </c>
      <c r="H27" s="222">
        <v>2</v>
      </c>
      <c r="I27" s="222">
        <v>2</v>
      </c>
      <c r="J27" s="222">
        <v>2</v>
      </c>
      <c r="K27" s="222">
        <v>2</v>
      </c>
      <c r="L27" s="222">
        <v>2</v>
      </c>
      <c r="M27" s="222">
        <v>2</v>
      </c>
      <c r="N27" s="222">
        <v>2</v>
      </c>
      <c r="O27" s="222">
        <v>2</v>
      </c>
      <c r="P27" s="222">
        <v>2</v>
      </c>
      <c r="Q27" s="222">
        <v>2</v>
      </c>
      <c r="R27" s="222">
        <v>2</v>
      </c>
      <c r="S27" s="222">
        <v>2</v>
      </c>
      <c r="T27" s="222">
        <v>2</v>
      </c>
      <c r="U27" s="222">
        <v>2</v>
      </c>
      <c r="V27" s="222">
        <v>2</v>
      </c>
      <c r="W27" s="222">
        <v>2</v>
      </c>
      <c r="X27" s="222">
        <v>2</v>
      </c>
      <c r="Y27" s="222">
        <v>2</v>
      </c>
      <c r="Z27" s="222">
        <v>2</v>
      </c>
      <c r="AA27" s="222">
        <v>2</v>
      </c>
      <c r="AB27" s="222">
        <v>2</v>
      </c>
      <c r="AC27" s="222">
        <v>2</v>
      </c>
      <c r="AD27" s="222">
        <v>2</v>
      </c>
      <c r="AE27" s="222">
        <v>2</v>
      </c>
      <c r="AF27" s="222">
        <v>2</v>
      </c>
      <c r="AG27" s="222">
        <v>2</v>
      </c>
      <c r="AH27" s="222"/>
      <c r="AI27" s="222">
        <f t="shared" si="57"/>
        <v>1</v>
      </c>
      <c r="AJ27" s="222">
        <f t="shared" si="58"/>
        <v>1</v>
      </c>
      <c r="AK27" s="222">
        <f t="shared" si="59"/>
        <v>2</v>
      </c>
      <c r="AL27" s="222">
        <f t="shared" si="60"/>
        <v>2</v>
      </c>
      <c r="AM27" s="222">
        <f t="shared" si="61"/>
        <v>2</v>
      </c>
      <c r="AN27" s="222">
        <f t="shared" si="62"/>
        <v>2</v>
      </c>
      <c r="AO27" s="222">
        <f t="shared" si="63"/>
        <v>2</v>
      </c>
      <c r="AP27" s="222">
        <f t="shared" si="64"/>
        <v>2</v>
      </c>
      <c r="AQ27" s="222">
        <f t="shared" si="65"/>
        <v>2</v>
      </c>
      <c r="AR27" s="222">
        <f t="shared" si="66"/>
        <v>2</v>
      </c>
      <c r="AS27" s="222">
        <f t="shared" si="67"/>
        <v>2</v>
      </c>
      <c r="AT27" s="222">
        <f t="shared" si="68"/>
        <v>2</v>
      </c>
      <c r="AU27" s="222">
        <f t="shared" si="69"/>
        <v>2</v>
      </c>
      <c r="AV27" s="222">
        <f t="shared" si="70"/>
        <v>2</v>
      </c>
      <c r="AW27" s="222">
        <f t="shared" si="71"/>
        <v>2</v>
      </c>
      <c r="AX27" s="222">
        <f t="shared" si="72"/>
        <v>2</v>
      </c>
      <c r="AY27" s="222">
        <f t="shared" si="73"/>
        <v>2</v>
      </c>
      <c r="AZ27" s="222">
        <f t="shared" si="74"/>
        <v>2</v>
      </c>
      <c r="BA27" s="222">
        <f t="shared" si="75"/>
        <v>2</v>
      </c>
      <c r="BB27" s="222">
        <f t="shared" si="76"/>
        <v>2</v>
      </c>
      <c r="BC27" s="222">
        <f t="shared" si="77"/>
        <v>2</v>
      </c>
      <c r="BD27" s="222">
        <f t="shared" si="78"/>
        <v>2</v>
      </c>
      <c r="BE27" s="222">
        <f t="shared" si="79"/>
        <v>2</v>
      </c>
      <c r="BF27" s="222">
        <f t="shared" si="80"/>
        <v>2</v>
      </c>
      <c r="BG27" s="222">
        <f t="shared" si="81"/>
        <v>2</v>
      </c>
      <c r="BH27" s="222">
        <f t="shared" si="82"/>
        <v>2</v>
      </c>
      <c r="BI27" s="222">
        <f t="shared" si="83"/>
        <v>2</v>
      </c>
      <c r="BJ27" s="222">
        <f t="shared" si="84"/>
        <v>2</v>
      </c>
      <c r="BK27" s="222">
        <f t="shared" si="85"/>
        <v>2</v>
      </c>
      <c r="BL27" s="222">
        <f t="shared" si="86"/>
        <v>2</v>
      </c>
      <c r="BM27" s="222">
        <f t="shared" si="87"/>
        <v>2</v>
      </c>
    </row>
    <row r="28" spans="1:65" ht="12" customHeight="1">
      <c r="A28" s="222" t="s">
        <v>695</v>
      </c>
      <c r="B28" s="13" t="s">
        <v>966</v>
      </c>
      <c r="C28" s="222">
        <v>1</v>
      </c>
      <c r="D28" s="222">
        <v>1</v>
      </c>
      <c r="E28" s="222">
        <v>2</v>
      </c>
      <c r="F28" s="222">
        <v>2</v>
      </c>
      <c r="G28" s="222">
        <v>2</v>
      </c>
      <c r="H28" s="222">
        <v>2</v>
      </c>
      <c r="I28" s="222">
        <v>2</v>
      </c>
      <c r="J28" s="222">
        <v>2</v>
      </c>
      <c r="K28" s="222">
        <v>2</v>
      </c>
      <c r="L28" s="222">
        <v>2</v>
      </c>
      <c r="M28" s="222">
        <v>2</v>
      </c>
      <c r="N28" s="222">
        <v>2</v>
      </c>
      <c r="O28" s="222">
        <v>2</v>
      </c>
      <c r="P28" s="222">
        <v>2</v>
      </c>
      <c r="Q28" s="222">
        <v>2</v>
      </c>
      <c r="R28" s="222">
        <v>2</v>
      </c>
      <c r="S28" s="222">
        <v>2</v>
      </c>
      <c r="T28" s="222">
        <v>2</v>
      </c>
      <c r="U28" s="222">
        <v>2</v>
      </c>
      <c r="V28" s="222">
        <v>2</v>
      </c>
      <c r="W28" s="222">
        <v>2</v>
      </c>
      <c r="X28" s="222">
        <v>2</v>
      </c>
      <c r="Y28" s="222">
        <v>2</v>
      </c>
      <c r="Z28" s="222">
        <v>2</v>
      </c>
      <c r="AA28" s="222">
        <v>2</v>
      </c>
      <c r="AB28" s="222">
        <v>2</v>
      </c>
      <c r="AC28" s="222">
        <v>2</v>
      </c>
      <c r="AD28" s="222">
        <v>2</v>
      </c>
      <c r="AE28" s="222">
        <v>2</v>
      </c>
      <c r="AF28" s="222">
        <v>2</v>
      </c>
      <c r="AG28" s="222">
        <v>2</v>
      </c>
      <c r="AH28" s="222"/>
      <c r="AI28" s="222">
        <f t="shared" si="57"/>
        <v>1</v>
      </c>
      <c r="AJ28" s="222">
        <f t="shared" si="58"/>
        <v>1</v>
      </c>
      <c r="AK28" s="222">
        <f t="shared" si="59"/>
        <v>2</v>
      </c>
      <c r="AL28" s="222">
        <f t="shared" si="60"/>
        <v>2</v>
      </c>
      <c r="AM28" s="222">
        <f t="shared" si="61"/>
        <v>2</v>
      </c>
      <c r="AN28" s="222">
        <f t="shared" si="62"/>
        <v>2</v>
      </c>
      <c r="AO28" s="222">
        <f t="shared" si="63"/>
        <v>2</v>
      </c>
      <c r="AP28" s="222">
        <f t="shared" si="64"/>
        <v>2</v>
      </c>
      <c r="AQ28" s="222">
        <f t="shared" si="65"/>
        <v>2</v>
      </c>
      <c r="AR28" s="222">
        <f t="shared" si="66"/>
        <v>2</v>
      </c>
      <c r="AS28" s="222">
        <f t="shared" si="67"/>
        <v>2</v>
      </c>
      <c r="AT28" s="222">
        <f t="shared" si="68"/>
        <v>2</v>
      </c>
      <c r="AU28" s="222">
        <f t="shared" si="69"/>
        <v>2</v>
      </c>
      <c r="AV28" s="222">
        <f t="shared" si="70"/>
        <v>2</v>
      </c>
      <c r="AW28" s="222">
        <f t="shared" si="71"/>
        <v>2</v>
      </c>
      <c r="AX28" s="222">
        <f t="shared" si="72"/>
        <v>2</v>
      </c>
      <c r="AY28" s="222">
        <f t="shared" si="73"/>
        <v>2</v>
      </c>
      <c r="AZ28" s="222">
        <f t="shared" si="74"/>
        <v>2</v>
      </c>
      <c r="BA28" s="222">
        <f t="shared" si="75"/>
        <v>2</v>
      </c>
      <c r="BB28" s="222">
        <f t="shared" si="76"/>
        <v>2</v>
      </c>
      <c r="BC28" s="222">
        <f t="shared" si="77"/>
        <v>2</v>
      </c>
      <c r="BD28" s="222">
        <f t="shared" si="78"/>
        <v>2</v>
      </c>
      <c r="BE28" s="222">
        <f t="shared" si="79"/>
        <v>2</v>
      </c>
      <c r="BF28" s="222">
        <f t="shared" si="80"/>
        <v>2</v>
      </c>
      <c r="BG28" s="222">
        <f t="shared" si="81"/>
        <v>2</v>
      </c>
      <c r="BH28" s="222">
        <f t="shared" si="82"/>
        <v>2</v>
      </c>
      <c r="BI28" s="222">
        <f t="shared" si="83"/>
        <v>2</v>
      </c>
      <c r="BJ28" s="222">
        <f t="shared" si="84"/>
        <v>2</v>
      </c>
      <c r="BK28" s="222">
        <f t="shared" si="85"/>
        <v>2</v>
      </c>
      <c r="BL28" s="222">
        <f t="shared" si="86"/>
        <v>2</v>
      </c>
      <c r="BM28" s="222">
        <f t="shared" si="87"/>
        <v>2</v>
      </c>
    </row>
    <row r="29" spans="1:65" ht="12" customHeight="1">
      <c r="A29" s="222" t="s">
        <v>629</v>
      </c>
      <c r="B29" s="13" t="s">
        <v>965</v>
      </c>
      <c r="C29" s="222">
        <v>1</v>
      </c>
      <c r="D29" s="222">
        <v>1</v>
      </c>
      <c r="E29" s="222">
        <v>1</v>
      </c>
      <c r="F29" s="222">
        <v>1</v>
      </c>
      <c r="G29" s="222">
        <v>1</v>
      </c>
      <c r="H29" s="222">
        <v>1</v>
      </c>
      <c r="I29" s="222">
        <v>1</v>
      </c>
      <c r="J29" s="222">
        <v>1</v>
      </c>
      <c r="K29" s="222">
        <v>1</v>
      </c>
      <c r="L29" s="222">
        <v>1</v>
      </c>
      <c r="M29" s="222">
        <v>1</v>
      </c>
      <c r="N29" s="222">
        <v>1</v>
      </c>
      <c r="O29" s="222">
        <v>1</v>
      </c>
      <c r="P29" s="222">
        <v>1</v>
      </c>
      <c r="Q29" s="222">
        <v>1</v>
      </c>
      <c r="R29" s="222">
        <v>1</v>
      </c>
      <c r="S29" s="222">
        <v>1</v>
      </c>
      <c r="T29" s="222">
        <v>1</v>
      </c>
      <c r="U29" s="222">
        <v>1</v>
      </c>
      <c r="V29" s="222">
        <v>1</v>
      </c>
      <c r="W29" s="222">
        <v>1</v>
      </c>
      <c r="X29" s="222">
        <v>1</v>
      </c>
      <c r="Y29" s="222">
        <v>1</v>
      </c>
      <c r="Z29" s="222">
        <v>1</v>
      </c>
      <c r="AA29" s="222">
        <v>1</v>
      </c>
      <c r="AB29" s="222">
        <v>1</v>
      </c>
      <c r="AC29" s="222">
        <v>1</v>
      </c>
      <c r="AD29" s="222">
        <v>1</v>
      </c>
      <c r="AE29" s="222">
        <v>1</v>
      </c>
      <c r="AF29" s="222">
        <v>1</v>
      </c>
      <c r="AG29" s="222">
        <v>1</v>
      </c>
      <c r="AH29" s="222"/>
      <c r="AI29" s="222">
        <f t="shared" si="57"/>
        <v>1</v>
      </c>
      <c r="AJ29" s="222">
        <f t="shared" si="58"/>
        <v>1</v>
      </c>
      <c r="AK29" s="222">
        <f t="shared" si="59"/>
        <v>1</v>
      </c>
      <c r="AL29" s="222">
        <f t="shared" si="60"/>
        <v>1</v>
      </c>
      <c r="AM29" s="222">
        <f t="shared" si="61"/>
        <v>1</v>
      </c>
      <c r="AN29" s="222">
        <f t="shared" si="62"/>
        <v>1</v>
      </c>
      <c r="AO29" s="222">
        <f t="shared" si="63"/>
        <v>1</v>
      </c>
      <c r="AP29" s="222">
        <f t="shared" si="64"/>
        <v>1</v>
      </c>
      <c r="AQ29" s="222">
        <f t="shared" si="65"/>
        <v>1</v>
      </c>
      <c r="AR29" s="222">
        <f t="shared" si="66"/>
        <v>1</v>
      </c>
      <c r="AS29" s="222">
        <f t="shared" si="67"/>
        <v>1</v>
      </c>
      <c r="AT29" s="222">
        <f t="shared" si="68"/>
        <v>1</v>
      </c>
      <c r="AU29" s="222">
        <f t="shared" si="69"/>
        <v>1</v>
      </c>
      <c r="AV29" s="222">
        <f t="shared" si="70"/>
        <v>1</v>
      </c>
      <c r="AW29" s="222">
        <f t="shared" si="71"/>
        <v>1</v>
      </c>
      <c r="AX29" s="222">
        <f t="shared" si="72"/>
        <v>1</v>
      </c>
      <c r="AY29" s="222">
        <f t="shared" si="73"/>
        <v>1</v>
      </c>
      <c r="AZ29" s="222">
        <f t="shared" si="74"/>
        <v>1</v>
      </c>
      <c r="BA29" s="222">
        <f t="shared" si="75"/>
        <v>1</v>
      </c>
      <c r="BB29" s="222">
        <f t="shared" si="76"/>
        <v>1</v>
      </c>
      <c r="BC29" s="222">
        <f t="shared" si="77"/>
        <v>1</v>
      </c>
      <c r="BD29" s="222">
        <f t="shared" si="78"/>
        <v>1</v>
      </c>
      <c r="BE29" s="222">
        <f t="shared" si="79"/>
        <v>1</v>
      </c>
      <c r="BF29" s="222">
        <f t="shared" si="80"/>
        <v>1</v>
      </c>
      <c r="BG29" s="222">
        <f t="shared" si="81"/>
        <v>1</v>
      </c>
      <c r="BH29" s="222">
        <f t="shared" si="82"/>
        <v>1</v>
      </c>
      <c r="BI29" s="222">
        <f t="shared" si="83"/>
        <v>1</v>
      </c>
      <c r="BJ29" s="222">
        <f t="shared" si="84"/>
        <v>1</v>
      </c>
      <c r="BK29" s="222">
        <f t="shared" si="85"/>
        <v>1</v>
      </c>
      <c r="BL29" s="222">
        <f t="shared" si="86"/>
        <v>1</v>
      </c>
      <c r="BM29" s="222">
        <f t="shared" si="87"/>
        <v>1</v>
      </c>
    </row>
    <row r="30" spans="1:65" ht="12" customHeight="1">
      <c r="A30" s="221" t="s">
        <v>630</v>
      </c>
      <c r="C30" s="222">
        <f>SUM(C31:C31)</f>
        <v>100</v>
      </c>
      <c r="D30" s="222">
        <f t="shared" ref="D30:BM30" si="88">SUM(D31:D31)</f>
        <v>100</v>
      </c>
      <c r="E30" s="222">
        <f t="shared" si="88"/>
        <v>100</v>
      </c>
      <c r="F30" s="222">
        <f t="shared" si="88"/>
        <v>200</v>
      </c>
      <c r="G30" s="222">
        <f t="shared" si="88"/>
        <v>300</v>
      </c>
      <c r="H30" s="222">
        <f t="shared" si="88"/>
        <v>400</v>
      </c>
      <c r="I30" s="222">
        <f t="shared" si="88"/>
        <v>500</v>
      </c>
      <c r="J30" s="222">
        <f t="shared" si="88"/>
        <v>600</v>
      </c>
      <c r="K30" s="222">
        <f t="shared" si="88"/>
        <v>700</v>
      </c>
      <c r="L30" s="222">
        <f t="shared" si="88"/>
        <v>700</v>
      </c>
      <c r="M30" s="222">
        <f t="shared" si="88"/>
        <v>700</v>
      </c>
      <c r="N30" s="222">
        <f t="shared" si="88"/>
        <v>700</v>
      </c>
      <c r="O30" s="222">
        <f t="shared" si="88"/>
        <v>700</v>
      </c>
      <c r="P30" s="222">
        <f t="shared" si="88"/>
        <v>700</v>
      </c>
      <c r="Q30" s="222">
        <f t="shared" si="88"/>
        <v>700</v>
      </c>
      <c r="R30" s="222">
        <f t="shared" si="88"/>
        <v>700</v>
      </c>
      <c r="S30" s="222">
        <f t="shared" si="88"/>
        <v>700</v>
      </c>
      <c r="T30" s="222">
        <f t="shared" si="88"/>
        <v>700</v>
      </c>
      <c r="U30" s="222">
        <f t="shared" si="88"/>
        <v>700</v>
      </c>
      <c r="V30" s="222">
        <f t="shared" si="88"/>
        <v>700</v>
      </c>
      <c r="W30" s="222">
        <f t="shared" si="88"/>
        <v>700</v>
      </c>
      <c r="X30" s="222">
        <f t="shared" si="88"/>
        <v>700</v>
      </c>
      <c r="Y30" s="222">
        <f t="shared" si="88"/>
        <v>700</v>
      </c>
      <c r="Z30" s="222">
        <f t="shared" si="88"/>
        <v>700</v>
      </c>
      <c r="AA30" s="222">
        <f t="shared" si="88"/>
        <v>700</v>
      </c>
      <c r="AB30" s="222">
        <f t="shared" si="88"/>
        <v>700</v>
      </c>
      <c r="AC30" s="222">
        <f t="shared" si="88"/>
        <v>700</v>
      </c>
      <c r="AD30" s="222">
        <f t="shared" si="88"/>
        <v>700</v>
      </c>
      <c r="AE30" s="222">
        <f t="shared" si="88"/>
        <v>700</v>
      </c>
      <c r="AF30" s="222">
        <f t="shared" si="88"/>
        <v>700</v>
      </c>
      <c r="AG30" s="222">
        <f t="shared" si="88"/>
        <v>700</v>
      </c>
      <c r="AH30" s="222">
        <f t="shared" si="88"/>
        <v>0</v>
      </c>
      <c r="AI30" s="222">
        <f t="shared" si="88"/>
        <v>100</v>
      </c>
      <c r="AJ30" s="222">
        <f t="shared" si="88"/>
        <v>100</v>
      </c>
      <c r="AK30" s="222">
        <f t="shared" si="88"/>
        <v>100</v>
      </c>
      <c r="AL30" s="222">
        <f t="shared" si="88"/>
        <v>200</v>
      </c>
      <c r="AM30" s="222">
        <f t="shared" si="88"/>
        <v>300</v>
      </c>
      <c r="AN30" s="222">
        <f t="shared" si="88"/>
        <v>400</v>
      </c>
      <c r="AO30" s="222">
        <f t="shared" si="88"/>
        <v>500</v>
      </c>
      <c r="AP30" s="222">
        <f t="shared" si="88"/>
        <v>600</v>
      </c>
      <c r="AQ30" s="222">
        <f t="shared" si="88"/>
        <v>700</v>
      </c>
      <c r="AR30" s="222">
        <f t="shared" si="88"/>
        <v>700</v>
      </c>
      <c r="AS30" s="222">
        <f t="shared" si="88"/>
        <v>700</v>
      </c>
      <c r="AT30" s="222">
        <f t="shared" si="88"/>
        <v>700</v>
      </c>
      <c r="AU30" s="222">
        <f t="shared" si="88"/>
        <v>700</v>
      </c>
      <c r="AV30" s="222">
        <f t="shared" si="88"/>
        <v>700</v>
      </c>
      <c r="AW30" s="222">
        <f t="shared" si="88"/>
        <v>700</v>
      </c>
      <c r="AX30" s="222">
        <f t="shared" si="88"/>
        <v>700</v>
      </c>
      <c r="AY30" s="222">
        <f t="shared" si="88"/>
        <v>700</v>
      </c>
      <c r="AZ30" s="222">
        <f t="shared" si="88"/>
        <v>700</v>
      </c>
      <c r="BA30" s="222">
        <f t="shared" si="88"/>
        <v>700</v>
      </c>
      <c r="BB30" s="222">
        <f t="shared" si="88"/>
        <v>700</v>
      </c>
      <c r="BC30" s="222">
        <f t="shared" si="88"/>
        <v>700</v>
      </c>
      <c r="BD30" s="222">
        <f t="shared" si="88"/>
        <v>700</v>
      </c>
      <c r="BE30" s="222">
        <f t="shared" si="88"/>
        <v>700</v>
      </c>
      <c r="BF30" s="222">
        <f t="shared" si="88"/>
        <v>700</v>
      </c>
      <c r="BG30" s="222">
        <f t="shared" si="88"/>
        <v>700</v>
      </c>
      <c r="BH30" s="222">
        <f t="shared" si="88"/>
        <v>700</v>
      </c>
      <c r="BI30" s="222">
        <f t="shared" si="88"/>
        <v>700</v>
      </c>
      <c r="BJ30" s="222">
        <f t="shared" si="88"/>
        <v>700</v>
      </c>
      <c r="BK30" s="222">
        <f t="shared" si="88"/>
        <v>700</v>
      </c>
      <c r="BL30" s="222">
        <f t="shared" si="88"/>
        <v>700</v>
      </c>
      <c r="BM30" s="222">
        <f t="shared" si="88"/>
        <v>700</v>
      </c>
    </row>
    <row r="31" spans="1:65" ht="12" customHeight="1">
      <c r="A31" s="222" t="s">
        <v>696</v>
      </c>
      <c r="B31" s="222" t="s">
        <v>631</v>
      </c>
      <c r="C31" s="222">
        <v>100</v>
      </c>
      <c r="D31" s="222">
        <v>100</v>
      </c>
      <c r="E31" s="222">
        <v>100</v>
      </c>
      <c r="F31" s="222">
        <v>200</v>
      </c>
      <c r="G31" s="222">
        <v>300</v>
      </c>
      <c r="H31" s="222">
        <v>400</v>
      </c>
      <c r="I31" s="222">
        <v>500</v>
      </c>
      <c r="J31" s="222">
        <v>600</v>
      </c>
      <c r="K31" s="222">
        <v>700</v>
      </c>
      <c r="L31" s="222">
        <v>700</v>
      </c>
      <c r="M31" s="222">
        <v>700</v>
      </c>
      <c r="N31" s="222">
        <v>700</v>
      </c>
      <c r="O31" s="222">
        <v>700</v>
      </c>
      <c r="P31" s="222">
        <v>700</v>
      </c>
      <c r="Q31" s="222">
        <v>700</v>
      </c>
      <c r="R31" s="222">
        <v>700</v>
      </c>
      <c r="S31" s="222">
        <v>700</v>
      </c>
      <c r="T31" s="222">
        <v>700</v>
      </c>
      <c r="U31" s="222">
        <v>700</v>
      </c>
      <c r="V31" s="222">
        <v>700</v>
      </c>
      <c r="W31" s="222">
        <v>700</v>
      </c>
      <c r="X31" s="222">
        <v>700</v>
      </c>
      <c r="Y31" s="222">
        <v>700</v>
      </c>
      <c r="Z31" s="222">
        <v>700</v>
      </c>
      <c r="AA31" s="222">
        <v>700</v>
      </c>
      <c r="AB31" s="222">
        <v>700</v>
      </c>
      <c r="AC31" s="222">
        <v>700</v>
      </c>
      <c r="AD31" s="222">
        <v>700</v>
      </c>
      <c r="AE31" s="222">
        <v>700</v>
      </c>
      <c r="AF31" s="222">
        <v>700</v>
      </c>
      <c r="AG31" s="222">
        <v>700</v>
      </c>
      <c r="AH31" s="117"/>
      <c r="AI31" s="118">
        <f t="shared" ref="AI31:AX31" si="89">+C31</f>
        <v>100</v>
      </c>
      <c r="AJ31" s="118">
        <f t="shared" si="89"/>
        <v>100</v>
      </c>
      <c r="AK31" s="118">
        <f t="shared" si="89"/>
        <v>100</v>
      </c>
      <c r="AL31" s="118">
        <f t="shared" si="89"/>
        <v>200</v>
      </c>
      <c r="AM31" s="118">
        <f t="shared" si="89"/>
        <v>300</v>
      </c>
      <c r="AN31" s="118">
        <f t="shared" si="89"/>
        <v>400</v>
      </c>
      <c r="AO31" s="118">
        <f t="shared" si="89"/>
        <v>500</v>
      </c>
      <c r="AP31" s="118">
        <f t="shared" si="89"/>
        <v>600</v>
      </c>
      <c r="AQ31" s="118">
        <f t="shared" si="89"/>
        <v>700</v>
      </c>
      <c r="AR31" s="118">
        <f t="shared" si="89"/>
        <v>700</v>
      </c>
      <c r="AS31" s="118">
        <f t="shared" si="89"/>
        <v>700</v>
      </c>
      <c r="AT31" s="118">
        <f t="shared" si="89"/>
        <v>700</v>
      </c>
      <c r="AU31" s="118">
        <f t="shared" si="89"/>
        <v>700</v>
      </c>
      <c r="AV31" s="118">
        <f t="shared" si="89"/>
        <v>700</v>
      </c>
      <c r="AW31" s="118">
        <f t="shared" si="89"/>
        <v>700</v>
      </c>
      <c r="AX31" s="118">
        <f t="shared" si="89"/>
        <v>700</v>
      </c>
      <c r="AY31" s="118">
        <f t="shared" ref="AY31:BM31" si="90">+S31</f>
        <v>700</v>
      </c>
      <c r="AZ31" s="118">
        <f t="shared" si="90"/>
        <v>700</v>
      </c>
      <c r="BA31" s="118">
        <f t="shared" si="90"/>
        <v>700</v>
      </c>
      <c r="BB31" s="118">
        <f t="shared" si="90"/>
        <v>700</v>
      </c>
      <c r="BC31" s="118">
        <f t="shared" si="90"/>
        <v>700</v>
      </c>
      <c r="BD31" s="118">
        <f t="shared" si="90"/>
        <v>700</v>
      </c>
      <c r="BE31" s="118">
        <f t="shared" si="90"/>
        <v>700</v>
      </c>
      <c r="BF31" s="118">
        <f t="shared" si="90"/>
        <v>700</v>
      </c>
      <c r="BG31" s="118">
        <f t="shared" si="90"/>
        <v>700</v>
      </c>
      <c r="BH31" s="118">
        <f t="shared" si="90"/>
        <v>700</v>
      </c>
      <c r="BI31" s="118">
        <f t="shared" si="90"/>
        <v>700</v>
      </c>
      <c r="BJ31" s="118">
        <f t="shared" si="90"/>
        <v>700</v>
      </c>
      <c r="BK31" s="118">
        <f t="shared" si="90"/>
        <v>700</v>
      </c>
      <c r="BL31" s="118">
        <f t="shared" si="90"/>
        <v>700</v>
      </c>
      <c r="BM31" s="118">
        <f t="shared" si="90"/>
        <v>700</v>
      </c>
    </row>
    <row r="32" spans="1:65" ht="12">
      <c r="A32" s="125" t="s">
        <v>848</v>
      </c>
      <c r="B32" s="126"/>
      <c r="C32" s="127"/>
      <c r="D32" s="612"/>
      <c r="E32" s="612"/>
      <c r="F32" s="612"/>
      <c r="G32" s="612"/>
      <c r="H32" s="612"/>
      <c r="I32" s="612"/>
      <c r="J32" s="612"/>
      <c r="K32" s="612"/>
      <c r="L32" s="612"/>
      <c r="M32" s="613"/>
      <c r="N32" s="211"/>
      <c r="O32" s="211"/>
      <c r="P32" s="211"/>
      <c r="Q32" s="211"/>
      <c r="R32" s="211"/>
      <c r="S32" s="211"/>
      <c r="T32" s="211"/>
      <c r="U32" s="211"/>
      <c r="V32" s="211"/>
      <c r="W32" s="211"/>
      <c r="X32" s="211"/>
      <c r="Y32" s="211"/>
      <c r="Z32" s="211"/>
      <c r="AA32" s="211"/>
      <c r="AB32" s="211"/>
      <c r="AC32" s="211"/>
      <c r="AD32" s="211"/>
      <c r="AE32" s="211"/>
      <c r="AF32" s="211"/>
      <c r="AG32" s="211"/>
      <c r="AH32" s="128"/>
      <c r="AI32" s="129" t="s">
        <v>848</v>
      </c>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row>
    <row r="33" spans="1:65">
      <c r="A33" s="608" t="s">
        <v>772</v>
      </c>
      <c r="B33" s="131"/>
      <c r="C33" s="108" t="s">
        <v>773</v>
      </c>
      <c r="D33" s="606" t="s">
        <v>702</v>
      </c>
      <c r="E33" s="606"/>
      <c r="F33" s="606"/>
      <c r="G33" s="606"/>
      <c r="H33" s="606"/>
      <c r="I33" s="606"/>
      <c r="J33" s="606"/>
      <c r="K33" s="606"/>
      <c r="L33" s="606"/>
      <c r="M33" s="606"/>
      <c r="N33" s="606"/>
      <c r="O33" s="606"/>
      <c r="P33" s="606"/>
      <c r="Q33" s="606"/>
      <c r="R33" s="606"/>
      <c r="S33" s="606"/>
      <c r="T33" s="606"/>
      <c r="U33" s="606"/>
      <c r="V33" s="606"/>
      <c r="W33" s="606"/>
      <c r="X33" s="606"/>
      <c r="Y33" s="606"/>
      <c r="Z33" s="606"/>
      <c r="AA33" s="606"/>
      <c r="AB33" s="606"/>
      <c r="AC33" s="606"/>
      <c r="AD33" s="606"/>
      <c r="AE33" s="606"/>
      <c r="AF33" s="606"/>
      <c r="AG33" s="606"/>
      <c r="AH33" s="110"/>
      <c r="AI33" s="108" t="s">
        <v>773</v>
      </c>
      <c r="AJ33" s="607" t="s">
        <v>702</v>
      </c>
      <c r="AK33" s="607"/>
      <c r="AL33" s="607"/>
      <c r="AM33" s="607"/>
      <c r="AN33" s="607"/>
      <c r="AO33" s="607"/>
      <c r="AP33" s="607"/>
      <c r="AQ33" s="607"/>
      <c r="AR33" s="607"/>
      <c r="AS33" s="607"/>
      <c r="AT33" s="607"/>
      <c r="AU33" s="607"/>
      <c r="AV33" s="607"/>
      <c r="AW33" s="607"/>
      <c r="AX33" s="607"/>
      <c r="AY33" s="607"/>
      <c r="AZ33" s="607"/>
      <c r="BA33" s="607"/>
      <c r="BB33" s="607"/>
      <c r="BC33" s="607"/>
      <c r="BD33" s="607"/>
      <c r="BE33" s="607"/>
      <c r="BF33" s="607"/>
      <c r="BG33" s="607"/>
      <c r="BH33" s="607"/>
      <c r="BI33" s="607"/>
      <c r="BJ33" s="607"/>
      <c r="BK33" s="607"/>
      <c r="BL33" s="607"/>
      <c r="BM33" s="607"/>
    </row>
    <row r="34" spans="1:65">
      <c r="A34" s="609"/>
      <c r="B34" s="132"/>
      <c r="C34" s="111" t="s">
        <v>774</v>
      </c>
      <c r="D34" s="112" t="s">
        <v>775</v>
      </c>
      <c r="E34" s="112" t="s">
        <v>776</v>
      </c>
      <c r="F34" s="112" t="s">
        <v>777</v>
      </c>
      <c r="G34" s="112" t="s">
        <v>778</v>
      </c>
      <c r="H34" s="112" t="s">
        <v>805</v>
      </c>
      <c r="I34" s="112" t="s">
        <v>806</v>
      </c>
      <c r="J34" s="112" t="s">
        <v>807</v>
      </c>
      <c r="K34" s="112" t="s">
        <v>808</v>
      </c>
      <c r="L34" s="112" t="s">
        <v>809</v>
      </c>
      <c r="M34" s="112" t="s">
        <v>810</v>
      </c>
      <c r="N34" s="112" t="s">
        <v>811</v>
      </c>
      <c r="O34" s="112" t="s">
        <v>812</v>
      </c>
      <c r="P34" s="112" t="s">
        <v>813</v>
      </c>
      <c r="Q34" s="112" t="s">
        <v>814</v>
      </c>
      <c r="R34" s="112" t="s">
        <v>815</v>
      </c>
      <c r="S34" s="112" t="s">
        <v>816</v>
      </c>
      <c r="T34" s="112" t="s">
        <v>817</v>
      </c>
      <c r="U34" s="112" t="s">
        <v>818</v>
      </c>
      <c r="V34" s="112" t="s">
        <v>819</v>
      </c>
      <c r="W34" s="112" t="s">
        <v>820</v>
      </c>
      <c r="X34" s="112" t="s">
        <v>821</v>
      </c>
      <c r="Y34" s="112" t="s">
        <v>822</v>
      </c>
      <c r="Z34" s="112" t="s">
        <v>823</v>
      </c>
      <c r="AA34" s="112" t="s">
        <v>824</v>
      </c>
      <c r="AB34" s="112" t="s">
        <v>825</v>
      </c>
      <c r="AC34" s="112" t="s">
        <v>826</v>
      </c>
      <c r="AD34" s="112" t="s">
        <v>827</v>
      </c>
      <c r="AE34" s="112" t="s">
        <v>828</v>
      </c>
      <c r="AF34" s="112" t="s">
        <v>829</v>
      </c>
      <c r="AG34" s="112" t="s">
        <v>830</v>
      </c>
      <c r="AH34" s="99"/>
      <c r="AI34" s="111" t="s">
        <v>774</v>
      </c>
      <c r="AJ34" s="112" t="s">
        <v>775</v>
      </c>
      <c r="AK34" s="112" t="s">
        <v>776</v>
      </c>
      <c r="AL34" s="112" t="s">
        <v>777</v>
      </c>
      <c r="AM34" s="112" t="s">
        <v>778</v>
      </c>
      <c r="AN34" s="112" t="s">
        <v>805</v>
      </c>
      <c r="AO34" s="112" t="s">
        <v>806</v>
      </c>
      <c r="AP34" s="112" t="s">
        <v>807</v>
      </c>
      <c r="AQ34" s="112" t="s">
        <v>808</v>
      </c>
      <c r="AR34" s="112" t="s">
        <v>809</v>
      </c>
      <c r="AS34" s="112" t="s">
        <v>810</v>
      </c>
      <c r="AT34" s="112" t="s">
        <v>811</v>
      </c>
      <c r="AU34" s="112" t="s">
        <v>812</v>
      </c>
      <c r="AV34" s="112" t="s">
        <v>813</v>
      </c>
      <c r="AW34" s="112" t="s">
        <v>814</v>
      </c>
      <c r="AX34" s="112" t="s">
        <v>815</v>
      </c>
      <c r="AY34" s="112" t="s">
        <v>816</v>
      </c>
      <c r="AZ34" s="112" t="s">
        <v>817</v>
      </c>
      <c r="BA34" s="112" t="s">
        <v>818</v>
      </c>
      <c r="BB34" s="112" t="s">
        <v>819</v>
      </c>
      <c r="BC34" s="112" t="s">
        <v>820</v>
      </c>
      <c r="BD34" s="112" t="s">
        <v>821</v>
      </c>
      <c r="BE34" s="112" t="s">
        <v>822</v>
      </c>
      <c r="BF34" s="112" t="s">
        <v>823</v>
      </c>
      <c r="BG34" s="112" t="s">
        <v>824</v>
      </c>
      <c r="BH34" s="112" t="s">
        <v>825</v>
      </c>
      <c r="BI34" s="112" t="s">
        <v>826</v>
      </c>
      <c r="BJ34" s="112" t="s">
        <v>827</v>
      </c>
      <c r="BK34" s="112" t="s">
        <v>828</v>
      </c>
      <c r="BL34" s="112" t="s">
        <v>829</v>
      </c>
      <c r="BM34" s="112" t="s">
        <v>830</v>
      </c>
    </row>
    <row r="35" spans="1:65" ht="12">
      <c r="A35" s="113" t="s">
        <v>849</v>
      </c>
      <c r="B35" s="131"/>
      <c r="C35" s="10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9"/>
      <c r="AI35" s="108"/>
      <c r="AJ35" s="98"/>
      <c r="AK35" s="98"/>
      <c r="AL35" s="98"/>
      <c r="AM35" s="98"/>
      <c r="AN35" s="98"/>
      <c r="AO35" s="98"/>
      <c r="AP35" s="98"/>
      <c r="AQ35" s="98"/>
      <c r="AR35" s="98"/>
      <c r="AS35" s="98"/>
    </row>
    <row r="36" spans="1:65" ht="12">
      <c r="A36" s="113"/>
      <c r="B36" s="107" t="s">
        <v>850</v>
      </c>
      <c r="C36" s="239">
        <f t="shared" ref="C36:AH36" si="91">SUM(C37:C37)</f>
        <v>15000</v>
      </c>
      <c r="D36" s="239">
        <f t="shared" si="91"/>
        <v>15000</v>
      </c>
      <c r="E36" s="239">
        <f t="shared" si="91"/>
        <v>15750</v>
      </c>
      <c r="F36" s="239">
        <f t="shared" si="91"/>
        <v>16537.5</v>
      </c>
      <c r="G36" s="239">
        <f t="shared" si="91"/>
        <v>17364.375</v>
      </c>
      <c r="H36" s="239">
        <f t="shared" si="91"/>
        <v>18406.237499999999</v>
      </c>
      <c r="I36" s="239">
        <f t="shared" si="91"/>
        <v>19510.611750000004</v>
      </c>
      <c r="J36" s="239">
        <f t="shared" si="91"/>
        <v>20681.248455000001</v>
      </c>
      <c r="K36" s="239">
        <f t="shared" si="91"/>
        <v>21922.123362300004</v>
      </c>
      <c r="L36" s="239">
        <f t="shared" si="91"/>
        <v>23237.450764038003</v>
      </c>
      <c r="M36" s="239">
        <f t="shared" si="91"/>
        <v>24631.697809880287</v>
      </c>
      <c r="N36" s="239">
        <f t="shared" si="91"/>
        <v>26109.5996784731</v>
      </c>
      <c r="O36" s="239">
        <f t="shared" si="91"/>
        <v>27676.175659181485</v>
      </c>
      <c r="P36" s="239">
        <f t="shared" si="91"/>
        <v>29336.746198732377</v>
      </c>
      <c r="Q36" s="239">
        <f t="shared" si="91"/>
        <v>31096.950970656319</v>
      </c>
      <c r="R36" s="239">
        <f t="shared" si="91"/>
        <v>32962.768028895698</v>
      </c>
      <c r="S36" s="239">
        <f t="shared" si="91"/>
        <v>34940.534110629444</v>
      </c>
      <c r="T36" s="239">
        <f t="shared" si="91"/>
        <v>37036.966157267205</v>
      </c>
      <c r="U36" s="239">
        <f t="shared" si="91"/>
        <v>39259.184126703236</v>
      </c>
      <c r="V36" s="239">
        <f t="shared" si="91"/>
        <v>41614.735174305431</v>
      </c>
      <c r="W36" s="239">
        <f t="shared" si="91"/>
        <v>44111.619284763765</v>
      </c>
      <c r="X36" s="239">
        <f t="shared" si="91"/>
        <v>46758.316441849587</v>
      </c>
      <c r="Y36" s="239">
        <f t="shared" si="91"/>
        <v>49563.815428360562</v>
      </c>
      <c r="Z36" s="239">
        <f t="shared" si="91"/>
        <v>52537.644354062199</v>
      </c>
      <c r="AA36" s="239">
        <f t="shared" si="91"/>
        <v>55689.903015305928</v>
      </c>
      <c r="AB36" s="239">
        <f t="shared" si="91"/>
        <v>59031.297196224281</v>
      </c>
      <c r="AC36" s="239">
        <f t="shared" si="91"/>
        <v>62573.175027997742</v>
      </c>
      <c r="AD36" s="239">
        <f t="shared" si="91"/>
        <v>66327.565529677609</v>
      </c>
      <c r="AE36" s="239">
        <f t="shared" si="91"/>
        <v>70307.21946145827</v>
      </c>
      <c r="AF36" s="239">
        <f t="shared" si="91"/>
        <v>74525.65262914577</v>
      </c>
      <c r="AG36" s="239">
        <f t="shared" si="91"/>
        <v>78997.191786894517</v>
      </c>
      <c r="AH36" s="239">
        <f t="shared" si="91"/>
        <v>0</v>
      </c>
      <c r="AI36" s="239">
        <f>SUM(AI37:AI37)+AI38+AI39</f>
        <v>16182.69651335971</v>
      </c>
      <c r="AJ36" s="239">
        <f t="shared" ref="AJ36:BM36" si="92">SUM(AJ37:AJ37)+AJ38+AJ39</f>
        <v>16280.967397379332</v>
      </c>
      <c r="AK36" s="239">
        <f t="shared" si="92"/>
        <v>16993.833159566733</v>
      </c>
      <c r="AL36" s="239">
        <f t="shared" si="92"/>
        <v>17842.81738891812</v>
      </c>
      <c r="AM36" s="239">
        <f t="shared" si="92"/>
        <v>18734.888534217072</v>
      </c>
      <c r="AN36" s="239">
        <f t="shared" si="92"/>
        <v>19858.934138841563</v>
      </c>
      <c r="AO36" s="239">
        <f t="shared" si="92"/>
        <v>21050.384360502849</v>
      </c>
      <c r="AP36" s="239">
        <f t="shared" si="92"/>
        <v>22313.321595463807</v>
      </c>
      <c r="AQ36" s="239">
        <f t="shared" si="92"/>
        <v>23652.035064522428</v>
      </c>
      <c r="AR36" s="239">
        <f t="shared" si="92"/>
        <v>25071.071341724561</v>
      </c>
      <c r="AS36" s="239">
        <f t="shared" si="92"/>
        <v>26575.249795558826</v>
      </c>
      <c r="AT36" s="239">
        <f t="shared" si="92"/>
        <v>28169.678956623142</v>
      </c>
      <c r="AU36" s="239">
        <f t="shared" si="92"/>
        <v>29859.773867351319</v>
      </c>
      <c r="AV36" s="239">
        <f t="shared" si="92"/>
        <v>31651.274472723188</v>
      </c>
      <c r="AW36" s="239">
        <f t="shared" si="92"/>
        <v>33550.265114417365</v>
      </c>
      <c r="AX36" s="239">
        <f t="shared" si="92"/>
        <v>35563.195194613196</v>
      </c>
      <c r="AY36" s="239">
        <f t="shared" si="92"/>
        <v>37696.293742020775</v>
      </c>
      <c r="AZ36" s="239">
        <f t="shared" si="92"/>
        <v>39958.021980128811</v>
      </c>
      <c r="BA36" s="239">
        <f t="shared" si="92"/>
        <v>42355.453912523328</v>
      </c>
      <c r="BB36" s="239">
        <f t="shared" si="92"/>
        <v>44896.731760861519</v>
      </c>
      <c r="BC36" s="239">
        <f t="shared" si="92"/>
        <v>47590.486280100005</v>
      </c>
      <c r="BD36" s="239">
        <f t="shared" si="92"/>
        <v>50445.866070492797</v>
      </c>
      <c r="BE36" s="239">
        <f t="shared" si="92"/>
        <v>53472.568648309149</v>
      </c>
      <c r="BF36" s="239">
        <f t="shared" si="92"/>
        <v>56680.873380794488</v>
      </c>
      <c r="BG36" s="239">
        <f t="shared" si="92"/>
        <v>60081.676397228955</v>
      </c>
      <c r="BH36" s="239">
        <f t="shared" si="92"/>
        <v>63686.52759464948</v>
      </c>
      <c r="BI36" s="239">
        <f t="shared" si="92"/>
        <v>67507.669863915246</v>
      </c>
      <c r="BJ36" s="239">
        <f t="shared" si="92"/>
        <v>71558.080669336952</v>
      </c>
      <c r="BK36" s="239">
        <f t="shared" si="92"/>
        <v>75851.516123083959</v>
      </c>
      <c r="BL36" s="239">
        <f t="shared" si="92"/>
        <v>80402.557704055784</v>
      </c>
      <c r="BM36" s="239">
        <f t="shared" si="92"/>
        <v>85226.661779885937</v>
      </c>
    </row>
    <row r="37" spans="1:65">
      <c r="A37" s="218" t="s">
        <v>688</v>
      </c>
      <c r="B37" s="107" t="s">
        <v>851</v>
      </c>
      <c r="C37" s="313">
        <f>+$C$3*C12*'B. Forprice 10'!$E$7</f>
        <v>15000</v>
      </c>
      <c r="D37" s="313">
        <f>+$C$3*D12*'B. Forprice 10'!$E$7</f>
        <v>15000</v>
      </c>
      <c r="E37" s="313">
        <f>+$C$3*E12*'B. Forprice 10'!$E$7</f>
        <v>15750</v>
      </c>
      <c r="F37" s="313">
        <f>+$C$3*F12*'B. Forprice 10'!$E$7</f>
        <v>16537.5</v>
      </c>
      <c r="G37" s="313">
        <f>+$C$3*G12*'B. Forprice 10'!$E$7</f>
        <v>17364.375</v>
      </c>
      <c r="H37" s="313">
        <f>+$C$3*H12*'B. Forprice 10'!$E$7</f>
        <v>18406.237499999999</v>
      </c>
      <c r="I37" s="313">
        <f>+$C$3*I12*'B. Forprice 10'!$E$7</f>
        <v>19510.611750000004</v>
      </c>
      <c r="J37" s="313">
        <f>+$C$3*J12*'B. Forprice 10'!$E$7</f>
        <v>20681.248455000001</v>
      </c>
      <c r="K37" s="313">
        <f>+$C$3*K12*'B. Forprice 10'!$E$7</f>
        <v>21922.123362300004</v>
      </c>
      <c r="L37" s="313">
        <f>+$C$3*L12*'B. Forprice 10'!$E$7</f>
        <v>23237.450764038003</v>
      </c>
      <c r="M37" s="313">
        <f>+$C$3*M12*'B. Forprice 10'!$E$7</f>
        <v>24631.697809880287</v>
      </c>
      <c r="N37" s="313">
        <f>+$C$3*N12*'B. Forprice 10'!$E$7</f>
        <v>26109.5996784731</v>
      </c>
      <c r="O37" s="313">
        <f>+$C$3*O12*'B. Forprice 10'!$E$7</f>
        <v>27676.175659181485</v>
      </c>
      <c r="P37" s="313">
        <f>+$C$3*P12*'B. Forprice 10'!$E$7</f>
        <v>29336.746198732377</v>
      </c>
      <c r="Q37" s="313">
        <f>+$C$3*Q12*'B. Forprice 10'!$E$7</f>
        <v>31096.950970656319</v>
      </c>
      <c r="R37" s="313">
        <f>+$C$3*R12*'B. Forprice 10'!$E$7</f>
        <v>32962.768028895698</v>
      </c>
      <c r="S37" s="313">
        <f>+$C$3*S12*'B. Forprice 10'!$E$7</f>
        <v>34940.534110629444</v>
      </c>
      <c r="T37" s="313">
        <f>+$C$3*T12*'B. Forprice 10'!$E$7</f>
        <v>37036.966157267205</v>
      </c>
      <c r="U37" s="313">
        <f>+$C$3*U12*'B. Forprice 10'!$E$7</f>
        <v>39259.184126703236</v>
      </c>
      <c r="V37" s="313">
        <f>+$C$3*V12*'B. Forprice 10'!$E$7</f>
        <v>41614.735174305431</v>
      </c>
      <c r="W37" s="313">
        <f>+$C$3*W12*'B. Forprice 10'!$E$7</f>
        <v>44111.619284763765</v>
      </c>
      <c r="X37" s="313">
        <f>+$C$3*X12*'B. Forprice 10'!$E$7</f>
        <v>46758.316441849587</v>
      </c>
      <c r="Y37" s="313">
        <f>+$C$3*Y12*'B. Forprice 10'!$E$7</f>
        <v>49563.815428360562</v>
      </c>
      <c r="Z37" s="313">
        <f>+$C$3*Z12*'B. Forprice 10'!$E$7</f>
        <v>52537.644354062199</v>
      </c>
      <c r="AA37" s="313">
        <f>+$C$3*AA12*'B. Forprice 10'!$E$7</f>
        <v>55689.903015305928</v>
      </c>
      <c r="AB37" s="313">
        <f>+$C$3*AB12*'B. Forprice 10'!$E$7</f>
        <v>59031.297196224281</v>
      </c>
      <c r="AC37" s="313">
        <f>+$C$3*AC12*'B. Forprice 10'!$E$7</f>
        <v>62573.175027997742</v>
      </c>
      <c r="AD37" s="313">
        <f>+$C$3*AD12*'B. Forprice 10'!$E$7</f>
        <v>66327.565529677609</v>
      </c>
      <c r="AE37" s="313">
        <f>+$C$3*AE12*'B. Forprice 10'!$E$7</f>
        <v>70307.21946145827</v>
      </c>
      <c r="AF37" s="313">
        <f>+$C$3*AF12*'B. Forprice 10'!$E$7</f>
        <v>74525.65262914577</v>
      </c>
      <c r="AG37" s="313">
        <f>+$C$3*AG12*'B. Forprice 10'!$E$7</f>
        <v>78997.191786894517</v>
      </c>
      <c r="AH37" s="313">
        <f>+$C$3*AH12*'B. Forprice 10'!$E$7</f>
        <v>0</v>
      </c>
      <c r="AI37" s="313">
        <f>+$C$3*AI12*'B. Forprice 10'!$F$7</f>
        <v>16182.69651335971</v>
      </c>
      <c r="AJ37" s="313">
        <f>+$D$3*AJ12*'B. Forprice 10'!$F$7</f>
        <v>16182.69651335971</v>
      </c>
      <c r="AK37" s="313">
        <f>+$D$3*AK12*'B. Forprice 10'!$F$7</f>
        <v>16991.831339027696</v>
      </c>
      <c r="AL37" s="313">
        <f>+$D$3*AL12*'B. Forprice 10'!$F$7</f>
        <v>17841.422905979081</v>
      </c>
      <c r="AM37" s="313">
        <f>+$D$3*AM12*'B. Forprice 10'!$F$7</f>
        <v>18733.494051278034</v>
      </c>
      <c r="AN37" s="313">
        <f>+$D$3*AN12*'B. Forprice 10'!$F$7</f>
        <v>19857.503694354717</v>
      </c>
      <c r="AO37" s="313">
        <f>+$D$3*AO12*'B. Forprice 10'!$F$7</f>
        <v>21048.953916016002</v>
      </c>
      <c r="AP37" s="313">
        <f>+$D$3*AP12*'B. Forprice 10'!$F$7</f>
        <v>22311.89115097696</v>
      </c>
      <c r="AQ37" s="313">
        <f>+$D$3*AQ12*'B. Forprice 10'!$F$7</f>
        <v>23650.604620035581</v>
      </c>
      <c r="AR37" s="313">
        <f>+$D$3*AR12*'B. Forprice 10'!$F$7</f>
        <v>25069.640897237714</v>
      </c>
      <c r="AS37" s="313">
        <f>+$D$3*AS12*'B. Forprice 10'!$F$7</f>
        <v>26573.819351071979</v>
      </c>
      <c r="AT37" s="313">
        <f>+$D$3*AT12*'B. Forprice 10'!$F$7</f>
        <v>28168.248512136295</v>
      </c>
      <c r="AU37" s="313">
        <f>+$D$3*AU12*'B. Forprice 10'!$F$7</f>
        <v>29858.343422864473</v>
      </c>
      <c r="AV37" s="313">
        <f>+$D$3*AV12*'B. Forprice 10'!$F$7</f>
        <v>31649.844028236341</v>
      </c>
      <c r="AW37" s="313">
        <f>+$D$3*AW12*'B. Forprice 10'!$F$7</f>
        <v>33548.834669930526</v>
      </c>
      <c r="AX37" s="313">
        <f>+$D$3*AX12*'B. Forprice 10'!$F$7</f>
        <v>35561.764750126356</v>
      </c>
      <c r="AY37" s="313">
        <f>+$D$3*AY12*'B. Forprice 10'!$F$7</f>
        <v>37695.470635133934</v>
      </c>
      <c r="AZ37" s="313">
        <f>+$D$3*AZ12*'B. Forprice 10'!$F$7</f>
        <v>39957.19887324197</v>
      </c>
      <c r="BA37" s="313">
        <f>+$D$3*BA12*'B. Forprice 10'!$F$7</f>
        <v>42354.630805636487</v>
      </c>
      <c r="BB37" s="313">
        <f>+$D$3*BB12*'B. Forprice 10'!$F$7</f>
        <v>44895.908653974679</v>
      </c>
      <c r="BC37" s="313">
        <f>+$D$3*BC12*'B. Forprice 10'!$F$7</f>
        <v>47589.663173213165</v>
      </c>
      <c r="BD37" s="313">
        <f>+$D$3*BD12*'B. Forprice 10'!$F$7</f>
        <v>50445.042963605956</v>
      </c>
      <c r="BE37" s="313">
        <f>+$D$3*BE12*'B. Forprice 10'!$F$7</f>
        <v>53471.745541422308</v>
      </c>
      <c r="BF37" s="313">
        <f>+$D$3*BF12*'B. Forprice 10'!$F$7</f>
        <v>56680.050273907647</v>
      </c>
      <c r="BG37" s="313">
        <f>+$D$3*BG12*'B. Forprice 10'!$F$7</f>
        <v>60080.853290342115</v>
      </c>
      <c r="BH37" s="313">
        <f>+$D$3*BH12*'B. Forprice 10'!$F$7</f>
        <v>63685.704487762639</v>
      </c>
      <c r="BI37" s="313">
        <f>+$D$3*BI12*'B. Forprice 10'!$F$7</f>
        <v>67506.846757028397</v>
      </c>
      <c r="BJ37" s="313">
        <f>+$D$3*BJ12*'B. Forprice 10'!$F$7</f>
        <v>71557.257562450104</v>
      </c>
      <c r="BK37" s="313">
        <f>+$D$3*BK12*'B. Forprice 10'!$F$7</f>
        <v>75850.69301619711</v>
      </c>
      <c r="BL37" s="313">
        <f>+$D$3*BL12*'B. Forprice 10'!$F$7</f>
        <v>80401.734597168936</v>
      </c>
      <c r="BM37" s="313">
        <f>+$D$3*BM12*'B. Forprice 10'!$F$7</f>
        <v>85225.838672999089</v>
      </c>
    </row>
    <row r="38" spans="1:65">
      <c r="A38" s="243" t="s">
        <v>852</v>
      </c>
      <c r="B38" s="107" t="s">
        <v>851</v>
      </c>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34"/>
      <c r="AI38" s="238">
        <f>$C$3*AI17*'B. Forprice 10'!$F9</f>
        <v>0</v>
      </c>
      <c r="AJ38" s="238">
        <f>$D$3*AJ17*'B. Forprice 10'!$F9</f>
        <v>96.448871219623896</v>
      </c>
      <c r="AK38" s="238">
        <f>$D$3*AK17*'B. Forprice 10'!$F9</f>
        <v>0.17980773903733013</v>
      </c>
      <c r="AL38" s="238">
        <f>$D$3*AL17*'B. Forprice 10'!$F9</f>
        <v>0.17980773903733013</v>
      </c>
      <c r="AM38" s="238">
        <f>$D$3*AM17*'B. Forprice 10'!$F9</f>
        <v>0.17980773903733013</v>
      </c>
      <c r="AN38" s="238">
        <f>$D$3*AN17*'B. Forprice 10'!$F9</f>
        <v>0.21576928684479613</v>
      </c>
      <c r="AO38" s="238">
        <f>$D$3*AO17*'B. Forprice 10'!$F9</f>
        <v>0.21576928684479613</v>
      </c>
      <c r="AP38" s="238">
        <f>$D$3*AP17*'B. Forprice 10'!$F9</f>
        <v>0.21576928684479613</v>
      </c>
      <c r="AQ38" s="238">
        <f>$D$3*AQ17*'B. Forprice 10'!$F9</f>
        <v>0.21576928684479613</v>
      </c>
      <c r="AR38" s="238">
        <f>$D$3*AR17*'B. Forprice 10'!$F9</f>
        <v>0.21576928684479613</v>
      </c>
      <c r="AS38" s="238">
        <f>$D$3*AS17*'B. Forprice 10'!$F9</f>
        <v>0.21576928684479613</v>
      </c>
      <c r="AT38" s="238">
        <f>$D$3*AT17*'B. Forprice 10'!$F9</f>
        <v>0.21576928684479613</v>
      </c>
      <c r="AU38" s="238">
        <f>$D$3*AU17*'B. Forprice 10'!$F9</f>
        <v>0.21576928684479613</v>
      </c>
      <c r="AV38" s="238">
        <f>$D$3*AV17*'B. Forprice 10'!$F9</f>
        <v>0.21576928684479613</v>
      </c>
      <c r="AW38" s="238">
        <f>$D$3*AW17*'B. Forprice 10'!$F9</f>
        <v>0.21576928684479613</v>
      </c>
      <c r="AX38" s="238">
        <f>$D$3*AX17*'B. Forprice 10'!$F9</f>
        <v>0.21576928684479613</v>
      </c>
      <c r="AY38" s="238">
        <f>$D$3*AY17*'B. Forprice 10'!$F9</f>
        <v>0.21576928684479613</v>
      </c>
      <c r="AZ38" s="238">
        <f>$D$3*AZ17*'B. Forprice 10'!$F9</f>
        <v>0.21576928684479613</v>
      </c>
      <c r="BA38" s="238">
        <f>$D$3*BA17*'B. Forprice 10'!$F9</f>
        <v>0.21576928684479613</v>
      </c>
      <c r="BB38" s="238">
        <f>$D$3*BB17*'B. Forprice 10'!$F9</f>
        <v>0.21576928684479613</v>
      </c>
      <c r="BC38" s="238">
        <f>$D$3*BC17*'B. Forprice 10'!$F9</f>
        <v>0.21576928684479613</v>
      </c>
      <c r="BD38" s="238">
        <f>$D$3*BD17*'B. Forprice 10'!$F9</f>
        <v>0.21576928684479613</v>
      </c>
      <c r="BE38" s="238">
        <f>$D$3*BE17*'B. Forprice 10'!$F9</f>
        <v>0.21576928684479613</v>
      </c>
      <c r="BF38" s="238">
        <f>$D$3*BF17*'B. Forprice 10'!$F9</f>
        <v>0.21576928684479613</v>
      </c>
      <c r="BG38" s="238">
        <f>$D$3*BG17*'B. Forprice 10'!$F9</f>
        <v>0.21576928684479613</v>
      </c>
      <c r="BH38" s="238">
        <f>$D$3*BH17*'B. Forprice 10'!$F9</f>
        <v>0.21576928684479613</v>
      </c>
      <c r="BI38" s="238">
        <f>$D$3*BI17*'B. Forprice 10'!$F9</f>
        <v>0.21576928684479613</v>
      </c>
      <c r="BJ38" s="238">
        <f>$D$3*BJ17*'B. Forprice 10'!$F9</f>
        <v>0.21576928684479613</v>
      </c>
      <c r="BK38" s="238">
        <f>$D$3*BK17*'B. Forprice 10'!$F9</f>
        <v>0.21576928684479613</v>
      </c>
      <c r="BL38" s="238">
        <f>$D$3*BL17*'B. Forprice 10'!$F9</f>
        <v>0.21576928684479613</v>
      </c>
      <c r="BM38" s="238">
        <f>$D$3*BM17*'B. Forprice 10'!$F9</f>
        <v>0.21576928684479613</v>
      </c>
    </row>
    <row r="39" spans="1:65">
      <c r="A39" s="244" t="s">
        <v>844</v>
      </c>
      <c r="B39" s="107" t="s">
        <v>851</v>
      </c>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4"/>
      <c r="AI39" s="238">
        <f>$C$3*AI18*AI14*'B. Forprice 10'!$F10</f>
        <v>0</v>
      </c>
      <c r="AJ39" s="238">
        <f>$C$3*AJ18*AJ14*'B. Forprice 10'!$F10</f>
        <v>1.8220127999999998</v>
      </c>
      <c r="AK39" s="238">
        <f>$C$3*AK18*AK14*'B. Forprice 10'!$F10</f>
        <v>1.8220127999999998</v>
      </c>
      <c r="AL39" s="238">
        <f>$C$3*AL18*AL14*'B. Forprice 10'!$F10</f>
        <v>1.2146751999999998</v>
      </c>
      <c r="AM39" s="238">
        <f>$C$3*AM18*AM14*'B. Forprice 10'!$F10</f>
        <v>1.2146751999999998</v>
      </c>
      <c r="AN39" s="238">
        <f>$C$3*AN18*AN14*'B. Forprice 10'!$F10</f>
        <v>1.2146751999999998</v>
      </c>
      <c r="AO39" s="238">
        <f>$C$3*AO18*AO14*'B. Forprice 10'!$F10</f>
        <v>1.2146751999999998</v>
      </c>
      <c r="AP39" s="238">
        <f>$C$3*AP18*AP14*'B. Forprice 10'!$F10</f>
        <v>1.2146751999999998</v>
      </c>
      <c r="AQ39" s="238">
        <f>$C$3*AQ18*AQ14*'B. Forprice 10'!$F10</f>
        <v>1.2146751999999998</v>
      </c>
      <c r="AR39" s="238">
        <f>$C$3*AR18*AR14*'B. Forprice 10'!$F10</f>
        <v>1.2146751999999998</v>
      </c>
      <c r="AS39" s="238">
        <f>$C$3*AS18*AS14*'B. Forprice 10'!$F10</f>
        <v>1.2146751999999998</v>
      </c>
      <c r="AT39" s="238">
        <f>$C$3*AT18*AT14*'B. Forprice 10'!$F10</f>
        <v>1.2146751999999998</v>
      </c>
      <c r="AU39" s="238">
        <f>$C$3*AU18*AU14*'B. Forprice 10'!$F10</f>
        <v>1.2146751999999998</v>
      </c>
      <c r="AV39" s="238">
        <f>$C$3*AV18*AV14*'B. Forprice 10'!$F10</f>
        <v>1.2146751999999998</v>
      </c>
      <c r="AW39" s="238">
        <f>$C$3*AW18*AW14*'B. Forprice 10'!$F10</f>
        <v>1.2146751999999998</v>
      </c>
      <c r="AX39" s="238">
        <f>$C$3*AX18*AX14*'B. Forprice 10'!$F10</f>
        <v>1.2146751999999998</v>
      </c>
      <c r="AY39" s="238">
        <f>$C$3*AY18*AY14*'B. Forprice 10'!$F10</f>
        <v>0.60733759999999992</v>
      </c>
      <c r="AZ39" s="238">
        <f>$C$3*AZ18*AZ14*'B. Forprice 10'!$F10</f>
        <v>0.60733759999999992</v>
      </c>
      <c r="BA39" s="238">
        <f>$C$3*BA18*BA14*'B. Forprice 10'!$F10</f>
        <v>0.60733759999999992</v>
      </c>
      <c r="BB39" s="238">
        <f>$C$3*BB18*BB14*'B. Forprice 10'!$F10</f>
        <v>0.60733759999999992</v>
      </c>
      <c r="BC39" s="238">
        <f>$C$3*BC18*BC14*'B. Forprice 10'!$F10</f>
        <v>0.60733759999999992</v>
      </c>
      <c r="BD39" s="238">
        <f>$C$3*BD18*BD14*'B. Forprice 10'!$F10</f>
        <v>0.60733759999999992</v>
      </c>
      <c r="BE39" s="238">
        <f>$C$3*BE18*BE14*'B. Forprice 10'!$F10</f>
        <v>0.60733759999999992</v>
      </c>
      <c r="BF39" s="238">
        <f>$C$3*BF18*BF14*'B. Forprice 10'!$F10</f>
        <v>0.60733759999999992</v>
      </c>
      <c r="BG39" s="238">
        <f>$C$3*BG18*BG14*'B. Forprice 10'!$F10</f>
        <v>0.60733759999999992</v>
      </c>
      <c r="BH39" s="238">
        <f>$C$3*BH18*BH14*'B. Forprice 10'!$F10</f>
        <v>0.60733759999999992</v>
      </c>
      <c r="BI39" s="238">
        <f>$C$3*BI18*BI14*'B. Forprice 10'!$F10</f>
        <v>0.60733759999999992</v>
      </c>
      <c r="BJ39" s="238">
        <f>$C$3*BJ18*BJ14*'B. Forprice 10'!$F10</f>
        <v>0.60733759999999992</v>
      </c>
      <c r="BK39" s="238">
        <f>$C$3*BK18*BK14*'B. Forprice 10'!$F10</f>
        <v>0.60733759999999992</v>
      </c>
      <c r="BL39" s="238">
        <f>$C$3*BL18*BL14*'B. Forprice 10'!$F10</f>
        <v>0.60733759999999992</v>
      </c>
      <c r="BM39" s="238">
        <f>$C$3*BM18*BM14*'B. Forprice 10'!$F10</f>
        <v>0.60733759999999992</v>
      </c>
    </row>
    <row r="40" spans="1:65" ht="12">
      <c r="A40" s="113" t="s">
        <v>614</v>
      </c>
      <c r="B40" s="131"/>
      <c r="C40" s="133">
        <f>+C41+C45</f>
        <v>2660</v>
      </c>
      <c r="D40" s="133">
        <f t="shared" ref="D40:AG40" si="93">+D41+D45</f>
        <v>2160</v>
      </c>
      <c r="E40" s="133">
        <f t="shared" si="93"/>
        <v>3790</v>
      </c>
      <c r="F40" s="133">
        <f t="shared" si="93"/>
        <v>2290</v>
      </c>
      <c r="G40" s="133">
        <f t="shared" si="93"/>
        <v>3290</v>
      </c>
      <c r="H40" s="133">
        <f t="shared" si="93"/>
        <v>3290</v>
      </c>
      <c r="I40" s="133">
        <f t="shared" si="93"/>
        <v>5290</v>
      </c>
      <c r="J40" s="133">
        <f t="shared" si="93"/>
        <v>5290</v>
      </c>
      <c r="K40" s="133">
        <f t="shared" si="93"/>
        <v>5290</v>
      </c>
      <c r="L40" s="133">
        <f t="shared" si="93"/>
        <v>5290</v>
      </c>
      <c r="M40" s="133">
        <f t="shared" si="93"/>
        <v>6790</v>
      </c>
      <c r="N40" s="133">
        <f t="shared" si="93"/>
        <v>5290</v>
      </c>
      <c r="O40" s="133">
        <f t="shared" si="93"/>
        <v>5290</v>
      </c>
      <c r="P40" s="133">
        <f t="shared" si="93"/>
        <v>5290</v>
      </c>
      <c r="Q40" s="133">
        <f t="shared" si="93"/>
        <v>5290</v>
      </c>
      <c r="R40" s="133">
        <f t="shared" si="93"/>
        <v>6290</v>
      </c>
      <c r="S40" s="133">
        <f t="shared" si="93"/>
        <v>6290</v>
      </c>
      <c r="T40" s="133">
        <f t="shared" si="93"/>
        <v>6290</v>
      </c>
      <c r="U40" s="133">
        <f t="shared" si="93"/>
        <v>12290</v>
      </c>
      <c r="V40" s="133">
        <f t="shared" si="93"/>
        <v>12290</v>
      </c>
      <c r="W40" s="133">
        <f t="shared" si="93"/>
        <v>13790</v>
      </c>
      <c r="X40" s="133">
        <f t="shared" si="93"/>
        <v>12290</v>
      </c>
      <c r="Y40" s="133">
        <f t="shared" si="93"/>
        <v>12290</v>
      </c>
      <c r="Z40" s="133">
        <f t="shared" si="93"/>
        <v>12290</v>
      </c>
      <c r="AA40" s="133">
        <f t="shared" si="93"/>
        <v>12290</v>
      </c>
      <c r="AB40" s="133">
        <f t="shared" si="93"/>
        <v>12290</v>
      </c>
      <c r="AC40" s="133">
        <f t="shared" si="93"/>
        <v>12290</v>
      </c>
      <c r="AD40" s="133">
        <f t="shared" si="93"/>
        <v>12290</v>
      </c>
      <c r="AE40" s="133">
        <f t="shared" si="93"/>
        <v>12290</v>
      </c>
      <c r="AF40" s="133">
        <f t="shared" si="93"/>
        <v>12290</v>
      </c>
      <c r="AG40" s="133">
        <f t="shared" si="93"/>
        <v>12790</v>
      </c>
      <c r="AH40" s="133">
        <f t="shared" ref="AH40" si="94">+AH41+AH45</f>
        <v>0</v>
      </c>
      <c r="AI40" s="133">
        <f t="shared" ref="AI40" si="95">+AI41+AI45</f>
        <v>2432.904654784279</v>
      </c>
      <c r="AJ40" s="133">
        <f t="shared" ref="AJ40" si="96">+AJ41+AJ45</f>
        <v>1974.189058454004</v>
      </c>
      <c r="AK40" s="133">
        <f t="shared" ref="AK40" si="97">+AK41+AK45</f>
        <v>3465.8707436443083</v>
      </c>
      <c r="AL40" s="133">
        <f t="shared" ref="AL40" si="98">+AL41+AL45</f>
        <v>2089.7239546534829</v>
      </c>
      <c r="AM40" s="133">
        <f t="shared" ref="AM40" si="99">+AM41+AM45</f>
        <v>3007.1551473140339</v>
      </c>
      <c r="AN40" s="133">
        <f t="shared" ref="AN40" si="100">+AN41+AN45</f>
        <v>3007.1551473140339</v>
      </c>
      <c r="AO40" s="133">
        <f t="shared" ref="AO40" si="101">+AO41+AO45</f>
        <v>4842.0175326351364</v>
      </c>
      <c r="AP40" s="133">
        <f t="shared" ref="AP40" si="102">+AP41+AP45</f>
        <v>4842.0175326351364</v>
      </c>
      <c r="AQ40" s="133">
        <f t="shared" ref="AQ40" si="103">+AQ41+AQ45</f>
        <v>4842.0175326351364</v>
      </c>
      <c r="AR40" s="133">
        <f t="shared" ref="AR40" si="104">+AR41+AR45</f>
        <v>4842.0175326351364</v>
      </c>
      <c r="AS40" s="133">
        <f t="shared" ref="AS40" si="105">+AS41+AS45</f>
        <v>6218.1643216259617</v>
      </c>
      <c r="AT40" s="133">
        <f t="shared" ref="AT40" si="106">+AT41+AT45</f>
        <v>4842.0175326351364</v>
      </c>
      <c r="AU40" s="133">
        <f t="shared" ref="AU40" si="107">+AU41+AU45</f>
        <v>4842.0175326351364</v>
      </c>
      <c r="AV40" s="133">
        <f t="shared" ref="AV40" si="108">+AV41+AV45</f>
        <v>4842.0175326351364</v>
      </c>
      <c r="AW40" s="133">
        <f t="shared" ref="AW40" si="109">+AW41+AW45</f>
        <v>4842.0175326351364</v>
      </c>
      <c r="AX40" s="133">
        <f t="shared" ref="AX40" si="110">+AX41+AX45</f>
        <v>5759.448725295686</v>
      </c>
      <c r="AY40" s="133">
        <f t="shared" ref="AY40" si="111">+AY41+AY45</f>
        <v>5759.448725295686</v>
      </c>
      <c r="AZ40" s="133">
        <f t="shared" ref="AZ40" si="112">+AZ41+AZ45</f>
        <v>5759.448725295686</v>
      </c>
      <c r="BA40" s="133">
        <f t="shared" ref="BA40" si="113">+BA41+BA45</f>
        <v>11264.035881258988</v>
      </c>
      <c r="BB40" s="133">
        <f t="shared" ref="BB40" si="114">+BB41+BB45</f>
        <v>11264.035881258988</v>
      </c>
      <c r="BC40" s="133">
        <f t="shared" ref="BC40" si="115">+BC41+BC45</f>
        <v>12640.182670249813</v>
      </c>
      <c r="BD40" s="133">
        <f t="shared" ref="BD40" si="116">+BD41+BD45</f>
        <v>11264.035881258988</v>
      </c>
      <c r="BE40" s="133">
        <f t="shared" ref="BE40" si="117">+BE41+BE45</f>
        <v>11264.035881258988</v>
      </c>
      <c r="BF40" s="133">
        <f t="shared" ref="BF40" si="118">+BF41+BF45</f>
        <v>11264.035881258988</v>
      </c>
      <c r="BG40" s="133">
        <f t="shared" ref="BG40" si="119">+BG41+BG45</f>
        <v>11264.035881258988</v>
      </c>
      <c r="BH40" s="133">
        <f t="shared" ref="BH40" si="120">+BH41+BH45</f>
        <v>11264.035881258988</v>
      </c>
      <c r="BI40" s="133">
        <f t="shared" ref="BI40" si="121">+BI41+BI45</f>
        <v>11264.035881258988</v>
      </c>
      <c r="BJ40" s="133">
        <f t="shared" ref="BJ40" si="122">+BJ41+BJ45</f>
        <v>11264.035881258988</v>
      </c>
      <c r="BK40" s="133">
        <f t="shared" ref="BK40" si="123">+BK41+BK45</f>
        <v>11264.035881258988</v>
      </c>
      <c r="BL40" s="133">
        <f t="shared" ref="BL40" si="124">+BL41+BL45</f>
        <v>11264.035881258988</v>
      </c>
      <c r="BM40" s="133">
        <f t="shared" ref="BM40" si="125">+BM41+BM45</f>
        <v>11722.751477589263</v>
      </c>
    </row>
    <row r="41" spans="1:65" ht="12" customHeight="1">
      <c r="A41" s="221" t="s">
        <v>967</v>
      </c>
      <c r="B41" s="222"/>
      <c r="C41" s="280">
        <f>SUM(C42:C44)</f>
        <v>600</v>
      </c>
      <c r="D41" s="280">
        <f t="shared" ref="D41:AG41" si="126">SUM(D42:D44)</f>
        <v>100</v>
      </c>
      <c r="E41" s="280">
        <f t="shared" si="126"/>
        <v>1700</v>
      </c>
      <c r="F41" s="280">
        <f t="shared" si="126"/>
        <v>200</v>
      </c>
      <c r="G41" s="280">
        <f t="shared" si="126"/>
        <v>200</v>
      </c>
      <c r="H41" s="280">
        <f t="shared" si="126"/>
        <v>200</v>
      </c>
      <c r="I41" s="280">
        <f t="shared" si="126"/>
        <v>200</v>
      </c>
      <c r="J41" s="280">
        <f t="shared" si="126"/>
        <v>200</v>
      </c>
      <c r="K41" s="280">
        <f t="shared" si="126"/>
        <v>200</v>
      </c>
      <c r="L41" s="280">
        <f t="shared" si="126"/>
        <v>200</v>
      </c>
      <c r="M41" s="280">
        <f t="shared" si="126"/>
        <v>1700</v>
      </c>
      <c r="N41" s="280">
        <f t="shared" si="126"/>
        <v>200</v>
      </c>
      <c r="O41" s="280">
        <f t="shared" si="126"/>
        <v>200</v>
      </c>
      <c r="P41" s="280">
        <f t="shared" si="126"/>
        <v>200</v>
      </c>
      <c r="Q41" s="280">
        <f t="shared" si="126"/>
        <v>200</v>
      </c>
      <c r="R41" s="280">
        <f t="shared" si="126"/>
        <v>200</v>
      </c>
      <c r="S41" s="280">
        <f t="shared" si="126"/>
        <v>200</v>
      </c>
      <c r="T41" s="280">
        <f t="shared" si="126"/>
        <v>200</v>
      </c>
      <c r="U41" s="280">
        <f t="shared" si="126"/>
        <v>200</v>
      </c>
      <c r="V41" s="280">
        <f t="shared" si="126"/>
        <v>200</v>
      </c>
      <c r="W41" s="280">
        <f t="shared" si="126"/>
        <v>1700</v>
      </c>
      <c r="X41" s="280">
        <f t="shared" si="126"/>
        <v>200</v>
      </c>
      <c r="Y41" s="280">
        <f t="shared" si="126"/>
        <v>200</v>
      </c>
      <c r="Z41" s="280">
        <f t="shared" si="126"/>
        <v>200</v>
      </c>
      <c r="AA41" s="280">
        <f t="shared" si="126"/>
        <v>200</v>
      </c>
      <c r="AB41" s="280">
        <f t="shared" si="126"/>
        <v>200</v>
      </c>
      <c r="AC41" s="280">
        <f t="shared" si="126"/>
        <v>200</v>
      </c>
      <c r="AD41" s="280">
        <f t="shared" si="126"/>
        <v>200</v>
      </c>
      <c r="AE41" s="280">
        <f t="shared" si="126"/>
        <v>200</v>
      </c>
      <c r="AF41" s="280">
        <f t="shared" si="126"/>
        <v>200</v>
      </c>
      <c r="AG41" s="280">
        <f t="shared" si="126"/>
        <v>700</v>
      </c>
      <c r="AH41" s="280">
        <f t="shared" ref="AH41" si="127">SUM(AH42:AH44)</f>
        <v>0</v>
      </c>
      <c r="AI41" s="280">
        <f t="shared" ref="AI41" si="128">SUM(AI42:AI44)</f>
        <v>550.45871559633031</v>
      </c>
      <c r="AJ41" s="280">
        <f t="shared" ref="AJ41" si="129">SUM(AJ42:AJ44)</f>
        <v>91.743119266055047</v>
      </c>
      <c r="AK41" s="280">
        <f t="shared" ref="AK41" si="130">SUM(AK42:AK44)</f>
        <v>1559.6330275229357</v>
      </c>
      <c r="AL41" s="280">
        <f t="shared" ref="AL41" si="131">SUM(AL42:AL44)</f>
        <v>183.48623853211009</v>
      </c>
      <c r="AM41" s="280">
        <f t="shared" ref="AM41" si="132">SUM(AM42:AM44)</f>
        <v>183.48623853211009</v>
      </c>
      <c r="AN41" s="280">
        <f t="shared" ref="AN41" si="133">SUM(AN42:AN44)</f>
        <v>183.48623853211009</v>
      </c>
      <c r="AO41" s="280">
        <f t="shared" ref="AO41" si="134">SUM(AO42:AO44)</f>
        <v>183.48623853211009</v>
      </c>
      <c r="AP41" s="280">
        <f t="shared" ref="AP41" si="135">SUM(AP42:AP44)</f>
        <v>183.48623853211009</v>
      </c>
      <c r="AQ41" s="280">
        <f t="shared" ref="AQ41" si="136">SUM(AQ42:AQ44)</f>
        <v>183.48623853211009</v>
      </c>
      <c r="AR41" s="280">
        <f t="shared" ref="AR41" si="137">SUM(AR42:AR44)</f>
        <v>183.48623853211009</v>
      </c>
      <c r="AS41" s="280">
        <f t="shared" ref="AS41" si="138">SUM(AS42:AS44)</f>
        <v>1559.6330275229359</v>
      </c>
      <c r="AT41" s="280">
        <f t="shared" ref="AT41" si="139">SUM(AT42:AT44)</f>
        <v>183.48623853211009</v>
      </c>
      <c r="AU41" s="280">
        <f t="shared" ref="AU41" si="140">SUM(AU42:AU44)</f>
        <v>183.48623853211009</v>
      </c>
      <c r="AV41" s="280">
        <f t="shared" ref="AV41" si="141">SUM(AV42:AV44)</f>
        <v>183.48623853211009</v>
      </c>
      <c r="AW41" s="280">
        <f t="shared" ref="AW41" si="142">SUM(AW42:AW44)</f>
        <v>183.48623853211009</v>
      </c>
      <c r="AX41" s="280">
        <f t="shared" ref="AX41" si="143">SUM(AX42:AX44)</f>
        <v>183.48623853211009</v>
      </c>
      <c r="AY41" s="280">
        <f t="shared" ref="AY41" si="144">SUM(AY42:AY44)</f>
        <v>183.48623853211009</v>
      </c>
      <c r="AZ41" s="280">
        <f t="shared" ref="AZ41" si="145">SUM(AZ42:AZ44)</f>
        <v>183.48623853211009</v>
      </c>
      <c r="BA41" s="280">
        <f t="shared" ref="BA41" si="146">SUM(BA42:BA44)</f>
        <v>183.48623853211009</v>
      </c>
      <c r="BB41" s="280">
        <f t="shared" ref="BB41" si="147">SUM(BB42:BB44)</f>
        <v>183.48623853211009</v>
      </c>
      <c r="BC41" s="280">
        <f t="shared" ref="BC41" si="148">SUM(BC42:BC44)</f>
        <v>1559.6330275229359</v>
      </c>
      <c r="BD41" s="280">
        <f t="shared" ref="BD41" si="149">SUM(BD42:BD44)</f>
        <v>183.48623853211009</v>
      </c>
      <c r="BE41" s="280">
        <f t="shared" ref="BE41" si="150">SUM(BE42:BE44)</f>
        <v>183.48623853211009</v>
      </c>
      <c r="BF41" s="280">
        <f t="shared" ref="BF41" si="151">SUM(BF42:BF44)</f>
        <v>183.48623853211009</v>
      </c>
      <c r="BG41" s="280">
        <f t="shared" ref="BG41" si="152">SUM(BG42:BG44)</f>
        <v>183.48623853211009</v>
      </c>
      <c r="BH41" s="280">
        <f t="shared" ref="BH41" si="153">SUM(BH42:BH44)</f>
        <v>183.48623853211009</v>
      </c>
      <c r="BI41" s="280">
        <f t="shared" ref="BI41" si="154">SUM(BI42:BI44)</f>
        <v>183.48623853211009</v>
      </c>
      <c r="BJ41" s="280">
        <f t="shared" ref="BJ41" si="155">SUM(BJ42:BJ44)</f>
        <v>183.48623853211009</v>
      </c>
      <c r="BK41" s="280">
        <f t="shared" ref="BK41" si="156">SUM(BK42:BK44)</f>
        <v>183.48623853211009</v>
      </c>
      <c r="BL41" s="280">
        <f t="shared" ref="BL41" si="157">SUM(BL42:BL44)</f>
        <v>183.48623853211009</v>
      </c>
      <c r="BM41" s="280">
        <f t="shared" ref="BM41" si="158">SUM(BM42:BM44)</f>
        <v>642.20183486238534</v>
      </c>
    </row>
    <row r="42" spans="1:65" ht="12" customHeight="1">
      <c r="A42" s="222" t="s">
        <v>646</v>
      </c>
      <c r="B42" s="13" t="s">
        <v>851</v>
      </c>
      <c r="C42" s="222">
        <f>+$C$3*C21*'B. Forpricepreserved areas'!$E13</f>
        <v>0</v>
      </c>
      <c r="D42" s="222">
        <f>+$C$3*D21*'B. Forpricepreserved areas'!$E13</f>
        <v>0</v>
      </c>
      <c r="E42" s="222">
        <f>+$C$3*E21*'B. Forpricepreserved areas'!$E13</f>
        <v>500</v>
      </c>
      <c r="F42" s="222">
        <f>+$C$3*F21*'B. Forpricepreserved areas'!$E13</f>
        <v>0</v>
      </c>
      <c r="G42" s="222">
        <f>+$C$3*G21*'B. Forpricepreserved areas'!$E13</f>
        <v>0</v>
      </c>
      <c r="H42" s="222">
        <f>+$C$3*H21*'B. Forpricepreserved areas'!$E13</f>
        <v>0</v>
      </c>
      <c r="I42" s="222">
        <f>+$C$3*I21*'B. Forpricepreserved areas'!$E13</f>
        <v>0</v>
      </c>
      <c r="J42" s="222">
        <f>+$C$3*J21*'B. Forpricepreserved areas'!$E13</f>
        <v>0</v>
      </c>
      <c r="K42" s="222">
        <f>+$C$3*K21*'B. Forpricepreserved areas'!$E13</f>
        <v>0</v>
      </c>
      <c r="L42" s="222">
        <f>+$C$3*L21*'B. Forpricepreserved areas'!$E13</f>
        <v>0</v>
      </c>
      <c r="M42" s="222">
        <f>+$C$3*M21*'B. Forpricepreserved areas'!$E13</f>
        <v>1000</v>
      </c>
      <c r="N42" s="222">
        <f>+$C$3*N21*'B. Forpricepreserved areas'!$E13</f>
        <v>0</v>
      </c>
      <c r="O42" s="222">
        <f>+$C$3*O21*'B. Forpricepreserved areas'!$E13</f>
        <v>0</v>
      </c>
      <c r="P42" s="222">
        <f>+$C$3*P21*'B. Forpricepreserved areas'!$E13</f>
        <v>0</v>
      </c>
      <c r="Q42" s="222">
        <f>+$C$3*Q21*'B. Forpricepreserved areas'!$E13</f>
        <v>0</v>
      </c>
      <c r="R42" s="222">
        <f>+$C$3*R21*'B. Forpricepreserved areas'!$E13</f>
        <v>0</v>
      </c>
      <c r="S42" s="222">
        <f>+$C$3*S21*'B. Forpricepreserved areas'!$E13</f>
        <v>0</v>
      </c>
      <c r="T42" s="222">
        <f>+$C$3*T21*'B. Forpricepreserved areas'!$E13</f>
        <v>0</v>
      </c>
      <c r="U42" s="222">
        <f>+$C$3*U21*'B. Forpricepreserved areas'!$E13</f>
        <v>0</v>
      </c>
      <c r="V42" s="222">
        <f>+$C$3*V21*'B. Forpricepreserved areas'!$E13</f>
        <v>0</v>
      </c>
      <c r="W42" s="222">
        <f>+$C$3*W21*'B. Forpricepreserved areas'!$E13</f>
        <v>1000</v>
      </c>
      <c r="X42" s="222">
        <f>+$C$3*X21*'B. Forpricepreserved areas'!$E13</f>
        <v>0</v>
      </c>
      <c r="Y42" s="222">
        <f>+$C$3*Y21*'B. Forpricepreserved areas'!$E13</f>
        <v>0</v>
      </c>
      <c r="Z42" s="222">
        <f>+$C$3*Z21*'B. Forpricepreserved areas'!$E13</f>
        <v>0</v>
      </c>
      <c r="AA42" s="222">
        <f>+$C$3*AA21*'B. Forpricepreserved areas'!$E13</f>
        <v>0</v>
      </c>
      <c r="AB42" s="222">
        <f>+$C$3*AB21*'B. Forpricepreserved areas'!$E13</f>
        <v>0</v>
      </c>
      <c r="AC42" s="222">
        <f>+$C$3*AC21*'B. Forpricepreserved areas'!$E13</f>
        <v>0</v>
      </c>
      <c r="AD42" s="222">
        <f>+$C$3*AD21*'B. Forpricepreserved areas'!$E13</f>
        <v>0</v>
      </c>
      <c r="AE42" s="222">
        <f>+$C$3*AE21*'B. Forpricepreserved areas'!$E13</f>
        <v>0</v>
      </c>
      <c r="AF42" s="222">
        <f>+$C$3*AF21*'B. Forpricepreserved areas'!$E13</f>
        <v>0</v>
      </c>
      <c r="AG42" s="222">
        <f>+$C$3*AG21*'B. Forpricepreserved areas'!$E13</f>
        <v>0</v>
      </c>
      <c r="AH42" s="222">
        <f>+$C$3*AH21*'B. Forpricepreserved areas'!$E13</f>
        <v>0</v>
      </c>
      <c r="AI42" s="222">
        <f>+$C$3*AI21*'B. Forpricepreserved areas'!$F13</f>
        <v>0</v>
      </c>
      <c r="AJ42" s="222">
        <f>+$D$3*AJ21*'B. Forpricepreserved areas'!$F13</f>
        <v>0</v>
      </c>
      <c r="AK42" s="222">
        <f>+$D$3*AK21*'B. Forpricepreserved areas'!$F13</f>
        <v>458.71559633027522</v>
      </c>
      <c r="AL42" s="222">
        <f>+$D$3*AL21*'B. Forpricepreserved areas'!$F13</f>
        <v>0</v>
      </c>
      <c r="AM42" s="222">
        <f>+$D$3*AM21*'B. Forpricepreserved areas'!$F13</f>
        <v>0</v>
      </c>
      <c r="AN42" s="222">
        <f>+$D$3*AN21*'B. Forpricepreserved areas'!$F13</f>
        <v>0</v>
      </c>
      <c r="AO42" s="222">
        <f>+$D$3*AO21*'B. Forpricepreserved areas'!$F13</f>
        <v>0</v>
      </c>
      <c r="AP42" s="222">
        <f>+$D$3*AP21*'B. Forpricepreserved areas'!$F13</f>
        <v>0</v>
      </c>
      <c r="AQ42" s="222">
        <f>+$D$3*AQ21*'B. Forpricepreserved areas'!$F13</f>
        <v>0</v>
      </c>
      <c r="AR42" s="222">
        <f>+$D$3*AR21*'B. Forpricepreserved areas'!$F13</f>
        <v>0</v>
      </c>
      <c r="AS42" s="222">
        <f>+$D$3*AS21*'B. Forpricepreserved areas'!$F13</f>
        <v>917.43119266055044</v>
      </c>
      <c r="AT42" s="222">
        <f>+$D$3*AT21*'B. Forpricepreserved areas'!$F13</f>
        <v>0</v>
      </c>
      <c r="AU42" s="222">
        <f>+$D$3*AU21*'B. Forpricepreserved areas'!$F13</f>
        <v>0</v>
      </c>
      <c r="AV42" s="222">
        <f>+$D$3*AV21*'B. Forpricepreserved areas'!$F13</f>
        <v>0</v>
      </c>
      <c r="AW42" s="222">
        <f>+$D$3*AW21*'B. Forpricepreserved areas'!$F13</f>
        <v>0</v>
      </c>
      <c r="AX42" s="222">
        <f>+$D$3*AX21*'B. Forpricepreserved areas'!$F13</f>
        <v>0</v>
      </c>
      <c r="AY42" s="222">
        <f>+$D$3*AY21*'B. Forpricepreserved areas'!$F13</f>
        <v>0</v>
      </c>
      <c r="AZ42" s="222">
        <f>+$D$3*AZ21*'B. Forpricepreserved areas'!$F13</f>
        <v>0</v>
      </c>
      <c r="BA42" s="222">
        <f>+$D$3*BA21*'B. Forpricepreserved areas'!$F13</f>
        <v>0</v>
      </c>
      <c r="BB42" s="222">
        <f>+$D$3*BB21*'B. Forpricepreserved areas'!$F13</f>
        <v>0</v>
      </c>
      <c r="BC42" s="222">
        <f>+$D$3*BC21*'B. Forpricepreserved areas'!$F13</f>
        <v>917.43119266055044</v>
      </c>
      <c r="BD42" s="222">
        <f>+$D$3*BD21*'B. Forpricepreserved areas'!$F13</f>
        <v>0</v>
      </c>
      <c r="BE42" s="222">
        <f>+$D$3*BE21*'B. Forpricepreserved areas'!$F13</f>
        <v>0</v>
      </c>
      <c r="BF42" s="222">
        <f>+$D$3*BF21*'B. Forpricepreserved areas'!$F13</f>
        <v>0</v>
      </c>
      <c r="BG42" s="222">
        <f>+$D$3*BG21*'B. Forpricepreserved areas'!$F13</f>
        <v>0</v>
      </c>
      <c r="BH42" s="222">
        <f>+$D$3*BH21*'B. Forpricepreserved areas'!$F13</f>
        <v>0</v>
      </c>
      <c r="BI42" s="222">
        <f>+$D$3*BI21*'B. Forpricepreserved areas'!$F13</f>
        <v>0</v>
      </c>
      <c r="BJ42" s="222">
        <f>+$D$3*BJ21*'B. Forpricepreserved areas'!$F13</f>
        <v>0</v>
      </c>
      <c r="BK42" s="222">
        <f>+$D$3*BK21*'B. Forpricepreserved areas'!$F13</f>
        <v>0</v>
      </c>
      <c r="BL42" s="222">
        <f>+$D$3*BL21*'B. Forpricepreserved areas'!$F13</f>
        <v>0</v>
      </c>
      <c r="BM42" s="222">
        <f>+$D$3*BM21*'B. Forpricepreserved areas'!$F13</f>
        <v>0</v>
      </c>
    </row>
    <row r="43" spans="1:65" ht="12" customHeight="1">
      <c r="A43" s="222" t="s">
        <v>690</v>
      </c>
      <c r="B43" s="13" t="s">
        <v>851</v>
      </c>
      <c r="C43" s="222">
        <f>+$C$3*C22*'B. Forpricepreserved areas'!$E14</f>
        <v>100</v>
      </c>
      <c r="D43" s="222">
        <f>+$C$3*D22*'B. Forpricepreserved areas'!$E14</f>
        <v>100</v>
      </c>
      <c r="E43" s="222">
        <f>+$C$3*E22*'B. Forpricepreserved areas'!$E14</f>
        <v>200</v>
      </c>
      <c r="F43" s="222">
        <f>+$C$3*F22*'B. Forpricepreserved areas'!$E14</f>
        <v>200</v>
      </c>
      <c r="G43" s="222">
        <f>+$C$3*G22*'B. Forpricepreserved areas'!$E14</f>
        <v>200</v>
      </c>
      <c r="H43" s="222">
        <f>+$C$3*H22*'B. Forpricepreserved areas'!$E14</f>
        <v>200</v>
      </c>
      <c r="I43" s="222">
        <f>+$C$3*I22*'B. Forpricepreserved areas'!$E14</f>
        <v>200</v>
      </c>
      <c r="J43" s="222">
        <f>+$C$3*J22*'B. Forpricepreserved areas'!$E14</f>
        <v>200</v>
      </c>
      <c r="K43" s="222">
        <f>+$C$3*K22*'B. Forpricepreserved areas'!$E14</f>
        <v>200</v>
      </c>
      <c r="L43" s="222">
        <f>+$C$3*L22*'B. Forpricepreserved areas'!$E14</f>
        <v>200</v>
      </c>
      <c r="M43" s="222">
        <f>+$C$3*M22*'B. Forpricepreserved areas'!$E14</f>
        <v>200</v>
      </c>
      <c r="N43" s="222">
        <f>+$C$3*N22*'B. Forpricepreserved areas'!$E14</f>
        <v>200</v>
      </c>
      <c r="O43" s="222">
        <f>+$C$3*O22*'B. Forpricepreserved areas'!$E14</f>
        <v>200</v>
      </c>
      <c r="P43" s="222">
        <f>+$C$3*P22*'B. Forpricepreserved areas'!$E14</f>
        <v>200</v>
      </c>
      <c r="Q43" s="222">
        <f>+$C$3*Q22*'B. Forpricepreserved areas'!$E14</f>
        <v>200</v>
      </c>
      <c r="R43" s="222">
        <f>+$C$3*R22*'B. Forpricepreserved areas'!$E14</f>
        <v>200</v>
      </c>
      <c r="S43" s="222">
        <f>+$C$3*S22*'B. Forpricepreserved areas'!$E14</f>
        <v>200</v>
      </c>
      <c r="T43" s="222">
        <f>+$C$3*T22*'B. Forpricepreserved areas'!$E14</f>
        <v>200</v>
      </c>
      <c r="U43" s="222">
        <f>+$C$3*U22*'B. Forpricepreserved areas'!$E14</f>
        <v>200</v>
      </c>
      <c r="V43" s="222">
        <f>+$C$3*V22*'B. Forpricepreserved areas'!$E14</f>
        <v>200</v>
      </c>
      <c r="W43" s="222">
        <f>+$C$3*W22*'B. Forpricepreserved areas'!$E14</f>
        <v>200</v>
      </c>
      <c r="X43" s="222">
        <f>+$C$3*X22*'B. Forpricepreserved areas'!$E14</f>
        <v>200</v>
      </c>
      <c r="Y43" s="222">
        <f>+$C$3*Y22*'B. Forpricepreserved areas'!$E14</f>
        <v>200</v>
      </c>
      <c r="Z43" s="222">
        <f>+$C$3*Z22*'B. Forpricepreserved areas'!$E14</f>
        <v>200</v>
      </c>
      <c r="AA43" s="222">
        <f>+$C$3*AA22*'B. Forpricepreserved areas'!$E14</f>
        <v>200</v>
      </c>
      <c r="AB43" s="222">
        <f>+$C$3*AB22*'B. Forpricepreserved areas'!$E14</f>
        <v>200</v>
      </c>
      <c r="AC43" s="222">
        <f>+$C$3*AC22*'B. Forpricepreserved areas'!$E14</f>
        <v>200</v>
      </c>
      <c r="AD43" s="222">
        <f>+$C$3*AD22*'B. Forpricepreserved areas'!$E14</f>
        <v>200</v>
      </c>
      <c r="AE43" s="222">
        <f>+$C$3*AE22*'B. Forpricepreserved areas'!$E14</f>
        <v>200</v>
      </c>
      <c r="AF43" s="222">
        <f>+$C$3*AF22*'B. Forpricepreserved areas'!$E14</f>
        <v>200</v>
      </c>
      <c r="AG43" s="222">
        <f>+$C$3*AG22*'B. Forpricepreserved areas'!$E14</f>
        <v>200</v>
      </c>
      <c r="AH43" s="117"/>
      <c r="AI43" s="222">
        <f>+$C$3*AI22*'B. Forpricepreserved areas'!$F14</f>
        <v>91.743119266055047</v>
      </c>
      <c r="AJ43" s="222">
        <f>+$D$3*AJ22*'B. Forpricepreserved areas'!$F14</f>
        <v>91.743119266055047</v>
      </c>
      <c r="AK43" s="222">
        <f>+$D$3*AK22*'B. Forpricepreserved areas'!$F14</f>
        <v>183.48623853211009</v>
      </c>
      <c r="AL43" s="222">
        <f>+$D$3*AL22*'B. Forpricepreserved areas'!$F14</f>
        <v>183.48623853211009</v>
      </c>
      <c r="AM43" s="222">
        <f>+$D$3*AM22*'B. Forpricepreserved areas'!$F14</f>
        <v>183.48623853211009</v>
      </c>
      <c r="AN43" s="222">
        <f>+$D$3*AN22*'B. Forpricepreserved areas'!$F14</f>
        <v>183.48623853211009</v>
      </c>
      <c r="AO43" s="222">
        <f>+$D$3*AO22*'B. Forpricepreserved areas'!$F14</f>
        <v>183.48623853211009</v>
      </c>
      <c r="AP43" s="222">
        <f>+$D$3*AP22*'B. Forpricepreserved areas'!$F14</f>
        <v>183.48623853211009</v>
      </c>
      <c r="AQ43" s="222">
        <f>+$D$3*AQ22*'B. Forpricepreserved areas'!$F14</f>
        <v>183.48623853211009</v>
      </c>
      <c r="AR43" s="222">
        <f>+$D$3*AR22*'B. Forpricepreserved areas'!$F14</f>
        <v>183.48623853211009</v>
      </c>
      <c r="AS43" s="222">
        <f>+$D$3*AS22*'B. Forpricepreserved areas'!$F14</f>
        <v>183.48623853211009</v>
      </c>
      <c r="AT43" s="222">
        <f>+$D$3*AT22*'B. Forpricepreserved areas'!$F14</f>
        <v>183.48623853211009</v>
      </c>
      <c r="AU43" s="222">
        <f>+$D$3*AU22*'B. Forpricepreserved areas'!$F14</f>
        <v>183.48623853211009</v>
      </c>
      <c r="AV43" s="222">
        <f>+$D$3*AV22*'B. Forpricepreserved areas'!$F14</f>
        <v>183.48623853211009</v>
      </c>
      <c r="AW43" s="222">
        <f>+$D$3*AW22*'B. Forpricepreserved areas'!$F14</f>
        <v>183.48623853211009</v>
      </c>
      <c r="AX43" s="222">
        <f>+$D$3*AX22*'B. Forpricepreserved areas'!$F14</f>
        <v>183.48623853211009</v>
      </c>
      <c r="AY43" s="222">
        <f>+$D$3*AY22*'B. Forpricepreserved areas'!$F14</f>
        <v>183.48623853211009</v>
      </c>
      <c r="AZ43" s="222">
        <f>+$D$3*AZ22*'B. Forpricepreserved areas'!$F14</f>
        <v>183.48623853211009</v>
      </c>
      <c r="BA43" s="222">
        <f>+$D$3*BA22*'B. Forpricepreserved areas'!$F14</f>
        <v>183.48623853211009</v>
      </c>
      <c r="BB43" s="222">
        <f>+$D$3*BB22*'B. Forpricepreserved areas'!$F14</f>
        <v>183.48623853211009</v>
      </c>
      <c r="BC43" s="222">
        <f>+$D$3*BC22*'B. Forpricepreserved areas'!$F14</f>
        <v>183.48623853211009</v>
      </c>
      <c r="BD43" s="222">
        <f>+$D$3*BD22*'B. Forpricepreserved areas'!$F14</f>
        <v>183.48623853211009</v>
      </c>
      <c r="BE43" s="222">
        <f>+$D$3*BE22*'B. Forpricepreserved areas'!$F14</f>
        <v>183.48623853211009</v>
      </c>
      <c r="BF43" s="222">
        <f>+$D$3*BF22*'B. Forpricepreserved areas'!$F14</f>
        <v>183.48623853211009</v>
      </c>
      <c r="BG43" s="222">
        <f>+$D$3*BG22*'B. Forpricepreserved areas'!$F14</f>
        <v>183.48623853211009</v>
      </c>
      <c r="BH43" s="222">
        <f>+$D$3*BH22*'B. Forpricepreserved areas'!$F14</f>
        <v>183.48623853211009</v>
      </c>
      <c r="BI43" s="222">
        <f>+$D$3*BI22*'B. Forpricepreserved areas'!$F14</f>
        <v>183.48623853211009</v>
      </c>
      <c r="BJ43" s="222">
        <f>+$D$3*BJ22*'B. Forpricepreserved areas'!$F14</f>
        <v>183.48623853211009</v>
      </c>
      <c r="BK43" s="222">
        <f>+$D$3*BK22*'B. Forpricepreserved areas'!$F14</f>
        <v>183.48623853211009</v>
      </c>
      <c r="BL43" s="222">
        <f>+$D$3*BL22*'B. Forpricepreserved areas'!$F14</f>
        <v>183.48623853211009</v>
      </c>
      <c r="BM43" s="222">
        <f>+$D$3*BM22*'B. Forpricepreserved areas'!$F14</f>
        <v>183.48623853211009</v>
      </c>
    </row>
    <row r="44" spans="1:65" ht="12" customHeight="1">
      <c r="A44" s="222" t="s">
        <v>691</v>
      </c>
      <c r="B44" s="13" t="s">
        <v>851</v>
      </c>
      <c r="C44" s="222">
        <f>+$C$3*C23*'B. Forpricepreserved areas'!$E15</f>
        <v>500</v>
      </c>
      <c r="D44" s="222">
        <f>+$C$3*D23*'B. Forpricepreserved areas'!$E15</f>
        <v>0</v>
      </c>
      <c r="E44" s="222">
        <f>+$C$3*E23*'B. Forpricepreserved areas'!$E15</f>
        <v>1000</v>
      </c>
      <c r="F44" s="222">
        <f>+$C$3*F23*'B. Forpricepreserved areas'!$E15</f>
        <v>0</v>
      </c>
      <c r="G44" s="222">
        <f>+$C$3*G23*'B. Forpricepreserved areas'!$E15</f>
        <v>0</v>
      </c>
      <c r="H44" s="222">
        <f>+$C$3*H23*'B. Forpricepreserved areas'!$E15</f>
        <v>0</v>
      </c>
      <c r="I44" s="222">
        <f>+$C$3*I23*'B. Forpricepreserved areas'!$E15</f>
        <v>0</v>
      </c>
      <c r="J44" s="222">
        <f>+$C$3*J23*'B. Forpricepreserved areas'!$E15</f>
        <v>0</v>
      </c>
      <c r="K44" s="222">
        <f>+$C$3*K23*'B. Forpricepreserved areas'!$E15</f>
        <v>0</v>
      </c>
      <c r="L44" s="222">
        <f>+$C$3*L23*'B. Forpricepreserved areas'!$E15</f>
        <v>0</v>
      </c>
      <c r="M44" s="222">
        <f>+$C$3*M23*'B. Forpricepreserved areas'!$E15</f>
        <v>500</v>
      </c>
      <c r="N44" s="222">
        <f>+$C$3*N23*'B. Forpricepreserved areas'!$E15</f>
        <v>0</v>
      </c>
      <c r="O44" s="222">
        <f>+$C$3*O23*'B. Forpricepreserved areas'!$E15</f>
        <v>0</v>
      </c>
      <c r="P44" s="222">
        <f>+$C$3*P23*'B. Forpricepreserved areas'!$E15</f>
        <v>0</v>
      </c>
      <c r="Q44" s="222">
        <f>+$C$3*Q23*'B. Forpricepreserved areas'!$E15</f>
        <v>0</v>
      </c>
      <c r="R44" s="222">
        <f>+$C$3*R23*'B. Forpricepreserved areas'!$E15</f>
        <v>0</v>
      </c>
      <c r="S44" s="222">
        <f>+$C$3*S23*'B. Forpricepreserved areas'!$E15</f>
        <v>0</v>
      </c>
      <c r="T44" s="222">
        <f>+$C$3*T23*'B. Forpricepreserved areas'!$E15</f>
        <v>0</v>
      </c>
      <c r="U44" s="222">
        <f>+$C$3*U23*'B. Forpricepreserved areas'!$E15</f>
        <v>0</v>
      </c>
      <c r="V44" s="222">
        <f>+$C$3*V23*'B. Forpricepreserved areas'!$E15</f>
        <v>0</v>
      </c>
      <c r="W44" s="222">
        <f>+$C$3*W23*'B. Forpricepreserved areas'!$E15</f>
        <v>500</v>
      </c>
      <c r="X44" s="222">
        <f>+$C$3*X23*'B. Forpricepreserved areas'!$E15</f>
        <v>0</v>
      </c>
      <c r="Y44" s="222">
        <f>+$C$3*Y23*'B. Forpricepreserved areas'!$E15</f>
        <v>0</v>
      </c>
      <c r="Z44" s="222">
        <f>+$C$3*Z23*'B. Forpricepreserved areas'!$E15</f>
        <v>0</v>
      </c>
      <c r="AA44" s="222">
        <f>+$C$3*AA23*'B. Forpricepreserved areas'!$E15</f>
        <v>0</v>
      </c>
      <c r="AB44" s="222">
        <f>+$C$3*AB23*'B. Forpricepreserved areas'!$E15</f>
        <v>0</v>
      </c>
      <c r="AC44" s="222">
        <f>+$C$3*AC23*'B. Forpricepreserved areas'!$E15</f>
        <v>0</v>
      </c>
      <c r="AD44" s="222">
        <f>+$C$3*AD23*'B. Forpricepreserved areas'!$E15</f>
        <v>0</v>
      </c>
      <c r="AE44" s="222">
        <f>+$C$3*AE23*'B. Forpricepreserved areas'!$E15</f>
        <v>0</v>
      </c>
      <c r="AF44" s="222">
        <f>+$C$3*AF23*'B. Forpricepreserved areas'!$E15</f>
        <v>0</v>
      </c>
      <c r="AG44" s="222">
        <f>+$C$3*AG23*'B. Forpricepreserved areas'!$E15</f>
        <v>500</v>
      </c>
      <c r="AH44" s="117"/>
      <c r="AI44" s="222">
        <f>+$C$3*AI23*'B. Forpricepreserved areas'!$F15</f>
        <v>458.71559633027522</v>
      </c>
      <c r="AJ44" s="222">
        <f>+$D$3*AJ23*'B. Forpricepreserved areas'!$F15</f>
        <v>0</v>
      </c>
      <c r="AK44" s="222">
        <f>+$D$3*AK23*'B. Forpricepreserved areas'!$F15</f>
        <v>917.43119266055044</v>
      </c>
      <c r="AL44" s="222">
        <f>+$D$3*AL23*'B. Forpricepreserved areas'!$F15</f>
        <v>0</v>
      </c>
      <c r="AM44" s="222">
        <f>+$D$3*AM23*'B. Forpricepreserved areas'!$F15</f>
        <v>0</v>
      </c>
      <c r="AN44" s="222">
        <f>+$D$3*AN23*'B. Forpricepreserved areas'!$F15</f>
        <v>0</v>
      </c>
      <c r="AO44" s="222">
        <f>+$D$3*AO23*'B. Forpricepreserved areas'!$F15</f>
        <v>0</v>
      </c>
      <c r="AP44" s="222">
        <f>+$D$3*AP23*'B. Forpricepreserved areas'!$F15</f>
        <v>0</v>
      </c>
      <c r="AQ44" s="222">
        <f>+$D$3*AQ23*'B. Forpricepreserved areas'!$F15</f>
        <v>0</v>
      </c>
      <c r="AR44" s="222">
        <f>+$D$3*AR23*'B. Forpricepreserved areas'!$F15</f>
        <v>0</v>
      </c>
      <c r="AS44" s="222">
        <f>+$D$3*AS23*'B. Forpricepreserved areas'!$F15</f>
        <v>458.71559633027522</v>
      </c>
      <c r="AT44" s="222">
        <f>+$D$3*AT23*'B. Forpricepreserved areas'!$F15</f>
        <v>0</v>
      </c>
      <c r="AU44" s="222">
        <f>+$D$3*AU23*'B. Forpricepreserved areas'!$F15</f>
        <v>0</v>
      </c>
      <c r="AV44" s="222">
        <f>+$D$3*AV23*'B. Forpricepreserved areas'!$F15</f>
        <v>0</v>
      </c>
      <c r="AW44" s="222">
        <f>+$D$3*AW23*'B. Forpricepreserved areas'!$F15</f>
        <v>0</v>
      </c>
      <c r="AX44" s="222">
        <f>+$D$3*AX23*'B. Forpricepreserved areas'!$F15</f>
        <v>0</v>
      </c>
      <c r="AY44" s="222">
        <f>+$D$3*AY23*'B. Forpricepreserved areas'!$F15</f>
        <v>0</v>
      </c>
      <c r="AZ44" s="222">
        <f>+$D$3*AZ23*'B. Forpricepreserved areas'!$F15</f>
        <v>0</v>
      </c>
      <c r="BA44" s="222">
        <f>+$D$3*BA23*'B. Forpricepreserved areas'!$F15</f>
        <v>0</v>
      </c>
      <c r="BB44" s="222">
        <f>+$D$3*BB23*'B. Forpricepreserved areas'!$F15</f>
        <v>0</v>
      </c>
      <c r="BC44" s="222">
        <f>+$D$3*BC23*'B. Forpricepreserved areas'!$F15</f>
        <v>458.71559633027522</v>
      </c>
      <c r="BD44" s="222">
        <f>+$D$3*BD23*'B. Forpricepreserved areas'!$F15</f>
        <v>0</v>
      </c>
      <c r="BE44" s="222">
        <f>+$D$3*BE23*'B. Forpricepreserved areas'!$F15</f>
        <v>0</v>
      </c>
      <c r="BF44" s="222">
        <f>+$D$3*BF23*'B. Forpricepreserved areas'!$F15</f>
        <v>0</v>
      </c>
      <c r="BG44" s="222">
        <f>+$D$3*BG23*'B. Forpricepreserved areas'!$F15</f>
        <v>0</v>
      </c>
      <c r="BH44" s="222">
        <f>+$D$3*BH23*'B. Forpricepreserved areas'!$F15</f>
        <v>0</v>
      </c>
      <c r="BI44" s="222">
        <f>+$D$3*BI23*'B. Forpricepreserved areas'!$F15</f>
        <v>0</v>
      </c>
      <c r="BJ44" s="222">
        <f>+$D$3*BJ23*'B. Forpricepreserved areas'!$F15</f>
        <v>0</v>
      </c>
      <c r="BK44" s="222">
        <f>+$D$3*BK23*'B. Forpricepreserved areas'!$F15</f>
        <v>0</v>
      </c>
      <c r="BL44" s="222">
        <f>+$D$3*BL23*'B. Forpricepreserved areas'!$F15</f>
        <v>0</v>
      </c>
      <c r="BM44" s="222">
        <f>+$D$3*BM23*'B. Forpricepreserved areas'!$F15</f>
        <v>458.71559633027522</v>
      </c>
    </row>
    <row r="45" spans="1:65" ht="12" customHeight="1">
      <c r="A45" s="221" t="s">
        <v>692</v>
      </c>
      <c r="B45" s="13" t="s">
        <v>851</v>
      </c>
      <c r="C45" s="221">
        <f>SUM(C46:C50)</f>
        <v>2060</v>
      </c>
      <c r="D45" s="221">
        <f t="shared" ref="D45:AG45" si="159">SUM(D46:D50)</f>
        <v>2060</v>
      </c>
      <c r="E45" s="221">
        <f t="shared" si="159"/>
        <v>2090</v>
      </c>
      <c r="F45" s="221">
        <f t="shared" si="159"/>
        <v>2090</v>
      </c>
      <c r="G45" s="221">
        <f t="shared" si="159"/>
        <v>3090</v>
      </c>
      <c r="H45" s="221">
        <f t="shared" si="159"/>
        <v>3090</v>
      </c>
      <c r="I45" s="221">
        <f t="shared" si="159"/>
        <v>5090</v>
      </c>
      <c r="J45" s="221">
        <f t="shared" si="159"/>
        <v>5090</v>
      </c>
      <c r="K45" s="221">
        <f t="shared" si="159"/>
        <v>5090</v>
      </c>
      <c r="L45" s="221">
        <f t="shared" si="159"/>
        <v>5090</v>
      </c>
      <c r="M45" s="221">
        <f t="shared" si="159"/>
        <v>5090</v>
      </c>
      <c r="N45" s="221">
        <f t="shared" si="159"/>
        <v>5090</v>
      </c>
      <c r="O45" s="221">
        <f t="shared" si="159"/>
        <v>5090</v>
      </c>
      <c r="P45" s="221">
        <f t="shared" si="159"/>
        <v>5090</v>
      </c>
      <c r="Q45" s="221">
        <f t="shared" si="159"/>
        <v>5090</v>
      </c>
      <c r="R45" s="221">
        <f t="shared" si="159"/>
        <v>6090</v>
      </c>
      <c r="S45" s="221">
        <f t="shared" si="159"/>
        <v>6090</v>
      </c>
      <c r="T45" s="221">
        <f t="shared" si="159"/>
        <v>6090</v>
      </c>
      <c r="U45" s="221">
        <f t="shared" si="159"/>
        <v>12090</v>
      </c>
      <c r="V45" s="221">
        <f t="shared" si="159"/>
        <v>12090</v>
      </c>
      <c r="W45" s="221">
        <f t="shared" si="159"/>
        <v>12090</v>
      </c>
      <c r="X45" s="221">
        <f t="shared" si="159"/>
        <v>12090</v>
      </c>
      <c r="Y45" s="221">
        <f t="shared" si="159"/>
        <v>12090</v>
      </c>
      <c r="Z45" s="221">
        <f t="shared" si="159"/>
        <v>12090</v>
      </c>
      <c r="AA45" s="221">
        <f t="shared" si="159"/>
        <v>12090</v>
      </c>
      <c r="AB45" s="221">
        <f t="shared" si="159"/>
        <v>12090</v>
      </c>
      <c r="AC45" s="221">
        <f t="shared" si="159"/>
        <v>12090</v>
      </c>
      <c r="AD45" s="221">
        <f t="shared" si="159"/>
        <v>12090</v>
      </c>
      <c r="AE45" s="221">
        <f t="shared" si="159"/>
        <v>12090</v>
      </c>
      <c r="AF45" s="221">
        <f t="shared" si="159"/>
        <v>12090</v>
      </c>
      <c r="AG45" s="221">
        <f t="shared" si="159"/>
        <v>12090</v>
      </c>
      <c r="AH45" s="221">
        <f t="shared" ref="AH45" si="160">SUM(AH46:AH50)</f>
        <v>0</v>
      </c>
      <c r="AI45" s="221">
        <f t="shared" ref="AI45" si="161">SUM(AI46:AI50)</f>
        <v>1882.4459391879489</v>
      </c>
      <c r="AJ45" s="221">
        <f t="shared" ref="AJ45" si="162">SUM(AJ46:AJ50)</f>
        <v>1882.4459391879489</v>
      </c>
      <c r="AK45" s="221">
        <f t="shared" ref="AK45" si="163">SUM(AK46:AK50)</f>
        <v>1906.2377161213728</v>
      </c>
      <c r="AL45" s="221">
        <f t="shared" ref="AL45" si="164">SUM(AL46:AL50)</f>
        <v>1906.2377161213728</v>
      </c>
      <c r="AM45" s="221">
        <f t="shared" ref="AM45" si="165">SUM(AM46:AM50)</f>
        <v>2823.6689087819236</v>
      </c>
      <c r="AN45" s="221">
        <f t="shared" ref="AN45" si="166">SUM(AN46:AN50)</f>
        <v>2823.6689087819236</v>
      </c>
      <c r="AO45" s="221">
        <f t="shared" ref="AO45" si="167">SUM(AO46:AO50)</f>
        <v>4658.5312941030261</v>
      </c>
      <c r="AP45" s="221">
        <f t="shared" ref="AP45" si="168">SUM(AP46:AP50)</f>
        <v>4658.5312941030261</v>
      </c>
      <c r="AQ45" s="221">
        <f t="shared" ref="AQ45" si="169">SUM(AQ46:AQ50)</f>
        <v>4658.5312941030261</v>
      </c>
      <c r="AR45" s="221">
        <f t="shared" ref="AR45" si="170">SUM(AR46:AR50)</f>
        <v>4658.5312941030261</v>
      </c>
      <c r="AS45" s="221">
        <f t="shared" ref="AS45" si="171">SUM(AS46:AS50)</f>
        <v>4658.5312941030261</v>
      </c>
      <c r="AT45" s="221">
        <f t="shared" ref="AT45" si="172">SUM(AT46:AT50)</f>
        <v>4658.5312941030261</v>
      </c>
      <c r="AU45" s="221">
        <f t="shared" ref="AU45" si="173">SUM(AU46:AU50)</f>
        <v>4658.5312941030261</v>
      </c>
      <c r="AV45" s="221">
        <f t="shared" ref="AV45" si="174">SUM(AV46:AV50)</f>
        <v>4658.5312941030261</v>
      </c>
      <c r="AW45" s="221">
        <f t="shared" ref="AW45" si="175">SUM(AW46:AW50)</f>
        <v>4658.5312941030261</v>
      </c>
      <c r="AX45" s="221">
        <f t="shared" ref="AX45" si="176">SUM(AX46:AX50)</f>
        <v>5575.9624867635757</v>
      </c>
      <c r="AY45" s="221">
        <f t="shared" ref="AY45" si="177">SUM(AY46:AY50)</f>
        <v>5575.9624867635757</v>
      </c>
      <c r="AZ45" s="221">
        <f t="shared" ref="AZ45" si="178">SUM(AZ46:AZ50)</f>
        <v>5575.9624867635757</v>
      </c>
      <c r="BA45" s="221">
        <f t="shared" ref="BA45" si="179">SUM(BA46:BA50)</f>
        <v>11080.549642726877</v>
      </c>
      <c r="BB45" s="221">
        <f t="shared" ref="BB45" si="180">SUM(BB46:BB50)</f>
        <v>11080.549642726877</v>
      </c>
      <c r="BC45" s="221">
        <f t="shared" ref="BC45" si="181">SUM(BC46:BC50)</f>
        <v>11080.549642726877</v>
      </c>
      <c r="BD45" s="221">
        <f t="shared" ref="BD45" si="182">SUM(BD46:BD50)</f>
        <v>11080.549642726877</v>
      </c>
      <c r="BE45" s="221">
        <f t="shared" ref="BE45" si="183">SUM(BE46:BE50)</f>
        <v>11080.549642726877</v>
      </c>
      <c r="BF45" s="221">
        <f t="shared" ref="BF45" si="184">SUM(BF46:BF50)</f>
        <v>11080.549642726877</v>
      </c>
      <c r="BG45" s="221">
        <f t="shared" ref="BG45" si="185">SUM(BG46:BG50)</f>
        <v>11080.549642726877</v>
      </c>
      <c r="BH45" s="221">
        <f t="shared" ref="BH45" si="186">SUM(BH46:BH50)</f>
        <v>11080.549642726877</v>
      </c>
      <c r="BI45" s="221">
        <f t="shared" ref="BI45" si="187">SUM(BI46:BI50)</f>
        <v>11080.549642726877</v>
      </c>
      <c r="BJ45" s="221">
        <f t="shared" ref="BJ45" si="188">SUM(BJ46:BJ50)</f>
        <v>11080.549642726877</v>
      </c>
      <c r="BK45" s="221">
        <f t="shared" ref="BK45" si="189">SUM(BK46:BK50)</f>
        <v>11080.549642726877</v>
      </c>
      <c r="BL45" s="221">
        <f t="shared" ref="BL45" si="190">SUM(BL46:BL50)</f>
        <v>11080.549642726877</v>
      </c>
      <c r="BM45" s="221">
        <f t="shared" ref="BM45" si="191">SUM(BM46:BM50)</f>
        <v>11080.549642726877</v>
      </c>
    </row>
    <row r="46" spans="1:65" ht="12" customHeight="1">
      <c r="A46" s="222" t="s">
        <v>693</v>
      </c>
      <c r="B46" s="13" t="s">
        <v>851</v>
      </c>
      <c r="C46" s="222">
        <f>+$C$3*C25*'B. Forpricepreserved areas'!$E17</f>
        <v>2000</v>
      </c>
      <c r="D46" s="222">
        <f>+$C$3*D25*'B. Forpricepreserved areas'!$E17</f>
        <v>2000</v>
      </c>
      <c r="E46" s="222">
        <f>+$C$3*E25*'B. Forpricepreserved areas'!$E17</f>
        <v>2000</v>
      </c>
      <c r="F46" s="222">
        <f>+$C$3*F25*'B. Forpricepreserved areas'!$E17</f>
        <v>2000</v>
      </c>
      <c r="G46" s="222">
        <f>+$C$3*G25*'B. Forpricepreserved areas'!$E17</f>
        <v>3000</v>
      </c>
      <c r="H46" s="222">
        <f>+$C$3*H25*'B. Forpricepreserved areas'!$E17</f>
        <v>3000</v>
      </c>
      <c r="I46" s="222">
        <f>+$C$3*I25*'B. Forpricepreserved areas'!$E17</f>
        <v>5000</v>
      </c>
      <c r="J46" s="222">
        <f>+$C$3*J25*'B. Forpricepreserved areas'!$E17</f>
        <v>5000</v>
      </c>
      <c r="K46" s="222">
        <f>+$C$3*K25*'B. Forpricepreserved areas'!$E17</f>
        <v>5000</v>
      </c>
      <c r="L46" s="222">
        <f>+$C$3*L25*'B. Forpricepreserved areas'!$E17</f>
        <v>5000</v>
      </c>
      <c r="M46" s="222">
        <f>+$C$3*M25*'B. Forpricepreserved areas'!$E17</f>
        <v>5000</v>
      </c>
      <c r="N46" s="222">
        <f>+$C$3*N25*'B. Forpricepreserved areas'!$E17</f>
        <v>5000</v>
      </c>
      <c r="O46" s="222">
        <f>+$C$3*O25*'B. Forpricepreserved areas'!$E17</f>
        <v>5000</v>
      </c>
      <c r="P46" s="222">
        <f>+$C$3*P25*'B. Forpricepreserved areas'!$E17</f>
        <v>5000</v>
      </c>
      <c r="Q46" s="222">
        <f>+$C$3*Q25*'B. Forpricepreserved areas'!$E17</f>
        <v>5000</v>
      </c>
      <c r="R46" s="222">
        <f>+$C$3*R25*'B. Forpricepreserved areas'!$E17</f>
        <v>6000</v>
      </c>
      <c r="S46" s="222">
        <f>+$C$3*S25*'B. Forpricepreserved areas'!$E17</f>
        <v>6000</v>
      </c>
      <c r="T46" s="222">
        <f>+$C$3*T25*'B. Forpricepreserved areas'!$E17</f>
        <v>6000</v>
      </c>
      <c r="U46" s="222">
        <f>+$C$3*U25*'B. Forpricepreserved areas'!$E17</f>
        <v>12000</v>
      </c>
      <c r="V46" s="222">
        <f>+$C$3*V25*'B. Forpricepreserved areas'!$E17</f>
        <v>12000</v>
      </c>
      <c r="W46" s="222">
        <f>+$C$3*W25*'B. Forpricepreserved areas'!$E17</f>
        <v>12000</v>
      </c>
      <c r="X46" s="222">
        <f>+$C$3*X25*'B. Forpricepreserved areas'!$E17</f>
        <v>12000</v>
      </c>
      <c r="Y46" s="222">
        <f>+$C$3*Y25*'B. Forpricepreserved areas'!$E17</f>
        <v>12000</v>
      </c>
      <c r="Z46" s="222">
        <f>+$C$3*Z25*'B. Forpricepreserved areas'!$E17</f>
        <v>12000</v>
      </c>
      <c r="AA46" s="222">
        <f>+$C$3*AA25*'B. Forpricepreserved areas'!$E17</f>
        <v>12000</v>
      </c>
      <c r="AB46" s="222">
        <f>+$C$3*AB25*'B. Forpricepreserved areas'!$E17</f>
        <v>12000</v>
      </c>
      <c r="AC46" s="222">
        <f>+$C$3*AC25*'B. Forpricepreserved areas'!$E17</f>
        <v>12000</v>
      </c>
      <c r="AD46" s="222">
        <f>+$C$3*AD25*'B. Forpricepreserved areas'!$E17</f>
        <v>12000</v>
      </c>
      <c r="AE46" s="222">
        <f>+$C$3*AE25*'B. Forpricepreserved areas'!$E17</f>
        <v>12000</v>
      </c>
      <c r="AF46" s="222">
        <f>+$C$3*AF25*'B. Forpricepreserved areas'!$E17</f>
        <v>12000</v>
      </c>
      <c r="AG46" s="222">
        <f>+$C$3*AG25*'B. Forpricepreserved areas'!$E17</f>
        <v>12000</v>
      </c>
      <c r="AH46" s="222">
        <f>+$C$3*AH25*'B. Forpricepreserved areas'!$E17</f>
        <v>0</v>
      </c>
      <c r="AI46" s="222">
        <f>+$C$3*AI25*'B. Forpricepreserved areas'!$F17</f>
        <v>1834.8623853211009</v>
      </c>
      <c r="AJ46" s="222">
        <f>+$D$3*AJ25*'B. Forpricepreserved areas'!$F17</f>
        <v>1834.8623853211009</v>
      </c>
      <c r="AK46" s="222">
        <f>+$D$3*AK25*'B. Forpricepreserved areas'!$F17</f>
        <v>1834.8623853211009</v>
      </c>
      <c r="AL46" s="222">
        <f>+$D$3*AL25*'B. Forpricepreserved areas'!$F17</f>
        <v>1834.8623853211009</v>
      </c>
      <c r="AM46" s="222">
        <f>+$D$3*AM25*'B. Forpricepreserved areas'!$F17</f>
        <v>2752.2935779816512</v>
      </c>
      <c r="AN46" s="222">
        <f>+$D$3*AN25*'B. Forpricepreserved areas'!$F17</f>
        <v>2752.2935779816512</v>
      </c>
      <c r="AO46" s="222">
        <f>+$D$3*AO25*'B. Forpricepreserved areas'!$F17</f>
        <v>4587.1559633027528</v>
      </c>
      <c r="AP46" s="222">
        <f>+$D$3*AP25*'B. Forpricepreserved areas'!$F17</f>
        <v>4587.1559633027528</v>
      </c>
      <c r="AQ46" s="222">
        <f>+$D$3*AQ25*'B. Forpricepreserved areas'!$F17</f>
        <v>4587.1559633027528</v>
      </c>
      <c r="AR46" s="222">
        <f>+$D$3*AR25*'B. Forpricepreserved areas'!$F17</f>
        <v>4587.1559633027528</v>
      </c>
      <c r="AS46" s="222">
        <f>+$D$3*AS25*'B. Forpricepreserved areas'!$F17</f>
        <v>4587.1559633027528</v>
      </c>
      <c r="AT46" s="222">
        <f>+$D$3*AT25*'B. Forpricepreserved areas'!$F17</f>
        <v>4587.1559633027528</v>
      </c>
      <c r="AU46" s="222">
        <f>+$D$3*AU25*'B. Forpricepreserved areas'!$F17</f>
        <v>4587.1559633027528</v>
      </c>
      <c r="AV46" s="222">
        <f>+$D$3*AV25*'B. Forpricepreserved areas'!$F17</f>
        <v>4587.1559633027528</v>
      </c>
      <c r="AW46" s="222">
        <f>+$D$3*AW25*'B. Forpricepreserved areas'!$F17</f>
        <v>4587.1559633027528</v>
      </c>
      <c r="AX46" s="222">
        <f>+$D$3*AX25*'B. Forpricepreserved areas'!$F17</f>
        <v>5504.5871559633024</v>
      </c>
      <c r="AY46" s="222">
        <f>+$D$3*AY25*'B. Forpricepreserved areas'!$F17</f>
        <v>5504.5871559633024</v>
      </c>
      <c r="AZ46" s="222">
        <f>+$D$3*AZ25*'B. Forpricepreserved areas'!$F17</f>
        <v>5504.5871559633024</v>
      </c>
      <c r="BA46" s="222">
        <f>+$D$3*BA25*'B. Forpricepreserved areas'!$F17</f>
        <v>11009.174311926605</v>
      </c>
      <c r="BB46" s="222">
        <f>+$D$3*BB25*'B. Forpricepreserved areas'!$F17</f>
        <v>11009.174311926605</v>
      </c>
      <c r="BC46" s="222">
        <f>+$D$3*BC25*'B. Forpricepreserved areas'!$F17</f>
        <v>11009.174311926605</v>
      </c>
      <c r="BD46" s="222">
        <f>+$D$3*BD25*'B. Forpricepreserved areas'!$F17</f>
        <v>11009.174311926605</v>
      </c>
      <c r="BE46" s="222">
        <f>+$D$3*BE25*'B. Forpricepreserved areas'!$F17</f>
        <v>11009.174311926605</v>
      </c>
      <c r="BF46" s="222">
        <f>+$D$3*BF25*'B. Forpricepreserved areas'!$F17</f>
        <v>11009.174311926605</v>
      </c>
      <c r="BG46" s="222">
        <f>+$D$3*BG25*'B. Forpricepreserved areas'!$F17</f>
        <v>11009.174311926605</v>
      </c>
      <c r="BH46" s="222">
        <f>+$D$3*BH25*'B. Forpricepreserved areas'!$F17</f>
        <v>11009.174311926605</v>
      </c>
      <c r="BI46" s="222">
        <f>+$D$3*BI25*'B. Forpricepreserved areas'!$F17</f>
        <v>11009.174311926605</v>
      </c>
      <c r="BJ46" s="222">
        <f>+$D$3*BJ25*'B. Forpricepreserved areas'!$F17</f>
        <v>11009.174311926605</v>
      </c>
      <c r="BK46" s="222">
        <f>+$D$3*BK25*'B. Forpricepreserved areas'!$F17</f>
        <v>11009.174311926605</v>
      </c>
      <c r="BL46" s="222">
        <f>+$D$3*BL25*'B. Forpricepreserved areas'!$F17</f>
        <v>11009.174311926605</v>
      </c>
      <c r="BM46" s="222">
        <f>+$D$3*BM25*'B. Forpricepreserved areas'!$F17</f>
        <v>11009.174311926605</v>
      </c>
    </row>
    <row r="47" spans="1:65" ht="12" customHeight="1">
      <c r="A47" s="222" t="s">
        <v>694</v>
      </c>
      <c r="B47" s="13" t="s">
        <v>851</v>
      </c>
      <c r="C47" s="222">
        <f>+$C$3*C26*'B. Forpricepreserved areas'!$E18</f>
        <v>10</v>
      </c>
      <c r="D47" s="222">
        <f>+$C$3*D26*'B. Forpricepreserved areas'!$E18</f>
        <v>10</v>
      </c>
      <c r="E47" s="222">
        <f>+$C$3*E26*'B. Forpricepreserved areas'!$E18</f>
        <v>10</v>
      </c>
      <c r="F47" s="222">
        <f>+$C$3*F26*'B. Forpricepreserved areas'!$E18</f>
        <v>10</v>
      </c>
      <c r="G47" s="222">
        <f>+$C$3*G26*'B. Forpricepreserved areas'!$E18</f>
        <v>10</v>
      </c>
      <c r="H47" s="222">
        <f>+$C$3*H26*'B. Forpricepreserved areas'!$E18</f>
        <v>10</v>
      </c>
      <c r="I47" s="222">
        <f>+$C$3*I26*'B. Forpricepreserved areas'!$E18</f>
        <v>10</v>
      </c>
      <c r="J47" s="222">
        <f>+$C$3*J26*'B. Forpricepreserved areas'!$E18</f>
        <v>10</v>
      </c>
      <c r="K47" s="222">
        <f>+$C$3*K26*'B. Forpricepreserved areas'!$E18</f>
        <v>10</v>
      </c>
      <c r="L47" s="222">
        <f>+$C$3*L26*'B. Forpricepreserved areas'!$E18</f>
        <v>10</v>
      </c>
      <c r="M47" s="222">
        <f>+$C$3*M26*'B. Forpricepreserved areas'!$E18</f>
        <v>10</v>
      </c>
      <c r="N47" s="222">
        <f>+$C$3*N26*'B. Forpricepreserved areas'!$E18</f>
        <v>10</v>
      </c>
      <c r="O47" s="222">
        <f>+$C$3*O26*'B. Forpricepreserved areas'!$E18</f>
        <v>10</v>
      </c>
      <c r="P47" s="222">
        <f>+$C$3*P26*'B. Forpricepreserved areas'!$E18</f>
        <v>10</v>
      </c>
      <c r="Q47" s="222">
        <f>+$C$3*Q26*'B. Forpricepreserved areas'!$E18</f>
        <v>10</v>
      </c>
      <c r="R47" s="222">
        <f>+$C$3*R26*'B. Forpricepreserved areas'!$E18</f>
        <v>10</v>
      </c>
      <c r="S47" s="222">
        <f>+$C$3*S26*'B. Forpricepreserved areas'!$E18</f>
        <v>10</v>
      </c>
      <c r="T47" s="222">
        <f>+$C$3*T26*'B. Forpricepreserved areas'!$E18</f>
        <v>10</v>
      </c>
      <c r="U47" s="222">
        <f>+$C$3*U26*'B. Forpricepreserved areas'!$E18</f>
        <v>10</v>
      </c>
      <c r="V47" s="222">
        <f>+$C$3*V26*'B. Forpricepreserved areas'!$E18</f>
        <v>10</v>
      </c>
      <c r="W47" s="222">
        <f>+$C$3*W26*'B. Forpricepreserved areas'!$E18</f>
        <v>10</v>
      </c>
      <c r="X47" s="222">
        <f>+$C$3*X26*'B. Forpricepreserved areas'!$E18</f>
        <v>10</v>
      </c>
      <c r="Y47" s="222">
        <f>+$C$3*Y26*'B. Forpricepreserved areas'!$E18</f>
        <v>10</v>
      </c>
      <c r="Z47" s="222">
        <f>+$C$3*Z26*'B. Forpricepreserved areas'!$E18</f>
        <v>10</v>
      </c>
      <c r="AA47" s="222">
        <f>+$C$3*AA26*'B. Forpricepreserved areas'!$E18</f>
        <v>10</v>
      </c>
      <c r="AB47" s="222">
        <f>+$C$3*AB26*'B. Forpricepreserved areas'!$E18</f>
        <v>10</v>
      </c>
      <c r="AC47" s="222">
        <f>+$C$3*AC26*'B. Forpricepreserved areas'!$E18</f>
        <v>10</v>
      </c>
      <c r="AD47" s="222">
        <f>+$C$3*AD26*'B. Forpricepreserved areas'!$E18</f>
        <v>10</v>
      </c>
      <c r="AE47" s="222">
        <f>+$C$3*AE26*'B. Forpricepreserved areas'!$E18</f>
        <v>10</v>
      </c>
      <c r="AF47" s="222">
        <f>+$C$3*AF26*'B. Forpricepreserved areas'!$E18</f>
        <v>10</v>
      </c>
      <c r="AG47" s="222">
        <f>+$C$3*AG26*'B. Forpricepreserved areas'!$E18</f>
        <v>10</v>
      </c>
      <c r="AH47" s="117"/>
      <c r="AI47" s="222">
        <f>+$C$3*AI26*'B. Forpricepreserved areas'!$F18</f>
        <v>9.1743119266055047</v>
      </c>
      <c r="AJ47" s="222">
        <f>+$D$3*AJ26*'B. Forpricepreserved areas'!$F18</f>
        <v>9.1743119266055047</v>
      </c>
      <c r="AK47" s="222">
        <f>+$D$3*AK26*'B. Forpricepreserved areas'!$F18</f>
        <v>9.1743119266055047</v>
      </c>
      <c r="AL47" s="222">
        <f>+$D$3*AL26*'B. Forpricepreserved areas'!$F18</f>
        <v>9.1743119266055047</v>
      </c>
      <c r="AM47" s="222">
        <f>+$D$3*AM26*'B. Forpricepreserved areas'!$F18</f>
        <v>9.1743119266055047</v>
      </c>
      <c r="AN47" s="222">
        <f>+$D$3*AN26*'B. Forpricepreserved areas'!$F18</f>
        <v>9.1743119266055047</v>
      </c>
      <c r="AO47" s="222">
        <f>+$D$3*AO26*'B. Forpricepreserved areas'!$F18</f>
        <v>9.1743119266055047</v>
      </c>
      <c r="AP47" s="222">
        <f>+$D$3*AP26*'B. Forpricepreserved areas'!$F18</f>
        <v>9.1743119266055047</v>
      </c>
      <c r="AQ47" s="222">
        <f>+$D$3*AQ26*'B. Forpricepreserved areas'!$F18</f>
        <v>9.1743119266055047</v>
      </c>
      <c r="AR47" s="222">
        <f>+$D$3*AR26*'B. Forpricepreserved areas'!$F18</f>
        <v>9.1743119266055047</v>
      </c>
      <c r="AS47" s="222">
        <f>+$D$3*AS26*'B. Forpricepreserved areas'!$F18</f>
        <v>9.1743119266055047</v>
      </c>
      <c r="AT47" s="222">
        <f>+$D$3*AT26*'B. Forpricepreserved areas'!$F18</f>
        <v>9.1743119266055047</v>
      </c>
      <c r="AU47" s="222">
        <f>+$D$3*AU26*'B. Forpricepreserved areas'!$F18</f>
        <v>9.1743119266055047</v>
      </c>
      <c r="AV47" s="222">
        <f>+$D$3*AV26*'B. Forpricepreserved areas'!$F18</f>
        <v>9.1743119266055047</v>
      </c>
      <c r="AW47" s="222">
        <f>+$D$3*AW26*'B. Forpricepreserved areas'!$F18</f>
        <v>9.1743119266055047</v>
      </c>
      <c r="AX47" s="222">
        <f>+$D$3*AX26*'B. Forpricepreserved areas'!$F18</f>
        <v>9.1743119266055047</v>
      </c>
      <c r="AY47" s="222">
        <f>+$D$3*AY26*'B. Forpricepreserved areas'!$F18</f>
        <v>9.1743119266055047</v>
      </c>
      <c r="AZ47" s="222">
        <f>+$D$3*AZ26*'B. Forpricepreserved areas'!$F18</f>
        <v>9.1743119266055047</v>
      </c>
      <c r="BA47" s="222">
        <f>+$D$3*BA26*'B. Forpricepreserved areas'!$F18</f>
        <v>9.1743119266055047</v>
      </c>
      <c r="BB47" s="222">
        <f>+$D$3*BB26*'B. Forpricepreserved areas'!$F18</f>
        <v>9.1743119266055047</v>
      </c>
      <c r="BC47" s="222">
        <f>+$D$3*BC26*'B. Forpricepreserved areas'!$F18</f>
        <v>9.1743119266055047</v>
      </c>
      <c r="BD47" s="222">
        <f>+$D$3*BD26*'B. Forpricepreserved areas'!$F18</f>
        <v>9.1743119266055047</v>
      </c>
      <c r="BE47" s="222">
        <f>+$D$3*BE26*'B. Forpricepreserved areas'!$F18</f>
        <v>9.1743119266055047</v>
      </c>
      <c r="BF47" s="222">
        <f>+$D$3*BF26*'B. Forpricepreserved areas'!$F18</f>
        <v>9.1743119266055047</v>
      </c>
      <c r="BG47" s="222">
        <f>+$D$3*BG26*'B. Forpricepreserved areas'!$F18</f>
        <v>9.1743119266055047</v>
      </c>
      <c r="BH47" s="222">
        <f>+$D$3*BH26*'B. Forpricepreserved areas'!$F18</f>
        <v>9.1743119266055047</v>
      </c>
      <c r="BI47" s="222">
        <f>+$D$3*BI26*'B. Forpricepreserved areas'!$F18</f>
        <v>9.1743119266055047</v>
      </c>
      <c r="BJ47" s="222">
        <f>+$D$3*BJ26*'B. Forpricepreserved areas'!$F18</f>
        <v>9.1743119266055047</v>
      </c>
      <c r="BK47" s="222">
        <f>+$D$3*BK26*'B. Forpricepreserved areas'!$F18</f>
        <v>9.1743119266055047</v>
      </c>
      <c r="BL47" s="222">
        <f>+$D$3*BL26*'B. Forpricepreserved areas'!$F18</f>
        <v>9.1743119266055047</v>
      </c>
      <c r="BM47" s="222">
        <f>+$D$3*BM26*'B. Forpricepreserved areas'!$F18</f>
        <v>9.1743119266055047</v>
      </c>
    </row>
    <row r="48" spans="1:65" ht="12" customHeight="1">
      <c r="A48" s="222" t="s">
        <v>628</v>
      </c>
      <c r="C48" s="222">
        <f>+$C$3*C27*'B. Forpricepreserved areas'!$E19</f>
        <v>10</v>
      </c>
      <c r="D48" s="222">
        <f>+$C$3*D27*'B. Forpricepreserved areas'!$E19</f>
        <v>10</v>
      </c>
      <c r="E48" s="222">
        <f>+$C$3*E27*'B. Forpricepreserved areas'!$E19</f>
        <v>20</v>
      </c>
      <c r="F48" s="222">
        <f>+$C$3*F27*'B. Forpricepreserved areas'!$E19</f>
        <v>20</v>
      </c>
      <c r="G48" s="222">
        <f>+$C$3*G27*'B. Forpricepreserved areas'!$E19</f>
        <v>20</v>
      </c>
      <c r="H48" s="222">
        <f>+$C$3*H27*'B. Forpricepreserved areas'!$E19</f>
        <v>20</v>
      </c>
      <c r="I48" s="222">
        <f>+$C$3*I27*'B. Forpricepreserved areas'!$E19</f>
        <v>20</v>
      </c>
      <c r="J48" s="222">
        <f>+$C$3*J27*'B. Forpricepreserved areas'!$E19</f>
        <v>20</v>
      </c>
      <c r="K48" s="222">
        <f>+$C$3*K27*'B. Forpricepreserved areas'!$E19</f>
        <v>20</v>
      </c>
      <c r="L48" s="222">
        <f>+$C$3*L27*'B. Forpricepreserved areas'!$E19</f>
        <v>20</v>
      </c>
      <c r="M48" s="222">
        <f>+$C$3*M27*'B. Forpricepreserved areas'!$E19</f>
        <v>20</v>
      </c>
      <c r="N48" s="222">
        <f>+$C$3*N27*'B. Forpricepreserved areas'!$E19</f>
        <v>20</v>
      </c>
      <c r="O48" s="222">
        <f>+$C$3*O27*'B. Forpricepreserved areas'!$E19</f>
        <v>20</v>
      </c>
      <c r="P48" s="222">
        <f>+$C$3*P27*'B. Forpricepreserved areas'!$E19</f>
        <v>20</v>
      </c>
      <c r="Q48" s="222">
        <f>+$C$3*Q27*'B. Forpricepreserved areas'!$E19</f>
        <v>20</v>
      </c>
      <c r="R48" s="222">
        <f>+$C$3*R27*'B. Forpricepreserved areas'!$E19</f>
        <v>20</v>
      </c>
      <c r="S48" s="222">
        <f>+$C$3*S27*'B. Forpricepreserved areas'!$E19</f>
        <v>20</v>
      </c>
      <c r="T48" s="222">
        <f>+$C$3*T27*'B. Forpricepreserved areas'!$E19</f>
        <v>20</v>
      </c>
      <c r="U48" s="222">
        <f>+$C$3*U27*'B. Forpricepreserved areas'!$E19</f>
        <v>20</v>
      </c>
      <c r="V48" s="222">
        <f>+$C$3*V27*'B. Forpricepreserved areas'!$E19</f>
        <v>20</v>
      </c>
      <c r="W48" s="222">
        <f>+$C$3*W27*'B. Forpricepreserved areas'!$E19</f>
        <v>20</v>
      </c>
      <c r="X48" s="222">
        <f>+$C$3*X27*'B. Forpricepreserved areas'!$E19</f>
        <v>20</v>
      </c>
      <c r="Y48" s="222">
        <f>+$C$3*Y27*'B. Forpricepreserved areas'!$E19</f>
        <v>20</v>
      </c>
      <c r="Z48" s="222">
        <f>+$C$3*Z27*'B. Forpricepreserved areas'!$E19</f>
        <v>20</v>
      </c>
      <c r="AA48" s="222">
        <f>+$C$3*AA27*'B. Forpricepreserved areas'!$E19</f>
        <v>20</v>
      </c>
      <c r="AB48" s="222">
        <f>+$C$3*AB27*'B. Forpricepreserved areas'!$E19</f>
        <v>20</v>
      </c>
      <c r="AC48" s="222">
        <f>+$C$3*AC27*'B. Forpricepreserved areas'!$E19</f>
        <v>20</v>
      </c>
      <c r="AD48" s="222">
        <f>+$C$3*AD27*'B. Forpricepreserved areas'!$E19</f>
        <v>20</v>
      </c>
      <c r="AE48" s="222">
        <f>+$C$3*AE27*'B. Forpricepreserved areas'!$E19</f>
        <v>20</v>
      </c>
      <c r="AF48" s="222">
        <f>+$C$3*AF27*'B. Forpricepreserved areas'!$E19</f>
        <v>20</v>
      </c>
      <c r="AG48" s="222">
        <f>+$C$3*AG27*'B. Forpricepreserved areas'!$E19</f>
        <v>20</v>
      </c>
      <c r="AH48" s="279">
        <f>SUM(AH49:AH52)</f>
        <v>0</v>
      </c>
      <c r="AI48" s="222">
        <f>+$C$3*AI27*'B. Forpricepreserved areas'!$F19</f>
        <v>9.1743119266055047</v>
      </c>
      <c r="AJ48" s="222">
        <f>+$D$3*AJ27*'B. Forpricepreserved areas'!$F19</f>
        <v>9.1743119266055047</v>
      </c>
      <c r="AK48" s="222">
        <f>+$D$3*AK27*'B. Forpricepreserved areas'!$F19</f>
        <v>18.348623853211009</v>
      </c>
      <c r="AL48" s="222">
        <f>+$D$3*AL27*'B. Forpricepreserved areas'!$F19</f>
        <v>18.348623853211009</v>
      </c>
      <c r="AM48" s="222">
        <f>+$D$3*AM27*'B. Forpricepreserved areas'!$F19</f>
        <v>18.348623853211009</v>
      </c>
      <c r="AN48" s="222">
        <f>+$D$3*AN27*'B. Forpricepreserved areas'!$F19</f>
        <v>18.348623853211009</v>
      </c>
      <c r="AO48" s="222">
        <f>+$D$3*AO27*'B. Forpricepreserved areas'!$F19</f>
        <v>18.348623853211009</v>
      </c>
      <c r="AP48" s="222">
        <f>+$D$3*AP27*'B. Forpricepreserved areas'!$F19</f>
        <v>18.348623853211009</v>
      </c>
      <c r="AQ48" s="222">
        <f>+$D$3*AQ27*'B. Forpricepreserved areas'!$F19</f>
        <v>18.348623853211009</v>
      </c>
      <c r="AR48" s="222">
        <f>+$D$3*AR27*'B. Forpricepreserved areas'!$F19</f>
        <v>18.348623853211009</v>
      </c>
      <c r="AS48" s="222">
        <f>+$D$3*AS27*'B. Forpricepreserved areas'!$F19</f>
        <v>18.348623853211009</v>
      </c>
      <c r="AT48" s="222">
        <f>+$D$3*AT27*'B. Forpricepreserved areas'!$F19</f>
        <v>18.348623853211009</v>
      </c>
      <c r="AU48" s="222">
        <f>+$D$3*AU27*'B. Forpricepreserved areas'!$F19</f>
        <v>18.348623853211009</v>
      </c>
      <c r="AV48" s="222">
        <f>+$D$3*AV27*'B. Forpricepreserved areas'!$F19</f>
        <v>18.348623853211009</v>
      </c>
      <c r="AW48" s="222">
        <f>+$D$3*AW27*'B. Forpricepreserved areas'!$F19</f>
        <v>18.348623853211009</v>
      </c>
      <c r="AX48" s="222">
        <f>+$D$3*AX27*'B. Forpricepreserved areas'!$F19</f>
        <v>18.348623853211009</v>
      </c>
      <c r="AY48" s="222">
        <f>+$D$3*AY27*'B. Forpricepreserved areas'!$F19</f>
        <v>18.348623853211009</v>
      </c>
      <c r="AZ48" s="222">
        <f>+$D$3*AZ27*'B. Forpricepreserved areas'!$F19</f>
        <v>18.348623853211009</v>
      </c>
      <c r="BA48" s="222">
        <f>+$D$3*BA27*'B. Forpricepreserved areas'!$F19</f>
        <v>18.348623853211009</v>
      </c>
      <c r="BB48" s="222">
        <f>+$D$3*BB27*'B. Forpricepreserved areas'!$F19</f>
        <v>18.348623853211009</v>
      </c>
      <c r="BC48" s="222">
        <f>+$D$3*BC27*'B. Forpricepreserved areas'!$F19</f>
        <v>18.348623853211009</v>
      </c>
      <c r="BD48" s="222">
        <f>+$D$3*BD27*'B. Forpricepreserved areas'!$F19</f>
        <v>18.348623853211009</v>
      </c>
      <c r="BE48" s="222">
        <f>+$D$3*BE27*'B. Forpricepreserved areas'!$F19</f>
        <v>18.348623853211009</v>
      </c>
      <c r="BF48" s="222">
        <f>+$D$3*BF27*'B. Forpricepreserved areas'!$F19</f>
        <v>18.348623853211009</v>
      </c>
      <c r="BG48" s="222">
        <f>+$D$3*BG27*'B. Forpricepreserved areas'!$F19</f>
        <v>18.348623853211009</v>
      </c>
      <c r="BH48" s="222">
        <f>+$D$3*BH27*'B. Forpricepreserved areas'!$F19</f>
        <v>18.348623853211009</v>
      </c>
      <c r="BI48" s="222">
        <f>+$D$3*BI27*'B. Forpricepreserved areas'!$F19</f>
        <v>18.348623853211009</v>
      </c>
      <c r="BJ48" s="222">
        <f>+$D$3*BJ27*'B. Forpricepreserved areas'!$F19</f>
        <v>18.348623853211009</v>
      </c>
      <c r="BK48" s="222">
        <f>+$D$3*BK27*'B. Forpricepreserved areas'!$F19</f>
        <v>18.348623853211009</v>
      </c>
      <c r="BL48" s="222">
        <f>+$D$3*BL27*'B. Forpricepreserved areas'!$F19</f>
        <v>18.348623853211009</v>
      </c>
      <c r="BM48" s="222">
        <f>+$D$3*BM27*'B. Forpricepreserved areas'!$F19</f>
        <v>18.348623853211009</v>
      </c>
    </row>
    <row r="49" spans="1:66" ht="12" customHeight="1">
      <c r="A49" s="222" t="s">
        <v>695</v>
      </c>
      <c r="B49" s="13" t="s">
        <v>851</v>
      </c>
      <c r="C49" s="222">
        <f>+$C$3*C28*'B. Forpricepreserved areas'!$E20</f>
        <v>20</v>
      </c>
      <c r="D49" s="222">
        <f>+$C$3*D28*'B. Forpricepreserved areas'!$E20</f>
        <v>20</v>
      </c>
      <c r="E49" s="222">
        <f>+$C$3*E28*'B. Forpricepreserved areas'!$E20</f>
        <v>40</v>
      </c>
      <c r="F49" s="222">
        <f>+$C$3*F28*'B. Forpricepreserved areas'!$E20</f>
        <v>40</v>
      </c>
      <c r="G49" s="222">
        <f>+$C$3*G28*'B. Forpricepreserved areas'!$E20</f>
        <v>40</v>
      </c>
      <c r="H49" s="222">
        <f>+$C$3*H28*'B. Forpricepreserved areas'!$E20</f>
        <v>40</v>
      </c>
      <c r="I49" s="222">
        <f>+$C$3*I28*'B. Forpricepreserved areas'!$E20</f>
        <v>40</v>
      </c>
      <c r="J49" s="222">
        <f>+$C$3*J28*'B. Forpricepreserved areas'!$E20</f>
        <v>40</v>
      </c>
      <c r="K49" s="222">
        <f>+$C$3*K28*'B. Forpricepreserved areas'!$E20</f>
        <v>40</v>
      </c>
      <c r="L49" s="222">
        <f>+$C$3*L28*'B. Forpricepreserved areas'!$E20</f>
        <v>40</v>
      </c>
      <c r="M49" s="222">
        <f>+$C$3*M28*'B. Forpricepreserved areas'!$E20</f>
        <v>40</v>
      </c>
      <c r="N49" s="222">
        <f>+$C$3*N28*'B. Forpricepreserved areas'!$E20</f>
        <v>40</v>
      </c>
      <c r="O49" s="222">
        <f>+$C$3*O28*'B. Forpricepreserved areas'!$E20</f>
        <v>40</v>
      </c>
      <c r="P49" s="222">
        <f>+$C$3*P28*'B. Forpricepreserved areas'!$E20</f>
        <v>40</v>
      </c>
      <c r="Q49" s="222">
        <f>+$C$3*Q28*'B. Forpricepreserved areas'!$E20</f>
        <v>40</v>
      </c>
      <c r="R49" s="222">
        <f>+$C$3*R28*'B. Forpricepreserved areas'!$E20</f>
        <v>40</v>
      </c>
      <c r="S49" s="222">
        <f>+$C$3*S28*'B. Forpricepreserved areas'!$E20</f>
        <v>40</v>
      </c>
      <c r="T49" s="222">
        <f>+$C$3*T28*'B. Forpricepreserved areas'!$E20</f>
        <v>40</v>
      </c>
      <c r="U49" s="222">
        <f>+$C$3*U28*'B. Forpricepreserved areas'!$E20</f>
        <v>40</v>
      </c>
      <c r="V49" s="222">
        <f>+$C$3*V28*'B. Forpricepreserved areas'!$E20</f>
        <v>40</v>
      </c>
      <c r="W49" s="222">
        <f>+$C$3*W28*'B. Forpricepreserved areas'!$E20</f>
        <v>40</v>
      </c>
      <c r="X49" s="222">
        <f>+$C$3*X28*'B. Forpricepreserved areas'!$E20</f>
        <v>40</v>
      </c>
      <c r="Y49" s="222">
        <f>+$C$3*Y28*'B. Forpricepreserved areas'!$E20</f>
        <v>40</v>
      </c>
      <c r="Z49" s="222">
        <f>+$C$3*Z28*'B. Forpricepreserved areas'!$E20</f>
        <v>40</v>
      </c>
      <c r="AA49" s="222">
        <f>+$C$3*AA28*'B. Forpricepreserved areas'!$E20</f>
        <v>40</v>
      </c>
      <c r="AB49" s="222">
        <f>+$C$3*AB28*'B. Forpricepreserved areas'!$E20</f>
        <v>40</v>
      </c>
      <c r="AC49" s="222">
        <f>+$C$3*AC28*'B. Forpricepreserved areas'!$E20</f>
        <v>40</v>
      </c>
      <c r="AD49" s="222">
        <f>+$C$3*AD28*'B. Forpricepreserved areas'!$E20</f>
        <v>40</v>
      </c>
      <c r="AE49" s="222">
        <f>+$C$3*AE28*'B. Forpricepreserved areas'!$E20</f>
        <v>40</v>
      </c>
      <c r="AF49" s="222">
        <f>+$C$3*AF28*'B. Forpricepreserved areas'!$E20</f>
        <v>40</v>
      </c>
      <c r="AG49" s="222">
        <f>+$C$3*AG28*'B. Forpricepreserved areas'!$E20</f>
        <v>40</v>
      </c>
      <c r="AH49" s="222">
        <f>+AH31*$D$3*'B. Forprice 10'!$E20</f>
        <v>0</v>
      </c>
      <c r="AI49" s="222">
        <f>+$C$3*AI28*'B. Forpricepreserved areas'!$F20</f>
        <v>14.61746500681854</v>
      </c>
      <c r="AJ49" s="222">
        <f>+$D$3*AJ28*'B. Forpricepreserved areas'!$F20</f>
        <v>14.61746500681854</v>
      </c>
      <c r="AK49" s="222">
        <f>+$D$3*AK28*'B. Forpricepreserved areas'!$F20</f>
        <v>29.234930013637079</v>
      </c>
      <c r="AL49" s="222">
        <f>+$D$3*AL28*'B. Forpricepreserved areas'!$F20</f>
        <v>29.234930013637079</v>
      </c>
      <c r="AM49" s="222">
        <f>+$D$3*AM28*'B. Forpricepreserved areas'!$F20</f>
        <v>29.234930013637079</v>
      </c>
      <c r="AN49" s="222">
        <f>+$D$3*AN28*'B. Forpricepreserved areas'!$F20</f>
        <v>29.234930013637079</v>
      </c>
      <c r="AO49" s="222">
        <f>+$D$3*AO28*'B. Forpricepreserved areas'!$F20</f>
        <v>29.234930013637079</v>
      </c>
      <c r="AP49" s="222">
        <f>+$D$3*AP28*'B. Forpricepreserved areas'!$F20</f>
        <v>29.234930013637079</v>
      </c>
      <c r="AQ49" s="222">
        <f>+$D$3*AQ28*'B. Forpricepreserved areas'!$F20</f>
        <v>29.234930013637079</v>
      </c>
      <c r="AR49" s="222">
        <f>+$D$3*AR28*'B. Forpricepreserved areas'!$F20</f>
        <v>29.234930013637079</v>
      </c>
      <c r="AS49" s="222">
        <f>+$D$3*AS28*'B. Forpricepreserved areas'!$F20</f>
        <v>29.234930013637079</v>
      </c>
      <c r="AT49" s="222">
        <f>+$D$3*AT28*'B. Forpricepreserved areas'!$F20</f>
        <v>29.234930013637079</v>
      </c>
      <c r="AU49" s="222">
        <f>+$D$3*AU28*'B. Forpricepreserved areas'!$F20</f>
        <v>29.234930013637079</v>
      </c>
      <c r="AV49" s="222">
        <f>+$D$3*AV28*'B. Forpricepreserved areas'!$F20</f>
        <v>29.234930013637079</v>
      </c>
      <c r="AW49" s="222">
        <f>+$D$3*AW28*'B. Forpricepreserved areas'!$F20</f>
        <v>29.234930013637079</v>
      </c>
      <c r="AX49" s="222">
        <f>+$D$3*AX28*'B. Forpricepreserved areas'!$F20</f>
        <v>29.234930013637079</v>
      </c>
      <c r="AY49" s="222">
        <f>+$D$3*AY28*'B. Forpricepreserved areas'!$F20</f>
        <v>29.234930013637079</v>
      </c>
      <c r="AZ49" s="222">
        <f>+$D$3*AZ28*'B. Forpricepreserved areas'!$F20</f>
        <v>29.234930013637079</v>
      </c>
      <c r="BA49" s="222">
        <f>+$D$3*BA28*'B. Forpricepreserved areas'!$F20</f>
        <v>29.234930013637079</v>
      </c>
      <c r="BB49" s="222">
        <f>+$D$3*BB28*'B. Forpricepreserved areas'!$F20</f>
        <v>29.234930013637079</v>
      </c>
      <c r="BC49" s="222">
        <f>+$D$3*BC28*'B. Forpricepreserved areas'!$F20</f>
        <v>29.234930013637079</v>
      </c>
      <c r="BD49" s="222">
        <f>+$D$3*BD28*'B. Forpricepreserved areas'!$F20</f>
        <v>29.234930013637079</v>
      </c>
      <c r="BE49" s="222">
        <f>+$D$3*BE28*'B. Forpricepreserved areas'!$F20</f>
        <v>29.234930013637079</v>
      </c>
      <c r="BF49" s="222">
        <f>+$D$3*BF28*'B. Forpricepreserved areas'!$F20</f>
        <v>29.234930013637079</v>
      </c>
      <c r="BG49" s="222">
        <f>+$D$3*BG28*'B. Forpricepreserved areas'!$F20</f>
        <v>29.234930013637079</v>
      </c>
      <c r="BH49" s="222">
        <f>+$D$3*BH28*'B. Forpricepreserved areas'!$F20</f>
        <v>29.234930013637079</v>
      </c>
      <c r="BI49" s="222">
        <f>+$D$3*BI28*'B. Forpricepreserved areas'!$F20</f>
        <v>29.234930013637079</v>
      </c>
      <c r="BJ49" s="222">
        <f>+$D$3*BJ28*'B. Forpricepreserved areas'!$F20</f>
        <v>29.234930013637079</v>
      </c>
      <c r="BK49" s="222">
        <f>+$D$3*BK28*'B. Forpricepreserved areas'!$F20</f>
        <v>29.234930013637079</v>
      </c>
      <c r="BL49" s="222">
        <f>+$D$3*BL28*'B. Forpricepreserved areas'!$F20</f>
        <v>29.234930013637079</v>
      </c>
      <c r="BM49" s="222">
        <f>+$D$3*BM28*'B. Forpricepreserved areas'!$F20</f>
        <v>29.234930013637079</v>
      </c>
    </row>
    <row r="50" spans="1:66" ht="12" customHeight="1">
      <c r="A50" s="222" t="s">
        <v>629</v>
      </c>
      <c r="B50" s="13" t="s">
        <v>851</v>
      </c>
      <c r="C50" s="222">
        <f>+$C$3*C29*'B. Forpricepreserved areas'!$E21</f>
        <v>20</v>
      </c>
      <c r="D50" s="222">
        <f>+$C$3*D29*'B. Forpricepreserved areas'!$E21</f>
        <v>20</v>
      </c>
      <c r="E50" s="222">
        <f>+$C$3*E29*'B. Forpricepreserved areas'!$E21</f>
        <v>20</v>
      </c>
      <c r="F50" s="222">
        <f>+$C$3*F29*'B. Forpricepreserved areas'!$E21</f>
        <v>20</v>
      </c>
      <c r="G50" s="222">
        <f>+$C$3*G29*'B. Forpricepreserved areas'!$E21</f>
        <v>20</v>
      </c>
      <c r="H50" s="222">
        <f>+$C$3*H29*'B. Forpricepreserved areas'!$E21</f>
        <v>20</v>
      </c>
      <c r="I50" s="222">
        <f>+$C$3*I29*'B. Forpricepreserved areas'!$E21</f>
        <v>20</v>
      </c>
      <c r="J50" s="222">
        <f>+$C$3*J29*'B. Forpricepreserved areas'!$E21</f>
        <v>20</v>
      </c>
      <c r="K50" s="222">
        <f>+$C$3*K29*'B. Forpricepreserved areas'!$E21</f>
        <v>20</v>
      </c>
      <c r="L50" s="222">
        <f>+$C$3*L29*'B. Forpricepreserved areas'!$E21</f>
        <v>20</v>
      </c>
      <c r="M50" s="222">
        <f>+$C$3*M29*'B. Forpricepreserved areas'!$E21</f>
        <v>20</v>
      </c>
      <c r="N50" s="222">
        <f>+$C$3*N29*'B. Forpricepreserved areas'!$E21</f>
        <v>20</v>
      </c>
      <c r="O50" s="222">
        <f>+$C$3*O29*'B. Forpricepreserved areas'!$E21</f>
        <v>20</v>
      </c>
      <c r="P50" s="222">
        <f>+$C$3*P29*'B. Forpricepreserved areas'!$E21</f>
        <v>20</v>
      </c>
      <c r="Q50" s="222">
        <f>+$C$3*Q29*'B. Forpricepreserved areas'!$E21</f>
        <v>20</v>
      </c>
      <c r="R50" s="222">
        <f>+$C$3*R29*'B. Forpricepreserved areas'!$E21</f>
        <v>20</v>
      </c>
      <c r="S50" s="222">
        <f>+$C$3*S29*'B. Forpricepreserved areas'!$E21</f>
        <v>20</v>
      </c>
      <c r="T50" s="222">
        <f>+$C$3*T29*'B. Forpricepreserved areas'!$E21</f>
        <v>20</v>
      </c>
      <c r="U50" s="222">
        <f>+$C$3*U29*'B. Forpricepreserved areas'!$E21</f>
        <v>20</v>
      </c>
      <c r="V50" s="222">
        <f>+$C$3*V29*'B. Forpricepreserved areas'!$E21</f>
        <v>20</v>
      </c>
      <c r="W50" s="222">
        <f>+$C$3*W29*'B. Forpricepreserved areas'!$E21</f>
        <v>20</v>
      </c>
      <c r="X50" s="222">
        <f>+$C$3*X29*'B. Forpricepreserved areas'!$E21</f>
        <v>20</v>
      </c>
      <c r="Y50" s="222">
        <f>+$C$3*Y29*'B. Forpricepreserved areas'!$E21</f>
        <v>20</v>
      </c>
      <c r="Z50" s="222">
        <f>+$C$3*Z29*'B. Forpricepreserved areas'!$E21</f>
        <v>20</v>
      </c>
      <c r="AA50" s="222">
        <f>+$C$3*AA29*'B. Forpricepreserved areas'!$E21</f>
        <v>20</v>
      </c>
      <c r="AB50" s="222">
        <f>+$C$3*AB29*'B. Forpricepreserved areas'!$E21</f>
        <v>20</v>
      </c>
      <c r="AC50" s="222">
        <f>+$C$3*AC29*'B. Forpricepreserved areas'!$E21</f>
        <v>20</v>
      </c>
      <c r="AD50" s="222">
        <f>+$C$3*AD29*'B. Forpricepreserved areas'!$E21</f>
        <v>20</v>
      </c>
      <c r="AE50" s="222">
        <f>+$C$3*AE29*'B. Forpricepreserved areas'!$E21</f>
        <v>20</v>
      </c>
      <c r="AF50" s="222">
        <f>+$C$3*AF29*'B. Forpricepreserved areas'!$E21</f>
        <v>20</v>
      </c>
      <c r="AG50" s="222">
        <f>+$C$3*AG29*'B. Forpricepreserved areas'!$E21</f>
        <v>20</v>
      </c>
      <c r="AH50" s="117"/>
      <c r="AI50" s="222">
        <f>+$C$3*AI29*'B. Forpricepreserved areas'!$F21</f>
        <v>14.61746500681854</v>
      </c>
      <c r="AJ50" s="222">
        <f>+$D$3*AJ29*'B. Forpricepreserved areas'!$F21</f>
        <v>14.61746500681854</v>
      </c>
      <c r="AK50" s="222">
        <f>+$D$3*AK29*'B. Forpricepreserved areas'!$F21</f>
        <v>14.61746500681854</v>
      </c>
      <c r="AL50" s="222">
        <f>+$D$3*AL29*'B. Forpricepreserved areas'!$F21</f>
        <v>14.61746500681854</v>
      </c>
      <c r="AM50" s="222">
        <f>+$D$3*AM29*'B. Forpricepreserved areas'!$F21</f>
        <v>14.61746500681854</v>
      </c>
      <c r="AN50" s="222">
        <f>+$D$3*AN29*'B. Forpricepreserved areas'!$F21</f>
        <v>14.61746500681854</v>
      </c>
      <c r="AO50" s="222">
        <f>+$D$3*AO29*'B. Forpricepreserved areas'!$F21</f>
        <v>14.61746500681854</v>
      </c>
      <c r="AP50" s="222">
        <f>+$D$3*AP29*'B. Forpricepreserved areas'!$F21</f>
        <v>14.61746500681854</v>
      </c>
      <c r="AQ50" s="222">
        <f>+$D$3*AQ29*'B. Forpricepreserved areas'!$F21</f>
        <v>14.61746500681854</v>
      </c>
      <c r="AR50" s="222">
        <f>+$D$3*AR29*'B. Forpricepreserved areas'!$F21</f>
        <v>14.61746500681854</v>
      </c>
      <c r="AS50" s="222">
        <f>+$D$3*AS29*'B. Forpricepreserved areas'!$F21</f>
        <v>14.61746500681854</v>
      </c>
      <c r="AT50" s="222">
        <f>+$D$3*AT29*'B. Forpricepreserved areas'!$F21</f>
        <v>14.61746500681854</v>
      </c>
      <c r="AU50" s="222">
        <f>+$D$3*AU29*'B. Forpricepreserved areas'!$F21</f>
        <v>14.61746500681854</v>
      </c>
      <c r="AV50" s="222">
        <f>+$D$3*AV29*'B. Forpricepreserved areas'!$F21</f>
        <v>14.61746500681854</v>
      </c>
      <c r="AW50" s="222">
        <f>+$D$3*AW29*'B. Forpricepreserved areas'!$F21</f>
        <v>14.61746500681854</v>
      </c>
      <c r="AX50" s="222">
        <f>+$D$3*AX29*'B. Forpricepreserved areas'!$F21</f>
        <v>14.61746500681854</v>
      </c>
      <c r="AY50" s="222">
        <f>+$D$3*AY29*'B. Forpricepreserved areas'!$F21</f>
        <v>14.61746500681854</v>
      </c>
      <c r="AZ50" s="222">
        <f>+$D$3*AZ29*'B. Forpricepreserved areas'!$F21</f>
        <v>14.61746500681854</v>
      </c>
      <c r="BA50" s="222">
        <f>+$D$3*BA29*'B. Forpricepreserved areas'!$F21</f>
        <v>14.61746500681854</v>
      </c>
      <c r="BB50" s="222">
        <f>+$D$3*BB29*'B. Forpricepreserved areas'!$F21</f>
        <v>14.61746500681854</v>
      </c>
      <c r="BC50" s="222">
        <f>+$D$3*BC29*'B. Forpricepreserved areas'!$F21</f>
        <v>14.61746500681854</v>
      </c>
      <c r="BD50" s="222">
        <f>+$D$3*BD29*'B. Forpricepreserved areas'!$F21</f>
        <v>14.61746500681854</v>
      </c>
      <c r="BE50" s="222">
        <f>+$D$3*BE29*'B. Forpricepreserved areas'!$F21</f>
        <v>14.61746500681854</v>
      </c>
      <c r="BF50" s="222">
        <f>+$D$3*BF29*'B. Forpricepreserved areas'!$F21</f>
        <v>14.61746500681854</v>
      </c>
      <c r="BG50" s="222">
        <f>+$D$3*BG29*'B. Forpricepreserved areas'!$F21</f>
        <v>14.61746500681854</v>
      </c>
      <c r="BH50" s="222">
        <f>+$D$3*BH29*'B. Forpricepreserved areas'!$F21</f>
        <v>14.61746500681854</v>
      </c>
      <c r="BI50" s="222">
        <f>+$D$3*BI29*'B. Forpricepreserved areas'!$F21</f>
        <v>14.61746500681854</v>
      </c>
      <c r="BJ50" s="222">
        <f>+$D$3*BJ29*'B. Forpricepreserved areas'!$F21</f>
        <v>14.61746500681854</v>
      </c>
      <c r="BK50" s="222">
        <f>+$D$3*BK29*'B. Forpricepreserved areas'!$F21</f>
        <v>14.61746500681854</v>
      </c>
      <c r="BL50" s="222">
        <f>+$D$3*BL29*'B. Forpricepreserved areas'!$F21</f>
        <v>14.61746500681854</v>
      </c>
      <c r="BM50" s="222">
        <f>+$D$3*BM29*'B. Forpricepreserved areas'!$F21</f>
        <v>14.61746500681854</v>
      </c>
    </row>
    <row r="51" spans="1:66" ht="12" customHeight="1">
      <c r="A51" s="221" t="s">
        <v>630</v>
      </c>
      <c r="B51" s="13" t="s">
        <v>851</v>
      </c>
      <c r="C51" s="222">
        <f>SUM(C52)</f>
        <v>2000</v>
      </c>
      <c r="D51" s="222">
        <f t="shared" ref="D51:AG51" si="192">SUM(D52)</f>
        <v>2000</v>
      </c>
      <c r="E51" s="222">
        <f t="shared" si="192"/>
        <v>2000</v>
      </c>
      <c r="F51" s="222">
        <f t="shared" si="192"/>
        <v>4000</v>
      </c>
      <c r="G51" s="222">
        <f t="shared" si="192"/>
        <v>6000</v>
      </c>
      <c r="H51" s="222">
        <f t="shared" si="192"/>
        <v>8000</v>
      </c>
      <c r="I51" s="222">
        <f t="shared" si="192"/>
        <v>10000</v>
      </c>
      <c r="J51" s="222">
        <f t="shared" si="192"/>
        <v>12000</v>
      </c>
      <c r="K51" s="222">
        <f t="shared" si="192"/>
        <v>14000</v>
      </c>
      <c r="L51" s="222">
        <f t="shared" si="192"/>
        <v>14000</v>
      </c>
      <c r="M51" s="222">
        <f t="shared" si="192"/>
        <v>14000</v>
      </c>
      <c r="N51" s="222">
        <f t="shared" si="192"/>
        <v>14000</v>
      </c>
      <c r="O51" s="222">
        <f t="shared" si="192"/>
        <v>14000</v>
      </c>
      <c r="P51" s="222">
        <f t="shared" si="192"/>
        <v>14000</v>
      </c>
      <c r="Q51" s="222">
        <f t="shared" si="192"/>
        <v>14000</v>
      </c>
      <c r="R51" s="222">
        <f t="shared" si="192"/>
        <v>14000</v>
      </c>
      <c r="S51" s="222">
        <f t="shared" si="192"/>
        <v>14000</v>
      </c>
      <c r="T51" s="222">
        <f t="shared" si="192"/>
        <v>14000</v>
      </c>
      <c r="U51" s="222">
        <f t="shared" si="192"/>
        <v>14000</v>
      </c>
      <c r="V51" s="222">
        <f t="shared" si="192"/>
        <v>14000</v>
      </c>
      <c r="W51" s="222">
        <f t="shared" si="192"/>
        <v>14000</v>
      </c>
      <c r="X51" s="222">
        <f t="shared" si="192"/>
        <v>14000</v>
      </c>
      <c r="Y51" s="222">
        <f t="shared" si="192"/>
        <v>14000</v>
      </c>
      <c r="Z51" s="222">
        <f t="shared" si="192"/>
        <v>14000</v>
      </c>
      <c r="AA51" s="222">
        <f t="shared" si="192"/>
        <v>14000</v>
      </c>
      <c r="AB51" s="222">
        <f t="shared" si="192"/>
        <v>14000</v>
      </c>
      <c r="AC51" s="222">
        <f t="shared" si="192"/>
        <v>14000</v>
      </c>
      <c r="AD51" s="222">
        <f t="shared" si="192"/>
        <v>14000</v>
      </c>
      <c r="AE51" s="222">
        <f t="shared" si="192"/>
        <v>14000</v>
      </c>
      <c r="AF51" s="222">
        <f t="shared" si="192"/>
        <v>14000</v>
      </c>
      <c r="AG51" s="222">
        <f t="shared" si="192"/>
        <v>14000</v>
      </c>
      <c r="AH51" s="117"/>
      <c r="AI51" s="315">
        <f>SUM(AI52)</f>
        <v>1461.7465006818541</v>
      </c>
      <c r="AJ51" s="315">
        <f t="shared" ref="AJ51:BM51" si="193">SUM(AJ52)</f>
        <v>1461.7465006818541</v>
      </c>
      <c r="AK51" s="315">
        <f t="shared" si="193"/>
        <v>1461.7465006818541</v>
      </c>
      <c r="AL51" s="315">
        <f t="shared" si="193"/>
        <v>2923.4930013637081</v>
      </c>
      <c r="AM51" s="315">
        <f t="shared" si="193"/>
        <v>4385.2395020455615</v>
      </c>
      <c r="AN51" s="315">
        <f t="shared" si="193"/>
        <v>5846.9860027274162</v>
      </c>
      <c r="AO51" s="315">
        <f t="shared" si="193"/>
        <v>7308.7325034092701</v>
      </c>
      <c r="AP51" s="315">
        <f t="shared" si="193"/>
        <v>8770.479004091123</v>
      </c>
      <c r="AQ51" s="315">
        <f t="shared" si="193"/>
        <v>10232.225504772978</v>
      </c>
      <c r="AR51" s="315">
        <f t="shared" si="193"/>
        <v>10232.225504772978</v>
      </c>
      <c r="AS51" s="315">
        <f t="shared" si="193"/>
        <v>10232.225504772978</v>
      </c>
      <c r="AT51" s="315">
        <f t="shared" si="193"/>
        <v>10232.225504772978</v>
      </c>
      <c r="AU51" s="315">
        <f t="shared" si="193"/>
        <v>10232.225504772978</v>
      </c>
      <c r="AV51" s="315">
        <f t="shared" si="193"/>
        <v>10232.225504772978</v>
      </c>
      <c r="AW51" s="315">
        <f t="shared" si="193"/>
        <v>10232.225504772978</v>
      </c>
      <c r="AX51" s="315">
        <f t="shared" si="193"/>
        <v>10232.225504772978</v>
      </c>
      <c r="AY51" s="315">
        <f t="shared" si="193"/>
        <v>10232.225504772978</v>
      </c>
      <c r="AZ51" s="315">
        <f t="shared" si="193"/>
        <v>10232.225504772978</v>
      </c>
      <c r="BA51" s="315">
        <f t="shared" si="193"/>
        <v>10232.225504772978</v>
      </c>
      <c r="BB51" s="315">
        <f t="shared" si="193"/>
        <v>10232.225504772978</v>
      </c>
      <c r="BC51" s="315">
        <f t="shared" si="193"/>
        <v>10232.225504772978</v>
      </c>
      <c r="BD51" s="315">
        <f t="shared" si="193"/>
        <v>10232.225504772978</v>
      </c>
      <c r="BE51" s="315">
        <f t="shared" si="193"/>
        <v>10232.225504772978</v>
      </c>
      <c r="BF51" s="315">
        <f t="shared" si="193"/>
        <v>10232.225504772978</v>
      </c>
      <c r="BG51" s="315">
        <f t="shared" si="193"/>
        <v>10232.225504772978</v>
      </c>
      <c r="BH51" s="315">
        <f t="shared" si="193"/>
        <v>10232.225504772978</v>
      </c>
      <c r="BI51" s="315">
        <f t="shared" si="193"/>
        <v>10232.225504772978</v>
      </c>
      <c r="BJ51" s="315">
        <f t="shared" si="193"/>
        <v>10232.225504772978</v>
      </c>
      <c r="BK51" s="315">
        <f t="shared" si="193"/>
        <v>10232.225504772978</v>
      </c>
      <c r="BL51" s="315">
        <f t="shared" si="193"/>
        <v>10232.225504772978</v>
      </c>
      <c r="BM51" s="315">
        <f t="shared" si="193"/>
        <v>10232.225504772978</v>
      </c>
    </row>
    <row r="52" spans="1:66" ht="12" customHeight="1">
      <c r="A52" s="222" t="s">
        <v>696</v>
      </c>
      <c r="B52" s="13" t="s">
        <v>851</v>
      </c>
      <c r="C52" s="222">
        <f>+$C$3*C31*'B. Forpricepreserved areas'!$E23</f>
        <v>2000</v>
      </c>
      <c r="D52" s="222">
        <f>+$C$3*D31*'B. Forpricepreserved areas'!$E23</f>
        <v>2000</v>
      </c>
      <c r="E52" s="222">
        <f>+$C$3*E31*'B. Forpricepreserved areas'!$E23</f>
        <v>2000</v>
      </c>
      <c r="F52" s="222">
        <f>+$C$3*F31*'B. Forpricepreserved areas'!$E23</f>
        <v>4000</v>
      </c>
      <c r="G52" s="222">
        <f>+$C$3*G31*'B. Forpricepreserved areas'!$E23</f>
        <v>6000</v>
      </c>
      <c r="H52" s="222">
        <f>+$C$3*H31*'B. Forpricepreserved areas'!$E23</f>
        <v>8000</v>
      </c>
      <c r="I52" s="222">
        <f>+$C$3*I31*'B. Forpricepreserved areas'!$E23</f>
        <v>10000</v>
      </c>
      <c r="J52" s="222">
        <f>+$C$3*J31*'B. Forpricepreserved areas'!$E23</f>
        <v>12000</v>
      </c>
      <c r="K52" s="222">
        <f>+$C$3*K31*'B. Forpricepreserved areas'!$E23</f>
        <v>14000</v>
      </c>
      <c r="L52" s="222">
        <f>+$C$3*L31*'B. Forpricepreserved areas'!$E23</f>
        <v>14000</v>
      </c>
      <c r="M52" s="222">
        <f>+$C$3*M31*'B. Forpricepreserved areas'!$E23</f>
        <v>14000</v>
      </c>
      <c r="N52" s="222">
        <f>+$C$3*N31*'B. Forpricepreserved areas'!$E23</f>
        <v>14000</v>
      </c>
      <c r="O52" s="222">
        <f>+$C$3*O31*'B. Forpricepreserved areas'!$E23</f>
        <v>14000</v>
      </c>
      <c r="P52" s="222">
        <f>+$C$3*P31*'B. Forpricepreserved areas'!$E23</f>
        <v>14000</v>
      </c>
      <c r="Q52" s="222">
        <f>+$C$3*Q31*'B. Forpricepreserved areas'!$E23</f>
        <v>14000</v>
      </c>
      <c r="R52" s="222">
        <f>+$C$3*R31*'B. Forpricepreserved areas'!$E23</f>
        <v>14000</v>
      </c>
      <c r="S52" s="222">
        <f>+$C$3*S31*'B. Forpricepreserved areas'!$E23</f>
        <v>14000</v>
      </c>
      <c r="T52" s="222">
        <f>+$C$3*T31*'B. Forpricepreserved areas'!$E23</f>
        <v>14000</v>
      </c>
      <c r="U52" s="222">
        <f>+$C$3*U31*'B. Forpricepreserved areas'!$E23</f>
        <v>14000</v>
      </c>
      <c r="V52" s="222">
        <f>+$C$3*V31*'B. Forpricepreserved areas'!$E23</f>
        <v>14000</v>
      </c>
      <c r="W52" s="222">
        <f>+$C$3*W31*'B. Forpricepreserved areas'!$E23</f>
        <v>14000</v>
      </c>
      <c r="X52" s="222">
        <f>+$C$3*X31*'B. Forpricepreserved areas'!$E23</f>
        <v>14000</v>
      </c>
      <c r="Y52" s="222">
        <f>+$C$3*Y31*'B. Forpricepreserved areas'!$E23</f>
        <v>14000</v>
      </c>
      <c r="Z52" s="222">
        <f>+$C$3*Z31*'B. Forpricepreserved areas'!$E23</f>
        <v>14000</v>
      </c>
      <c r="AA52" s="222">
        <f>+$C$3*AA31*'B. Forpricepreserved areas'!$E23</f>
        <v>14000</v>
      </c>
      <c r="AB52" s="222">
        <f>+$C$3*AB31*'B. Forpricepreserved areas'!$E23</f>
        <v>14000</v>
      </c>
      <c r="AC52" s="222">
        <f>+$C$3*AC31*'B. Forpricepreserved areas'!$E23</f>
        <v>14000</v>
      </c>
      <c r="AD52" s="222">
        <f>+$C$3*AD31*'B. Forpricepreserved areas'!$E23</f>
        <v>14000</v>
      </c>
      <c r="AE52" s="222">
        <f>+$C$3*AE31*'B. Forpricepreserved areas'!$E23</f>
        <v>14000</v>
      </c>
      <c r="AF52" s="222">
        <f>+$C$3*AF31*'B. Forpricepreserved areas'!$E23</f>
        <v>14000</v>
      </c>
      <c r="AG52" s="222">
        <f>+$C$3*AG31*'B. Forpricepreserved areas'!$E23</f>
        <v>14000</v>
      </c>
      <c r="AH52" s="222">
        <f>+$C$3*AH31*'B. Forpricepreserved areas'!$E23</f>
        <v>0</v>
      </c>
      <c r="AI52" s="222">
        <f>+$C$3*AI31*'B. Forpricepreserved areas'!$F23</f>
        <v>1461.7465006818541</v>
      </c>
      <c r="AJ52" s="222">
        <f>+$C$3*AJ31*'B. Forpricepreserved areas'!$F23</f>
        <v>1461.7465006818541</v>
      </c>
      <c r="AK52" s="222">
        <f>+$C$3*AK31*'B. Forpricepreserved areas'!$F23</f>
        <v>1461.7465006818541</v>
      </c>
      <c r="AL52" s="222">
        <f>+$C$3*AL31*'B. Forpricepreserved areas'!$F23</f>
        <v>2923.4930013637081</v>
      </c>
      <c r="AM52" s="222">
        <f>+$C$3*AM31*'B. Forpricepreserved areas'!$F23</f>
        <v>4385.2395020455615</v>
      </c>
      <c r="AN52" s="222">
        <f>+$C$3*AN31*'B. Forpricepreserved areas'!$F23</f>
        <v>5846.9860027274162</v>
      </c>
      <c r="AO52" s="222">
        <f>+$C$3*AO31*'B. Forpricepreserved areas'!$F23</f>
        <v>7308.7325034092701</v>
      </c>
      <c r="AP52" s="222">
        <f>+$C$3*AP31*'B. Forpricepreserved areas'!$F23</f>
        <v>8770.479004091123</v>
      </c>
      <c r="AQ52" s="222">
        <f>+$C$3*AQ31*'B. Forpricepreserved areas'!$F23</f>
        <v>10232.225504772978</v>
      </c>
      <c r="AR52" s="222">
        <f>+$C$3*AR31*'B. Forpricepreserved areas'!$F23</f>
        <v>10232.225504772978</v>
      </c>
      <c r="AS52" s="222">
        <f>+$C$3*AS31*'B. Forpricepreserved areas'!$F23</f>
        <v>10232.225504772978</v>
      </c>
      <c r="AT52" s="222">
        <f>+$C$3*AT31*'B. Forpricepreserved areas'!$F23</f>
        <v>10232.225504772978</v>
      </c>
      <c r="AU52" s="222">
        <f>+$C$3*AU31*'B. Forpricepreserved areas'!$F23</f>
        <v>10232.225504772978</v>
      </c>
      <c r="AV52" s="222">
        <f>+$C$3*AV31*'B. Forpricepreserved areas'!$F23</f>
        <v>10232.225504772978</v>
      </c>
      <c r="AW52" s="222">
        <f>+$C$3*AW31*'B. Forpricepreserved areas'!$F23</f>
        <v>10232.225504772978</v>
      </c>
      <c r="AX52" s="222">
        <f>+$C$3*AX31*'B. Forpricepreserved areas'!$F23</f>
        <v>10232.225504772978</v>
      </c>
      <c r="AY52" s="222">
        <f>+$C$3*AY31*'B. Forpricepreserved areas'!$F23</f>
        <v>10232.225504772978</v>
      </c>
      <c r="AZ52" s="222">
        <f>+$C$3*AZ31*'B. Forpricepreserved areas'!$F23</f>
        <v>10232.225504772978</v>
      </c>
      <c r="BA52" s="222">
        <f>+$C$3*BA31*'B. Forpricepreserved areas'!$F23</f>
        <v>10232.225504772978</v>
      </c>
      <c r="BB52" s="222">
        <f>+$C$3*BB31*'B. Forpricepreserved areas'!$F23</f>
        <v>10232.225504772978</v>
      </c>
      <c r="BC52" s="222">
        <f>+$C$3*BC31*'B. Forpricepreserved areas'!$F23</f>
        <v>10232.225504772978</v>
      </c>
      <c r="BD52" s="222">
        <f>+$C$3*BD31*'B. Forpricepreserved areas'!$F23</f>
        <v>10232.225504772978</v>
      </c>
      <c r="BE52" s="222">
        <f>+$C$3*BE31*'B. Forpricepreserved areas'!$F23</f>
        <v>10232.225504772978</v>
      </c>
      <c r="BF52" s="222">
        <f>+$C$3*BF31*'B. Forpricepreserved areas'!$F23</f>
        <v>10232.225504772978</v>
      </c>
      <c r="BG52" s="222">
        <f>+$C$3*BG31*'B. Forpricepreserved areas'!$F23</f>
        <v>10232.225504772978</v>
      </c>
      <c r="BH52" s="222">
        <f>+$C$3*BH31*'B. Forpricepreserved areas'!$F23</f>
        <v>10232.225504772978</v>
      </c>
      <c r="BI52" s="222">
        <f>+$C$3*BI31*'B. Forpricepreserved areas'!$F23</f>
        <v>10232.225504772978</v>
      </c>
      <c r="BJ52" s="222">
        <f>+$C$3*BJ31*'B. Forpricepreserved areas'!$F23</f>
        <v>10232.225504772978</v>
      </c>
      <c r="BK52" s="222">
        <f>+$C$3*BK31*'B. Forpricepreserved areas'!$F23</f>
        <v>10232.225504772978</v>
      </c>
      <c r="BL52" s="222">
        <f>+$C$3*BL31*'B. Forpricepreserved areas'!$F23</f>
        <v>10232.225504772978</v>
      </c>
      <c r="BM52" s="222">
        <f>+$C$3*BM31*'B. Forpricepreserved areas'!$F23</f>
        <v>10232.225504772978</v>
      </c>
      <c r="BN52" s="222">
        <f>+$C$3*BN31*'B. Forpricepreserved areas'!$E23</f>
        <v>0</v>
      </c>
    </row>
    <row r="53" spans="1:66" ht="12">
      <c r="A53" s="138" t="s">
        <v>854</v>
      </c>
      <c r="B53" s="96"/>
      <c r="C53" s="135">
        <f>+C51+C40</f>
        <v>4660</v>
      </c>
      <c r="D53" s="135">
        <f t="shared" ref="D53:BM53" si="194">+D51+D40</f>
        <v>4160</v>
      </c>
      <c r="E53" s="135">
        <f t="shared" si="194"/>
        <v>5790</v>
      </c>
      <c r="F53" s="135">
        <f t="shared" si="194"/>
        <v>6290</v>
      </c>
      <c r="G53" s="135">
        <f t="shared" si="194"/>
        <v>9290</v>
      </c>
      <c r="H53" s="135">
        <f t="shared" si="194"/>
        <v>11290</v>
      </c>
      <c r="I53" s="135">
        <f t="shared" si="194"/>
        <v>15290</v>
      </c>
      <c r="J53" s="135">
        <f t="shared" si="194"/>
        <v>17290</v>
      </c>
      <c r="K53" s="135">
        <f t="shared" si="194"/>
        <v>19290</v>
      </c>
      <c r="L53" s="135">
        <f t="shared" si="194"/>
        <v>19290</v>
      </c>
      <c r="M53" s="135">
        <f t="shared" si="194"/>
        <v>20790</v>
      </c>
      <c r="N53" s="135">
        <f t="shared" si="194"/>
        <v>19290</v>
      </c>
      <c r="O53" s="135">
        <f t="shared" si="194"/>
        <v>19290</v>
      </c>
      <c r="P53" s="135">
        <f t="shared" si="194"/>
        <v>19290</v>
      </c>
      <c r="Q53" s="135">
        <f t="shared" si="194"/>
        <v>19290</v>
      </c>
      <c r="R53" s="135">
        <f t="shared" si="194"/>
        <v>20290</v>
      </c>
      <c r="S53" s="135">
        <f t="shared" si="194"/>
        <v>20290</v>
      </c>
      <c r="T53" s="135">
        <f t="shared" si="194"/>
        <v>20290</v>
      </c>
      <c r="U53" s="135">
        <f t="shared" si="194"/>
        <v>26290</v>
      </c>
      <c r="V53" s="135">
        <f t="shared" si="194"/>
        <v>26290</v>
      </c>
      <c r="W53" s="135">
        <f t="shared" si="194"/>
        <v>27790</v>
      </c>
      <c r="X53" s="135">
        <f t="shared" si="194"/>
        <v>26290</v>
      </c>
      <c r="Y53" s="135">
        <f t="shared" si="194"/>
        <v>26290</v>
      </c>
      <c r="Z53" s="135">
        <f t="shared" si="194"/>
        <v>26290</v>
      </c>
      <c r="AA53" s="135">
        <f t="shared" si="194"/>
        <v>26290</v>
      </c>
      <c r="AB53" s="135">
        <f t="shared" si="194"/>
        <v>26290</v>
      </c>
      <c r="AC53" s="135">
        <f t="shared" si="194"/>
        <v>26290</v>
      </c>
      <c r="AD53" s="135">
        <f t="shared" si="194"/>
        <v>26290</v>
      </c>
      <c r="AE53" s="135">
        <f t="shared" si="194"/>
        <v>26290</v>
      </c>
      <c r="AF53" s="135">
        <f t="shared" si="194"/>
        <v>26290</v>
      </c>
      <c r="AG53" s="135">
        <f t="shared" si="194"/>
        <v>26790</v>
      </c>
      <c r="AH53" s="135">
        <f t="shared" si="194"/>
        <v>0</v>
      </c>
      <c r="AI53" s="135">
        <f t="shared" si="194"/>
        <v>3894.6511554661329</v>
      </c>
      <c r="AJ53" s="135">
        <f t="shared" si="194"/>
        <v>3435.9355591358581</v>
      </c>
      <c r="AK53" s="135">
        <f t="shared" si="194"/>
        <v>4927.6172443261621</v>
      </c>
      <c r="AL53" s="135">
        <f t="shared" si="194"/>
        <v>5013.2169560171915</v>
      </c>
      <c r="AM53" s="135">
        <f t="shared" si="194"/>
        <v>7392.3946493595959</v>
      </c>
      <c r="AN53" s="135">
        <f t="shared" si="194"/>
        <v>8854.1411500414506</v>
      </c>
      <c r="AO53" s="135">
        <f t="shared" si="194"/>
        <v>12150.750036044406</v>
      </c>
      <c r="AP53" s="135">
        <f t="shared" si="194"/>
        <v>13612.496536726259</v>
      </c>
      <c r="AQ53" s="135">
        <f t="shared" si="194"/>
        <v>15074.243037408114</v>
      </c>
      <c r="AR53" s="135">
        <f t="shared" si="194"/>
        <v>15074.243037408114</v>
      </c>
      <c r="AS53" s="135">
        <f t="shared" si="194"/>
        <v>16450.389826398939</v>
      </c>
      <c r="AT53" s="135">
        <f t="shared" si="194"/>
        <v>15074.243037408114</v>
      </c>
      <c r="AU53" s="135">
        <f t="shared" si="194"/>
        <v>15074.243037408114</v>
      </c>
      <c r="AV53" s="135">
        <f t="shared" si="194"/>
        <v>15074.243037408114</v>
      </c>
      <c r="AW53" s="135">
        <f t="shared" si="194"/>
        <v>15074.243037408114</v>
      </c>
      <c r="AX53" s="135">
        <f t="shared" si="194"/>
        <v>15991.674230068664</v>
      </c>
      <c r="AY53" s="135">
        <f t="shared" si="194"/>
        <v>15991.674230068664</v>
      </c>
      <c r="AZ53" s="135">
        <f t="shared" si="194"/>
        <v>15991.674230068664</v>
      </c>
      <c r="BA53" s="135">
        <f t="shared" si="194"/>
        <v>21496.261386031965</v>
      </c>
      <c r="BB53" s="135">
        <f t="shared" si="194"/>
        <v>21496.261386031965</v>
      </c>
      <c r="BC53" s="135">
        <f t="shared" si="194"/>
        <v>22872.408175022792</v>
      </c>
      <c r="BD53" s="135">
        <f t="shared" si="194"/>
        <v>21496.261386031965</v>
      </c>
      <c r="BE53" s="135">
        <f t="shared" si="194"/>
        <v>21496.261386031965</v>
      </c>
      <c r="BF53" s="135">
        <f t="shared" si="194"/>
        <v>21496.261386031965</v>
      </c>
      <c r="BG53" s="135">
        <f t="shared" si="194"/>
        <v>21496.261386031965</v>
      </c>
      <c r="BH53" s="135">
        <f t="shared" si="194"/>
        <v>21496.261386031965</v>
      </c>
      <c r="BI53" s="135">
        <f t="shared" si="194"/>
        <v>21496.261386031965</v>
      </c>
      <c r="BJ53" s="135">
        <f t="shared" si="194"/>
        <v>21496.261386031965</v>
      </c>
      <c r="BK53" s="135">
        <f t="shared" si="194"/>
        <v>21496.261386031965</v>
      </c>
      <c r="BL53" s="135">
        <f t="shared" si="194"/>
        <v>21496.261386031965</v>
      </c>
      <c r="BM53" s="135">
        <f t="shared" si="194"/>
        <v>21954.976982362241</v>
      </c>
    </row>
    <row r="54" spans="1:66" ht="12">
      <c r="A54" s="138" t="s">
        <v>855</v>
      </c>
      <c r="B54" s="96"/>
      <c r="C54" s="135">
        <f t="shared" ref="C54:AG54" si="195">+C36-C53</f>
        <v>10340</v>
      </c>
      <c r="D54" s="135">
        <f t="shared" si="195"/>
        <v>10840</v>
      </c>
      <c r="E54" s="135">
        <f t="shared" si="195"/>
        <v>9960</v>
      </c>
      <c r="F54" s="135">
        <f t="shared" si="195"/>
        <v>10247.5</v>
      </c>
      <c r="G54" s="135">
        <f t="shared" si="195"/>
        <v>8074.375</v>
      </c>
      <c r="H54" s="135">
        <f t="shared" si="195"/>
        <v>7116.2374999999993</v>
      </c>
      <c r="I54" s="135">
        <f t="shared" si="195"/>
        <v>4220.6117500000037</v>
      </c>
      <c r="J54" s="135">
        <f t="shared" si="195"/>
        <v>3391.2484550000008</v>
      </c>
      <c r="K54" s="135">
        <f t="shared" si="195"/>
        <v>2632.1233623000044</v>
      </c>
      <c r="L54" s="135">
        <f t="shared" si="195"/>
        <v>3947.4507640380034</v>
      </c>
      <c r="M54" s="135">
        <f t="shared" si="195"/>
        <v>3841.6978098802865</v>
      </c>
      <c r="N54" s="135">
        <f t="shared" si="195"/>
        <v>6819.5996784730996</v>
      </c>
      <c r="O54" s="135">
        <f t="shared" si="195"/>
        <v>8386.1756591814847</v>
      </c>
      <c r="P54" s="135">
        <f t="shared" si="195"/>
        <v>10046.746198732377</v>
      </c>
      <c r="Q54" s="135">
        <f t="shared" si="195"/>
        <v>11806.950970656319</v>
      </c>
      <c r="R54" s="135">
        <f t="shared" si="195"/>
        <v>12672.768028895698</v>
      </c>
      <c r="S54" s="135">
        <f t="shared" si="195"/>
        <v>14650.534110629444</v>
      </c>
      <c r="T54" s="135">
        <f t="shared" si="195"/>
        <v>16746.966157267205</v>
      </c>
      <c r="U54" s="135">
        <f t="shared" si="195"/>
        <v>12969.184126703236</v>
      </c>
      <c r="V54" s="135">
        <f t="shared" si="195"/>
        <v>15324.735174305431</v>
      </c>
      <c r="W54" s="135">
        <f t="shared" si="195"/>
        <v>16321.619284763765</v>
      </c>
      <c r="X54" s="135">
        <f t="shared" si="195"/>
        <v>20468.316441849587</v>
      </c>
      <c r="Y54" s="135">
        <f t="shared" si="195"/>
        <v>23273.815428360562</v>
      </c>
      <c r="Z54" s="135">
        <f t="shared" si="195"/>
        <v>26247.644354062199</v>
      </c>
      <c r="AA54" s="135">
        <f t="shared" si="195"/>
        <v>29399.903015305928</v>
      </c>
      <c r="AB54" s="135">
        <f t="shared" si="195"/>
        <v>32741.297196224281</v>
      </c>
      <c r="AC54" s="135">
        <f t="shared" si="195"/>
        <v>36283.175027997742</v>
      </c>
      <c r="AD54" s="135">
        <f t="shared" si="195"/>
        <v>40037.565529677609</v>
      </c>
      <c r="AE54" s="135">
        <f t="shared" si="195"/>
        <v>44017.21946145827</v>
      </c>
      <c r="AF54" s="135">
        <f t="shared" si="195"/>
        <v>48235.65262914577</v>
      </c>
      <c r="AG54" s="135">
        <f t="shared" si="195"/>
        <v>52207.191786894517</v>
      </c>
      <c r="AH54" s="135">
        <f t="shared" ref="AH54:BM54" si="196">+AH36-AH53</f>
        <v>0</v>
      </c>
      <c r="AI54" s="135">
        <f t="shared" si="196"/>
        <v>12288.045357893578</v>
      </c>
      <c r="AJ54" s="135">
        <f t="shared" si="196"/>
        <v>12845.031838243474</v>
      </c>
      <c r="AK54" s="135">
        <f t="shared" si="196"/>
        <v>12066.215915240571</v>
      </c>
      <c r="AL54" s="135">
        <f t="shared" si="196"/>
        <v>12829.600432900928</v>
      </c>
      <c r="AM54" s="135">
        <f t="shared" si="196"/>
        <v>11342.493884857477</v>
      </c>
      <c r="AN54" s="135">
        <f t="shared" si="196"/>
        <v>11004.792988800113</v>
      </c>
      <c r="AO54" s="135">
        <f t="shared" si="196"/>
        <v>8899.6343244584423</v>
      </c>
      <c r="AP54" s="135">
        <f t="shared" si="196"/>
        <v>8700.8250587375478</v>
      </c>
      <c r="AQ54" s="135">
        <f t="shared" si="196"/>
        <v>8577.7920271143139</v>
      </c>
      <c r="AR54" s="135">
        <f t="shared" si="196"/>
        <v>9996.8283043164465</v>
      </c>
      <c r="AS54" s="135">
        <f t="shared" si="196"/>
        <v>10124.859969159887</v>
      </c>
      <c r="AT54" s="135">
        <f t="shared" si="196"/>
        <v>13095.435919215028</v>
      </c>
      <c r="AU54" s="135">
        <f t="shared" si="196"/>
        <v>14785.530829943205</v>
      </c>
      <c r="AV54" s="135">
        <f t="shared" si="196"/>
        <v>16577.031435315075</v>
      </c>
      <c r="AW54" s="135">
        <f t="shared" si="196"/>
        <v>18476.022077009249</v>
      </c>
      <c r="AX54" s="135">
        <f t="shared" si="196"/>
        <v>19571.520964544532</v>
      </c>
      <c r="AY54" s="135">
        <f t="shared" si="196"/>
        <v>21704.619511952111</v>
      </c>
      <c r="AZ54" s="135">
        <f t="shared" si="196"/>
        <v>23966.347750060148</v>
      </c>
      <c r="BA54" s="135">
        <f t="shared" si="196"/>
        <v>20859.192526491363</v>
      </c>
      <c r="BB54" s="135">
        <f t="shared" si="196"/>
        <v>23400.470374829554</v>
      </c>
      <c r="BC54" s="135">
        <f t="shared" si="196"/>
        <v>24718.078105077213</v>
      </c>
      <c r="BD54" s="135">
        <f t="shared" si="196"/>
        <v>28949.604684460832</v>
      </c>
      <c r="BE54" s="135">
        <f t="shared" si="196"/>
        <v>31976.307262277183</v>
      </c>
      <c r="BF54" s="135">
        <f t="shared" si="196"/>
        <v>35184.611994762527</v>
      </c>
      <c r="BG54" s="135">
        <f t="shared" si="196"/>
        <v>38585.415011196994</v>
      </c>
      <c r="BH54" s="135">
        <f t="shared" si="196"/>
        <v>42190.266208617511</v>
      </c>
      <c r="BI54" s="135">
        <f t="shared" si="196"/>
        <v>46011.408477883277</v>
      </c>
      <c r="BJ54" s="135">
        <f t="shared" si="196"/>
        <v>50061.819283304983</v>
      </c>
      <c r="BK54" s="135">
        <f t="shared" si="196"/>
        <v>54355.25473705199</v>
      </c>
      <c r="BL54" s="135">
        <f t="shared" si="196"/>
        <v>58906.296318023815</v>
      </c>
      <c r="BM54" s="135">
        <f t="shared" si="196"/>
        <v>63271.684797523696</v>
      </c>
    </row>
    <row r="55" spans="1:66">
      <c r="A55" s="137" t="s">
        <v>856</v>
      </c>
      <c r="B55" s="96"/>
      <c r="C55" s="135"/>
      <c r="D55" s="135">
        <f t="shared" ref="D55:AH55" si="197">+D36-$C$36</f>
        <v>0</v>
      </c>
      <c r="E55" s="135">
        <f t="shared" si="197"/>
        <v>750</v>
      </c>
      <c r="F55" s="135">
        <f t="shared" si="197"/>
        <v>1537.5</v>
      </c>
      <c r="G55" s="135">
        <f t="shared" si="197"/>
        <v>2364.375</v>
      </c>
      <c r="H55" s="135">
        <f t="shared" si="197"/>
        <v>3406.2374999999993</v>
      </c>
      <c r="I55" s="135">
        <f t="shared" si="197"/>
        <v>4510.6117500000037</v>
      </c>
      <c r="J55" s="135">
        <f t="shared" si="197"/>
        <v>5681.2484550000008</v>
      </c>
      <c r="K55" s="135">
        <f t="shared" si="197"/>
        <v>6922.1233623000044</v>
      </c>
      <c r="L55" s="135">
        <f t="shared" si="197"/>
        <v>8237.4507640380034</v>
      </c>
      <c r="M55" s="135">
        <f t="shared" si="197"/>
        <v>9631.6978098802865</v>
      </c>
      <c r="N55" s="135">
        <f t="shared" si="197"/>
        <v>11109.5996784731</v>
      </c>
      <c r="O55" s="135">
        <f t="shared" si="197"/>
        <v>12676.175659181485</v>
      </c>
      <c r="P55" s="135">
        <f t="shared" si="197"/>
        <v>14336.746198732377</v>
      </c>
      <c r="Q55" s="135">
        <f t="shared" si="197"/>
        <v>16096.950970656319</v>
      </c>
      <c r="R55" s="135">
        <f t="shared" si="197"/>
        <v>17962.768028895698</v>
      </c>
      <c r="S55" s="135">
        <f t="shared" si="197"/>
        <v>19940.534110629444</v>
      </c>
      <c r="T55" s="135">
        <f t="shared" si="197"/>
        <v>22036.966157267205</v>
      </c>
      <c r="U55" s="135">
        <f t="shared" si="197"/>
        <v>24259.184126703236</v>
      </c>
      <c r="V55" s="135">
        <f t="shared" si="197"/>
        <v>26614.735174305431</v>
      </c>
      <c r="W55" s="135">
        <f t="shared" si="197"/>
        <v>29111.619284763765</v>
      </c>
      <c r="X55" s="135">
        <f t="shared" si="197"/>
        <v>31758.316441849587</v>
      </c>
      <c r="Y55" s="135">
        <f t="shared" si="197"/>
        <v>34563.815428360562</v>
      </c>
      <c r="Z55" s="135">
        <f t="shared" si="197"/>
        <v>37537.644354062199</v>
      </c>
      <c r="AA55" s="135">
        <f t="shared" si="197"/>
        <v>40689.903015305928</v>
      </c>
      <c r="AB55" s="135">
        <f t="shared" si="197"/>
        <v>44031.297196224281</v>
      </c>
      <c r="AC55" s="135">
        <f t="shared" si="197"/>
        <v>47573.175027997742</v>
      </c>
      <c r="AD55" s="135">
        <f t="shared" si="197"/>
        <v>51327.565529677609</v>
      </c>
      <c r="AE55" s="135">
        <f t="shared" si="197"/>
        <v>55307.21946145827</v>
      </c>
      <c r="AF55" s="135">
        <f t="shared" si="197"/>
        <v>59525.65262914577</v>
      </c>
      <c r="AG55" s="135">
        <f t="shared" si="197"/>
        <v>63997.191786894517</v>
      </c>
      <c r="AH55" s="135">
        <f t="shared" si="197"/>
        <v>-15000</v>
      </c>
      <c r="AI55" s="135"/>
      <c r="AJ55" s="135">
        <f>+AJ36-$AI$36</f>
        <v>98.270884019622827</v>
      </c>
      <c r="AK55" s="135">
        <f t="shared" ref="AK55:BM55" si="198">+AK36-$AI$36</f>
        <v>811.13664620702366</v>
      </c>
      <c r="AL55" s="135">
        <f t="shared" si="198"/>
        <v>1660.1208755584103</v>
      </c>
      <c r="AM55" s="135">
        <f t="shared" si="198"/>
        <v>2552.1920208573629</v>
      </c>
      <c r="AN55" s="135">
        <f t="shared" si="198"/>
        <v>3676.2376254818537</v>
      </c>
      <c r="AO55" s="135">
        <f t="shared" si="198"/>
        <v>4867.6878471431392</v>
      </c>
      <c r="AP55" s="135">
        <f t="shared" si="198"/>
        <v>6130.6250821040976</v>
      </c>
      <c r="AQ55" s="135">
        <f t="shared" si="198"/>
        <v>7469.3385511627184</v>
      </c>
      <c r="AR55" s="135">
        <f t="shared" si="198"/>
        <v>8888.3748283648511</v>
      </c>
      <c r="AS55" s="135">
        <f t="shared" si="198"/>
        <v>10392.553282199116</v>
      </c>
      <c r="AT55" s="135">
        <f t="shared" si="198"/>
        <v>11986.982443263432</v>
      </c>
      <c r="AU55" s="135">
        <f t="shared" si="198"/>
        <v>13677.07735399161</v>
      </c>
      <c r="AV55" s="135">
        <f t="shared" si="198"/>
        <v>15468.577959363478</v>
      </c>
      <c r="AW55" s="135">
        <f t="shared" si="198"/>
        <v>17367.568601057654</v>
      </c>
      <c r="AX55" s="135">
        <f t="shared" si="198"/>
        <v>19380.498681253484</v>
      </c>
      <c r="AY55" s="135">
        <f t="shared" si="198"/>
        <v>21513.597228661063</v>
      </c>
      <c r="AZ55" s="135">
        <f t="shared" si="198"/>
        <v>23775.3254667691</v>
      </c>
      <c r="BA55" s="135">
        <f t="shared" si="198"/>
        <v>26172.757399163616</v>
      </c>
      <c r="BB55" s="135">
        <f t="shared" si="198"/>
        <v>28714.035247501808</v>
      </c>
      <c r="BC55" s="135">
        <f t="shared" si="198"/>
        <v>31407.789766740294</v>
      </c>
      <c r="BD55" s="135">
        <f t="shared" si="198"/>
        <v>34263.169557133086</v>
      </c>
      <c r="BE55" s="135">
        <f t="shared" si="198"/>
        <v>37289.872134949437</v>
      </c>
      <c r="BF55" s="135">
        <f t="shared" si="198"/>
        <v>40498.176867434777</v>
      </c>
      <c r="BG55" s="135">
        <f t="shared" si="198"/>
        <v>43898.979883869244</v>
      </c>
      <c r="BH55" s="135">
        <f t="shared" si="198"/>
        <v>47503.831081289769</v>
      </c>
      <c r="BI55" s="135">
        <f t="shared" si="198"/>
        <v>51324.973350555534</v>
      </c>
      <c r="BJ55" s="135">
        <f t="shared" si="198"/>
        <v>55375.384155977241</v>
      </c>
      <c r="BK55" s="135">
        <f t="shared" si="198"/>
        <v>59668.819609724247</v>
      </c>
      <c r="BL55" s="135">
        <f t="shared" si="198"/>
        <v>64219.861190696072</v>
      </c>
      <c r="BM55" s="135">
        <f t="shared" si="198"/>
        <v>69043.965266526226</v>
      </c>
    </row>
    <row r="56" spans="1:66">
      <c r="A56" s="137" t="s">
        <v>857</v>
      </c>
      <c r="B56" s="96"/>
      <c r="C56" s="135"/>
      <c r="D56" s="135">
        <f>+D53-$C$53</f>
        <v>-500</v>
      </c>
      <c r="E56" s="135">
        <f t="shared" ref="E56:AG56" si="199">+E53-$C$53</f>
        <v>1130</v>
      </c>
      <c r="F56" s="135">
        <f t="shared" si="199"/>
        <v>1630</v>
      </c>
      <c r="G56" s="135">
        <f t="shared" si="199"/>
        <v>4630</v>
      </c>
      <c r="H56" s="135">
        <f t="shared" si="199"/>
        <v>6630</v>
      </c>
      <c r="I56" s="135">
        <f t="shared" si="199"/>
        <v>10630</v>
      </c>
      <c r="J56" s="135">
        <f t="shared" si="199"/>
        <v>12630</v>
      </c>
      <c r="K56" s="135">
        <f t="shared" si="199"/>
        <v>14630</v>
      </c>
      <c r="L56" s="135">
        <f t="shared" si="199"/>
        <v>14630</v>
      </c>
      <c r="M56" s="135">
        <f t="shared" si="199"/>
        <v>16130</v>
      </c>
      <c r="N56" s="135">
        <f t="shared" si="199"/>
        <v>14630</v>
      </c>
      <c r="O56" s="135">
        <f t="shared" si="199"/>
        <v>14630</v>
      </c>
      <c r="P56" s="135">
        <f t="shared" si="199"/>
        <v>14630</v>
      </c>
      <c r="Q56" s="135">
        <f t="shared" si="199"/>
        <v>14630</v>
      </c>
      <c r="R56" s="135">
        <f t="shared" si="199"/>
        <v>15630</v>
      </c>
      <c r="S56" s="135">
        <f t="shared" si="199"/>
        <v>15630</v>
      </c>
      <c r="T56" s="135">
        <f t="shared" si="199"/>
        <v>15630</v>
      </c>
      <c r="U56" s="135">
        <f t="shared" si="199"/>
        <v>21630</v>
      </c>
      <c r="V56" s="135">
        <f t="shared" si="199"/>
        <v>21630</v>
      </c>
      <c r="W56" s="135">
        <f t="shared" si="199"/>
        <v>23130</v>
      </c>
      <c r="X56" s="135">
        <f t="shared" si="199"/>
        <v>21630</v>
      </c>
      <c r="Y56" s="135">
        <f t="shared" si="199"/>
        <v>21630</v>
      </c>
      <c r="Z56" s="135">
        <f t="shared" si="199"/>
        <v>21630</v>
      </c>
      <c r="AA56" s="135">
        <f t="shared" si="199"/>
        <v>21630</v>
      </c>
      <c r="AB56" s="135">
        <f t="shared" si="199"/>
        <v>21630</v>
      </c>
      <c r="AC56" s="135">
        <f t="shared" si="199"/>
        <v>21630</v>
      </c>
      <c r="AD56" s="135">
        <f t="shared" si="199"/>
        <v>21630</v>
      </c>
      <c r="AE56" s="135">
        <f t="shared" si="199"/>
        <v>21630</v>
      </c>
      <c r="AF56" s="135">
        <f t="shared" si="199"/>
        <v>21630</v>
      </c>
      <c r="AG56" s="135">
        <f t="shared" si="199"/>
        <v>22130</v>
      </c>
      <c r="AH56" s="136"/>
      <c r="AI56" s="285"/>
      <c r="AJ56" s="285">
        <f>+AJ53-$AI$53</f>
        <v>-458.71559633027482</v>
      </c>
      <c r="AK56" s="285">
        <f t="shared" ref="AK56:BM56" si="200">+AK53-$AI$53</f>
        <v>1032.9660888600292</v>
      </c>
      <c r="AL56" s="285">
        <f t="shared" si="200"/>
        <v>1118.5658005510586</v>
      </c>
      <c r="AM56" s="285">
        <f t="shared" si="200"/>
        <v>3497.743493893463</v>
      </c>
      <c r="AN56" s="285">
        <f t="shared" si="200"/>
        <v>4959.4899945753177</v>
      </c>
      <c r="AO56" s="285">
        <f t="shared" si="200"/>
        <v>8256.0988805782727</v>
      </c>
      <c r="AP56" s="285">
        <f t="shared" si="200"/>
        <v>9717.8453812601256</v>
      </c>
      <c r="AQ56" s="285">
        <f t="shared" si="200"/>
        <v>11179.591881941982</v>
      </c>
      <c r="AR56" s="285">
        <f t="shared" si="200"/>
        <v>11179.591881941982</v>
      </c>
      <c r="AS56" s="285">
        <f t="shared" si="200"/>
        <v>12555.738670932806</v>
      </c>
      <c r="AT56" s="285">
        <f t="shared" si="200"/>
        <v>11179.591881941982</v>
      </c>
      <c r="AU56" s="285">
        <f t="shared" si="200"/>
        <v>11179.591881941982</v>
      </c>
      <c r="AV56" s="285">
        <f t="shared" si="200"/>
        <v>11179.591881941982</v>
      </c>
      <c r="AW56" s="285">
        <f t="shared" si="200"/>
        <v>11179.591881941982</v>
      </c>
      <c r="AX56" s="285">
        <f t="shared" si="200"/>
        <v>12097.02307460253</v>
      </c>
      <c r="AY56" s="285">
        <f t="shared" si="200"/>
        <v>12097.02307460253</v>
      </c>
      <c r="AZ56" s="285">
        <f t="shared" si="200"/>
        <v>12097.02307460253</v>
      </c>
      <c r="BA56" s="285">
        <f t="shared" si="200"/>
        <v>17601.610230565831</v>
      </c>
      <c r="BB56" s="285">
        <f t="shared" si="200"/>
        <v>17601.610230565831</v>
      </c>
      <c r="BC56" s="285">
        <f t="shared" si="200"/>
        <v>18977.757019556659</v>
      </c>
      <c r="BD56" s="285">
        <f t="shared" si="200"/>
        <v>17601.610230565831</v>
      </c>
      <c r="BE56" s="285">
        <f t="shared" si="200"/>
        <v>17601.610230565831</v>
      </c>
      <c r="BF56" s="285">
        <f t="shared" si="200"/>
        <v>17601.610230565831</v>
      </c>
      <c r="BG56" s="285">
        <f t="shared" si="200"/>
        <v>17601.610230565831</v>
      </c>
      <c r="BH56" s="285">
        <f t="shared" si="200"/>
        <v>17601.610230565831</v>
      </c>
      <c r="BI56" s="285">
        <f t="shared" si="200"/>
        <v>17601.610230565831</v>
      </c>
      <c r="BJ56" s="285">
        <f t="shared" si="200"/>
        <v>17601.610230565831</v>
      </c>
      <c r="BK56" s="285">
        <f t="shared" si="200"/>
        <v>17601.610230565831</v>
      </c>
      <c r="BL56" s="285">
        <f t="shared" si="200"/>
        <v>17601.610230565831</v>
      </c>
      <c r="BM56" s="285">
        <f t="shared" si="200"/>
        <v>18060.325826896107</v>
      </c>
    </row>
    <row r="57" spans="1:66">
      <c r="A57" s="137" t="s">
        <v>858</v>
      </c>
      <c r="B57" s="96"/>
      <c r="C57" s="135"/>
      <c r="D57" s="135">
        <f>+D55-D56</f>
        <v>500</v>
      </c>
      <c r="E57" s="135">
        <f t="shared" ref="E57:AG57" si="201">+E55-E56</f>
        <v>-380</v>
      </c>
      <c r="F57" s="135">
        <f t="shared" si="201"/>
        <v>-92.5</v>
      </c>
      <c r="G57" s="135">
        <f t="shared" si="201"/>
        <v>-2265.625</v>
      </c>
      <c r="H57" s="135">
        <f t="shared" si="201"/>
        <v>-3223.7625000000007</v>
      </c>
      <c r="I57" s="135">
        <f t="shared" si="201"/>
        <v>-6119.3882499999963</v>
      </c>
      <c r="J57" s="135">
        <f t="shared" si="201"/>
        <v>-6948.7515449999992</v>
      </c>
      <c r="K57" s="135">
        <f t="shared" si="201"/>
        <v>-7707.8766376999956</v>
      </c>
      <c r="L57" s="135">
        <f t="shared" si="201"/>
        <v>-6392.5492359619966</v>
      </c>
      <c r="M57" s="135">
        <f t="shared" si="201"/>
        <v>-6498.3021901197135</v>
      </c>
      <c r="N57" s="135">
        <f t="shared" si="201"/>
        <v>-3520.4003215269004</v>
      </c>
      <c r="O57" s="135">
        <f t="shared" si="201"/>
        <v>-1953.8243408185153</v>
      </c>
      <c r="P57" s="135">
        <f t="shared" si="201"/>
        <v>-293.2538012676232</v>
      </c>
      <c r="Q57" s="135">
        <f t="shared" si="201"/>
        <v>1466.9509706563185</v>
      </c>
      <c r="R57" s="135">
        <f t="shared" si="201"/>
        <v>2332.7680288956981</v>
      </c>
      <c r="S57" s="135">
        <f t="shared" si="201"/>
        <v>4310.5341106294436</v>
      </c>
      <c r="T57" s="135">
        <f t="shared" si="201"/>
        <v>6406.9661572672048</v>
      </c>
      <c r="U57" s="135">
        <f t="shared" si="201"/>
        <v>2629.184126703236</v>
      </c>
      <c r="V57" s="135">
        <f t="shared" si="201"/>
        <v>4984.7351743054314</v>
      </c>
      <c r="W57" s="135">
        <f t="shared" si="201"/>
        <v>5981.6192847637649</v>
      </c>
      <c r="X57" s="135">
        <f t="shared" si="201"/>
        <v>10128.316441849587</v>
      </c>
      <c r="Y57" s="135">
        <f t="shared" si="201"/>
        <v>12933.815428360562</v>
      </c>
      <c r="Z57" s="135">
        <f t="shared" si="201"/>
        <v>15907.644354062199</v>
      </c>
      <c r="AA57" s="135">
        <f t="shared" si="201"/>
        <v>19059.903015305928</v>
      </c>
      <c r="AB57" s="135">
        <f t="shared" si="201"/>
        <v>22401.297196224281</v>
      </c>
      <c r="AC57" s="135">
        <f t="shared" si="201"/>
        <v>25943.175027997742</v>
      </c>
      <c r="AD57" s="135">
        <f t="shared" si="201"/>
        <v>29697.565529677609</v>
      </c>
      <c r="AE57" s="135">
        <f t="shared" si="201"/>
        <v>33677.21946145827</v>
      </c>
      <c r="AF57" s="135">
        <f t="shared" si="201"/>
        <v>37895.65262914577</v>
      </c>
      <c r="AG57" s="135">
        <f t="shared" si="201"/>
        <v>41867.191786894517</v>
      </c>
      <c r="AH57" s="136"/>
      <c r="AI57" s="285"/>
      <c r="AJ57" s="285">
        <f>+AJ55-AJ56</f>
        <v>556.98648034989765</v>
      </c>
      <c r="AK57" s="285">
        <f t="shared" ref="AK57:BM57" si="202">+AK55-AK56</f>
        <v>-221.82944265300557</v>
      </c>
      <c r="AL57" s="285">
        <f t="shared" si="202"/>
        <v>541.55507500735166</v>
      </c>
      <c r="AM57" s="285">
        <f t="shared" si="202"/>
        <v>-945.55147303610011</v>
      </c>
      <c r="AN57" s="285">
        <f t="shared" si="202"/>
        <v>-1283.252369093464</v>
      </c>
      <c r="AO57" s="285">
        <f t="shared" si="202"/>
        <v>-3388.4110334351335</v>
      </c>
      <c r="AP57" s="285">
        <f t="shared" si="202"/>
        <v>-3587.220299156028</v>
      </c>
      <c r="AQ57" s="285">
        <f t="shared" si="202"/>
        <v>-3710.2533307792637</v>
      </c>
      <c r="AR57" s="285">
        <f t="shared" si="202"/>
        <v>-2291.2170535771311</v>
      </c>
      <c r="AS57" s="285">
        <f t="shared" si="202"/>
        <v>-2163.1853887336893</v>
      </c>
      <c r="AT57" s="285">
        <f t="shared" si="202"/>
        <v>807.39056132145015</v>
      </c>
      <c r="AU57" s="285">
        <f t="shared" si="202"/>
        <v>2497.4854720496278</v>
      </c>
      <c r="AV57" s="285">
        <f t="shared" si="202"/>
        <v>4288.9860774214958</v>
      </c>
      <c r="AW57" s="285">
        <f t="shared" si="202"/>
        <v>6187.9767191156716</v>
      </c>
      <c r="AX57" s="285">
        <f t="shared" si="202"/>
        <v>7283.4756066509544</v>
      </c>
      <c r="AY57" s="285">
        <f t="shared" si="202"/>
        <v>9416.5741540585332</v>
      </c>
      <c r="AZ57" s="285">
        <f t="shared" si="202"/>
        <v>11678.30239216657</v>
      </c>
      <c r="BA57" s="285">
        <f t="shared" si="202"/>
        <v>8571.1471685977849</v>
      </c>
      <c r="BB57" s="285">
        <f t="shared" si="202"/>
        <v>11112.425016935977</v>
      </c>
      <c r="BC57" s="285">
        <f t="shared" si="202"/>
        <v>12430.032747183635</v>
      </c>
      <c r="BD57" s="285">
        <f t="shared" si="202"/>
        <v>16661.559326567254</v>
      </c>
      <c r="BE57" s="285">
        <f t="shared" si="202"/>
        <v>19688.261904383606</v>
      </c>
      <c r="BF57" s="285">
        <f t="shared" si="202"/>
        <v>22896.566636868945</v>
      </c>
      <c r="BG57" s="285">
        <f t="shared" si="202"/>
        <v>26297.369653303413</v>
      </c>
      <c r="BH57" s="285">
        <f t="shared" si="202"/>
        <v>29902.220850723937</v>
      </c>
      <c r="BI57" s="285">
        <f t="shared" si="202"/>
        <v>33723.363119989706</v>
      </c>
      <c r="BJ57" s="285">
        <f t="shared" si="202"/>
        <v>37773.773925411413</v>
      </c>
      <c r="BK57" s="285">
        <f t="shared" si="202"/>
        <v>42067.209379158419</v>
      </c>
      <c r="BL57" s="285">
        <f t="shared" si="202"/>
        <v>46618.250960130244</v>
      </c>
      <c r="BM57" s="285">
        <f t="shared" si="202"/>
        <v>50983.639439630118</v>
      </c>
    </row>
    <row r="58" spans="1:66">
      <c r="A58" s="139" t="s">
        <v>859</v>
      </c>
      <c r="B58" s="96"/>
      <c r="C58" s="140">
        <f t="shared" ref="C58:AJ58" si="203">+C54/C30</f>
        <v>103.4</v>
      </c>
      <c r="D58" s="140">
        <f t="shared" si="203"/>
        <v>108.4</v>
      </c>
      <c r="E58" s="140">
        <f t="shared" si="203"/>
        <v>99.6</v>
      </c>
      <c r="F58" s="140">
        <f t="shared" si="203"/>
        <v>51.237499999999997</v>
      </c>
      <c r="G58" s="140">
        <f t="shared" si="203"/>
        <v>26.914583333333333</v>
      </c>
      <c r="H58" s="140">
        <f t="shared" si="203"/>
        <v>17.790593749999999</v>
      </c>
      <c r="I58" s="140">
        <f t="shared" si="203"/>
        <v>8.4412235000000067</v>
      </c>
      <c r="J58" s="140">
        <f t="shared" si="203"/>
        <v>5.6520807583333346</v>
      </c>
      <c r="K58" s="140">
        <f t="shared" si="203"/>
        <v>3.760176231857149</v>
      </c>
      <c r="L58" s="140">
        <f t="shared" si="203"/>
        <v>5.6392153771971474</v>
      </c>
      <c r="M58" s="140">
        <f t="shared" si="203"/>
        <v>5.4881397284004096</v>
      </c>
      <c r="N58" s="140">
        <f t="shared" si="203"/>
        <v>9.7422852549615708</v>
      </c>
      <c r="O58" s="140">
        <f t="shared" si="203"/>
        <v>11.980250941687835</v>
      </c>
      <c r="P58" s="140">
        <f t="shared" si="203"/>
        <v>14.352494569617681</v>
      </c>
      <c r="Q58" s="140">
        <f t="shared" si="203"/>
        <v>16.867072815223313</v>
      </c>
      <c r="R58" s="140">
        <f t="shared" si="203"/>
        <v>18.103954326993854</v>
      </c>
      <c r="S58" s="140">
        <f t="shared" si="203"/>
        <v>20.92933444375635</v>
      </c>
      <c r="T58" s="140">
        <f t="shared" si="203"/>
        <v>23.924237367524579</v>
      </c>
      <c r="U58" s="140">
        <f t="shared" si="203"/>
        <v>18.527405895290336</v>
      </c>
      <c r="V58" s="140">
        <f t="shared" si="203"/>
        <v>21.892478820436331</v>
      </c>
      <c r="W58" s="140">
        <f t="shared" si="203"/>
        <v>23.316598978233952</v>
      </c>
      <c r="X58" s="140">
        <f t="shared" si="203"/>
        <v>29.240452059785124</v>
      </c>
      <c r="Y58" s="140">
        <f t="shared" si="203"/>
        <v>33.248307754800805</v>
      </c>
      <c r="Z58" s="140">
        <f t="shared" si="203"/>
        <v>37.49663479151743</v>
      </c>
      <c r="AA58" s="140">
        <f t="shared" si="203"/>
        <v>41.999861450437038</v>
      </c>
      <c r="AB58" s="140">
        <f t="shared" si="203"/>
        <v>46.77328170889183</v>
      </c>
      <c r="AC58" s="140">
        <f t="shared" si="203"/>
        <v>51.833107182853915</v>
      </c>
      <c r="AD58" s="140">
        <f t="shared" si="203"/>
        <v>57.196522185253727</v>
      </c>
      <c r="AE58" s="140">
        <f t="shared" si="203"/>
        <v>62.881742087797527</v>
      </c>
      <c r="AF58" s="140">
        <f t="shared" si="203"/>
        <v>68.908075184493953</v>
      </c>
      <c r="AG58" s="140">
        <f t="shared" si="203"/>
        <v>74.581702552706446</v>
      </c>
      <c r="AH58" s="140" t="e">
        <f t="shared" si="203"/>
        <v>#DIV/0!</v>
      </c>
      <c r="AI58" s="285">
        <f t="shared" si="203"/>
        <v>122.88045357893577</v>
      </c>
      <c r="AJ58" s="285">
        <f t="shared" si="203"/>
        <v>128.45031838243474</v>
      </c>
      <c r="AK58" s="285">
        <f t="shared" ref="AK58:BM58" si="204">+AK54/AK30</f>
        <v>120.66215915240571</v>
      </c>
      <c r="AL58" s="285">
        <f t="shared" si="204"/>
        <v>64.148002164504646</v>
      </c>
      <c r="AM58" s="285">
        <f t="shared" si="204"/>
        <v>37.808312949524925</v>
      </c>
      <c r="AN58" s="285">
        <f t="shared" si="204"/>
        <v>27.51198247200028</v>
      </c>
      <c r="AO58" s="285">
        <f t="shared" si="204"/>
        <v>17.799268648916886</v>
      </c>
      <c r="AP58" s="285">
        <f t="shared" si="204"/>
        <v>14.501375097895913</v>
      </c>
      <c r="AQ58" s="285">
        <f t="shared" si="204"/>
        <v>12.253988610163306</v>
      </c>
      <c r="AR58" s="285">
        <f t="shared" si="204"/>
        <v>14.281183291880637</v>
      </c>
      <c r="AS58" s="285">
        <f t="shared" si="204"/>
        <v>14.464085670228409</v>
      </c>
      <c r="AT58" s="285">
        <f t="shared" si="204"/>
        <v>18.707765598878613</v>
      </c>
      <c r="AU58" s="285">
        <f t="shared" si="204"/>
        <v>21.122186899918866</v>
      </c>
      <c r="AV58" s="285">
        <f t="shared" si="204"/>
        <v>23.681473479021538</v>
      </c>
      <c r="AW58" s="285">
        <f t="shared" si="204"/>
        <v>26.394317252870355</v>
      </c>
      <c r="AX58" s="285">
        <f t="shared" si="204"/>
        <v>27.959315663635046</v>
      </c>
      <c r="AY58" s="285">
        <f t="shared" si="204"/>
        <v>31.006599302788729</v>
      </c>
      <c r="AZ58" s="285">
        <f t="shared" si="204"/>
        <v>34.237639642943066</v>
      </c>
      <c r="BA58" s="285">
        <f t="shared" si="204"/>
        <v>29.798846466416233</v>
      </c>
      <c r="BB58" s="285">
        <f t="shared" si="204"/>
        <v>33.42924339261365</v>
      </c>
      <c r="BC58" s="285">
        <f t="shared" si="204"/>
        <v>35.311540150110304</v>
      </c>
      <c r="BD58" s="285">
        <f t="shared" si="204"/>
        <v>41.356578120658334</v>
      </c>
      <c r="BE58" s="285">
        <f t="shared" si="204"/>
        <v>45.680438946110264</v>
      </c>
      <c r="BF58" s="285">
        <f t="shared" si="204"/>
        <v>50.263731421089325</v>
      </c>
      <c r="BG58" s="285">
        <f t="shared" si="204"/>
        <v>55.122021444567132</v>
      </c>
      <c r="BH58" s="285">
        <f t="shared" si="204"/>
        <v>60.271808869453587</v>
      </c>
      <c r="BI58" s="285">
        <f t="shared" si="204"/>
        <v>65.730583539833248</v>
      </c>
      <c r="BJ58" s="285">
        <f t="shared" si="204"/>
        <v>71.516884690435688</v>
      </c>
      <c r="BK58" s="285">
        <f t="shared" si="204"/>
        <v>77.650363910074276</v>
      </c>
      <c r="BL58" s="285">
        <f t="shared" si="204"/>
        <v>84.151851882891165</v>
      </c>
      <c r="BM58" s="285">
        <f t="shared" si="204"/>
        <v>90.388121139319566</v>
      </c>
    </row>
    <row r="59" spans="1:66">
      <c r="A59" s="98" t="s">
        <v>860</v>
      </c>
      <c r="B59" s="140">
        <f>NPV('A. Investment parameters'!$C$12,D57:AG57)</f>
        <v>14155.8215586446</v>
      </c>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3"/>
      <c r="AI59" s="98" t="s">
        <v>861</v>
      </c>
      <c r="AJ59" s="142">
        <f>NPV('A. Investment parameters'!$C$13,AJ57:BM57)</f>
        <v>63338.443252255842</v>
      </c>
      <c r="AK59" s="142"/>
      <c r="AL59" s="142"/>
      <c r="AM59" s="142"/>
      <c r="AN59" s="142"/>
      <c r="AO59" s="142"/>
      <c r="AP59" s="142"/>
      <c r="AQ59" s="142"/>
      <c r="AR59" s="142"/>
      <c r="AS59" s="142"/>
    </row>
    <row r="60" spans="1:66">
      <c r="A60" s="98" t="s">
        <v>862</v>
      </c>
      <c r="B60" s="462">
        <f>IRR(D57:AG57,'A. Investment parameters'!C12)</f>
        <v>0.11262062510932092</v>
      </c>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1"/>
      <c r="AI60" s="98" t="s">
        <v>863</v>
      </c>
      <c r="AJ60" s="61">
        <f>IRR(AJ57:BM57)</f>
        <v>0.25157631544362724</v>
      </c>
      <c r="AK60" s="140"/>
      <c r="AL60" s="140"/>
      <c r="AM60" s="140"/>
      <c r="AN60" s="140"/>
      <c r="AO60" s="140"/>
      <c r="AP60" s="140"/>
      <c r="AQ60" s="140"/>
      <c r="AR60" s="140"/>
      <c r="AS60" s="140"/>
    </row>
    <row r="61" spans="1:66">
      <c r="A61" s="98" t="s">
        <v>864</v>
      </c>
      <c r="B61" s="235">
        <f>NPV('A. Investment parameters'!$C$12,D55:AG55)</f>
        <v>139907.603331516</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5"/>
      <c r="AI61" s="98" t="s">
        <v>865</v>
      </c>
      <c r="AJ61" s="144">
        <f>NPV('A. Investment parameters'!$C$13,AJ55:BM55)</f>
        <v>173526.22837769406</v>
      </c>
      <c r="AK61" s="144"/>
      <c r="AL61" s="144"/>
      <c r="AM61" s="144"/>
      <c r="AN61" s="144"/>
      <c r="AO61" s="144"/>
      <c r="AP61" s="144"/>
      <c r="AQ61" s="144"/>
      <c r="AR61" s="144"/>
      <c r="AS61" s="144"/>
    </row>
    <row r="62" spans="1:66">
      <c r="A62" s="98" t="s">
        <v>866</v>
      </c>
      <c r="B62" s="235">
        <f>NPV('A. Investment parameters'!$C$12,D56:AG56)</f>
        <v>125751.78177287139</v>
      </c>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5"/>
      <c r="AI62" s="98" t="s">
        <v>867</v>
      </c>
      <c r="AJ62" s="144">
        <f>NPV('A. Investment parameters'!$C$13,AJ56:BM56)</f>
        <v>110187.7851254382</v>
      </c>
      <c r="AK62" s="144"/>
      <c r="AL62" s="144"/>
      <c r="AM62" s="144"/>
      <c r="AN62" s="144"/>
      <c r="AO62" s="144"/>
      <c r="AP62" s="144"/>
      <c r="AQ62" s="144"/>
      <c r="AR62" s="144"/>
      <c r="AS62" s="144"/>
    </row>
    <row r="63" spans="1:66" ht="12.6" hidden="1" outlineLevel="2" thickBot="1">
      <c r="A63" s="146" t="s">
        <v>868</v>
      </c>
      <c r="B63" s="147"/>
      <c r="C63" s="147"/>
      <c r="D63" s="148"/>
      <c r="E63" s="148"/>
      <c r="F63" s="148"/>
      <c r="G63" s="148"/>
      <c r="H63" s="148"/>
      <c r="I63" s="148"/>
      <c r="J63" s="148"/>
      <c r="K63" s="147"/>
      <c r="L63" s="147"/>
      <c r="M63" s="147"/>
      <c r="N63" s="212"/>
      <c r="O63" s="212"/>
      <c r="P63" s="212"/>
      <c r="Q63" s="212"/>
      <c r="R63" s="212"/>
      <c r="S63" s="212"/>
      <c r="T63" s="212"/>
      <c r="U63" s="212"/>
      <c r="V63" s="212"/>
      <c r="W63" s="212"/>
      <c r="X63" s="212"/>
      <c r="Y63" s="212"/>
      <c r="Z63" s="212"/>
      <c r="AA63" s="212"/>
      <c r="AB63" s="212"/>
      <c r="AC63" s="212"/>
      <c r="AD63" s="212"/>
      <c r="AE63" s="212"/>
      <c r="AF63" s="212"/>
      <c r="AG63" s="212"/>
      <c r="AH63" s="149"/>
      <c r="AI63" s="146" t="s">
        <v>868</v>
      </c>
      <c r="AJ63" s="148"/>
      <c r="AK63" s="148"/>
      <c r="AL63" s="148"/>
      <c r="AM63" s="148"/>
      <c r="AN63" s="148"/>
      <c r="AO63" s="148"/>
      <c r="AP63" s="148"/>
      <c r="AQ63" s="147"/>
      <c r="AR63" s="147"/>
      <c r="AS63" s="147"/>
    </row>
    <row r="64" spans="1:66" hidden="1" outlineLevel="2">
      <c r="A64" s="150" t="s">
        <v>853</v>
      </c>
      <c r="B64" s="107" t="s">
        <v>850</v>
      </c>
      <c r="C64" s="151">
        <v>0</v>
      </c>
      <c r="D64" s="133" t="s">
        <v>869</v>
      </c>
      <c r="E64" s="133"/>
      <c r="F64" s="133"/>
      <c r="G64" s="133"/>
      <c r="H64" s="133"/>
      <c r="I64" s="133"/>
      <c r="J64" s="133"/>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49"/>
      <c r="AI64" s="150" t="s">
        <v>853</v>
      </c>
      <c r="AJ64" s="133" t="s">
        <v>869</v>
      </c>
      <c r="AK64" s="133"/>
      <c r="AL64" s="133"/>
      <c r="AM64" s="133"/>
      <c r="AN64" s="133"/>
      <c r="AO64" s="133"/>
      <c r="AP64" s="133"/>
      <c r="AQ64" s="131"/>
      <c r="AR64" s="131"/>
      <c r="AS64" s="131"/>
    </row>
    <row r="65" spans="1:45" hidden="1" outlineLevel="2">
      <c r="A65" s="150" t="s">
        <v>870</v>
      </c>
      <c r="B65" s="152" t="s">
        <v>871</v>
      </c>
      <c r="C65" s="153">
        <v>0.5</v>
      </c>
      <c r="D65" s="133"/>
      <c r="E65" s="133"/>
      <c r="F65" s="133"/>
      <c r="G65" s="133"/>
      <c r="H65" s="133"/>
      <c r="I65" s="133"/>
      <c r="J65" s="133"/>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49"/>
      <c r="AI65" s="150" t="s">
        <v>870</v>
      </c>
      <c r="AJ65" s="133"/>
      <c r="AK65" s="133"/>
      <c r="AL65" s="133"/>
      <c r="AM65" s="133"/>
      <c r="AN65" s="133"/>
      <c r="AO65" s="133"/>
      <c r="AP65" s="133"/>
      <c r="AQ65" s="131"/>
      <c r="AR65" s="131"/>
      <c r="AS65" s="131"/>
    </row>
    <row r="66" spans="1:45" hidden="1" outlineLevel="2">
      <c r="A66" s="150" t="s">
        <v>872</v>
      </c>
      <c r="B66" s="152" t="s">
        <v>871</v>
      </c>
      <c r="C66" s="154">
        <v>0.25</v>
      </c>
      <c r="D66" s="133"/>
      <c r="E66" s="133"/>
      <c r="F66" s="133"/>
      <c r="G66" s="133"/>
      <c r="H66" s="133"/>
      <c r="I66" s="133"/>
      <c r="J66" s="133"/>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49"/>
      <c r="AI66" s="150" t="s">
        <v>872</v>
      </c>
      <c r="AJ66" s="133"/>
      <c r="AK66" s="133"/>
      <c r="AL66" s="133"/>
      <c r="AM66" s="133"/>
      <c r="AN66" s="133"/>
      <c r="AO66" s="133"/>
      <c r="AP66" s="133"/>
      <c r="AQ66" s="131"/>
      <c r="AR66" s="131"/>
      <c r="AS66" s="131"/>
    </row>
    <row r="67" spans="1:45" hidden="1" outlineLevel="2">
      <c r="A67" s="150" t="s">
        <v>873</v>
      </c>
      <c r="B67" s="152" t="s">
        <v>559</v>
      </c>
      <c r="C67" s="155">
        <v>24</v>
      </c>
      <c r="D67" s="133"/>
      <c r="E67" s="133"/>
      <c r="F67" s="133"/>
      <c r="G67" s="133"/>
      <c r="H67" s="133"/>
      <c r="I67" s="133"/>
      <c r="J67" s="133"/>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49"/>
      <c r="AI67" s="150" t="s">
        <v>873</v>
      </c>
      <c r="AJ67" s="133"/>
      <c r="AK67" s="133"/>
      <c r="AL67" s="133"/>
      <c r="AM67" s="133"/>
      <c r="AN67" s="133"/>
      <c r="AO67" s="133"/>
      <c r="AP67" s="133"/>
      <c r="AQ67" s="131"/>
      <c r="AR67" s="131"/>
      <c r="AS67" s="131"/>
    </row>
    <row r="68" spans="1:45" hidden="1" outlineLevel="2">
      <c r="A68" s="150" t="s">
        <v>874</v>
      </c>
      <c r="B68" s="152" t="s">
        <v>559</v>
      </c>
      <c r="C68" s="156">
        <v>20</v>
      </c>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49"/>
      <c r="AI68" s="150" t="s">
        <v>874</v>
      </c>
      <c r="AJ68" s="131"/>
      <c r="AK68" s="131"/>
      <c r="AL68" s="131"/>
      <c r="AM68" s="131"/>
      <c r="AN68" s="131"/>
      <c r="AO68" s="131"/>
      <c r="AP68" s="131"/>
      <c r="AQ68" s="131"/>
      <c r="AR68" s="131"/>
      <c r="AS68" s="131"/>
    </row>
    <row r="69" spans="1:45" hidden="1" outlineLevel="2">
      <c r="A69" s="150" t="s">
        <v>875</v>
      </c>
      <c r="B69" s="107" t="s">
        <v>850</v>
      </c>
      <c r="C69" s="151">
        <f>(100-C68)*C64/100</f>
        <v>0</v>
      </c>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4"/>
      <c r="AI69" s="150" t="s">
        <v>875</v>
      </c>
      <c r="AJ69" s="133"/>
      <c r="AK69" s="133"/>
      <c r="AL69" s="133"/>
      <c r="AM69" s="133"/>
      <c r="AN69" s="133"/>
      <c r="AO69" s="133"/>
      <c r="AP69" s="133"/>
      <c r="AQ69" s="133"/>
      <c r="AR69" s="133"/>
      <c r="AS69" s="133"/>
    </row>
    <row r="70" spans="1:45" hidden="1" outlineLevel="2">
      <c r="A70" s="157"/>
      <c r="B70" s="108"/>
      <c r="C70" s="158"/>
      <c r="D70" s="614" t="s">
        <v>702</v>
      </c>
      <c r="E70" s="614"/>
      <c r="F70" s="614"/>
      <c r="G70" s="614"/>
      <c r="H70" s="614"/>
      <c r="I70" s="614"/>
      <c r="J70" s="614"/>
      <c r="K70" s="614"/>
      <c r="L70" s="614"/>
      <c r="M70" s="615"/>
      <c r="N70" s="108"/>
      <c r="O70" s="108"/>
      <c r="P70" s="108"/>
      <c r="Q70" s="108"/>
      <c r="R70" s="108"/>
      <c r="S70" s="108"/>
      <c r="T70" s="108"/>
      <c r="U70" s="108"/>
      <c r="V70" s="108"/>
      <c r="W70" s="108"/>
      <c r="X70" s="108"/>
      <c r="Y70" s="108"/>
      <c r="Z70" s="108"/>
      <c r="AA70" s="108"/>
      <c r="AB70" s="108"/>
      <c r="AC70" s="108"/>
      <c r="AD70" s="108"/>
      <c r="AE70" s="108"/>
      <c r="AF70" s="108"/>
      <c r="AG70" s="108"/>
      <c r="AH70" s="159"/>
      <c r="AI70" s="157"/>
      <c r="AJ70" s="614" t="s">
        <v>702</v>
      </c>
      <c r="AK70" s="614"/>
      <c r="AL70" s="614"/>
      <c r="AM70" s="614"/>
      <c r="AN70" s="614"/>
      <c r="AO70" s="614"/>
      <c r="AP70" s="614"/>
      <c r="AQ70" s="614"/>
      <c r="AR70" s="614"/>
      <c r="AS70" s="614"/>
    </row>
    <row r="71" spans="1:45" hidden="1" outlineLevel="2">
      <c r="A71" s="157"/>
      <c r="B71" s="108"/>
      <c r="C71" s="158"/>
      <c r="D71" s="160" t="s">
        <v>775</v>
      </c>
      <c r="E71" s="160" t="s">
        <v>776</v>
      </c>
      <c r="F71" s="160" t="s">
        <v>777</v>
      </c>
      <c r="G71" s="160" t="s">
        <v>778</v>
      </c>
      <c r="H71" s="160" t="s">
        <v>805</v>
      </c>
      <c r="I71" s="161" t="s">
        <v>780</v>
      </c>
      <c r="J71" s="161" t="s">
        <v>781</v>
      </c>
      <c r="K71" s="161" t="s">
        <v>782</v>
      </c>
      <c r="L71" s="161" t="s">
        <v>783</v>
      </c>
      <c r="M71" s="161" t="s">
        <v>784</v>
      </c>
      <c r="N71" s="182"/>
      <c r="O71" s="182"/>
      <c r="P71" s="182"/>
      <c r="Q71" s="182"/>
      <c r="R71" s="182"/>
      <c r="S71" s="182"/>
      <c r="T71" s="182"/>
      <c r="U71" s="182"/>
      <c r="V71" s="182"/>
      <c r="W71" s="182"/>
      <c r="X71" s="182"/>
      <c r="Y71" s="182"/>
      <c r="Z71" s="182"/>
      <c r="AA71" s="182"/>
      <c r="AB71" s="182"/>
      <c r="AC71" s="182"/>
      <c r="AD71" s="182"/>
      <c r="AE71" s="182"/>
      <c r="AF71" s="182"/>
      <c r="AG71" s="182"/>
      <c r="AH71" s="162"/>
      <c r="AI71" s="157"/>
      <c r="AJ71" s="160" t="s">
        <v>775</v>
      </c>
      <c r="AK71" s="160" t="s">
        <v>776</v>
      </c>
      <c r="AL71" s="160" t="s">
        <v>777</v>
      </c>
      <c r="AM71" s="160" t="s">
        <v>778</v>
      </c>
      <c r="AN71" s="160" t="s">
        <v>805</v>
      </c>
      <c r="AO71" s="161" t="s">
        <v>780</v>
      </c>
      <c r="AP71" s="161" t="s">
        <v>781</v>
      </c>
      <c r="AQ71" s="161" t="s">
        <v>782</v>
      </c>
      <c r="AR71" s="161" t="s">
        <v>783</v>
      </c>
      <c r="AS71" s="161" t="s">
        <v>784</v>
      </c>
    </row>
    <row r="72" spans="1:45" hidden="1" outlineLevel="2">
      <c r="A72" s="157" t="s">
        <v>876</v>
      </c>
      <c r="B72" s="108"/>
      <c r="C72" s="163">
        <f>SUM(D72:M72)</f>
        <v>0</v>
      </c>
      <c r="D72" s="164">
        <f>0.5*$C$69/($C$65-$C$66)</f>
        <v>0</v>
      </c>
      <c r="E72" s="164">
        <f>$C$69/($C$65-$C$66)</f>
        <v>0</v>
      </c>
      <c r="F72" s="164"/>
      <c r="G72" s="164"/>
      <c r="H72" s="164"/>
      <c r="I72" s="164"/>
      <c r="J72" s="164"/>
      <c r="K72" s="164"/>
      <c r="L72" s="165"/>
      <c r="M72" s="165"/>
      <c r="N72" s="165"/>
      <c r="O72" s="165"/>
      <c r="P72" s="165"/>
      <c r="Q72" s="165"/>
      <c r="R72" s="165"/>
      <c r="S72" s="165"/>
      <c r="T72" s="165"/>
      <c r="U72" s="165"/>
      <c r="V72" s="165"/>
      <c r="W72" s="165"/>
      <c r="X72" s="165"/>
      <c r="Y72" s="165"/>
      <c r="Z72" s="165"/>
      <c r="AA72" s="165"/>
      <c r="AB72" s="165"/>
      <c r="AC72" s="165"/>
      <c r="AD72" s="165"/>
      <c r="AE72" s="165"/>
      <c r="AF72" s="165"/>
      <c r="AG72" s="165"/>
      <c r="AH72" s="166"/>
      <c r="AI72" s="157" t="s">
        <v>876</v>
      </c>
      <c r="AJ72" s="164">
        <f>0.5*$C$69/($C$65-$C$66)</f>
        <v>0</v>
      </c>
      <c r="AK72" s="164">
        <f>$C$69/($C$65-$C$66)</f>
        <v>0</v>
      </c>
      <c r="AL72" s="164"/>
      <c r="AM72" s="164"/>
      <c r="AN72" s="164"/>
      <c r="AO72" s="164"/>
      <c r="AP72" s="164"/>
      <c r="AQ72" s="164"/>
      <c r="AR72" s="165"/>
      <c r="AS72" s="165"/>
    </row>
    <row r="73" spans="1:45" hidden="1" outlineLevel="2">
      <c r="A73" s="157" t="s">
        <v>877</v>
      </c>
      <c r="B73" s="108"/>
      <c r="C73" s="163">
        <f>SUM(D73:H73)</f>
        <v>0</v>
      </c>
      <c r="D73" s="167">
        <f>0.5* $C$69*$C67/100</f>
        <v>0</v>
      </c>
      <c r="E73" s="167">
        <f>$C$69*$C67/100</f>
        <v>0</v>
      </c>
      <c r="F73" s="167"/>
      <c r="G73" s="167"/>
      <c r="H73" s="167">
        <v>0</v>
      </c>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8"/>
      <c r="AI73" s="157" t="s">
        <v>877</v>
      </c>
      <c r="AJ73" s="167">
        <f>0.5* $C$69*$C67/100</f>
        <v>0</v>
      </c>
      <c r="AK73" s="167">
        <f>$C$69*$C67/100</f>
        <v>0</v>
      </c>
      <c r="AL73" s="167"/>
      <c r="AM73" s="167"/>
      <c r="AN73" s="167">
        <v>0</v>
      </c>
      <c r="AO73" s="167"/>
      <c r="AP73" s="167"/>
      <c r="AQ73" s="167"/>
      <c r="AR73" s="167"/>
      <c r="AS73" s="167"/>
    </row>
    <row r="74" spans="1:45" hidden="1" outlineLevel="2">
      <c r="A74" s="157" t="s">
        <v>878</v>
      </c>
      <c r="B74" s="108"/>
      <c r="C74" s="163">
        <f>SUM(D74:H74)</f>
        <v>0</v>
      </c>
      <c r="D74" s="169">
        <f>D72+D73</f>
        <v>0</v>
      </c>
      <c r="E74" s="169">
        <f>E72+E73</f>
        <v>0</v>
      </c>
      <c r="F74" s="169">
        <f>F72+F73</f>
        <v>0</v>
      </c>
      <c r="G74" s="164"/>
      <c r="H74" s="164"/>
      <c r="I74" s="164"/>
      <c r="J74" s="164"/>
      <c r="K74" s="164"/>
      <c r="L74" s="164"/>
      <c r="M74" s="164"/>
      <c r="N74" s="164"/>
      <c r="O74" s="164"/>
      <c r="P74" s="164"/>
      <c r="Q74" s="164"/>
      <c r="R74" s="164"/>
      <c r="S74" s="164"/>
      <c r="T74" s="164"/>
      <c r="U74" s="164"/>
      <c r="V74" s="164"/>
      <c r="W74" s="164"/>
      <c r="X74" s="164"/>
      <c r="Y74" s="164"/>
      <c r="Z74" s="164"/>
      <c r="AA74" s="164"/>
      <c r="AB74" s="164"/>
      <c r="AC74" s="164"/>
      <c r="AD74" s="164"/>
      <c r="AE74" s="164"/>
      <c r="AF74" s="164"/>
      <c r="AG74" s="164"/>
      <c r="AH74" s="170"/>
      <c r="AI74" s="157" t="s">
        <v>878</v>
      </c>
      <c r="AJ74" s="169">
        <f>AJ72+AJ73</f>
        <v>0</v>
      </c>
      <c r="AK74" s="169">
        <f>AK72+AK73</f>
        <v>0</v>
      </c>
      <c r="AL74" s="169">
        <f>AL72+AL73</f>
        <v>0</v>
      </c>
      <c r="AM74" s="164"/>
      <c r="AN74" s="164"/>
      <c r="AO74" s="164"/>
      <c r="AP74" s="164"/>
      <c r="AQ74" s="164"/>
      <c r="AR74" s="164"/>
      <c r="AS74" s="164"/>
    </row>
    <row r="75" spans="1:45" hidden="1" outlineLevel="2">
      <c r="A75" s="157" t="s">
        <v>879</v>
      </c>
      <c r="B75" s="108"/>
      <c r="C75" s="158"/>
      <c r="D75" s="164">
        <f>$C69-D72</f>
        <v>0</v>
      </c>
      <c r="E75" s="164">
        <f>D75-E72</f>
        <v>0</v>
      </c>
      <c r="F75" s="164">
        <f>E75-F72</f>
        <v>0</v>
      </c>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c r="AE75" s="164"/>
      <c r="AF75" s="164"/>
      <c r="AG75" s="164"/>
      <c r="AH75" s="170"/>
      <c r="AI75" s="157" t="s">
        <v>879</v>
      </c>
      <c r="AJ75" s="164">
        <f>$C69-AJ72</f>
        <v>0</v>
      </c>
      <c r="AK75" s="164">
        <f>AJ75-AK72</f>
        <v>0</v>
      </c>
      <c r="AL75" s="164">
        <f>AK75-AL72</f>
        <v>0</v>
      </c>
      <c r="AM75" s="164"/>
      <c r="AN75" s="164"/>
      <c r="AO75" s="164"/>
      <c r="AP75" s="164"/>
      <c r="AQ75" s="164"/>
      <c r="AR75" s="164"/>
      <c r="AS75" s="164"/>
    </row>
    <row r="76" spans="1:45" ht="12" hidden="1" outlineLevel="1" collapsed="1">
      <c r="A76" s="171" t="s">
        <v>880</v>
      </c>
      <c r="B76" s="172"/>
      <c r="C76" s="173"/>
      <c r="D76" s="173"/>
      <c r="E76" s="173"/>
      <c r="F76" s="173"/>
      <c r="G76" s="173"/>
      <c r="H76" s="173"/>
      <c r="I76" s="173"/>
      <c r="J76" s="173"/>
      <c r="K76" s="173"/>
      <c r="L76" s="173"/>
      <c r="M76" s="173"/>
      <c r="N76" s="213"/>
      <c r="O76" s="213"/>
      <c r="P76" s="213"/>
      <c r="Q76" s="213"/>
      <c r="R76" s="213"/>
      <c r="S76" s="213"/>
      <c r="T76" s="213"/>
      <c r="U76" s="213"/>
      <c r="V76" s="213"/>
      <c r="W76" s="213"/>
      <c r="X76" s="213"/>
      <c r="Y76" s="213"/>
      <c r="Z76" s="213"/>
      <c r="AA76" s="213"/>
      <c r="AB76" s="213"/>
      <c r="AC76" s="213"/>
      <c r="AD76" s="213"/>
      <c r="AE76" s="213"/>
      <c r="AF76" s="213"/>
      <c r="AG76" s="213"/>
      <c r="AH76" s="134"/>
      <c r="AI76" s="171" t="s">
        <v>880</v>
      </c>
      <c r="AJ76" s="173"/>
      <c r="AK76" s="173"/>
      <c r="AL76" s="173"/>
      <c r="AM76" s="173"/>
      <c r="AN76" s="173"/>
      <c r="AO76" s="173"/>
      <c r="AP76" s="173"/>
      <c r="AQ76" s="173"/>
      <c r="AR76" s="173"/>
      <c r="AS76" s="173"/>
    </row>
    <row r="77" spans="1:45" hidden="1" outlineLevel="1">
      <c r="A77" s="608" t="s">
        <v>772</v>
      </c>
      <c r="B77" s="131"/>
      <c r="C77" s="108" t="s">
        <v>773</v>
      </c>
      <c r="D77" s="611" t="s">
        <v>702</v>
      </c>
      <c r="E77" s="611"/>
      <c r="F77" s="611"/>
      <c r="G77" s="611"/>
      <c r="H77" s="611"/>
      <c r="I77" s="611"/>
      <c r="J77" s="611"/>
      <c r="K77" s="611"/>
      <c r="L77" s="611"/>
      <c r="M77" s="616"/>
      <c r="N77" s="107"/>
      <c r="O77" s="107"/>
      <c r="P77" s="107"/>
      <c r="Q77" s="107"/>
      <c r="R77" s="107"/>
      <c r="S77" s="107"/>
      <c r="T77" s="107"/>
      <c r="U77" s="107"/>
      <c r="V77" s="107"/>
      <c r="W77" s="107"/>
      <c r="X77" s="107"/>
      <c r="Y77" s="107"/>
      <c r="Z77" s="107"/>
      <c r="AA77" s="107"/>
      <c r="AB77" s="107"/>
      <c r="AC77" s="107"/>
      <c r="AD77" s="107"/>
      <c r="AE77" s="107"/>
      <c r="AF77" s="107"/>
      <c r="AG77" s="107"/>
      <c r="AH77" s="110"/>
      <c r="AI77" s="608" t="s">
        <v>772</v>
      </c>
      <c r="AJ77" s="611" t="s">
        <v>702</v>
      </c>
      <c r="AK77" s="611"/>
      <c r="AL77" s="611"/>
      <c r="AM77" s="611"/>
      <c r="AN77" s="611"/>
      <c r="AO77" s="611"/>
      <c r="AP77" s="611"/>
      <c r="AQ77" s="611"/>
      <c r="AR77" s="611"/>
      <c r="AS77" s="611"/>
    </row>
    <row r="78" spans="1:45" hidden="1" outlineLevel="1">
      <c r="A78" s="609"/>
      <c r="B78" s="132"/>
      <c r="C78" s="111" t="s">
        <v>774</v>
      </c>
      <c r="D78" s="160" t="s">
        <v>775</v>
      </c>
      <c r="E78" s="160" t="s">
        <v>776</v>
      </c>
      <c r="F78" s="160" t="s">
        <v>777</v>
      </c>
      <c r="G78" s="160" t="s">
        <v>778</v>
      </c>
      <c r="H78" s="160" t="s">
        <v>805</v>
      </c>
      <c r="I78" s="161" t="s">
        <v>780</v>
      </c>
      <c r="J78" s="161" t="s">
        <v>781</v>
      </c>
      <c r="K78" s="161" t="s">
        <v>782</v>
      </c>
      <c r="L78" s="161" t="s">
        <v>783</v>
      </c>
      <c r="M78" s="161" t="s">
        <v>784</v>
      </c>
      <c r="N78" s="182"/>
      <c r="O78" s="182"/>
      <c r="P78" s="182"/>
      <c r="Q78" s="182"/>
      <c r="R78" s="182"/>
      <c r="S78" s="182"/>
      <c r="T78" s="182"/>
      <c r="U78" s="182"/>
      <c r="V78" s="182"/>
      <c r="W78" s="182"/>
      <c r="X78" s="182"/>
      <c r="Y78" s="182"/>
      <c r="Z78" s="182"/>
      <c r="AA78" s="182"/>
      <c r="AB78" s="182"/>
      <c r="AC78" s="182"/>
      <c r="AD78" s="182"/>
      <c r="AE78" s="182"/>
      <c r="AF78" s="182"/>
      <c r="AG78" s="182"/>
      <c r="AH78" s="162"/>
      <c r="AI78" s="609"/>
      <c r="AJ78" s="160" t="s">
        <v>775</v>
      </c>
      <c r="AK78" s="160" t="s">
        <v>776</v>
      </c>
      <c r="AL78" s="160" t="s">
        <v>777</v>
      </c>
      <c r="AM78" s="160" t="s">
        <v>778</v>
      </c>
      <c r="AN78" s="160" t="s">
        <v>805</v>
      </c>
      <c r="AO78" s="161" t="s">
        <v>780</v>
      </c>
      <c r="AP78" s="161" t="s">
        <v>781</v>
      </c>
      <c r="AQ78" s="161" t="s">
        <v>782</v>
      </c>
      <c r="AR78" s="161" t="s">
        <v>783</v>
      </c>
      <c r="AS78" s="161" t="s">
        <v>784</v>
      </c>
    </row>
    <row r="79" spans="1:45" hidden="1" outlineLevel="1">
      <c r="A79" s="174" t="s">
        <v>881</v>
      </c>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49"/>
      <c r="AI79" s="174" t="s">
        <v>881</v>
      </c>
      <c r="AJ79" s="131"/>
      <c r="AK79" s="131"/>
      <c r="AL79" s="131"/>
      <c r="AM79" s="131"/>
      <c r="AN79" s="131"/>
      <c r="AO79" s="131"/>
      <c r="AP79" s="131"/>
      <c r="AQ79" s="131"/>
      <c r="AR79" s="131"/>
      <c r="AS79" s="131"/>
    </row>
    <row r="80" spans="1:45" hidden="1" outlineLevel="1">
      <c r="A80" s="175" t="s">
        <v>882</v>
      </c>
      <c r="B80" s="131"/>
      <c r="C80" s="133">
        <f t="shared" ref="C80:M80" si="205">+C36</f>
        <v>15000</v>
      </c>
      <c r="D80" s="133">
        <f t="shared" si="205"/>
        <v>15000</v>
      </c>
      <c r="E80" s="133">
        <f t="shared" si="205"/>
        <v>15750</v>
      </c>
      <c r="F80" s="133">
        <f t="shared" si="205"/>
        <v>16537.5</v>
      </c>
      <c r="G80" s="133">
        <f t="shared" si="205"/>
        <v>17364.375</v>
      </c>
      <c r="H80" s="133">
        <f t="shared" si="205"/>
        <v>18406.237499999999</v>
      </c>
      <c r="I80" s="133">
        <f t="shared" si="205"/>
        <v>19510.611750000004</v>
      </c>
      <c r="J80" s="133">
        <f t="shared" si="205"/>
        <v>20681.248455000001</v>
      </c>
      <c r="K80" s="133">
        <f t="shared" si="205"/>
        <v>21922.123362300004</v>
      </c>
      <c r="L80" s="133">
        <f t="shared" si="205"/>
        <v>23237.450764038003</v>
      </c>
      <c r="M80" s="133">
        <f t="shared" si="205"/>
        <v>24631.697809880287</v>
      </c>
      <c r="N80" s="133"/>
      <c r="O80" s="133"/>
      <c r="P80" s="133"/>
      <c r="Q80" s="133"/>
      <c r="R80" s="133"/>
      <c r="S80" s="133"/>
      <c r="T80" s="133"/>
      <c r="U80" s="133"/>
      <c r="V80" s="133"/>
      <c r="W80" s="133"/>
      <c r="X80" s="133"/>
      <c r="Y80" s="133"/>
      <c r="Z80" s="133"/>
      <c r="AA80" s="133"/>
      <c r="AB80" s="133"/>
      <c r="AC80" s="133"/>
      <c r="AD80" s="133"/>
      <c r="AE80" s="133"/>
      <c r="AF80" s="133"/>
      <c r="AG80" s="133"/>
      <c r="AH80" s="134"/>
      <c r="AI80" s="175" t="s">
        <v>882</v>
      </c>
      <c r="AJ80" s="133">
        <f t="shared" ref="AJ80:AS80" si="206">+AJ36</f>
        <v>16280.967397379332</v>
      </c>
      <c r="AK80" s="133">
        <f t="shared" si="206"/>
        <v>16993.833159566733</v>
      </c>
      <c r="AL80" s="133">
        <f t="shared" si="206"/>
        <v>17842.81738891812</v>
      </c>
      <c r="AM80" s="133">
        <f t="shared" si="206"/>
        <v>18734.888534217072</v>
      </c>
      <c r="AN80" s="133">
        <f t="shared" si="206"/>
        <v>19858.934138841563</v>
      </c>
      <c r="AO80" s="133">
        <f t="shared" si="206"/>
        <v>21050.384360502849</v>
      </c>
      <c r="AP80" s="133">
        <f t="shared" si="206"/>
        <v>22313.321595463807</v>
      </c>
      <c r="AQ80" s="133">
        <f t="shared" si="206"/>
        <v>23652.035064522428</v>
      </c>
      <c r="AR80" s="133">
        <f t="shared" si="206"/>
        <v>25071.071341724561</v>
      </c>
      <c r="AS80" s="133">
        <f t="shared" si="206"/>
        <v>26575.249795558826</v>
      </c>
    </row>
    <row r="81" spans="1:45" hidden="1" outlineLevel="1">
      <c r="A81" s="175" t="s">
        <v>883</v>
      </c>
      <c r="B81" s="131"/>
      <c r="C81" s="131"/>
      <c r="D81" s="151">
        <f>C72</f>
        <v>0</v>
      </c>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c r="AC81" s="151"/>
      <c r="AD81" s="151"/>
      <c r="AE81" s="151"/>
      <c r="AF81" s="151"/>
      <c r="AG81" s="151"/>
      <c r="AH81" s="176"/>
      <c r="AI81" s="175" t="s">
        <v>883</v>
      </c>
      <c r="AJ81" s="151" t="str">
        <f>AI72</f>
        <v>Principal Repayments</v>
      </c>
      <c r="AK81" s="151"/>
      <c r="AL81" s="151"/>
      <c r="AM81" s="151"/>
      <c r="AN81" s="151"/>
      <c r="AO81" s="151"/>
      <c r="AP81" s="151"/>
      <c r="AQ81" s="151"/>
      <c r="AR81" s="151"/>
      <c r="AS81" s="151"/>
    </row>
    <row r="82" spans="1:45" hidden="1" outlineLevel="1">
      <c r="A82" s="175" t="s">
        <v>884</v>
      </c>
      <c r="B82" s="131"/>
      <c r="C82" s="132"/>
      <c r="D82" s="177">
        <f>C64*C68/100</f>
        <v>0</v>
      </c>
      <c r="E82" s="177"/>
      <c r="F82" s="177"/>
      <c r="G82" s="177"/>
      <c r="H82" s="177"/>
      <c r="I82" s="177"/>
      <c r="J82" s="177"/>
      <c r="K82" s="177"/>
      <c r="L82" s="177"/>
      <c r="M82" s="177"/>
      <c r="N82" s="151"/>
      <c r="O82" s="151"/>
      <c r="P82" s="151"/>
      <c r="Q82" s="151"/>
      <c r="R82" s="151"/>
      <c r="S82" s="151"/>
      <c r="T82" s="151"/>
      <c r="U82" s="151"/>
      <c r="V82" s="151"/>
      <c r="W82" s="151"/>
      <c r="X82" s="151"/>
      <c r="Y82" s="151"/>
      <c r="Z82" s="151"/>
      <c r="AA82" s="151"/>
      <c r="AB82" s="151"/>
      <c r="AC82" s="151"/>
      <c r="AD82" s="151"/>
      <c r="AE82" s="151"/>
      <c r="AF82" s="151"/>
      <c r="AG82" s="151"/>
      <c r="AH82" s="176"/>
      <c r="AI82" s="175" t="s">
        <v>884</v>
      </c>
      <c r="AJ82" s="177" t="e">
        <f>AI64*AI68/100</f>
        <v>#VALUE!</v>
      </c>
      <c r="AK82" s="177"/>
      <c r="AL82" s="177"/>
      <c r="AM82" s="177"/>
      <c r="AN82" s="177"/>
      <c r="AO82" s="177"/>
      <c r="AP82" s="177"/>
      <c r="AQ82" s="177"/>
      <c r="AR82" s="177"/>
      <c r="AS82" s="177"/>
    </row>
    <row r="83" spans="1:45" ht="12" hidden="1" outlineLevel="1">
      <c r="A83" s="178" t="s">
        <v>885</v>
      </c>
      <c r="B83" s="132"/>
      <c r="C83" s="132">
        <f>SUM(C80:C82)</f>
        <v>15000</v>
      </c>
      <c r="D83" s="177">
        <f t="shared" ref="D83:M83" si="207">SUM(D80:D82)</f>
        <v>15000</v>
      </c>
      <c r="E83" s="177">
        <f t="shared" si="207"/>
        <v>15750</v>
      </c>
      <c r="F83" s="177">
        <f t="shared" si="207"/>
        <v>16537.5</v>
      </c>
      <c r="G83" s="177">
        <f t="shared" si="207"/>
        <v>17364.375</v>
      </c>
      <c r="H83" s="177">
        <f t="shared" si="207"/>
        <v>18406.237499999999</v>
      </c>
      <c r="I83" s="177">
        <f t="shared" si="207"/>
        <v>19510.611750000004</v>
      </c>
      <c r="J83" s="177">
        <f t="shared" si="207"/>
        <v>20681.248455000001</v>
      </c>
      <c r="K83" s="177">
        <f t="shared" si="207"/>
        <v>21922.123362300004</v>
      </c>
      <c r="L83" s="177">
        <f t="shared" si="207"/>
        <v>23237.450764038003</v>
      </c>
      <c r="M83" s="177">
        <f t="shared" si="207"/>
        <v>24631.697809880287</v>
      </c>
      <c r="N83" s="151"/>
      <c r="O83" s="151"/>
      <c r="P83" s="151"/>
      <c r="Q83" s="151"/>
      <c r="R83" s="151"/>
      <c r="S83" s="151"/>
      <c r="T83" s="151"/>
      <c r="U83" s="151"/>
      <c r="V83" s="151"/>
      <c r="W83" s="151"/>
      <c r="X83" s="151"/>
      <c r="Y83" s="151"/>
      <c r="Z83" s="151"/>
      <c r="AA83" s="151"/>
      <c r="AB83" s="151"/>
      <c r="AC83" s="151"/>
      <c r="AD83" s="151"/>
      <c r="AE83" s="151"/>
      <c r="AF83" s="151"/>
      <c r="AG83" s="151"/>
      <c r="AH83" s="176"/>
      <c r="AI83" s="178" t="s">
        <v>885</v>
      </c>
      <c r="AJ83" s="179" t="e">
        <f t="shared" ref="AJ83:AS83" si="208">SUM(AJ80:AJ82)</f>
        <v>#VALUE!</v>
      </c>
      <c r="AK83" s="179">
        <f t="shared" si="208"/>
        <v>16993.833159566733</v>
      </c>
      <c r="AL83" s="179">
        <f t="shared" si="208"/>
        <v>17842.81738891812</v>
      </c>
      <c r="AM83" s="179">
        <f t="shared" si="208"/>
        <v>18734.888534217072</v>
      </c>
      <c r="AN83" s="179">
        <f t="shared" si="208"/>
        <v>19858.934138841563</v>
      </c>
      <c r="AO83" s="179">
        <f t="shared" si="208"/>
        <v>21050.384360502849</v>
      </c>
      <c r="AP83" s="179">
        <f t="shared" si="208"/>
        <v>22313.321595463807</v>
      </c>
      <c r="AQ83" s="179">
        <f t="shared" si="208"/>
        <v>23652.035064522428</v>
      </c>
      <c r="AR83" s="179">
        <f t="shared" si="208"/>
        <v>25071.071341724561</v>
      </c>
      <c r="AS83" s="179">
        <f t="shared" si="208"/>
        <v>26575.249795558826</v>
      </c>
    </row>
    <row r="84" spans="1:45" hidden="1" outlineLevel="1">
      <c r="A84" s="174" t="s">
        <v>886</v>
      </c>
      <c r="B84" s="131"/>
      <c r="C84" s="13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c r="AC84" s="151"/>
      <c r="AD84" s="151"/>
      <c r="AE84" s="151"/>
      <c r="AF84" s="151"/>
      <c r="AG84" s="151"/>
      <c r="AH84" s="176"/>
      <c r="AI84" s="174" t="s">
        <v>886</v>
      </c>
      <c r="AJ84" s="151"/>
      <c r="AK84" s="151"/>
      <c r="AL84" s="151"/>
      <c r="AM84" s="151"/>
      <c r="AN84" s="151"/>
      <c r="AO84" s="151"/>
      <c r="AP84" s="151"/>
      <c r="AQ84" s="151"/>
      <c r="AR84" s="151"/>
      <c r="AS84" s="151"/>
    </row>
    <row r="85" spans="1:45" hidden="1" outlineLevel="1">
      <c r="A85" s="131" t="s">
        <v>887</v>
      </c>
      <c r="B85" s="131"/>
      <c r="C85" s="133">
        <f t="shared" ref="C85:M85" si="209">+C53</f>
        <v>4660</v>
      </c>
      <c r="D85" s="133">
        <f t="shared" si="209"/>
        <v>4160</v>
      </c>
      <c r="E85" s="133">
        <f t="shared" si="209"/>
        <v>5790</v>
      </c>
      <c r="F85" s="133">
        <f t="shared" si="209"/>
        <v>6290</v>
      </c>
      <c r="G85" s="133">
        <f t="shared" si="209"/>
        <v>9290</v>
      </c>
      <c r="H85" s="133">
        <f t="shared" si="209"/>
        <v>11290</v>
      </c>
      <c r="I85" s="133">
        <f t="shared" si="209"/>
        <v>15290</v>
      </c>
      <c r="J85" s="133">
        <f t="shared" si="209"/>
        <v>17290</v>
      </c>
      <c r="K85" s="133">
        <f t="shared" si="209"/>
        <v>19290</v>
      </c>
      <c r="L85" s="133">
        <f t="shared" si="209"/>
        <v>19290</v>
      </c>
      <c r="M85" s="133">
        <f t="shared" si="209"/>
        <v>20790</v>
      </c>
      <c r="N85" s="133"/>
      <c r="O85" s="133"/>
      <c r="P85" s="133"/>
      <c r="Q85" s="133"/>
      <c r="R85" s="133"/>
      <c r="S85" s="133"/>
      <c r="T85" s="133"/>
      <c r="U85" s="133"/>
      <c r="V85" s="133"/>
      <c r="W85" s="133"/>
      <c r="X85" s="133"/>
      <c r="Y85" s="133"/>
      <c r="Z85" s="133"/>
      <c r="AA85" s="133"/>
      <c r="AB85" s="133"/>
      <c r="AC85" s="133"/>
      <c r="AD85" s="133"/>
      <c r="AE85" s="133"/>
      <c r="AF85" s="133"/>
      <c r="AG85" s="133"/>
      <c r="AH85" s="134"/>
      <c r="AI85" s="131" t="s">
        <v>887</v>
      </c>
      <c r="AJ85" s="133">
        <f t="shared" ref="AJ85:AS85" si="210">+AJ53</f>
        <v>3435.9355591358581</v>
      </c>
      <c r="AK85" s="133">
        <f t="shared" si="210"/>
        <v>4927.6172443261621</v>
      </c>
      <c r="AL85" s="133">
        <f t="shared" si="210"/>
        <v>5013.2169560171915</v>
      </c>
      <c r="AM85" s="133">
        <f t="shared" si="210"/>
        <v>7392.3946493595959</v>
      </c>
      <c r="AN85" s="133">
        <f t="shared" si="210"/>
        <v>8854.1411500414506</v>
      </c>
      <c r="AO85" s="133">
        <f t="shared" si="210"/>
        <v>12150.750036044406</v>
      </c>
      <c r="AP85" s="133">
        <f t="shared" si="210"/>
        <v>13612.496536726259</v>
      </c>
      <c r="AQ85" s="133">
        <f t="shared" si="210"/>
        <v>15074.243037408114</v>
      </c>
      <c r="AR85" s="133">
        <f t="shared" si="210"/>
        <v>15074.243037408114</v>
      </c>
      <c r="AS85" s="133">
        <f t="shared" si="210"/>
        <v>16450.389826398939</v>
      </c>
    </row>
    <row r="86" spans="1:45" hidden="1" outlineLevel="1">
      <c r="A86" s="180" t="s">
        <v>888</v>
      </c>
      <c r="B86" s="131"/>
      <c r="C86" s="13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1"/>
      <c r="AG86" s="151"/>
      <c r="AH86" s="176"/>
      <c r="AI86" s="180" t="s">
        <v>888</v>
      </c>
      <c r="AJ86" s="151"/>
      <c r="AK86" s="151"/>
      <c r="AL86" s="151"/>
      <c r="AM86" s="151"/>
      <c r="AN86" s="151"/>
      <c r="AO86" s="151"/>
      <c r="AP86" s="151"/>
      <c r="AQ86" s="151"/>
      <c r="AR86" s="151"/>
      <c r="AS86" s="151"/>
    </row>
    <row r="87" spans="1:45" hidden="1" outlineLevel="1">
      <c r="A87" s="181" t="s">
        <v>889</v>
      </c>
      <c r="B87" s="131"/>
      <c r="C87" s="131"/>
      <c r="D87" s="133">
        <f t="shared" ref="D87:M87" si="211">D72</f>
        <v>0</v>
      </c>
      <c r="E87" s="133">
        <f t="shared" si="211"/>
        <v>0</v>
      </c>
      <c r="F87" s="133">
        <f t="shared" si="211"/>
        <v>0</v>
      </c>
      <c r="G87" s="133">
        <f t="shared" si="211"/>
        <v>0</v>
      </c>
      <c r="H87" s="133">
        <f t="shared" si="211"/>
        <v>0</v>
      </c>
      <c r="I87" s="133">
        <f t="shared" si="211"/>
        <v>0</v>
      </c>
      <c r="J87" s="133">
        <f t="shared" si="211"/>
        <v>0</v>
      </c>
      <c r="K87" s="133">
        <f t="shared" si="211"/>
        <v>0</v>
      </c>
      <c r="L87" s="133">
        <f t="shared" si="211"/>
        <v>0</v>
      </c>
      <c r="M87" s="133">
        <f t="shared" si="211"/>
        <v>0</v>
      </c>
      <c r="N87" s="133"/>
      <c r="O87" s="133"/>
      <c r="P87" s="133"/>
      <c r="Q87" s="133"/>
      <c r="R87" s="133"/>
      <c r="S87" s="133"/>
      <c r="T87" s="133"/>
      <c r="U87" s="133"/>
      <c r="V87" s="133"/>
      <c r="W87" s="133"/>
      <c r="X87" s="133"/>
      <c r="Y87" s="133"/>
      <c r="Z87" s="133"/>
      <c r="AA87" s="133"/>
      <c r="AB87" s="133"/>
      <c r="AC87" s="133"/>
      <c r="AD87" s="133"/>
      <c r="AE87" s="133"/>
      <c r="AF87" s="133"/>
      <c r="AG87" s="133"/>
      <c r="AH87" s="134"/>
      <c r="AI87" s="181" t="s">
        <v>889</v>
      </c>
      <c r="AJ87" s="133">
        <f t="shared" ref="AJ87:AS87" si="212">AJ72</f>
        <v>0</v>
      </c>
      <c r="AK87" s="133">
        <f t="shared" si="212"/>
        <v>0</v>
      </c>
      <c r="AL87" s="133">
        <f t="shared" si="212"/>
        <v>0</v>
      </c>
      <c r="AM87" s="133">
        <f t="shared" si="212"/>
        <v>0</v>
      </c>
      <c r="AN87" s="133">
        <f t="shared" si="212"/>
        <v>0</v>
      </c>
      <c r="AO87" s="133">
        <f t="shared" si="212"/>
        <v>0</v>
      </c>
      <c r="AP87" s="133">
        <f t="shared" si="212"/>
        <v>0</v>
      </c>
      <c r="AQ87" s="133">
        <f t="shared" si="212"/>
        <v>0</v>
      </c>
      <c r="AR87" s="133">
        <f t="shared" si="212"/>
        <v>0</v>
      </c>
      <c r="AS87" s="133">
        <f t="shared" si="212"/>
        <v>0</v>
      </c>
    </row>
    <row r="88" spans="1:45" hidden="1" outlineLevel="1">
      <c r="A88" s="180" t="s">
        <v>890</v>
      </c>
      <c r="B88" s="131"/>
      <c r="C88" s="13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76"/>
      <c r="AI88" s="180" t="s">
        <v>890</v>
      </c>
      <c r="AJ88" s="151"/>
      <c r="AK88" s="151"/>
      <c r="AL88" s="151"/>
      <c r="AM88" s="151"/>
      <c r="AN88" s="151"/>
      <c r="AO88" s="151"/>
      <c r="AP88" s="151"/>
      <c r="AQ88" s="151"/>
      <c r="AR88" s="151"/>
      <c r="AS88" s="151"/>
    </row>
    <row r="89" spans="1:45" hidden="1" outlineLevel="1">
      <c r="A89" s="181" t="s">
        <v>889</v>
      </c>
      <c r="B89" s="131"/>
      <c r="C89" s="132"/>
      <c r="D89" s="179">
        <f t="shared" ref="D89:M89" si="213">D73</f>
        <v>0</v>
      </c>
      <c r="E89" s="179">
        <f t="shared" si="213"/>
        <v>0</v>
      </c>
      <c r="F89" s="179">
        <f t="shared" si="213"/>
        <v>0</v>
      </c>
      <c r="G89" s="179">
        <f t="shared" si="213"/>
        <v>0</v>
      </c>
      <c r="H89" s="179">
        <f t="shared" si="213"/>
        <v>0</v>
      </c>
      <c r="I89" s="179">
        <f t="shared" si="213"/>
        <v>0</v>
      </c>
      <c r="J89" s="179">
        <f t="shared" si="213"/>
        <v>0</v>
      </c>
      <c r="K89" s="179">
        <f t="shared" si="213"/>
        <v>0</v>
      </c>
      <c r="L89" s="179">
        <f t="shared" si="213"/>
        <v>0</v>
      </c>
      <c r="M89" s="179">
        <f t="shared" si="213"/>
        <v>0</v>
      </c>
      <c r="N89" s="133"/>
      <c r="O89" s="133"/>
      <c r="P89" s="133"/>
      <c r="Q89" s="133"/>
      <c r="R89" s="133"/>
      <c r="S89" s="133"/>
      <c r="T89" s="133"/>
      <c r="U89" s="133"/>
      <c r="V89" s="133"/>
      <c r="W89" s="133"/>
      <c r="X89" s="133"/>
      <c r="Y89" s="133"/>
      <c r="Z89" s="133"/>
      <c r="AA89" s="133"/>
      <c r="AB89" s="133"/>
      <c r="AC89" s="133"/>
      <c r="AD89" s="133"/>
      <c r="AE89" s="133"/>
      <c r="AF89" s="133"/>
      <c r="AG89" s="133"/>
      <c r="AH89" s="134"/>
      <c r="AI89" s="181" t="s">
        <v>889</v>
      </c>
      <c r="AJ89" s="179">
        <f t="shared" ref="AJ89:AS89" si="214">AJ73</f>
        <v>0</v>
      </c>
      <c r="AK89" s="179">
        <f t="shared" si="214"/>
        <v>0</v>
      </c>
      <c r="AL89" s="179">
        <f t="shared" si="214"/>
        <v>0</v>
      </c>
      <c r="AM89" s="179">
        <f t="shared" si="214"/>
        <v>0</v>
      </c>
      <c r="AN89" s="179">
        <f t="shared" si="214"/>
        <v>0</v>
      </c>
      <c r="AO89" s="179">
        <f t="shared" si="214"/>
        <v>0</v>
      </c>
      <c r="AP89" s="179">
        <f t="shared" si="214"/>
        <v>0</v>
      </c>
      <c r="AQ89" s="179">
        <f t="shared" si="214"/>
        <v>0</v>
      </c>
      <c r="AR89" s="179">
        <f t="shared" si="214"/>
        <v>0</v>
      </c>
      <c r="AS89" s="179">
        <f t="shared" si="214"/>
        <v>0</v>
      </c>
    </row>
    <row r="90" spans="1:45" ht="12" hidden="1" outlineLevel="1">
      <c r="A90" s="178" t="s">
        <v>891</v>
      </c>
      <c r="B90" s="132"/>
      <c r="C90" s="179">
        <f>SUM(C85:C89)</f>
        <v>4660</v>
      </c>
      <c r="D90" s="179">
        <f>SUM(D85:D89)</f>
        <v>4160</v>
      </c>
      <c r="E90" s="179">
        <f t="shared" ref="E90:M90" si="215">SUM(E85:E89)</f>
        <v>5790</v>
      </c>
      <c r="F90" s="179">
        <f t="shared" si="215"/>
        <v>6290</v>
      </c>
      <c r="G90" s="179">
        <f t="shared" si="215"/>
        <v>9290</v>
      </c>
      <c r="H90" s="179">
        <f t="shared" si="215"/>
        <v>11290</v>
      </c>
      <c r="I90" s="179">
        <f t="shared" si="215"/>
        <v>15290</v>
      </c>
      <c r="J90" s="179">
        <f t="shared" si="215"/>
        <v>17290</v>
      </c>
      <c r="K90" s="179">
        <f t="shared" si="215"/>
        <v>19290</v>
      </c>
      <c r="L90" s="179">
        <f t="shared" si="215"/>
        <v>19290</v>
      </c>
      <c r="M90" s="179">
        <f t="shared" si="215"/>
        <v>20790</v>
      </c>
      <c r="N90" s="133"/>
      <c r="O90" s="133"/>
      <c r="P90" s="133"/>
      <c r="Q90" s="133"/>
      <c r="R90" s="133"/>
      <c r="S90" s="133"/>
      <c r="T90" s="133"/>
      <c r="U90" s="133"/>
      <c r="V90" s="133"/>
      <c r="W90" s="133"/>
      <c r="X90" s="133"/>
      <c r="Y90" s="133"/>
      <c r="Z90" s="133"/>
      <c r="AA90" s="133"/>
      <c r="AB90" s="133"/>
      <c r="AC90" s="133"/>
      <c r="AD90" s="133"/>
      <c r="AE90" s="133"/>
      <c r="AF90" s="133"/>
      <c r="AG90" s="133"/>
      <c r="AH90" s="134"/>
      <c r="AI90" s="178" t="s">
        <v>891</v>
      </c>
      <c r="AJ90" s="179">
        <f>SUM(AJ85:AJ89)</f>
        <v>3435.9355591358581</v>
      </c>
      <c r="AK90" s="179">
        <f t="shared" ref="AK90:AS90" si="216">SUM(AK85:AK89)</f>
        <v>4927.6172443261621</v>
      </c>
      <c r="AL90" s="179">
        <f t="shared" si="216"/>
        <v>5013.2169560171915</v>
      </c>
      <c r="AM90" s="179">
        <f t="shared" si="216"/>
        <v>7392.3946493595959</v>
      </c>
      <c r="AN90" s="179">
        <f t="shared" si="216"/>
        <v>8854.1411500414506</v>
      </c>
      <c r="AO90" s="179">
        <f t="shared" si="216"/>
        <v>12150.750036044406</v>
      </c>
      <c r="AP90" s="179">
        <f t="shared" si="216"/>
        <v>13612.496536726259</v>
      </c>
      <c r="AQ90" s="179">
        <f t="shared" si="216"/>
        <v>15074.243037408114</v>
      </c>
      <c r="AR90" s="179">
        <f t="shared" si="216"/>
        <v>15074.243037408114</v>
      </c>
      <c r="AS90" s="179">
        <f t="shared" si="216"/>
        <v>16450.389826398939</v>
      </c>
    </row>
    <row r="91" spans="1:45" ht="12" hidden="1" outlineLevel="1">
      <c r="A91" s="113" t="s">
        <v>892</v>
      </c>
      <c r="B91" s="131"/>
      <c r="C91" s="133">
        <f>C83-C90</f>
        <v>10340</v>
      </c>
      <c r="D91" s="133">
        <f>D83-D90</f>
        <v>10840</v>
      </c>
      <c r="E91" s="133">
        <f t="shared" ref="E91:M91" si="217">E83-E90</f>
        <v>9960</v>
      </c>
      <c r="F91" s="133">
        <f t="shared" si="217"/>
        <v>10247.5</v>
      </c>
      <c r="G91" s="133">
        <f t="shared" si="217"/>
        <v>8074.375</v>
      </c>
      <c r="H91" s="133">
        <f t="shared" si="217"/>
        <v>7116.2374999999993</v>
      </c>
      <c r="I91" s="133">
        <f t="shared" si="217"/>
        <v>4220.6117500000037</v>
      </c>
      <c r="J91" s="133">
        <f t="shared" si="217"/>
        <v>3391.2484550000008</v>
      </c>
      <c r="K91" s="133">
        <f t="shared" si="217"/>
        <v>2632.1233623000044</v>
      </c>
      <c r="L91" s="133">
        <f t="shared" si="217"/>
        <v>3947.4507640380034</v>
      </c>
      <c r="M91" s="133">
        <f t="shared" si="217"/>
        <v>3841.6978098802865</v>
      </c>
      <c r="N91" s="133"/>
      <c r="O91" s="133"/>
      <c r="P91" s="133"/>
      <c r="Q91" s="133"/>
      <c r="R91" s="133"/>
      <c r="S91" s="133"/>
      <c r="T91" s="133"/>
      <c r="U91" s="133"/>
      <c r="V91" s="133"/>
      <c r="W91" s="133"/>
      <c r="X91" s="133"/>
      <c r="Y91" s="133"/>
      <c r="Z91" s="133"/>
      <c r="AA91" s="133"/>
      <c r="AB91" s="133"/>
      <c r="AC91" s="133"/>
      <c r="AD91" s="133"/>
      <c r="AE91" s="133"/>
      <c r="AF91" s="133"/>
      <c r="AG91" s="133"/>
      <c r="AH91" s="134"/>
      <c r="AI91" s="113" t="s">
        <v>892</v>
      </c>
      <c r="AJ91" s="133" t="e">
        <f>AJ83-AJ90</f>
        <v>#VALUE!</v>
      </c>
      <c r="AK91" s="133">
        <f t="shared" ref="AK91:AS91" si="218">AK83-AK90</f>
        <v>12066.215915240571</v>
      </c>
      <c r="AL91" s="133">
        <f t="shared" si="218"/>
        <v>12829.600432900928</v>
      </c>
      <c r="AM91" s="133">
        <f t="shared" si="218"/>
        <v>11342.493884857477</v>
      </c>
      <c r="AN91" s="133">
        <f t="shared" si="218"/>
        <v>11004.792988800113</v>
      </c>
      <c r="AO91" s="133">
        <f t="shared" si="218"/>
        <v>8899.6343244584423</v>
      </c>
      <c r="AP91" s="133">
        <f t="shared" si="218"/>
        <v>8700.8250587375478</v>
      </c>
      <c r="AQ91" s="133">
        <f t="shared" si="218"/>
        <v>8577.7920271143139</v>
      </c>
      <c r="AR91" s="133">
        <f t="shared" si="218"/>
        <v>9996.8283043164465</v>
      </c>
      <c r="AS91" s="133">
        <f t="shared" si="218"/>
        <v>10124.859969159887</v>
      </c>
    </row>
    <row r="92" spans="1:45" hidden="1" outlineLevel="1">
      <c r="A92" s="131" t="s">
        <v>893</v>
      </c>
      <c r="B92" s="131">
        <v>0</v>
      </c>
      <c r="C92" s="132"/>
      <c r="D92" s="177">
        <f>IF(D91&gt;0,$B$92*(D91)/100,0)</f>
        <v>0</v>
      </c>
      <c r="E92" s="177">
        <f t="shared" ref="E92:M92" si="219">IF(E91&gt;0,$B$92*(E91)/100,0)</f>
        <v>0</v>
      </c>
      <c r="F92" s="177">
        <f t="shared" si="219"/>
        <v>0</v>
      </c>
      <c r="G92" s="177">
        <f t="shared" si="219"/>
        <v>0</v>
      </c>
      <c r="H92" s="177">
        <f t="shared" si="219"/>
        <v>0</v>
      </c>
      <c r="I92" s="177">
        <f t="shared" si="219"/>
        <v>0</v>
      </c>
      <c r="J92" s="177">
        <f t="shared" si="219"/>
        <v>0</v>
      </c>
      <c r="K92" s="177">
        <f t="shared" si="219"/>
        <v>0</v>
      </c>
      <c r="L92" s="177">
        <f t="shared" si="219"/>
        <v>0</v>
      </c>
      <c r="M92" s="177">
        <f t="shared" si="219"/>
        <v>0</v>
      </c>
      <c r="N92" s="151"/>
      <c r="O92" s="151"/>
      <c r="P92" s="151"/>
      <c r="Q92" s="151"/>
      <c r="R92" s="151"/>
      <c r="S92" s="151"/>
      <c r="T92" s="151"/>
      <c r="U92" s="151"/>
      <c r="V92" s="151"/>
      <c r="W92" s="151"/>
      <c r="X92" s="151"/>
      <c r="Y92" s="151"/>
      <c r="Z92" s="151"/>
      <c r="AA92" s="151"/>
      <c r="AB92" s="151"/>
      <c r="AC92" s="151"/>
      <c r="AD92" s="151"/>
      <c r="AE92" s="151"/>
      <c r="AF92" s="151"/>
      <c r="AG92" s="151"/>
      <c r="AH92" s="176"/>
      <c r="AI92" s="131" t="s">
        <v>893</v>
      </c>
      <c r="AJ92" s="177" t="e">
        <f>IF(AJ91&gt;0,$B$92*(AJ91)/100,0)</f>
        <v>#VALUE!</v>
      </c>
      <c r="AK92" s="177">
        <f t="shared" ref="AK92:AS92" si="220">IF(AK91&gt;0,$B$92*(AK91)/100,0)</f>
        <v>0</v>
      </c>
      <c r="AL92" s="177">
        <f t="shared" si="220"/>
        <v>0</v>
      </c>
      <c r="AM92" s="177">
        <f t="shared" si="220"/>
        <v>0</v>
      </c>
      <c r="AN92" s="177">
        <f t="shared" si="220"/>
        <v>0</v>
      </c>
      <c r="AO92" s="177">
        <f t="shared" si="220"/>
        <v>0</v>
      </c>
      <c r="AP92" s="177">
        <f t="shared" si="220"/>
        <v>0</v>
      </c>
      <c r="AQ92" s="177">
        <f t="shared" si="220"/>
        <v>0</v>
      </c>
      <c r="AR92" s="177">
        <f t="shared" si="220"/>
        <v>0</v>
      </c>
      <c r="AS92" s="177">
        <f t="shared" si="220"/>
        <v>0</v>
      </c>
    </row>
    <row r="93" spans="1:45" ht="12" hidden="1" outlineLevel="1">
      <c r="A93" s="113" t="s">
        <v>894</v>
      </c>
      <c r="B93" s="131"/>
      <c r="C93" s="151">
        <f>C91-C92</f>
        <v>10340</v>
      </c>
      <c r="D93" s="151">
        <f>D91-D92</f>
        <v>10840</v>
      </c>
      <c r="E93" s="151">
        <f t="shared" ref="E93:M93" si="221">E91-E92</f>
        <v>9960</v>
      </c>
      <c r="F93" s="151">
        <f t="shared" si="221"/>
        <v>10247.5</v>
      </c>
      <c r="G93" s="133">
        <f t="shared" si="221"/>
        <v>8074.375</v>
      </c>
      <c r="H93" s="133">
        <f t="shared" si="221"/>
        <v>7116.2374999999993</v>
      </c>
      <c r="I93" s="133">
        <f t="shared" si="221"/>
        <v>4220.6117500000037</v>
      </c>
      <c r="J93" s="133">
        <f t="shared" si="221"/>
        <v>3391.2484550000008</v>
      </c>
      <c r="K93" s="133">
        <f t="shared" si="221"/>
        <v>2632.1233623000044</v>
      </c>
      <c r="L93" s="133">
        <f t="shared" si="221"/>
        <v>3947.4507640380034</v>
      </c>
      <c r="M93" s="133">
        <f t="shared" si="221"/>
        <v>3841.6978098802865</v>
      </c>
      <c r="N93" s="133"/>
      <c r="O93" s="133"/>
      <c r="P93" s="133"/>
      <c r="Q93" s="133"/>
      <c r="R93" s="133"/>
      <c r="S93" s="133"/>
      <c r="T93" s="133"/>
      <c r="U93" s="133"/>
      <c r="V93" s="133"/>
      <c r="W93" s="133"/>
      <c r="X93" s="133"/>
      <c r="Y93" s="133"/>
      <c r="Z93" s="133"/>
      <c r="AA93" s="133"/>
      <c r="AB93" s="133"/>
      <c r="AC93" s="133"/>
      <c r="AD93" s="133"/>
      <c r="AE93" s="133"/>
      <c r="AF93" s="133"/>
      <c r="AG93" s="133"/>
      <c r="AH93" s="134"/>
      <c r="AI93" s="113" t="s">
        <v>894</v>
      </c>
      <c r="AJ93" s="151" t="e">
        <f>AJ91-AJ92</f>
        <v>#VALUE!</v>
      </c>
      <c r="AK93" s="151">
        <f t="shared" ref="AK93:AS93" si="222">AK91-AK92</f>
        <v>12066.215915240571</v>
      </c>
      <c r="AL93" s="151">
        <f t="shared" si="222"/>
        <v>12829.600432900928</v>
      </c>
      <c r="AM93" s="133">
        <f t="shared" si="222"/>
        <v>11342.493884857477</v>
      </c>
      <c r="AN93" s="133">
        <f t="shared" si="222"/>
        <v>11004.792988800113</v>
      </c>
      <c r="AO93" s="133">
        <f t="shared" si="222"/>
        <v>8899.6343244584423</v>
      </c>
      <c r="AP93" s="133">
        <f t="shared" si="222"/>
        <v>8700.8250587375478</v>
      </c>
      <c r="AQ93" s="133">
        <f t="shared" si="222"/>
        <v>8577.7920271143139</v>
      </c>
      <c r="AR93" s="133">
        <f t="shared" si="222"/>
        <v>9996.8283043164465</v>
      </c>
      <c r="AS93" s="133">
        <f t="shared" si="222"/>
        <v>10124.859969159887</v>
      </c>
    </row>
    <row r="94" spans="1:45" ht="12" hidden="1" outlineLevel="1">
      <c r="A94" s="113"/>
      <c r="B94" s="131"/>
      <c r="C94" s="13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76"/>
      <c r="AI94" s="113"/>
      <c r="AJ94" s="151"/>
      <c r="AK94" s="151"/>
      <c r="AL94" s="151"/>
      <c r="AM94" s="151"/>
      <c r="AN94" s="151"/>
      <c r="AO94" s="151"/>
      <c r="AP94" s="151"/>
      <c r="AQ94" s="151"/>
      <c r="AR94" s="151"/>
      <c r="AS94" s="151"/>
    </row>
    <row r="95" spans="1:45" hidden="1" outlineLevel="1">
      <c r="A95" s="175" t="s">
        <v>895</v>
      </c>
      <c r="B95" s="131"/>
      <c r="C95" s="131"/>
      <c r="D95" s="151">
        <f>D80-$C$80</f>
        <v>0</v>
      </c>
      <c r="E95" s="151">
        <f t="shared" ref="E95:M95" si="223">E80-$C$80</f>
        <v>750</v>
      </c>
      <c r="F95" s="151">
        <f t="shared" si="223"/>
        <v>1537.5</v>
      </c>
      <c r="G95" s="151">
        <f t="shared" si="223"/>
        <v>2364.375</v>
      </c>
      <c r="H95" s="151">
        <f t="shared" si="223"/>
        <v>3406.2374999999993</v>
      </c>
      <c r="I95" s="151">
        <f t="shared" si="223"/>
        <v>4510.6117500000037</v>
      </c>
      <c r="J95" s="151">
        <f t="shared" si="223"/>
        <v>5681.2484550000008</v>
      </c>
      <c r="K95" s="151">
        <f t="shared" si="223"/>
        <v>6922.1233623000044</v>
      </c>
      <c r="L95" s="151">
        <f t="shared" si="223"/>
        <v>8237.4507640380034</v>
      </c>
      <c r="M95" s="151">
        <f t="shared" si="223"/>
        <v>9631.6978098802865</v>
      </c>
      <c r="N95" s="151"/>
      <c r="O95" s="151"/>
      <c r="P95" s="151"/>
      <c r="Q95" s="151"/>
      <c r="R95" s="151"/>
      <c r="S95" s="151"/>
      <c r="T95" s="151"/>
      <c r="U95" s="151"/>
      <c r="V95" s="151"/>
      <c r="W95" s="151"/>
      <c r="X95" s="151"/>
      <c r="Y95" s="151"/>
      <c r="Z95" s="151"/>
      <c r="AA95" s="151"/>
      <c r="AB95" s="151"/>
      <c r="AC95" s="151"/>
      <c r="AD95" s="151"/>
      <c r="AE95" s="151"/>
      <c r="AF95" s="151"/>
      <c r="AG95" s="151"/>
      <c r="AH95" s="176"/>
      <c r="AI95" s="175" t="s">
        <v>895</v>
      </c>
      <c r="AJ95" s="151">
        <f>AJ80-$C$80</f>
        <v>1280.9673973793324</v>
      </c>
      <c r="AK95" s="151">
        <f t="shared" ref="AK95:AS95" si="224">AK80-$C$80</f>
        <v>1993.8331595667332</v>
      </c>
      <c r="AL95" s="151">
        <f t="shared" si="224"/>
        <v>2842.8173889181198</v>
      </c>
      <c r="AM95" s="151">
        <f t="shared" si="224"/>
        <v>3734.8885342170724</v>
      </c>
      <c r="AN95" s="151">
        <f t="shared" si="224"/>
        <v>4858.9341388415633</v>
      </c>
      <c r="AO95" s="151">
        <f t="shared" si="224"/>
        <v>6050.3843605028487</v>
      </c>
      <c r="AP95" s="151">
        <f t="shared" si="224"/>
        <v>7313.3215954638072</v>
      </c>
      <c r="AQ95" s="151">
        <f t="shared" si="224"/>
        <v>8652.035064522428</v>
      </c>
      <c r="AR95" s="151">
        <f t="shared" si="224"/>
        <v>10071.071341724561</v>
      </c>
      <c r="AS95" s="151">
        <f t="shared" si="224"/>
        <v>11575.249795558826</v>
      </c>
    </row>
    <row r="96" spans="1:45" hidden="1" outlineLevel="1">
      <c r="A96" s="175"/>
      <c r="B96" s="182" t="s">
        <v>896</v>
      </c>
      <c r="C96" s="151">
        <f>NPV(0.1,D95:M95)</f>
        <v>21402.529500787372</v>
      </c>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76"/>
      <c r="AI96" s="175"/>
      <c r="AJ96" s="151"/>
      <c r="AK96" s="151"/>
      <c r="AL96" s="151"/>
      <c r="AM96" s="151"/>
      <c r="AN96" s="151"/>
      <c r="AO96" s="151"/>
      <c r="AP96" s="151"/>
      <c r="AQ96" s="151"/>
      <c r="AR96" s="151"/>
      <c r="AS96" s="151"/>
    </row>
    <row r="97" spans="1:45" hidden="1" outlineLevel="1">
      <c r="A97" s="131" t="s">
        <v>897</v>
      </c>
      <c r="B97" s="131"/>
      <c r="C97" s="183"/>
      <c r="D97" s="151">
        <f>D83-$C$83</f>
        <v>0</v>
      </c>
      <c r="E97" s="151">
        <f t="shared" ref="E97:M97" si="225">E83-$C$83</f>
        <v>750</v>
      </c>
      <c r="F97" s="151">
        <f t="shared" si="225"/>
        <v>1537.5</v>
      </c>
      <c r="G97" s="151">
        <f t="shared" si="225"/>
        <v>2364.375</v>
      </c>
      <c r="H97" s="151">
        <f t="shared" si="225"/>
        <v>3406.2374999999993</v>
      </c>
      <c r="I97" s="151">
        <f t="shared" si="225"/>
        <v>4510.6117500000037</v>
      </c>
      <c r="J97" s="151">
        <f t="shared" si="225"/>
        <v>5681.2484550000008</v>
      </c>
      <c r="K97" s="151">
        <f t="shared" si="225"/>
        <v>6922.1233623000044</v>
      </c>
      <c r="L97" s="151">
        <f t="shared" si="225"/>
        <v>8237.4507640380034</v>
      </c>
      <c r="M97" s="151">
        <f t="shared" si="225"/>
        <v>9631.6978098802865</v>
      </c>
      <c r="N97" s="151"/>
      <c r="O97" s="151"/>
      <c r="P97" s="151"/>
      <c r="Q97" s="151"/>
      <c r="R97" s="151"/>
      <c r="S97" s="151"/>
      <c r="T97" s="151"/>
      <c r="U97" s="151"/>
      <c r="V97" s="151"/>
      <c r="W97" s="151"/>
      <c r="X97" s="151"/>
      <c r="Y97" s="151"/>
      <c r="Z97" s="151"/>
      <c r="AA97" s="151"/>
      <c r="AB97" s="151"/>
      <c r="AC97" s="151"/>
      <c r="AD97" s="151"/>
      <c r="AE97" s="151"/>
      <c r="AF97" s="151"/>
      <c r="AG97" s="151"/>
      <c r="AH97" s="176"/>
      <c r="AI97" s="131" t="s">
        <v>897</v>
      </c>
      <c r="AJ97" s="151" t="e">
        <f>AJ83-$C$83</f>
        <v>#VALUE!</v>
      </c>
      <c r="AK97" s="151">
        <f t="shared" ref="AK97:AS97" si="226">AK83-$C$83</f>
        <v>1993.8331595667332</v>
      </c>
      <c r="AL97" s="151">
        <f t="shared" si="226"/>
        <v>2842.8173889181198</v>
      </c>
      <c r="AM97" s="151">
        <f t="shared" si="226"/>
        <v>3734.8885342170724</v>
      </c>
      <c r="AN97" s="151">
        <f t="shared" si="226"/>
        <v>4858.9341388415633</v>
      </c>
      <c r="AO97" s="151">
        <f t="shared" si="226"/>
        <v>6050.3843605028487</v>
      </c>
      <c r="AP97" s="151">
        <f t="shared" si="226"/>
        <v>7313.3215954638072</v>
      </c>
      <c r="AQ97" s="151">
        <f t="shared" si="226"/>
        <v>8652.035064522428</v>
      </c>
      <c r="AR97" s="151">
        <f t="shared" si="226"/>
        <v>10071.071341724561</v>
      </c>
      <c r="AS97" s="151">
        <f t="shared" si="226"/>
        <v>11575.249795558826</v>
      </c>
    </row>
    <row r="98" spans="1:45" hidden="1" outlineLevel="1">
      <c r="A98" s="175"/>
      <c r="B98" s="182" t="s">
        <v>896</v>
      </c>
      <c r="C98" s="151">
        <f>NPV(0.1,D97:M97)</f>
        <v>21402.529500787372</v>
      </c>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c r="AC98" s="151"/>
      <c r="AD98" s="151"/>
      <c r="AE98" s="151"/>
      <c r="AF98" s="151"/>
      <c r="AG98" s="151"/>
      <c r="AH98" s="176"/>
      <c r="AI98" s="175"/>
      <c r="AJ98" s="151"/>
      <c r="AK98" s="151"/>
      <c r="AL98" s="151"/>
      <c r="AM98" s="151"/>
      <c r="AN98" s="151"/>
      <c r="AO98" s="151"/>
      <c r="AP98" s="151"/>
      <c r="AQ98" s="151"/>
      <c r="AR98" s="151"/>
      <c r="AS98" s="151"/>
    </row>
    <row r="99" spans="1:45" hidden="1" outlineLevel="1">
      <c r="A99" s="131" t="s">
        <v>898</v>
      </c>
      <c r="B99" s="131"/>
      <c r="C99" s="183"/>
      <c r="D99" s="151">
        <f>D85-$C$85</f>
        <v>-500</v>
      </c>
      <c r="E99" s="151">
        <f>E85-$C$85</f>
        <v>1130</v>
      </c>
      <c r="F99" s="151">
        <f t="shared" ref="F99:M99" si="227">F85-$C$85</f>
        <v>1630</v>
      </c>
      <c r="G99" s="151">
        <f t="shared" si="227"/>
        <v>4630</v>
      </c>
      <c r="H99" s="151">
        <f t="shared" si="227"/>
        <v>6630</v>
      </c>
      <c r="I99" s="151">
        <f t="shared" si="227"/>
        <v>10630</v>
      </c>
      <c r="J99" s="151">
        <f t="shared" si="227"/>
        <v>12630</v>
      </c>
      <c r="K99" s="151">
        <f t="shared" si="227"/>
        <v>14630</v>
      </c>
      <c r="L99" s="151">
        <f t="shared" si="227"/>
        <v>14630</v>
      </c>
      <c r="M99" s="151">
        <f t="shared" si="227"/>
        <v>16130</v>
      </c>
      <c r="N99" s="151"/>
      <c r="O99" s="151"/>
      <c r="P99" s="151"/>
      <c r="Q99" s="151"/>
      <c r="R99" s="151"/>
      <c r="S99" s="151"/>
      <c r="T99" s="151"/>
      <c r="U99" s="151"/>
      <c r="V99" s="151"/>
      <c r="W99" s="151"/>
      <c r="X99" s="151"/>
      <c r="Y99" s="151"/>
      <c r="Z99" s="151"/>
      <c r="AA99" s="151"/>
      <c r="AB99" s="151"/>
      <c r="AC99" s="151"/>
      <c r="AD99" s="151"/>
      <c r="AE99" s="151"/>
      <c r="AF99" s="151"/>
      <c r="AG99" s="151"/>
      <c r="AH99" s="176"/>
      <c r="AI99" s="131" t="s">
        <v>898</v>
      </c>
      <c r="AJ99" s="151">
        <f>AJ85-$C$85</f>
        <v>-1224.0644408641419</v>
      </c>
      <c r="AK99" s="151">
        <f t="shared" ref="AK99:AS99" si="228">AK85-$C$85</f>
        <v>267.61724432616211</v>
      </c>
      <c r="AL99" s="151">
        <f t="shared" si="228"/>
        <v>353.21695601719148</v>
      </c>
      <c r="AM99" s="151">
        <f t="shared" si="228"/>
        <v>2732.3946493595959</v>
      </c>
      <c r="AN99" s="151">
        <f t="shared" si="228"/>
        <v>4194.1411500414506</v>
      </c>
      <c r="AO99" s="151">
        <f t="shared" si="228"/>
        <v>7490.7500360444064</v>
      </c>
      <c r="AP99" s="151">
        <f t="shared" si="228"/>
        <v>8952.4965367262594</v>
      </c>
      <c r="AQ99" s="151">
        <f t="shared" si="228"/>
        <v>10414.243037408114</v>
      </c>
      <c r="AR99" s="151">
        <f t="shared" si="228"/>
        <v>10414.243037408114</v>
      </c>
      <c r="AS99" s="151">
        <f t="shared" si="228"/>
        <v>11790.389826398939</v>
      </c>
    </row>
    <row r="100" spans="1:45" hidden="1" outlineLevel="1">
      <c r="A100" s="175"/>
      <c r="B100" s="182" t="s">
        <v>896</v>
      </c>
      <c r="C100" s="151">
        <f>NPV(0.1,D99:M99)</f>
        <v>40712.9519361489</v>
      </c>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76"/>
      <c r="AI100" s="175"/>
      <c r="AJ100" s="151"/>
      <c r="AK100" s="151"/>
      <c r="AL100" s="151"/>
      <c r="AM100" s="151"/>
      <c r="AN100" s="151"/>
      <c r="AO100" s="151"/>
      <c r="AP100" s="151"/>
      <c r="AQ100" s="151"/>
      <c r="AR100" s="151"/>
      <c r="AS100" s="151"/>
    </row>
    <row r="101" spans="1:45" hidden="1" outlineLevel="1">
      <c r="A101" s="175" t="s">
        <v>899</v>
      </c>
      <c r="B101" s="182"/>
      <c r="C101" s="183"/>
      <c r="D101" s="151">
        <f>C64</f>
        <v>0</v>
      </c>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1"/>
      <c r="AD101" s="151"/>
      <c r="AE101" s="151"/>
      <c r="AF101" s="151"/>
      <c r="AG101" s="151"/>
      <c r="AH101" s="176"/>
      <c r="AI101" s="175" t="s">
        <v>899</v>
      </c>
      <c r="AJ101" s="151" t="str">
        <f>AI64</f>
        <v>Investments</v>
      </c>
      <c r="AK101" s="151"/>
      <c r="AL101" s="151"/>
      <c r="AM101" s="151"/>
      <c r="AN101" s="151"/>
      <c r="AO101" s="151"/>
      <c r="AP101" s="151"/>
      <c r="AQ101" s="151"/>
      <c r="AR101" s="151"/>
      <c r="AS101" s="151"/>
    </row>
    <row r="102" spans="1:45" hidden="1" outlineLevel="1">
      <c r="A102" s="175"/>
      <c r="B102" s="182" t="s">
        <v>896</v>
      </c>
      <c r="C102" s="151">
        <f>NPV(0.1,D101:M101)</f>
        <v>0</v>
      </c>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76"/>
      <c r="AI102" s="175"/>
      <c r="AJ102" s="151"/>
      <c r="AK102" s="151"/>
      <c r="AL102" s="151"/>
      <c r="AM102" s="151"/>
      <c r="AN102" s="151"/>
      <c r="AO102" s="151"/>
      <c r="AP102" s="151"/>
      <c r="AQ102" s="151"/>
      <c r="AR102" s="151"/>
      <c r="AS102" s="151"/>
    </row>
    <row r="103" spans="1:45" hidden="1" outlineLevel="1">
      <c r="A103" s="131" t="s">
        <v>900</v>
      </c>
      <c r="B103" s="131"/>
      <c r="C103" s="183"/>
      <c r="D103" s="151">
        <f>D90-$C$90</f>
        <v>-500</v>
      </c>
      <c r="E103" s="151">
        <f t="shared" ref="E103:M103" si="229">E90-$C$90</f>
        <v>1130</v>
      </c>
      <c r="F103" s="151">
        <f t="shared" si="229"/>
        <v>1630</v>
      </c>
      <c r="G103" s="151">
        <f t="shared" si="229"/>
        <v>4630</v>
      </c>
      <c r="H103" s="151">
        <f t="shared" si="229"/>
        <v>6630</v>
      </c>
      <c r="I103" s="151">
        <f t="shared" si="229"/>
        <v>10630</v>
      </c>
      <c r="J103" s="151">
        <f t="shared" si="229"/>
        <v>12630</v>
      </c>
      <c r="K103" s="151">
        <f t="shared" si="229"/>
        <v>14630</v>
      </c>
      <c r="L103" s="151">
        <f t="shared" si="229"/>
        <v>14630</v>
      </c>
      <c r="M103" s="151">
        <f t="shared" si="229"/>
        <v>16130</v>
      </c>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31" t="s">
        <v>900</v>
      </c>
      <c r="AJ103" s="151">
        <f>AJ90-$C$90</f>
        <v>-1224.0644408641419</v>
      </c>
      <c r="AK103" s="151">
        <f t="shared" ref="AK103:AS103" si="230">AK90-$C$90</f>
        <v>267.61724432616211</v>
      </c>
      <c r="AL103" s="151">
        <f t="shared" si="230"/>
        <v>353.21695601719148</v>
      </c>
      <c r="AM103" s="151">
        <f t="shared" si="230"/>
        <v>2732.3946493595959</v>
      </c>
      <c r="AN103" s="151">
        <f t="shared" si="230"/>
        <v>4194.1411500414506</v>
      </c>
      <c r="AO103" s="151">
        <f t="shared" si="230"/>
        <v>7490.7500360444064</v>
      </c>
      <c r="AP103" s="151">
        <f t="shared" si="230"/>
        <v>8952.4965367262594</v>
      </c>
      <c r="AQ103" s="151">
        <f t="shared" si="230"/>
        <v>10414.243037408114</v>
      </c>
      <c r="AR103" s="151">
        <f t="shared" si="230"/>
        <v>10414.243037408114</v>
      </c>
      <c r="AS103" s="151">
        <f t="shared" si="230"/>
        <v>11790.389826398939</v>
      </c>
    </row>
    <row r="104" spans="1:45" hidden="1" outlineLevel="1">
      <c r="A104" s="131"/>
      <c r="B104" s="182" t="s">
        <v>896</v>
      </c>
      <c r="C104" s="151">
        <f>NPV(0.1,D103:M103)</f>
        <v>40712.9519361489</v>
      </c>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c r="AC104" s="151"/>
      <c r="AD104" s="151"/>
      <c r="AE104" s="151"/>
      <c r="AF104" s="151"/>
      <c r="AG104" s="151"/>
      <c r="AH104" s="176"/>
      <c r="AI104" s="131"/>
      <c r="AJ104" s="151"/>
      <c r="AK104" s="151"/>
      <c r="AL104" s="151"/>
      <c r="AM104" s="151"/>
      <c r="AN104" s="151"/>
      <c r="AO104" s="151"/>
      <c r="AP104" s="151"/>
      <c r="AQ104" s="151"/>
      <c r="AR104" s="151"/>
      <c r="AS104" s="151"/>
    </row>
    <row r="105" spans="1:45" ht="12" hidden="1" outlineLevel="1">
      <c r="A105" s="113" t="s">
        <v>901</v>
      </c>
      <c r="B105" s="131"/>
      <c r="C105" s="183"/>
      <c r="D105" s="151">
        <f>+D93-$C$93</f>
        <v>500</v>
      </c>
      <c r="E105" s="151">
        <f t="shared" ref="E105:M105" si="231">+E93-$C$93</f>
        <v>-380</v>
      </c>
      <c r="F105" s="151">
        <f t="shared" si="231"/>
        <v>-92.5</v>
      </c>
      <c r="G105" s="151">
        <f t="shared" si="231"/>
        <v>-2265.625</v>
      </c>
      <c r="H105" s="151">
        <f t="shared" si="231"/>
        <v>-3223.7625000000007</v>
      </c>
      <c r="I105" s="151">
        <f t="shared" si="231"/>
        <v>-6119.3882499999963</v>
      </c>
      <c r="J105" s="151">
        <f t="shared" si="231"/>
        <v>-6948.7515449999992</v>
      </c>
      <c r="K105" s="151">
        <f t="shared" si="231"/>
        <v>-7707.8766376999956</v>
      </c>
      <c r="L105" s="151">
        <f t="shared" si="231"/>
        <v>-6392.5492359619966</v>
      </c>
      <c r="M105" s="151">
        <f t="shared" si="231"/>
        <v>-6498.3021901197135</v>
      </c>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13" t="s">
        <v>901</v>
      </c>
      <c r="AJ105" s="151" t="e">
        <f>+AJ93-$C$93</f>
        <v>#VALUE!</v>
      </c>
      <c r="AK105" s="151">
        <f t="shared" ref="AK105:AS105" si="232">+AK93-$C$93</f>
        <v>1726.2159152405711</v>
      </c>
      <c r="AL105" s="151">
        <f t="shared" si="232"/>
        <v>2489.6004329009284</v>
      </c>
      <c r="AM105" s="151">
        <f t="shared" si="232"/>
        <v>1002.4938848574766</v>
      </c>
      <c r="AN105" s="151">
        <f t="shared" si="232"/>
        <v>664.79298880011265</v>
      </c>
      <c r="AO105" s="151">
        <f t="shared" si="232"/>
        <v>-1440.3656755415577</v>
      </c>
      <c r="AP105" s="151">
        <f t="shared" si="232"/>
        <v>-1639.1749412624522</v>
      </c>
      <c r="AQ105" s="151">
        <f t="shared" si="232"/>
        <v>-1762.2079728856861</v>
      </c>
      <c r="AR105" s="151">
        <f t="shared" si="232"/>
        <v>-343.17169568355348</v>
      </c>
      <c r="AS105" s="151">
        <f t="shared" si="232"/>
        <v>-215.14003084011347</v>
      </c>
    </row>
    <row r="106" spans="1:45" hidden="1" outlineLevel="1">
      <c r="A106" s="131"/>
      <c r="B106" s="182" t="s">
        <v>896</v>
      </c>
      <c r="C106" s="151">
        <f>NPV(0.1,D105:M105)</f>
        <v>-19310.422435361543</v>
      </c>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76"/>
      <c r="AI106" s="131"/>
      <c r="AJ106" s="151"/>
      <c r="AK106" s="151"/>
      <c r="AL106" s="151"/>
      <c r="AM106" s="151"/>
      <c r="AN106" s="151"/>
      <c r="AO106" s="151"/>
      <c r="AP106" s="151"/>
      <c r="AQ106" s="151"/>
      <c r="AR106" s="151"/>
      <c r="AS106" s="151"/>
    </row>
    <row r="107" spans="1:45" hidden="1" outlineLevel="1">
      <c r="A107" s="131"/>
      <c r="B107" s="182" t="s">
        <v>761</v>
      </c>
      <c r="C107" s="184">
        <f>IRR(D105:M105,0.1)</f>
        <v>1.5063779938836341</v>
      </c>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49"/>
      <c r="AI107" s="131"/>
      <c r="AJ107" s="131"/>
      <c r="AK107" s="131"/>
      <c r="AL107" s="131"/>
      <c r="AM107" s="131"/>
      <c r="AN107" s="131"/>
      <c r="AO107" s="131"/>
      <c r="AP107" s="131"/>
      <c r="AQ107" s="131"/>
      <c r="AR107" s="131"/>
      <c r="AS107" s="131"/>
    </row>
    <row r="108" spans="1:45" ht="12" hidden="1" outlineLevel="1">
      <c r="A108" s="185" t="s">
        <v>902</v>
      </c>
      <c r="B108" s="186" t="s">
        <v>903</v>
      </c>
      <c r="C108" s="187" t="s">
        <v>904</v>
      </c>
      <c r="D108" s="188" t="s">
        <v>559</v>
      </c>
      <c r="E108" s="133"/>
      <c r="F108" s="133"/>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G108" s="131"/>
      <c r="AH108" s="149"/>
      <c r="AI108" s="185" t="s">
        <v>902</v>
      </c>
      <c r="AJ108" s="187" t="s">
        <v>904</v>
      </c>
      <c r="AK108" s="188" t="s">
        <v>559</v>
      </c>
      <c r="AL108" s="133"/>
      <c r="AM108" s="131"/>
      <c r="AN108" s="131"/>
      <c r="AO108" s="131"/>
      <c r="AP108" s="131"/>
      <c r="AQ108" s="131"/>
      <c r="AR108" s="131"/>
      <c r="AS108" s="131"/>
    </row>
    <row r="109" spans="1:45" ht="12" hidden="1" outlineLevel="1">
      <c r="A109" s="189"/>
      <c r="B109" s="190" t="s">
        <v>398</v>
      </c>
      <c r="C109" s="191" t="s">
        <v>398</v>
      </c>
      <c r="D109" s="192" t="s">
        <v>905</v>
      </c>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G109" s="131"/>
      <c r="AH109" s="149"/>
      <c r="AI109" s="189"/>
      <c r="AJ109" s="193" t="s">
        <v>398</v>
      </c>
      <c r="AK109" s="192" t="s">
        <v>905</v>
      </c>
      <c r="AL109" s="131"/>
      <c r="AM109" s="131"/>
      <c r="AN109" s="131"/>
      <c r="AO109" s="131"/>
      <c r="AP109" s="131"/>
      <c r="AQ109" s="131"/>
      <c r="AR109" s="131"/>
      <c r="AS109" s="131"/>
    </row>
    <row r="110" spans="1:45" hidden="1" outlineLevel="1">
      <c r="A110" s="194" t="s">
        <v>906</v>
      </c>
      <c r="B110" s="195">
        <f>+C96</f>
        <v>21402.529500787372</v>
      </c>
      <c r="C110" s="196">
        <f>+B110-$C$106</f>
        <v>40712.951936148915</v>
      </c>
      <c r="D110" s="197">
        <f>-$C$110/B110</f>
        <v>-1.9022495417960357</v>
      </c>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31"/>
      <c r="AH110" s="198"/>
      <c r="AI110" s="194" t="s">
        <v>906</v>
      </c>
      <c r="AJ110" s="196" t="e">
        <f>+AI110-$C$106</f>
        <v>#VALUE!</v>
      </c>
      <c r="AK110" s="197" t="e">
        <f>-$C$110/AI110</f>
        <v>#VALUE!</v>
      </c>
      <c r="AL110" s="131"/>
      <c r="AM110" s="131"/>
      <c r="AN110" s="131"/>
      <c r="AO110" s="131"/>
      <c r="AP110" s="131"/>
      <c r="AQ110" s="131"/>
      <c r="AR110" s="131"/>
      <c r="AS110" s="131"/>
    </row>
    <row r="111" spans="1:45" ht="12" hidden="1" outlineLevel="1">
      <c r="A111" s="199" t="s">
        <v>907</v>
      </c>
      <c r="B111" s="200">
        <f>+C98</f>
        <v>21402.529500787372</v>
      </c>
      <c r="C111" s="201">
        <f>+B111-$C$106</f>
        <v>40712.951936148915</v>
      </c>
      <c r="D111" s="202">
        <f>-$C$110/B111</f>
        <v>-1.9022495417960357</v>
      </c>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G111" s="131"/>
      <c r="AH111" s="198"/>
      <c r="AI111" s="199" t="s">
        <v>907</v>
      </c>
      <c r="AJ111" s="201" t="e">
        <f>+AI111-$C$106</f>
        <v>#VALUE!</v>
      </c>
      <c r="AK111" s="202" t="e">
        <f>-$C$110/AI111</f>
        <v>#VALUE!</v>
      </c>
      <c r="AL111" s="131"/>
      <c r="AM111" s="131"/>
      <c r="AN111" s="131"/>
      <c r="AO111" s="131"/>
      <c r="AP111" s="131"/>
      <c r="AQ111" s="131"/>
      <c r="AR111" s="131"/>
      <c r="AS111" s="131"/>
    </row>
    <row r="112" spans="1:45" hidden="1" outlineLevel="1">
      <c r="A112" s="203" t="s">
        <v>898</v>
      </c>
      <c r="B112" s="200">
        <f>+C100</f>
        <v>40712.9519361489</v>
      </c>
      <c r="C112" s="201">
        <f>+B112-$C$106</f>
        <v>60023.374371510443</v>
      </c>
      <c r="D112" s="202">
        <f>-$C$110/B112</f>
        <v>-1.0000000000000004</v>
      </c>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G112" s="131"/>
      <c r="AH112" s="198"/>
      <c r="AI112" s="203" t="s">
        <v>898</v>
      </c>
      <c r="AJ112" s="201" t="e">
        <f>+AI112-$C$106</f>
        <v>#VALUE!</v>
      </c>
      <c r="AK112" s="202" t="e">
        <f>-$C$110/AI112</f>
        <v>#VALUE!</v>
      </c>
      <c r="AL112" s="131"/>
      <c r="AM112" s="131"/>
      <c r="AN112" s="131"/>
      <c r="AO112" s="131"/>
      <c r="AP112" s="131"/>
      <c r="AQ112" s="131"/>
      <c r="AR112" s="131"/>
      <c r="AS112" s="131"/>
    </row>
    <row r="113" spans="1:45" hidden="1" outlineLevel="1">
      <c r="A113" s="203" t="s">
        <v>899</v>
      </c>
      <c r="B113" s="200">
        <f>+C102</f>
        <v>0</v>
      </c>
      <c r="C113" s="201">
        <f>+B113-$C$106</f>
        <v>19310.422435361543</v>
      </c>
      <c r="D113" s="202" t="e">
        <f>-$C$110/B113</f>
        <v>#DIV/0!</v>
      </c>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98"/>
      <c r="AI113" s="203" t="s">
        <v>899</v>
      </c>
      <c r="AJ113" s="201" t="e">
        <f>+AI113-$C$106</f>
        <v>#VALUE!</v>
      </c>
      <c r="AK113" s="202" t="e">
        <f>-$C$110/AI113</f>
        <v>#VALUE!</v>
      </c>
      <c r="AL113" s="131"/>
      <c r="AM113" s="131"/>
      <c r="AN113" s="131"/>
      <c r="AO113" s="131"/>
      <c r="AP113" s="131"/>
      <c r="AQ113" s="131"/>
      <c r="AR113" s="131"/>
      <c r="AS113" s="131"/>
    </row>
    <row r="114" spans="1:45" ht="12" hidden="1" outlineLevel="1">
      <c r="A114" s="204" t="s">
        <v>908</v>
      </c>
      <c r="B114" s="205">
        <f>C104</f>
        <v>40712.9519361489</v>
      </c>
      <c r="C114" s="206">
        <f>+B114-$C$106</f>
        <v>60023.374371510443</v>
      </c>
      <c r="D114" s="207">
        <f>-$C$110/B114</f>
        <v>-1.0000000000000004</v>
      </c>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98"/>
      <c r="AI114" s="204" t="s">
        <v>908</v>
      </c>
      <c r="AJ114" s="206" t="e">
        <f>+AI114-$C$106</f>
        <v>#VALUE!</v>
      </c>
      <c r="AK114" s="207" t="e">
        <f>-$C$110/AI114</f>
        <v>#VALUE!</v>
      </c>
      <c r="AL114" s="131"/>
      <c r="AM114" s="131"/>
      <c r="AN114" s="131"/>
      <c r="AO114" s="131"/>
      <c r="AP114" s="131"/>
      <c r="AQ114" s="131"/>
      <c r="AR114" s="131"/>
      <c r="AS114" s="131"/>
    </row>
    <row r="115" spans="1:45" collapsed="1">
      <c r="A115" s="124" t="s">
        <v>82</v>
      </c>
      <c r="B115" s="236">
        <f>+B61/B62</f>
        <v>1.1125695505787137</v>
      </c>
      <c r="D115" s="208"/>
      <c r="AI115" s="124" t="s">
        <v>82</v>
      </c>
      <c r="AJ115" s="208">
        <f>+AJ61/AJ62</f>
        <v>1.5748227281286318</v>
      </c>
    </row>
    <row r="116" spans="1:45">
      <c r="A116" s="124" t="s">
        <v>909</v>
      </c>
      <c r="B116" s="237">
        <f>+-(B59/B61)*100%</f>
        <v>-0.10117978738512075</v>
      </c>
      <c r="AI116" s="124" t="s">
        <v>909</v>
      </c>
      <c r="AJ116" s="237">
        <f>+-(AJ59/AJ61)*100%</f>
        <v>-0.36500789445152076</v>
      </c>
    </row>
    <row r="117" spans="1:45">
      <c r="A117" s="124" t="s">
        <v>910</v>
      </c>
      <c r="B117" s="237">
        <f>+(B59/B62)</f>
        <v>0.1125695505787136</v>
      </c>
      <c r="AI117" s="124" t="s">
        <v>910</v>
      </c>
      <c r="AJ117" s="237">
        <f>+(AJ59/AJ62)</f>
        <v>0.57482272812863167</v>
      </c>
    </row>
  </sheetData>
  <mergeCells count="13">
    <mergeCell ref="A5:A6"/>
    <mergeCell ref="D5:W5"/>
    <mergeCell ref="AJ5:AS5"/>
    <mergeCell ref="D32:M32"/>
    <mergeCell ref="A33:A34"/>
    <mergeCell ref="D33:AG33"/>
    <mergeCell ref="AJ33:BM33"/>
    <mergeCell ref="D70:M70"/>
    <mergeCell ref="AJ70:AS70"/>
    <mergeCell ref="A77:A78"/>
    <mergeCell ref="D77:M77"/>
    <mergeCell ref="AI77:AI78"/>
    <mergeCell ref="AJ77:AS7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911BC-2947-41CB-8148-43C1B829F990}">
  <sheetPr codeName="Sheet53"/>
  <dimension ref="A1:BN117"/>
  <sheetViews>
    <sheetView workbookViewId="0">
      <selection activeCell="A27" sqref="A27"/>
    </sheetView>
  </sheetViews>
  <sheetFormatPr defaultColWidth="11" defaultRowHeight="11.45" outlineLevelRow="2"/>
  <cols>
    <col min="1" max="1" width="42.28515625" style="13" customWidth="1"/>
    <col min="2" max="2" width="17.7109375" style="13" customWidth="1"/>
    <col min="3" max="3" width="11.85546875" style="13" customWidth="1"/>
    <col min="4" max="4" width="9.28515625" style="13" customWidth="1"/>
    <col min="5" max="5" width="8.7109375" style="13" customWidth="1"/>
    <col min="6" max="6" width="9.28515625" style="13" customWidth="1"/>
    <col min="7" max="7" width="8.140625" style="13" customWidth="1"/>
    <col min="8" max="8" width="9" style="13" customWidth="1"/>
    <col min="9" max="33" width="7.7109375" style="13" customWidth="1"/>
    <col min="34" max="34" width="1.7109375" style="85" customWidth="1"/>
    <col min="35" max="35" width="25.7109375" style="13" bestFit="1" customWidth="1"/>
    <col min="36" max="36" width="9.7109375" style="13" customWidth="1"/>
    <col min="37" max="44" width="11" style="13"/>
    <col min="45" max="45" width="10.7109375" style="13" customWidth="1"/>
    <col min="46" max="16384" width="11" style="13"/>
  </cols>
  <sheetData>
    <row r="1" spans="1:65" s="89" customFormat="1" ht="12">
      <c r="A1" s="82"/>
      <c r="B1" s="83" t="s">
        <v>764</v>
      </c>
      <c r="C1" s="84"/>
      <c r="D1" s="84"/>
      <c r="E1" s="84"/>
      <c r="F1" s="84"/>
      <c r="G1" s="84"/>
      <c r="H1" s="84"/>
      <c r="I1" s="84"/>
      <c r="J1" s="84"/>
      <c r="K1" s="84"/>
      <c r="L1" s="84"/>
      <c r="M1" s="84"/>
      <c r="N1" s="209"/>
      <c r="O1" s="209"/>
      <c r="P1" s="209"/>
      <c r="Q1" s="209"/>
      <c r="R1" s="209"/>
      <c r="S1" s="209"/>
      <c r="T1" s="209"/>
      <c r="U1" s="209"/>
      <c r="V1" s="209"/>
      <c r="W1" s="209"/>
      <c r="X1" s="209"/>
      <c r="Y1" s="209"/>
      <c r="Z1" s="209"/>
      <c r="AA1" s="209"/>
      <c r="AB1" s="209"/>
      <c r="AC1" s="209"/>
      <c r="AD1" s="209"/>
      <c r="AE1" s="209"/>
      <c r="AF1" s="209"/>
      <c r="AG1" s="209"/>
      <c r="AH1" s="85"/>
      <c r="AI1" s="86" t="s">
        <v>765</v>
      </c>
      <c r="AJ1" s="87"/>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row>
    <row r="2" spans="1:65" ht="12">
      <c r="A2" s="90" t="s">
        <v>231</v>
      </c>
      <c r="B2" s="91" t="s">
        <v>766</v>
      </c>
      <c r="C2" s="92" t="s">
        <v>767</v>
      </c>
      <c r="D2" s="92" t="s">
        <v>768</v>
      </c>
      <c r="AI2" s="92"/>
      <c r="AJ2" s="92"/>
    </row>
    <row r="3" spans="1:65">
      <c r="A3" s="93" t="s">
        <v>769</v>
      </c>
      <c r="B3" s="94" t="s">
        <v>957</v>
      </c>
      <c r="C3" s="95">
        <v>1</v>
      </c>
      <c r="D3" s="95">
        <v>1</v>
      </c>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7"/>
      <c r="AI3" s="95"/>
      <c r="AJ3" s="95"/>
      <c r="AK3" s="96"/>
      <c r="AL3" s="96"/>
      <c r="AM3" s="96"/>
      <c r="AN3" s="96"/>
      <c r="AO3" s="96"/>
      <c r="AP3" s="96"/>
      <c r="AQ3" s="96"/>
      <c r="AR3" s="96"/>
      <c r="AS3" s="96"/>
    </row>
    <row r="4" spans="1:65" ht="13.5" customHeight="1">
      <c r="A4" s="100" t="s">
        <v>771</v>
      </c>
      <c r="B4" s="101"/>
      <c r="C4" s="102"/>
      <c r="D4" s="103"/>
      <c r="E4" s="103"/>
      <c r="F4" s="103"/>
      <c r="G4" s="103"/>
      <c r="H4" s="103"/>
      <c r="I4" s="103"/>
      <c r="J4" s="103"/>
      <c r="K4" s="103"/>
      <c r="L4" s="103"/>
      <c r="M4" s="103"/>
      <c r="N4" s="210"/>
      <c r="O4" s="210"/>
      <c r="P4" s="210"/>
      <c r="Q4" s="210"/>
      <c r="R4" s="210"/>
      <c r="S4" s="210"/>
      <c r="T4" s="210"/>
      <c r="U4" s="210"/>
      <c r="V4" s="210"/>
      <c r="W4" s="210"/>
      <c r="X4" s="210"/>
      <c r="Y4" s="210"/>
      <c r="Z4" s="210"/>
      <c r="AA4" s="210"/>
      <c r="AB4" s="210"/>
      <c r="AC4" s="210"/>
      <c r="AD4" s="210"/>
      <c r="AE4" s="210"/>
      <c r="AF4" s="210"/>
      <c r="AG4" s="210"/>
      <c r="AH4" s="104"/>
      <c r="AI4" s="105" t="s">
        <v>771</v>
      </c>
      <c r="AJ4" s="106"/>
      <c r="AK4" s="106"/>
      <c r="AL4" s="106"/>
      <c r="AM4" s="106"/>
      <c r="AN4" s="106"/>
      <c r="AO4" s="106"/>
      <c r="AP4" s="106"/>
      <c r="AQ4" s="106"/>
      <c r="AR4" s="106"/>
      <c r="AS4" s="106"/>
      <c r="AT4" s="106"/>
      <c r="AU4" s="106"/>
      <c r="AV4" s="106"/>
      <c r="AW4" s="106"/>
      <c r="AX4" s="106"/>
      <c r="AY4" s="106"/>
      <c r="AZ4" s="106"/>
      <c r="BA4" s="106"/>
      <c r="BB4" s="106"/>
      <c r="BC4" s="106"/>
      <c r="BD4" s="106"/>
      <c r="BE4" s="106"/>
      <c r="BF4" s="106"/>
      <c r="BG4" s="106"/>
      <c r="BH4" s="106"/>
      <c r="BI4" s="106"/>
      <c r="BJ4" s="106"/>
      <c r="BK4" s="106"/>
      <c r="BL4" s="106"/>
      <c r="BM4" s="106"/>
    </row>
    <row r="5" spans="1:65">
      <c r="A5" s="608" t="s">
        <v>772</v>
      </c>
      <c r="B5" s="107" t="s">
        <v>599</v>
      </c>
      <c r="C5" s="108" t="s">
        <v>773</v>
      </c>
      <c r="D5" s="606" t="s">
        <v>702</v>
      </c>
      <c r="E5" s="606"/>
      <c r="F5" s="606"/>
      <c r="G5" s="606"/>
      <c r="H5" s="606"/>
      <c r="I5" s="606"/>
      <c r="J5" s="606"/>
      <c r="K5" s="606"/>
      <c r="L5" s="606"/>
      <c r="M5" s="606"/>
      <c r="N5" s="606"/>
      <c r="O5" s="606"/>
      <c r="P5" s="606"/>
      <c r="Q5" s="606"/>
      <c r="R5" s="606"/>
      <c r="S5" s="606"/>
      <c r="T5" s="606"/>
      <c r="U5" s="606"/>
      <c r="V5" s="606"/>
      <c r="W5" s="606"/>
      <c r="X5" s="107"/>
      <c r="Y5" s="107"/>
      <c r="Z5" s="107"/>
      <c r="AA5" s="107"/>
      <c r="AB5" s="107"/>
      <c r="AC5" s="107"/>
      <c r="AD5" s="107"/>
      <c r="AE5" s="107"/>
      <c r="AF5" s="107"/>
      <c r="AG5" s="107"/>
      <c r="AH5" s="110"/>
      <c r="AI5" s="108" t="s">
        <v>773</v>
      </c>
      <c r="AJ5" s="610" t="s">
        <v>702</v>
      </c>
      <c r="AK5" s="611"/>
      <c r="AL5" s="611"/>
      <c r="AM5" s="611"/>
      <c r="AN5" s="611"/>
      <c r="AO5" s="611"/>
      <c r="AP5" s="611"/>
      <c r="AQ5" s="611"/>
      <c r="AR5" s="611"/>
      <c r="AS5" s="611"/>
    </row>
    <row r="6" spans="1:65" ht="13.5" customHeight="1">
      <c r="A6" s="609"/>
      <c r="B6" s="109"/>
      <c r="C6" s="111" t="s">
        <v>774</v>
      </c>
      <c r="D6" s="112" t="s">
        <v>775</v>
      </c>
      <c r="E6" s="112" t="s">
        <v>776</v>
      </c>
      <c r="F6" s="112" t="s">
        <v>777</v>
      </c>
      <c r="G6" s="112" t="s">
        <v>778</v>
      </c>
      <c r="H6" s="112" t="s">
        <v>779</v>
      </c>
      <c r="I6" s="112" t="s">
        <v>780</v>
      </c>
      <c r="J6" s="112" t="s">
        <v>781</v>
      </c>
      <c r="K6" s="300" t="s">
        <v>782</v>
      </c>
      <c r="L6" s="112" t="s">
        <v>783</v>
      </c>
      <c r="M6" s="112" t="s">
        <v>784</v>
      </c>
      <c r="N6" s="112" t="s">
        <v>785</v>
      </c>
      <c r="O6" s="112" t="s">
        <v>786</v>
      </c>
      <c r="P6" s="112" t="s">
        <v>787</v>
      </c>
      <c r="Q6" s="112" t="s">
        <v>788</v>
      </c>
      <c r="R6" s="300" t="s">
        <v>789</v>
      </c>
      <c r="S6" s="300" t="s">
        <v>790</v>
      </c>
      <c r="T6" s="112" t="s">
        <v>791</v>
      </c>
      <c r="U6" s="112" t="s">
        <v>792</v>
      </c>
      <c r="V6" s="112" t="s">
        <v>793</v>
      </c>
      <c r="W6" s="112" t="s">
        <v>794</v>
      </c>
      <c r="X6" s="112" t="s">
        <v>795</v>
      </c>
      <c r="Y6" s="112" t="s">
        <v>796</v>
      </c>
      <c r="Z6" s="112" t="s">
        <v>797</v>
      </c>
      <c r="AA6" s="300" t="s">
        <v>798</v>
      </c>
      <c r="AB6" s="112" t="s">
        <v>799</v>
      </c>
      <c r="AC6" s="112" t="s">
        <v>800</v>
      </c>
      <c r="AD6" s="112" t="s">
        <v>801</v>
      </c>
      <c r="AE6" s="112" t="s">
        <v>802</v>
      </c>
      <c r="AF6" s="112" t="s">
        <v>803</v>
      </c>
      <c r="AG6" s="300" t="s">
        <v>804</v>
      </c>
      <c r="AH6" s="99"/>
      <c r="AI6" s="111" t="s">
        <v>774</v>
      </c>
      <c r="AJ6" s="112" t="s">
        <v>775</v>
      </c>
      <c r="AK6" s="112" t="s">
        <v>776</v>
      </c>
      <c r="AL6" s="112" t="s">
        <v>777</v>
      </c>
      <c r="AM6" s="112" t="s">
        <v>778</v>
      </c>
      <c r="AN6" s="112" t="s">
        <v>805</v>
      </c>
      <c r="AO6" s="112" t="s">
        <v>806</v>
      </c>
      <c r="AP6" s="112" t="s">
        <v>807</v>
      </c>
      <c r="AQ6" s="112" t="s">
        <v>808</v>
      </c>
      <c r="AR6" s="112" t="s">
        <v>809</v>
      </c>
      <c r="AS6" s="112" t="s">
        <v>810</v>
      </c>
      <c r="AT6" s="112" t="s">
        <v>811</v>
      </c>
      <c r="AU6" s="112" t="s">
        <v>812</v>
      </c>
      <c r="AV6" s="112" t="s">
        <v>813</v>
      </c>
      <c r="AW6" s="112" t="s">
        <v>814</v>
      </c>
      <c r="AX6" s="112" t="s">
        <v>815</v>
      </c>
      <c r="AY6" s="112" t="s">
        <v>816</v>
      </c>
      <c r="AZ6" s="112" t="s">
        <v>817</v>
      </c>
      <c r="BA6" s="112" t="s">
        <v>818</v>
      </c>
      <c r="BB6" s="112" t="s">
        <v>819</v>
      </c>
      <c r="BC6" s="112" t="s">
        <v>820</v>
      </c>
      <c r="BD6" s="112" t="s">
        <v>821</v>
      </c>
      <c r="BE6" s="112" t="s">
        <v>822</v>
      </c>
      <c r="BF6" s="112" t="s">
        <v>823</v>
      </c>
      <c r="BG6" s="112" t="s">
        <v>824</v>
      </c>
      <c r="BH6" s="112" t="s">
        <v>825</v>
      </c>
      <c r="BI6" s="112" t="s">
        <v>826</v>
      </c>
      <c r="BJ6" s="112" t="s">
        <v>827</v>
      </c>
      <c r="BK6" s="112" t="s">
        <v>828</v>
      </c>
      <c r="BL6" s="112" t="s">
        <v>829</v>
      </c>
      <c r="BM6" s="112" t="s">
        <v>830</v>
      </c>
    </row>
    <row r="7" spans="1:65" ht="15" customHeight="1">
      <c r="A7" s="113" t="s">
        <v>831</v>
      </c>
      <c r="B7" s="107"/>
      <c r="C7" s="114"/>
      <c r="G7" s="98"/>
      <c r="H7" s="98"/>
      <c r="I7" s="98"/>
      <c r="J7" s="98"/>
      <c r="K7" s="301"/>
      <c r="L7" s="98"/>
      <c r="M7" s="98"/>
      <c r="N7" s="98"/>
      <c r="O7" s="98"/>
      <c r="P7" s="98"/>
      <c r="Q7" s="98"/>
      <c r="R7" s="301"/>
      <c r="S7" s="301"/>
      <c r="T7" s="98"/>
      <c r="U7" s="98"/>
      <c r="V7" s="98"/>
      <c r="W7" s="98"/>
      <c r="X7" s="98"/>
      <c r="Y7" s="98"/>
      <c r="Z7" s="98"/>
      <c r="AA7" s="301"/>
      <c r="AB7" s="98"/>
      <c r="AC7" s="98"/>
      <c r="AD7" s="98"/>
      <c r="AE7" s="98"/>
      <c r="AF7" s="98"/>
      <c r="AG7" s="301"/>
      <c r="AH7" s="99"/>
      <c r="AI7" s="114"/>
      <c r="AM7" s="98"/>
      <c r="AN7" s="98"/>
      <c r="AO7" s="98"/>
      <c r="AP7" s="98"/>
      <c r="AQ7" s="98"/>
      <c r="AR7" s="98"/>
      <c r="AS7" s="98"/>
    </row>
    <row r="8" spans="1:65" ht="15" customHeight="1">
      <c r="A8" s="113" t="s">
        <v>968</v>
      </c>
      <c r="B8" s="107"/>
      <c r="C8" s="220">
        <f t="shared" ref="C8:AH8" si="0">SUM(C9:C9)</f>
        <v>0.1</v>
      </c>
      <c r="D8" s="220">
        <f t="shared" si="0"/>
        <v>0.3</v>
      </c>
      <c r="E8" s="220">
        <f t="shared" si="0"/>
        <v>0.5</v>
      </c>
      <c r="F8" s="220">
        <f t="shared" si="0"/>
        <v>0.75</v>
      </c>
      <c r="G8" s="220">
        <f t="shared" si="0"/>
        <v>1</v>
      </c>
      <c r="H8" s="220">
        <f t="shared" si="0"/>
        <v>1</v>
      </c>
      <c r="I8" s="220">
        <f t="shared" si="0"/>
        <v>1</v>
      </c>
      <c r="J8" s="220">
        <f t="shared" si="0"/>
        <v>1</v>
      </c>
      <c r="K8" s="302">
        <f t="shared" si="0"/>
        <v>1</v>
      </c>
      <c r="L8" s="220">
        <f t="shared" si="0"/>
        <v>1</v>
      </c>
      <c r="M8" s="220">
        <f t="shared" si="0"/>
        <v>1</v>
      </c>
      <c r="N8" s="220">
        <f t="shared" si="0"/>
        <v>1</v>
      </c>
      <c r="O8" s="220">
        <f t="shared" si="0"/>
        <v>1</v>
      </c>
      <c r="P8" s="220">
        <f t="shared" si="0"/>
        <v>1</v>
      </c>
      <c r="Q8" s="220">
        <f t="shared" si="0"/>
        <v>1</v>
      </c>
      <c r="R8" s="302">
        <f t="shared" si="0"/>
        <v>1</v>
      </c>
      <c r="S8" s="302">
        <f t="shared" si="0"/>
        <v>1</v>
      </c>
      <c r="T8" s="220">
        <f t="shared" si="0"/>
        <v>1</v>
      </c>
      <c r="U8" s="220">
        <f t="shared" si="0"/>
        <v>1</v>
      </c>
      <c r="V8" s="220">
        <f t="shared" si="0"/>
        <v>1</v>
      </c>
      <c r="W8" s="220">
        <f t="shared" si="0"/>
        <v>1</v>
      </c>
      <c r="X8" s="220">
        <f t="shared" si="0"/>
        <v>1</v>
      </c>
      <c r="Y8" s="220">
        <f t="shared" si="0"/>
        <v>1</v>
      </c>
      <c r="Z8" s="220">
        <f t="shared" si="0"/>
        <v>1</v>
      </c>
      <c r="AA8" s="302">
        <f t="shared" si="0"/>
        <v>1</v>
      </c>
      <c r="AB8" s="220">
        <f t="shared" si="0"/>
        <v>1</v>
      </c>
      <c r="AC8" s="220">
        <f t="shared" si="0"/>
        <v>1</v>
      </c>
      <c r="AD8" s="220">
        <f t="shared" si="0"/>
        <v>1</v>
      </c>
      <c r="AE8" s="220">
        <f t="shared" si="0"/>
        <v>1</v>
      </c>
      <c r="AF8" s="220">
        <f t="shared" si="0"/>
        <v>1</v>
      </c>
      <c r="AG8" s="302">
        <f t="shared" si="0"/>
        <v>1</v>
      </c>
      <c r="AH8" s="220">
        <f t="shared" si="0"/>
        <v>0</v>
      </c>
      <c r="AI8" s="220">
        <f t="shared" ref="AI8:BM8" si="1">SUM(AI9:AI9)</f>
        <v>0.1</v>
      </c>
      <c r="AJ8" s="220">
        <f t="shared" si="1"/>
        <v>0.3</v>
      </c>
      <c r="AK8" s="220">
        <f t="shared" si="1"/>
        <v>0.5</v>
      </c>
      <c r="AL8" s="220">
        <f t="shared" si="1"/>
        <v>0.75</v>
      </c>
      <c r="AM8" s="220">
        <f t="shared" si="1"/>
        <v>1</v>
      </c>
      <c r="AN8" s="220">
        <f t="shared" si="1"/>
        <v>1</v>
      </c>
      <c r="AO8" s="220">
        <f t="shared" si="1"/>
        <v>1</v>
      </c>
      <c r="AP8" s="220">
        <f t="shared" si="1"/>
        <v>1</v>
      </c>
      <c r="AQ8" s="220">
        <f t="shared" si="1"/>
        <v>1</v>
      </c>
      <c r="AR8" s="220">
        <f t="shared" si="1"/>
        <v>1</v>
      </c>
      <c r="AS8" s="220">
        <f t="shared" si="1"/>
        <v>1</v>
      </c>
      <c r="AT8" s="220">
        <f t="shared" si="1"/>
        <v>1</v>
      </c>
      <c r="AU8" s="220">
        <f t="shared" si="1"/>
        <v>1</v>
      </c>
      <c r="AV8" s="220">
        <f t="shared" si="1"/>
        <v>1</v>
      </c>
      <c r="AW8" s="220">
        <f t="shared" si="1"/>
        <v>1</v>
      </c>
      <c r="AX8" s="220">
        <f t="shared" si="1"/>
        <v>1</v>
      </c>
      <c r="AY8" s="220">
        <f t="shared" si="1"/>
        <v>1</v>
      </c>
      <c r="AZ8" s="220">
        <f t="shared" si="1"/>
        <v>1</v>
      </c>
      <c r="BA8" s="220">
        <f t="shared" si="1"/>
        <v>1</v>
      </c>
      <c r="BB8" s="220">
        <f t="shared" si="1"/>
        <v>1</v>
      </c>
      <c r="BC8" s="220">
        <f t="shared" si="1"/>
        <v>1</v>
      </c>
      <c r="BD8" s="220">
        <f t="shared" si="1"/>
        <v>1</v>
      </c>
      <c r="BE8" s="220">
        <f t="shared" si="1"/>
        <v>1</v>
      </c>
      <c r="BF8" s="220">
        <f t="shared" si="1"/>
        <v>1</v>
      </c>
      <c r="BG8" s="220">
        <f t="shared" si="1"/>
        <v>1</v>
      </c>
      <c r="BH8" s="220">
        <f t="shared" si="1"/>
        <v>1</v>
      </c>
      <c r="BI8" s="220">
        <f t="shared" si="1"/>
        <v>1</v>
      </c>
      <c r="BJ8" s="220">
        <f t="shared" si="1"/>
        <v>1</v>
      </c>
      <c r="BK8" s="220">
        <f t="shared" si="1"/>
        <v>1</v>
      </c>
      <c r="BL8" s="220">
        <f t="shared" si="1"/>
        <v>1</v>
      </c>
      <c r="BM8" s="220">
        <f t="shared" si="1"/>
        <v>1</v>
      </c>
    </row>
    <row r="9" spans="1:65" ht="12" customHeight="1">
      <c r="A9" s="215" t="s">
        <v>969</v>
      </c>
      <c r="B9" s="107" t="s">
        <v>559</v>
      </c>
      <c r="C9" s="214">
        <v>0.1</v>
      </c>
      <c r="D9" s="214">
        <v>0.3</v>
      </c>
      <c r="E9" s="214">
        <v>0.5</v>
      </c>
      <c r="F9" s="214">
        <v>0.75</v>
      </c>
      <c r="G9" s="214">
        <v>1</v>
      </c>
      <c r="H9" s="214">
        <v>1</v>
      </c>
      <c r="I9" s="214">
        <v>1</v>
      </c>
      <c r="J9" s="214">
        <v>1</v>
      </c>
      <c r="K9" s="214">
        <v>1</v>
      </c>
      <c r="L9" s="214">
        <v>1</v>
      </c>
      <c r="M9" s="214">
        <v>1</v>
      </c>
      <c r="N9" s="214">
        <v>1</v>
      </c>
      <c r="O9" s="214">
        <v>1</v>
      </c>
      <c r="P9" s="214">
        <v>1</v>
      </c>
      <c r="Q9" s="214">
        <v>1</v>
      </c>
      <c r="R9" s="214">
        <v>1</v>
      </c>
      <c r="S9" s="214">
        <v>1</v>
      </c>
      <c r="T9" s="214">
        <v>1</v>
      </c>
      <c r="U9" s="214">
        <v>1</v>
      </c>
      <c r="V9" s="214">
        <v>1</v>
      </c>
      <c r="W9" s="214">
        <v>1</v>
      </c>
      <c r="X9" s="214">
        <v>1</v>
      </c>
      <c r="Y9" s="214">
        <v>1</v>
      </c>
      <c r="Z9" s="214">
        <v>1</v>
      </c>
      <c r="AA9" s="214">
        <v>1</v>
      </c>
      <c r="AB9" s="214">
        <v>1</v>
      </c>
      <c r="AC9" s="214">
        <v>1</v>
      </c>
      <c r="AD9" s="214">
        <v>1</v>
      </c>
      <c r="AE9" s="214">
        <v>1</v>
      </c>
      <c r="AF9" s="214">
        <v>1</v>
      </c>
      <c r="AG9" s="214">
        <v>1</v>
      </c>
      <c r="AH9" s="119"/>
      <c r="AI9" s="214">
        <f>+C9</f>
        <v>0.1</v>
      </c>
      <c r="AJ9" s="214">
        <f t="shared" ref="AJ9:BM9" si="2">+D9</f>
        <v>0.3</v>
      </c>
      <c r="AK9" s="214">
        <f t="shared" si="2"/>
        <v>0.5</v>
      </c>
      <c r="AL9" s="214">
        <f t="shared" si="2"/>
        <v>0.75</v>
      </c>
      <c r="AM9" s="214">
        <f t="shared" si="2"/>
        <v>1</v>
      </c>
      <c r="AN9" s="214">
        <f t="shared" si="2"/>
        <v>1</v>
      </c>
      <c r="AO9" s="214">
        <f t="shared" si="2"/>
        <v>1</v>
      </c>
      <c r="AP9" s="214">
        <f t="shared" si="2"/>
        <v>1</v>
      </c>
      <c r="AQ9" s="214">
        <f t="shared" si="2"/>
        <v>1</v>
      </c>
      <c r="AR9" s="214">
        <f t="shared" si="2"/>
        <v>1</v>
      </c>
      <c r="AS9" s="214">
        <f t="shared" si="2"/>
        <v>1</v>
      </c>
      <c r="AT9" s="214">
        <f t="shared" si="2"/>
        <v>1</v>
      </c>
      <c r="AU9" s="214">
        <f t="shared" si="2"/>
        <v>1</v>
      </c>
      <c r="AV9" s="214">
        <f t="shared" si="2"/>
        <v>1</v>
      </c>
      <c r="AW9" s="214">
        <f t="shared" si="2"/>
        <v>1</v>
      </c>
      <c r="AX9" s="214">
        <f t="shared" si="2"/>
        <v>1</v>
      </c>
      <c r="AY9" s="214">
        <f t="shared" si="2"/>
        <v>1</v>
      </c>
      <c r="AZ9" s="214">
        <f t="shared" si="2"/>
        <v>1</v>
      </c>
      <c r="BA9" s="214">
        <f t="shared" si="2"/>
        <v>1</v>
      </c>
      <c r="BB9" s="214">
        <f t="shared" si="2"/>
        <v>1</v>
      </c>
      <c r="BC9" s="214">
        <f t="shared" si="2"/>
        <v>1</v>
      </c>
      <c r="BD9" s="214">
        <f t="shared" si="2"/>
        <v>1</v>
      </c>
      <c r="BE9" s="214">
        <f t="shared" si="2"/>
        <v>1</v>
      </c>
      <c r="BF9" s="214">
        <f t="shared" si="2"/>
        <v>1</v>
      </c>
      <c r="BG9" s="214">
        <f t="shared" si="2"/>
        <v>1</v>
      </c>
      <c r="BH9" s="214">
        <f t="shared" si="2"/>
        <v>1</v>
      </c>
      <c r="BI9" s="214">
        <f t="shared" si="2"/>
        <v>1</v>
      </c>
      <c r="BJ9" s="214">
        <f t="shared" si="2"/>
        <v>1</v>
      </c>
      <c r="BK9" s="214">
        <f t="shared" si="2"/>
        <v>1</v>
      </c>
      <c r="BL9" s="214">
        <f t="shared" si="2"/>
        <v>1</v>
      </c>
      <c r="BM9" s="214">
        <f t="shared" si="2"/>
        <v>1</v>
      </c>
    </row>
    <row r="10" spans="1:65" ht="12" customHeight="1">
      <c r="A10" s="217" t="s">
        <v>970</v>
      </c>
      <c r="B10" s="107"/>
      <c r="C10" s="214"/>
      <c r="D10" s="115"/>
      <c r="E10" s="115"/>
      <c r="F10" s="115"/>
      <c r="G10" s="115"/>
      <c r="H10" s="115"/>
      <c r="I10" s="115"/>
      <c r="J10" s="115"/>
      <c r="K10" s="306"/>
      <c r="L10" s="115"/>
      <c r="M10" s="115"/>
      <c r="N10" s="115"/>
      <c r="O10" s="115"/>
      <c r="P10" s="115"/>
      <c r="Q10" s="115"/>
      <c r="R10" s="306"/>
      <c r="S10" s="306"/>
      <c r="T10" s="115"/>
      <c r="U10" s="115"/>
      <c r="V10" s="115"/>
      <c r="W10" s="115"/>
      <c r="X10" s="115"/>
      <c r="Y10" s="115"/>
      <c r="Z10" s="115"/>
      <c r="AA10" s="306"/>
      <c r="AB10" s="115"/>
      <c r="AC10" s="115"/>
      <c r="AD10" s="115"/>
      <c r="AE10" s="115"/>
      <c r="AF10" s="115"/>
      <c r="AG10" s="306"/>
      <c r="AH10" s="99"/>
      <c r="AI10" s="118"/>
      <c r="AJ10" s="114"/>
      <c r="AK10" s="114"/>
      <c r="AL10" s="114"/>
      <c r="AM10" s="114"/>
      <c r="AN10" s="114"/>
      <c r="AO10" s="114"/>
      <c r="AP10" s="114"/>
      <c r="AQ10" s="114"/>
      <c r="AR10" s="114"/>
      <c r="AS10" s="114"/>
    </row>
    <row r="11" spans="1:65" ht="12" customHeight="1">
      <c r="A11" s="113" t="s">
        <v>960</v>
      </c>
      <c r="B11" s="107"/>
      <c r="C11" s="214">
        <v>0</v>
      </c>
      <c r="D11" s="115">
        <v>0</v>
      </c>
      <c r="E11" s="115">
        <v>1.4999999999999999E-2</v>
      </c>
      <c r="F11" s="115">
        <v>1.4999999999999999E-2</v>
      </c>
      <c r="G11" s="115">
        <v>1.4999999999999999E-2</v>
      </c>
      <c r="H11" s="115">
        <v>1.4999999999999999E-2</v>
      </c>
      <c r="I11" s="115">
        <v>1.4999999999999999E-2</v>
      </c>
      <c r="J11" s="115">
        <v>1.4999999999999999E-2</v>
      </c>
      <c r="K11" s="115">
        <v>1.4999999999999999E-2</v>
      </c>
      <c r="L11" s="115">
        <v>1.4999999999999999E-2</v>
      </c>
      <c r="M11" s="115">
        <v>1.4999999999999999E-2</v>
      </c>
      <c r="N11" s="115">
        <v>1.4999999999999999E-2</v>
      </c>
      <c r="O11" s="115">
        <v>1.4999999999999999E-2</v>
      </c>
      <c r="P11" s="115">
        <v>1.4999999999999999E-2</v>
      </c>
      <c r="Q11" s="115">
        <v>1.4999999999999999E-2</v>
      </c>
      <c r="R11" s="115">
        <v>1.4999999999999999E-2</v>
      </c>
      <c r="S11" s="115">
        <v>1.4999999999999999E-2</v>
      </c>
      <c r="T11" s="115">
        <v>1.4999999999999999E-2</v>
      </c>
      <c r="U11" s="115">
        <v>1.4999999999999999E-2</v>
      </c>
      <c r="V11" s="115">
        <v>1.4999999999999999E-2</v>
      </c>
      <c r="W11" s="115">
        <v>1.4999999999999999E-2</v>
      </c>
      <c r="X11" s="115">
        <v>1.4999999999999999E-2</v>
      </c>
      <c r="Y11" s="115">
        <v>1.4999999999999999E-2</v>
      </c>
      <c r="Z11" s="115">
        <v>1.4999999999999999E-2</v>
      </c>
      <c r="AA11" s="115">
        <v>1.4999999999999999E-2</v>
      </c>
      <c r="AB11" s="115">
        <v>1.4999999999999999E-2</v>
      </c>
      <c r="AC11" s="115">
        <v>1.4999999999999999E-2</v>
      </c>
      <c r="AD11" s="115">
        <v>1.4999999999999999E-2</v>
      </c>
      <c r="AE11" s="115">
        <v>1.4999999999999999E-2</v>
      </c>
      <c r="AF11" s="115">
        <v>1.4999999999999999E-2</v>
      </c>
      <c r="AG11" s="115">
        <v>1.4999999999999999E-2</v>
      </c>
      <c r="AH11" s="115">
        <v>1</v>
      </c>
      <c r="AI11" s="214">
        <f>+C11</f>
        <v>0</v>
      </c>
      <c r="AJ11" s="214">
        <f t="shared" ref="AJ11:BM12" si="3">+D11</f>
        <v>0</v>
      </c>
      <c r="AK11" s="214">
        <f t="shared" si="3"/>
        <v>1.4999999999999999E-2</v>
      </c>
      <c r="AL11" s="214">
        <f t="shared" si="3"/>
        <v>1.4999999999999999E-2</v>
      </c>
      <c r="AM11" s="214">
        <f t="shared" si="3"/>
        <v>1.4999999999999999E-2</v>
      </c>
      <c r="AN11" s="214">
        <f t="shared" si="3"/>
        <v>1.4999999999999999E-2</v>
      </c>
      <c r="AO11" s="214">
        <f t="shared" si="3"/>
        <v>1.4999999999999999E-2</v>
      </c>
      <c r="AP11" s="214">
        <f t="shared" si="3"/>
        <v>1.4999999999999999E-2</v>
      </c>
      <c r="AQ11" s="214">
        <f t="shared" si="3"/>
        <v>1.4999999999999999E-2</v>
      </c>
      <c r="AR11" s="214">
        <f t="shared" si="3"/>
        <v>1.4999999999999999E-2</v>
      </c>
      <c r="AS11" s="214">
        <f t="shared" si="3"/>
        <v>1.4999999999999999E-2</v>
      </c>
      <c r="AT11" s="214">
        <f t="shared" si="3"/>
        <v>1.4999999999999999E-2</v>
      </c>
      <c r="AU11" s="214">
        <f t="shared" si="3"/>
        <v>1.4999999999999999E-2</v>
      </c>
      <c r="AV11" s="214">
        <f t="shared" si="3"/>
        <v>1.4999999999999999E-2</v>
      </c>
      <c r="AW11" s="214">
        <f t="shared" si="3"/>
        <v>1.4999999999999999E-2</v>
      </c>
      <c r="AX11" s="214">
        <f t="shared" si="3"/>
        <v>1.4999999999999999E-2</v>
      </c>
      <c r="AY11" s="214">
        <f t="shared" si="3"/>
        <v>1.4999999999999999E-2</v>
      </c>
      <c r="AZ11" s="214">
        <f t="shared" si="3"/>
        <v>1.4999999999999999E-2</v>
      </c>
      <c r="BA11" s="214">
        <f t="shared" si="3"/>
        <v>1.4999999999999999E-2</v>
      </c>
      <c r="BB11" s="214">
        <f t="shared" si="3"/>
        <v>1.4999999999999999E-2</v>
      </c>
      <c r="BC11" s="214">
        <f t="shared" si="3"/>
        <v>1.4999999999999999E-2</v>
      </c>
      <c r="BD11" s="214">
        <f t="shared" si="3"/>
        <v>1.4999999999999999E-2</v>
      </c>
      <c r="BE11" s="214">
        <f t="shared" si="3"/>
        <v>1.4999999999999999E-2</v>
      </c>
      <c r="BF11" s="214">
        <f t="shared" si="3"/>
        <v>1.4999999999999999E-2</v>
      </c>
      <c r="BG11" s="214">
        <f t="shared" si="3"/>
        <v>1.4999999999999999E-2</v>
      </c>
      <c r="BH11" s="214">
        <f t="shared" si="3"/>
        <v>1.4999999999999999E-2</v>
      </c>
      <c r="BI11" s="214">
        <f t="shared" si="3"/>
        <v>1.4999999999999999E-2</v>
      </c>
      <c r="BJ11" s="214">
        <f t="shared" si="3"/>
        <v>1.4999999999999999E-2</v>
      </c>
      <c r="BK11" s="214">
        <f t="shared" si="3"/>
        <v>1.4999999999999999E-2</v>
      </c>
      <c r="BL11" s="214">
        <f t="shared" si="3"/>
        <v>1.4999999999999999E-2</v>
      </c>
      <c r="BM11" s="214">
        <f t="shared" si="3"/>
        <v>1.4999999999999999E-2</v>
      </c>
    </row>
    <row r="12" spans="1:65" ht="12" customHeight="1">
      <c r="A12" s="215" t="s">
        <v>971</v>
      </c>
      <c r="B12" s="107" t="s">
        <v>972</v>
      </c>
      <c r="C12" s="320">
        <v>1000</v>
      </c>
      <c r="D12" s="299">
        <f>+C12+C12*D11</f>
        <v>1000</v>
      </c>
      <c r="E12" s="299">
        <f>+D12+D12*E11</f>
        <v>1015</v>
      </c>
      <c r="F12" s="299">
        <f t="shared" ref="F12:AG12" si="4">+E12+E12*F11</f>
        <v>1030.2249999999999</v>
      </c>
      <c r="G12" s="299">
        <f t="shared" si="4"/>
        <v>1045.678375</v>
      </c>
      <c r="H12" s="299">
        <f t="shared" si="4"/>
        <v>1061.363550625</v>
      </c>
      <c r="I12" s="299">
        <f t="shared" si="4"/>
        <v>1077.2840038843751</v>
      </c>
      <c r="J12" s="299">
        <f t="shared" si="4"/>
        <v>1093.4432639426407</v>
      </c>
      <c r="K12" s="299">
        <f t="shared" si="4"/>
        <v>1109.8449129017804</v>
      </c>
      <c r="L12" s="299">
        <f t="shared" si="4"/>
        <v>1126.4925865953071</v>
      </c>
      <c r="M12" s="299">
        <f t="shared" si="4"/>
        <v>1143.3899753942367</v>
      </c>
      <c r="N12" s="299">
        <f t="shared" si="4"/>
        <v>1160.5408250251503</v>
      </c>
      <c r="O12" s="299">
        <f t="shared" si="4"/>
        <v>1177.9489374005275</v>
      </c>
      <c r="P12" s="299">
        <f t="shared" si="4"/>
        <v>1195.6181714615354</v>
      </c>
      <c r="Q12" s="299">
        <f t="shared" si="4"/>
        <v>1213.5524440334584</v>
      </c>
      <c r="R12" s="299">
        <f t="shared" si="4"/>
        <v>1231.7557306939602</v>
      </c>
      <c r="S12" s="299">
        <f t="shared" si="4"/>
        <v>1250.2320666543696</v>
      </c>
      <c r="T12" s="299">
        <f t="shared" si="4"/>
        <v>1268.9855476541852</v>
      </c>
      <c r="U12" s="299">
        <f t="shared" si="4"/>
        <v>1288.0203308689979</v>
      </c>
      <c r="V12" s="299">
        <f t="shared" si="4"/>
        <v>1307.3406358320328</v>
      </c>
      <c r="W12" s="299">
        <f t="shared" si="4"/>
        <v>1326.9507453695132</v>
      </c>
      <c r="X12" s="299">
        <f t="shared" si="4"/>
        <v>1346.855006550056</v>
      </c>
      <c r="Y12" s="299">
        <f t="shared" si="4"/>
        <v>1367.0578316483068</v>
      </c>
      <c r="Z12" s="299">
        <f t="shared" si="4"/>
        <v>1387.5636991230315</v>
      </c>
      <c r="AA12" s="299">
        <f t="shared" si="4"/>
        <v>1408.3771546098769</v>
      </c>
      <c r="AB12" s="299">
        <f t="shared" si="4"/>
        <v>1429.502811929025</v>
      </c>
      <c r="AC12" s="299">
        <f t="shared" si="4"/>
        <v>1450.9453541079604</v>
      </c>
      <c r="AD12" s="299">
        <f t="shared" si="4"/>
        <v>1472.7095344195798</v>
      </c>
      <c r="AE12" s="299">
        <f t="shared" si="4"/>
        <v>1494.8001774358734</v>
      </c>
      <c r="AF12" s="299">
        <f t="shared" si="4"/>
        <v>1517.2221800974114</v>
      </c>
      <c r="AG12" s="299">
        <f t="shared" si="4"/>
        <v>1539.9805127988725</v>
      </c>
      <c r="AH12" s="99"/>
      <c r="AI12" s="96">
        <f>+C12</f>
        <v>1000</v>
      </c>
      <c r="AJ12" s="96">
        <f t="shared" si="3"/>
        <v>1000</v>
      </c>
      <c r="AK12" s="96">
        <f t="shared" si="3"/>
        <v>1015</v>
      </c>
      <c r="AL12" s="96">
        <f t="shared" si="3"/>
        <v>1030.2249999999999</v>
      </c>
      <c r="AM12" s="96">
        <f t="shared" si="3"/>
        <v>1045.678375</v>
      </c>
      <c r="AN12" s="96">
        <f t="shared" si="3"/>
        <v>1061.363550625</v>
      </c>
      <c r="AO12" s="96">
        <f t="shared" si="3"/>
        <v>1077.2840038843751</v>
      </c>
      <c r="AP12" s="96">
        <f t="shared" si="3"/>
        <v>1093.4432639426407</v>
      </c>
      <c r="AQ12" s="96">
        <f t="shared" si="3"/>
        <v>1109.8449129017804</v>
      </c>
      <c r="AR12" s="96">
        <f t="shared" si="3"/>
        <v>1126.4925865953071</v>
      </c>
      <c r="AS12" s="96">
        <f t="shared" si="3"/>
        <v>1143.3899753942367</v>
      </c>
      <c r="AT12" s="96">
        <f t="shared" si="3"/>
        <v>1160.5408250251503</v>
      </c>
      <c r="AU12" s="96">
        <f t="shared" si="3"/>
        <v>1177.9489374005275</v>
      </c>
      <c r="AV12" s="96">
        <f t="shared" si="3"/>
        <v>1195.6181714615354</v>
      </c>
      <c r="AW12" s="96">
        <f t="shared" si="3"/>
        <v>1213.5524440334584</v>
      </c>
      <c r="AX12" s="96">
        <f t="shared" si="3"/>
        <v>1231.7557306939602</v>
      </c>
      <c r="AY12" s="96">
        <f t="shared" si="3"/>
        <v>1250.2320666543696</v>
      </c>
      <c r="AZ12" s="96">
        <f t="shared" si="3"/>
        <v>1268.9855476541852</v>
      </c>
      <c r="BA12" s="96">
        <f t="shared" si="3"/>
        <v>1288.0203308689979</v>
      </c>
      <c r="BB12" s="96">
        <f t="shared" si="3"/>
        <v>1307.3406358320328</v>
      </c>
      <c r="BC12" s="96">
        <f t="shared" si="3"/>
        <v>1326.9507453695132</v>
      </c>
      <c r="BD12" s="96">
        <f t="shared" si="3"/>
        <v>1346.855006550056</v>
      </c>
      <c r="BE12" s="96">
        <f t="shared" si="3"/>
        <v>1367.0578316483068</v>
      </c>
      <c r="BF12" s="96">
        <f t="shared" si="3"/>
        <v>1387.5636991230315</v>
      </c>
      <c r="BG12" s="96">
        <f t="shared" si="3"/>
        <v>1408.3771546098769</v>
      </c>
      <c r="BH12" s="96">
        <f t="shared" si="3"/>
        <v>1429.502811929025</v>
      </c>
      <c r="BI12" s="96">
        <f t="shared" si="3"/>
        <v>1450.9453541079604</v>
      </c>
      <c r="BJ12" s="96">
        <f t="shared" si="3"/>
        <v>1472.7095344195798</v>
      </c>
      <c r="BK12" s="96">
        <f t="shared" si="3"/>
        <v>1494.8001774358734</v>
      </c>
      <c r="BL12" s="96">
        <f t="shared" si="3"/>
        <v>1517.2221800974114</v>
      </c>
      <c r="BM12" s="96">
        <f t="shared" si="3"/>
        <v>1539.9805127988725</v>
      </c>
    </row>
    <row r="13" spans="1:65" ht="12" customHeight="1">
      <c r="A13" s="215" t="s">
        <v>961</v>
      </c>
      <c r="B13" s="107"/>
      <c r="C13" s="383">
        <v>0.03</v>
      </c>
      <c r="D13" s="383">
        <v>0.03</v>
      </c>
      <c r="E13" s="383">
        <v>0.03</v>
      </c>
      <c r="F13" s="61">
        <v>0.02</v>
      </c>
      <c r="G13" s="61">
        <v>0.02</v>
      </c>
      <c r="H13" s="61">
        <v>0.02</v>
      </c>
      <c r="I13" s="61">
        <v>0.02</v>
      </c>
      <c r="J13" s="61">
        <v>0.02</v>
      </c>
      <c r="K13" s="61">
        <v>0.02</v>
      </c>
      <c r="L13" s="61">
        <v>0.02</v>
      </c>
      <c r="M13" s="61">
        <v>0.02</v>
      </c>
      <c r="N13" s="61">
        <v>0.02</v>
      </c>
      <c r="O13" s="61">
        <v>0.02</v>
      </c>
      <c r="P13" s="61">
        <v>0.02</v>
      </c>
      <c r="Q13" s="61">
        <v>0.02</v>
      </c>
      <c r="R13" s="61">
        <v>0.02</v>
      </c>
      <c r="S13" s="61">
        <v>0.01</v>
      </c>
      <c r="T13" s="61">
        <v>0.01</v>
      </c>
      <c r="U13" s="61">
        <v>0.01</v>
      </c>
      <c r="V13" s="61">
        <v>0.01</v>
      </c>
      <c r="W13" s="61">
        <v>0.01</v>
      </c>
      <c r="X13" s="61">
        <v>0.01</v>
      </c>
      <c r="Y13" s="61">
        <v>0.01</v>
      </c>
      <c r="Z13" s="61">
        <v>0.01</v>
      </c>
      <c r="AA13" s="61">
        <v>0.01</v>
      </c>
      <c r="AB13" s="61">
        <v>0.01</v>
      </c>
      <c r="AC13" s="61">
        <v>0.01</v>
      </c>
      <c r="AD13" s="61">
        <v>0.01</v>
      </c>
      <c r="AE13" s="61">
        <v>0.01</v>
      </c>
      <c r="AF13" s="61">
        <v>0.01</v>
      </c>
      <c r="AG13" s="61">
        <v>0.01</v>
      </c>
      <c r="AH13" s="99"/>
      <c r="AI13" s="115">
        <f>+C13</f>
        <v>0.03</v>
      </c>
      <c r="AJ13" s="115">
        <f t="shared" ref="AJ13:AY13" si="5">+D13</f>
        <v>0.03</v>
      </c>
      <c r="AK13" s="115">
        <f t="shared" si="5"/>
        <v>0.03</v>
      </c>
      <c r="AL13" s="115">
        <f t="shared" si="5"/>
        <v>0.02</v>
      </c>
      <c r="AM13" s="115">
        <f t="shared" si="5"/>
        <v>0.02</v>
      </c>
      <c r="AN13" s="115">
        <f t="shared" si="5"/>
        <v>0.02</v>
      </c>
      <c r="AO13" s="115">
        <f t="shared" si="5"/>
        <v>0.02</v>
      </c>
      <c r="AP13" s="115">
        <f t="shared" si="5"/>
        <v>0.02</v>
      </c>
      <c r="AQ13" s="115">
        <f t="shared" si="5"/>
        <v>0.02</v>
      </c>
      <c r="AR13" s="115">
        <f t="shared" si="5"/>
        <v>0.02</v>
      </c>
      <c r="AS13" s="115">
        <f t="shared" si="5"/>
        <v>0.02</v>
      </c>
      <c r="AT13" s="115">
        <f t="shared" si="5"/>
        <v>0.02</v>
      </c>
      <c r="AU13" s="115">
        <f t="shared" si="5"/>
        <v>0.02</v>
      </c>
      <c r="AV13" s="115">
        <f t="shared" si="5"/>
        <v>0.02</v>
      </c>
      <c r="AW13" s="115">
        <f t="shared" si="5"/>
        <v>0.02</v>
      </c>
      <c r="AX13" s="115">
        <f t="shared" si="5"/>
        <v>0.02</v>
      </c>
      <c r="AY13" s="115">
        <f t="shared" si="5"/>
        <v>0.01</v>
      </c>
      <c r="AZ13" s="115">
        <f t="shared" ref="AZ13:BM13" si="6">+T13</f>
        <v>0.01</v>
      </c>
      <c r="BA13" s="115">
        <f t="shared" si="6"/>
        <v>0.01</v>
      </c>
      <c r="BB13" s="115">
        <f t="shared" si="6"/>
        <v>0.01</v>
      </c>
      <c r="BC13" s="115">
        <f t="shared" si="6"/>
        <v>0.01</v>
      </c>
      <c r="BD13" s="115">
        <f t="shared" si="6"/>
        <v>0.01</v>
      </c>
      <c r="BE13" s="115">
        <f t="shared" si="6"/>
        <v>0.01</v>
      </c>
      <c r="BF13" s="115">
        <f t="shared" si="6"/>
        <v>0.01</v>
      </c>
      <c r="BG13" s="115">
        <f t="shared" si="6"/>
        <v>0.01</v>
      </c>
      <c r="BH13" s="115">
        <f t="shared" si="6"/>
        <v>0.01</v>
      </c>
      <c r="BI13" s="115">
        <f t="shared" si="6"/>
        <v>0.01</v>
      </c>
      <c r="BJ13" s="115">
        <f t="shared" si="6"/>
        <v>0.01</v>
      </c>
      <c r="BK13" s="115">
        <f t="shared" si="6"/>
        <v>0.01</v>
      </c>
      <c r="BL13" s="115">
        <f t="shared" si="6"/>
        <v>0.01</v>
      </c>
      <c r="BM13" s="115">
        <f t="shared" si="6"/>
        <v>0.01</v>
      </c>
    </row>
    <row r="14" spans="1:65" ht="12" customHeight="1">
      <c r="A14" s="215" t="s">
        <v>962</v>
      </c>
      <c r="B14" s="107"/>
      <c r="C14" s="320">
        <f>+C13*$C$3</f>
        <v>0.03</v>
      </c>
      <c r="D14" s="320">
        <f>+D13*$D$3</f>
        <v>0.03</v>
      </c>
      <c r="E14" s="320">
        <f t="shared" ref="E14:AH14" si="7">+E13*$D$3</f>
        <v>0.03</v>
      </c>
      <c r="F14" s="320">
        <f t="shared" si="7"/>
        <v>0.02</v>
      </c>
      <c r="G14" s="320">
        <f t="shared" si="7"/>
        <v>0.02</v>
      </c>
      <c r="H14" s="320">
        <f t="shared" si="7"/>
        <v>0.02</v>
      </c>
      <c r="I14" s="320">
        <f t="shared" si="7"/>
        <v>0.02</v>
      </c>
      <c r="J14" s="320">
        <f t="shared" si="7"/>
        <v>0.02</v>
      </c>
      <c r="K14" s="320">
        <f t="shared" si="7"/>
        <v>0.02</v>
      </c>
      <c r="L14" s="320">
        <f t="shared" si="7"/>
        <v>0.02</v>
      </c>
      <c r="M14" s="320">
        <f t="shared" si="7"/>
        <v>0.02</v>
      </c>
      <c r="N14" s="320">
        <f t="shared" si="7"/>
        <v>0.02</v>
      </c>
      <c r="O14" s="320">
        <f t="shared" si="7"/>
        <v>0.02</v>
      </c>
      <c r="P14" s="320">
        <f t="shared" si="7"/>
        <v>0.02</v>
      </c>
      <c r="Q14" s="320">
        <f t="shared" si="7"/>
        <v>0.02</v>
      </c>
      <c r="R14" s="320">
        <f t="shared" si="7"/>
        <v>0.02</v>
      </c>
      <c r="S14" s="320">
        <f t="shared" si="7"/>
        <v>0.01</v>
      </c>
      <c r="T14" s="320">
        <f t="shared" si="7"/>
        <v>0.01</v>
      </c>
      <c r="U14" s="320">
        <f t="shared" si="7"/>
        <v>0.01</v>
      </c>
      <c r="V14" s="320">
        <f t="shared" si="7"/>
        <v>0.01</v>
      </c>
      <c r="W14" s="320">
        <f t="shared" si="7"/>
        <v>0.01</v>
      </c>
      <c r="X14" s="320">
        <f t="shared" si="7"/>
        <v>0.01</v>
      </c>
      <c r="Y14" s="320">
        <f t="shared" si="7"/>
        <v>0.01</v>
      </c>
      <c r="Z14" s="320">
        <f t="shared" si="7"/>
        <v>0.01</v>
      </c>
      <c r="AA14" s="320">
        <f t="shared" si="7"/>
        <v>0.01</v>
      </c>
      <c r="AB14" s="320">
        <f t="shared" si="7"/>
        <v>0.01</v>
      </c>
      <c r="AC14" s="320">
        <f t="shared" si="7"/>
        <v>0.01</v>
      </c>
      <c r="AD14" s="320">
        <f t="shared" si="7"/>
        <v>0.01</v>
      </c>
      <c r="AE14" s="320">
        <f t="shared" si="7"/>
        <v>0.01</v>
      </c>
      <c r="AF14" s="320">
        <f t="shared" si="7"/>
        <v>0.01</v>
      </c>
      <c r="AG14" s="320">
        <f t="shared" si="7"/>
        <v>0.01</v>
      </c>
      <c r="AH14" s="320">
        <f t="shared" si="7"/>
        <v>0</v>
      </c>
      <c r="AI14" s="320">
        <f>+AI13*$C$3</f>
        <v>0.03</v>
      </c>
      <c r="AJ14" s="320">
        <f t="shared" ref="AJ14:BM14" si="8">+AJ13*$D$3</f>
        <v>0.03</v>
      </c>
      <c r="AK14" s="320">
        <f t="shared" si="8"/>
        <v>0.03</v>
      </c>
      <c r="AL14" s="320">
        <f t="shared" si="8"/>
        <v>0.02</v>
      </c>
      <c r="AM14" s="320">
        <f t="shared" si="8"/>
        <v>0.02</v>
      </c>
      <c r="AN14" s="320">
        <f t="shared" si="8"/>
        <v>0.02</v>
      </c>
      <c r="AO14" s="320">
        <f t="shared" si="8"/>
        <v>0.02</v>
      </c>
      <c r="AP14" s="320">
        <f t="shared" si="8"/>
        <v>0.02</v>
      </c>
      <c r="AQ14" s="320">
        <f t="shared" si="8"/>
        <v>0.02</v>
      </c>
      <c r="AR14" s="320">
        <f t="shared" si="8"/>
        <v>0.02</v>
      </c>
      <c r="AS14" s="320">
        <f t="shared" si="8"/>
        <v>0.02</v>
      </c>
      <c r="AT14" s="320">
        <f t="shared" si="8"/>
        <v>0.02</v>
      </c>
      <c r="AU14" s="320">
        <f t="shared" si="8"/>
        <v>0.02</v>
      </c>
      <c r="AV14" s="320">
        <f t="shared" si="8"/>
        <v>0.02</v>
      </c>
      <c r="AW14" s="320">
        <f t="shared" si="8"/>
        <v>0.02</v>
      </c>
      <c r="AX14" s="320">
        <f t="shared" si="8"/>
        <v>0.02</v>
      </c>
      <c r="AY14" s="320">
        <f t="shared" si="8"/>
        <v>0.01</v>
      </c>
      <c r="AZ14" s="320">
        <f t="shared" si="8"/>
        <v>0.01</v>
      </c>
      <c r="BA14" s="320">
        <f t="shared" si="8"/>
        <v>0.01</v>
      </c>
      <c r="BB14" s="320">
        <f t="shared" si="8"/>
        <v>0.01</v>
      </c>
      <c r="BC14" s="320">
        <f t="shared" si="8"/>
        <v>0.01</v>
      </c>
      <c r="BD14" s="320">
        <f t="shared" si="8"/>
        <v>0.01</v>
      </c>
      <c r="BE14" s="320">
        <f t="shared" si="8"/>
        <v>0.01</v>
      </c>
      <c r="BF14" s="320">
        <f t="shared" si="8"/>
        <v>0.01</v>
      </c>
      <c r="BG14" s="320">
        <f t="shared" si="8"/>
        <v>0.01</v>
      </c>
      <c r="BH14" s="320">
        <f t="shared" si="8"/>
        <v>0.01</v>
      </c>
      <c r="BI14" s="320">
        <f t="shared" si="8"/>
        <v>0.01</v>
      </c>
      <c r="BJ14" s="320">
        <f t="shared" si="8"/>
        <v>0.01</v>
      </c>
      <c r="BK14" s="320">
        <f t="shared" si="8"/>
        <v>0.01</v>
      </c>
      <c r="BL14" s="320">
        <f t="shared" si="8"/>
        <v>0.01</v>
      </c>
      <c r="BM14" s="320">
        <f t="shared" si="8"/>
        <v>0.01</v>
      </c>
    </row>
    <row r="15" spans="1:65" ht="12" customHeight="1">
      <c r="A15" s="217" t="s">
        <v>840</v>
      </c>
      <c r="B15" s="107"/>
      <c r="C15" s="118"/>
      <c r="D15" s="299"/>
      <c r="E15" s="96"/>
      <c r="F15" s="96"/>
      <c r="G15" s="96"/>
      <c r="H15" s="96"/>
      <c r="I15" s="96"/>
      <c r="J15" s="96"/>
      <c r="K15" s="309"/>
      <c r="L15" s="96"/>
      <c r="M15" s="96"/>
      <c r="N15" s="96"/>
      <c r="O15" s="96"/>
      <c r="P15" s="96"/>
      <c r="Q15" s="96"/>
      <c r="R15" s="309"/>
      <c r="S15" s="309"/>
      <c r="T15" s="96"/>
      <c r="U15" s="96"/>
      <c r="V15" s="96"/>
      <c r="W15" s="96"/>
      <c r="X15" s="96"/>
      <c r="Y15" s="96"/>
      <c r="Z15" s="96"/>
      <c r="AA15" s="309"/>
      <c r="AB15" s="96"/>
      <c r="AC15" s="96"/>
      <c r="AD15" s="96"/>
      <c r="AE15" s="96"/>
      <c r="AF15" s="96"/>
      <c r="AG15" s="309"/>
      <c r="AH15" s="99"/>
      <c r="AI15" s="96">
        <f t="shared" ref="AI15:AX30" si="9">+C15</f>
        <v>0</v>
      </c>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row>
    <row r="16" spans="1:65" ht="12" customHeight="1">
      <c r="A16" s="316" t="s">
        <v>912</v>
      </c>
      <c r="B16" s="107" t="s">
        <v>559</v>
      </c>
      <c r="C16" s="317">
        <v>0</v>
      </c>
      <c r="D16" s="61">
        <v>0</v>
      </c>
      <c r="E16" s="61">
        <v>0</v>
      </c>
      <c r="F16" s="61">
        <v>0.02</v>
      </c>
      <c r="G16" s="61">
        <v>0.03</v>
      </c>
      <c r="H16" s="61">
        <v>0.04</v>
      </c>
      <c r="I16" s="61">
        <v>0.05</v>
      </c>
      <c r="J16" s="61">
        <v>0.06</v>
      </c>
      <c r="K16" s="61">
        <v>7.0000000000000007E-2</v>
      </c>
      <c r="L16" s="61">
        <v>0.08</v>
      </c>
      <c r="M16" s="61">
        <v>0.09</v>
      </c>
      <c r="N16" s="61">
        <v>0.1</v>
      </c>
      <c r="O16" s="61">
        <v>0.11</v>
      </c>
      <c r="P16" s="61">
        <v>0.12</v>
      </c>
      <c r="Q16" s="61">
        <v>0.13</v>
      </c>
      <c r="R16" s="61">
        <v>0.14000000000000001</v>
      </c>
      <c r="S16" s="61">
        <v>0.15</v>
      </c>
      <c r="T16" s="61">
        <v>0.16</v>
      </c>
      <c r="U16" s="61">
        <v>0.17</v>
      </c>
      <c r="V16" s="61">
        <v>0.18</v>
      </c>
      <c r="W16" s="61">
        <v>0.19</v>
      </c>
      <c r="X16" s="61">
        <v>0.2</v>
      </c>
      <c r="Y16" s="61">
        <v>0.21</v>
      </c>
      <c r="Z16" s="61">
        <v>0.22</v>
      </c>
      <c r="AA16" s="61">
        <v>0.23</v>
      </c>
      <c r="AB16" s="61">
        <v>0.24</v>
      </c>
      <c r="AC16" s="61">
        <v>0.25</v>
      </c>
      <c r="AD16" s="61">
        <v>0.26</v>
      </c>
      <c r="AE16" s="61">
        <v>0.27</v>
      </c>
      <c r="AF16" s="61">
        <v>0.28000000000000003</v>
      </c>
      <c r="AG16" s="61">
        <v>0.28999999999999998</v>
      </c>
      <c r="AH16" s="99"/>
      <c r="AI16" s="61">
        <f t="shared" si="9"/>
        <v>0</v>
      </c>
      <c r="AJ16" s="61">
        <f t="shared" si="9"/>
        <v>0</v>
      </c>
      <c r="AK16" s="61">
        <f t="shared" si="9"/>
        <v>0</v>
      </c>
      <c r="AL16" s="61">
        <f t="shared" si="9"/>
        <v>0.02</v>
      </c>
      <c r="AM16" s="61">
        <f t="shared" si="9"/>
        <v>0.03</v>
      </c>
      <c r="AN16" s="61">
        <f t="shared" si="9"/>
        <v>0.04</v>
      </c>
      <c r="AO16" s="61">
        <f t="shared" si="9"/>
        <v>0.05</v>
      </c>
      <c r="AP16" s="61">
        <f t="shared" si="9"/>
        <v>0.06</v>
      </c>
      <c r="AQ16" s="61">
        <f t="shared" si="9"/>
        <v>7.0000000000000007E-2</v>
      </c>
      <c r="AR16" s="61">
        <f t="shared" si="9"/>
        <v>0.08</v>
      </c>
      <c r="AS16" s="61">
        <f t="shared" si="9"/>
        <v>0.09</v>
      </c>
      <c r="AT16" s="61">
        <f t="shared" si="9"/>
        <v>0.1</v>
      </c>
      <c r="AU16" s="61">
        <f t="shared" si="9"/>
        <v>0.11</v>
      </c>
      <c r="AV16" s="61">
        <f t="shared" si="9"/>
        <v>0.12</v>
      </c>
      <c r="AW16" s="61">
        <f t="shared" si="9"/>
        <v>0.13</v>
      </c>
      <c r="AX16" s="61">
        <f t="shared" si="9"/>
        <v>0.14000000000000001</v>
      </c>
      <c r="AY16" s="61">
        <f t="shared" ref="AY16:BM30" si="10">+S16</f>
        <v>0.15</v>
      </c>
      <c r="AZ16" s="61">
        <f t="shared" si="10"/>
        <v>0.16</v>
      </c>
      <c r="BA16" s="61">
        <f t="shared" si="10"/>
        <v>0.17</v>
      </c>
      <c r="BB16" s="61">
        <f t="shared" si="10"/>
        <v>0.18</v>
      </c>
      <c r="BC16" s="61">
        <f t="shared" si="10"/>
        <v>0.19</v>
      </c>
      <c r="BD16" s="61">
        <f t="shared" si="10"/>
        <v>0.2</v>
      </c>
      <c r="BE16" s="61">
        <f t="shared" si="10"/>
        <v>0.21</v>
      </c>
      <c r="BF16" s="61">
        <f t="shared" si="10"/>
        <v>0.22</v>
      </c>
      <c r="BG16" s="61">
        <f t="shared" si="10"/>
        <v>0.23</v>
      </c>
      <c r="BH16" s="61">
        <f t="shared" si="10"/>
        <v>0.24</v>
      </c>
      <c r="BI16" s="61">
        <f t="shared" si="10"/>
        <v>0.25</v>
      </c>
      <c r="BJ16" s="61">
        <f t="shared" si="10"/>
        <v>0.26</v>
      </c>
      <c r="BK16" s="61">
        <f t="shared" si="10"/>
        <v>0.27</v>
      </c>
      <c r="BL16" s="61">
        <f t="shared" si="10"/>
        <v>0.28000000000000003</v>
      </c>
      <c r="BM16" s="61">
        <f t="shared" si="10"/>
        <v>0.28999999999999998</v>
      </c>
    </row>
    <row r="17" spans="1:65" ht="12" customHeight="1">
      <c r="A17" s="243" t="s">
        <v>842</v>
      </c>
      <c r="B17" s="245" t="s">
        <v>843</v>
      </c>
      <c r="C17" s="118">
        <v>0</v>
      </c>
      <c r="D17" s="140">
        <f>+'A.3 Shadow prices'!$F$30*-1</f>
        <v>1.8916666666666668</v>
      </c>
      <c r="E17" s="140">
        <f>+'A.3 Shadow prices'!$F$30*-1</f>
        <v>1.8916666666666668</v>
      </c>
      <c r="F17" s="140">
        <f>+'A.3 Shadow prices'!$F$30*-1</f>
        <v>1.8916666666666668</v>
      </c>
      <c r="G17" s="140">
        <f>+'A.3 Shadow prices'!$F$30*-1</f>
        <v>1.8916666666666668</v>
      </c>
      <c r="H17" s="140">
        <f>+'A.3 Shadow prices'!$F$30*-1</f>
        <v>1.8916666666666668</v>
      </c>
      <c r="I17" s="140">
        <f>+'A.3 Shadow prices'!$F$30*-1</f>
        <v>1.8916666666666668</v>
      </c>
      <c r="J17" s="140">
        <f>+'A.3 Shadow prices'!$F$30*-1</f>
        <v>1.8916666666666668</v>
      </c>
      <c r="K17" s="140">
        <f>+'A.3 Shadow prices'!$F$30*-1</f>
        <v>1.8916666666666668</v>
      </c>
      <c r="L17" s="140">
        <f>+'A.3 Shadow prices'!$F$30*-1</f>
        <v>1.8916666666666668</v>
      </c>
      <c r="M17" s="140">
        <f>+'A.3 Shadow prices'!$F$30*-1</f>
        <v>1.8916666666666668</v>
      </c>
      <c r="N17" s="140">
        <f>+'A.3 Shadow prices'!$F$30*-1</f>
        <v>1.8916666666666668</v>
      </c>
      <c r="O17" s="140">
        <f>+'A.3 Shadow prices'!$F$30*-1</f>
        <v>1.8916666666666668</v>
      </c>
      <c r="P17" s="140">
        <f>+'A.3 Shadow prices'!$F$30*-1</f>
        <v>1.8916666666666668</v>
      </c>
      <c r="Q17" s="140">
        <f>+'A.3 Shadow prices'!$F$30*-1</f>
        <v>1.8916666666666668</v>
      </c>
      <c r="R17" s="140">
        <f>+'A.3 Shadow prices'!$F$30*-1</f>
        <v>1.8916666666666668</v>
      </c>
      <c r="S17" s="140">
        <f>+'A.3 Shadow prices'!$F$30*-1</f>
        <v>1.8916666666666668</v>
      </c>
      <c r="T17" s="140">
        <f>+'A.3 Shadow prices'!$F$30*-1</f>
        <v>1.8916666666666668</v>
      </c>
      <c r="U17" s="140">
        <f>+'A.3 Shadow prices'!$F$30*-1</f>
        <v>1.8916666666666668</v>
      </c>
      <c r="V17" s="140">
        <f>+'A.3 Shadow prices'!$F$30*-1</f>
        <v>1.8916666666666668</v>
      </c>
      <c r="W17" s="140">
        <f>+'A.3 Shadow prices'!$F$30*-1</f>
        <v>1.8916666666666668</v>
      </c>
      <c r="X17" s="140">
        <f>+'A.3 Shadow prices'!$F$30*-1</f>
        <v>1.8916666666666668</v>
      </c>
      <c r="Y17" s="140">
        <f>+'A.3 Shadow prices'!$F$30*-1</f>
        <v>1.8916666666666668</v>
      </c>
      <c r="Z17" s="140">
        <f>+'A.3 Shadow prices'!$F$30*-1</f>
        <v>1.8916666666666668</v>
      </c>
      <c r="AA17" s="140">
        <f>+'A.3 Shadow prices'!$F$30*-1</f>
        <v>1.8916666666666668</v>
      </c>
      <c r="AB17" s="140">
        <f>+'A.3 Shadow prices'!$F$30*-1</f>
        <v>1.8916666666666668</v>
      </c>
      <c r="AC17" s="140">
        <f>+'A.3 Shadow prices'!$F$30*-1</f>
        <v>1.8916666666666668</v>
      </c>
      <c r="AD17" s="140">
        <f>+'A.3 Shadow prices'!$F$30*-1</f>
        <v>1.8916666666666668</v>
      </c>
      <c r="AE17" s="140">
        <f>+'A.3 Shadow prices'!$F$30*-1</f>
        <v>1.8916666666666668</v>
      </c>
      <c r="AF17" s="140">
        <f>+'A.3 Shadow prices'!$F$30*-1</f>
        <v>1.8916666666666668</v>
      </c>
      <c r="AG17" s="140">
        <f>+'A.3 Shadow prices'!$F$30*-1</f>
        <v>1.8916666666666668</v>
      </c>
      <c r="AH17" s="140">
        <f t="shared" ref="AH17:AH18" si="11">+$C17+$C17*AH$16</f>
        <v>0</v>
      </c>
      <c r="AI17" s="140">
        <f>+C17</f>
        <v>0</v>
      </c>
      <c r="AJ17" s="140">
        <f t="shared" si="9"/>
        <v>1.8916666666666668</v>
      </c>
      <c r="AK17" s="140">
        <f t="shared" si="9"/>
        <v>1.8916666666666668</v>
      </c>
      <c r="AL17" s="140">
        <f t="shared" si="9"/>
        <v>1.8916666666666668</v>
      </c>
      <c r="AM17" s="140">
        <f t="shared" si="9"/>
        <v>1.8916666666666668</v>
      </c>
      <c r="AN17" s="140">
        <f t="shared" si="9"/>
        <v>1.8916666666666668</v>
      </c>
      <c r="AO17" s="140">
        <f t="shared" si="9"/>
        <v>1.8916666666666668</v>
      </c>
      <c r="AP17" s="140">
        <f t="shared" si="9"/>
        <v>1.8916666666666668</v>
      </c>
      <c r="AQ17" s="140">
        <f t="shared" si="9"/>
        <v>1.8916666666666668</v>
      </c>
      <c r="AR17" s="140">
        <f t="shared" si="9"/>
        <v>1.8916666666666668</v>
      </c>
      <c r="AS17" s="140">
        <f t="shared" si="9"/>
        <v>1.8916666666666668</v>
      </c>
      <c r="AT17" s="140">
        <f t="shared" si="9"/>
        <v>1.8916666666666668</v>
      </c>
      <c r="AU17" s="140">
        <f t="shared" si="9"/>
        <v>1.8916666666666668</v>
      </c>
      <c r="AV17" s="140">
        <f t="shared" si="9"/>
        <v>1.8916666666666668</v>
      </c>
      <c r="AW17" s="140">
        <f t="shared" si="9"/>
        <v>1.8916666666666668</v>
      </c>
      <c r="AX17" s="140">
        <f t="shared" si="9"/>
        <v>1.8916666666666668</v>
      </c>
      <c r="AY17" s="140">
        <f t="shared" si="10"/>
        <v>1.8916666666666668</v>
      </c>
      <c r="AZ17" s="140">
        <f t="shared" si="10"/>
        <v>1.8916666666666668</v>
      </c>
      <c r="BA17" s="140">
        <f t="shared" si="10"/>
        <v>1.8916666666666668</v>
      </c>
      <c r="BB17" s="140">
        <f t="shared" si="10"/>
        <v>1.8916666666666668</v>
      </c>
      <c r="BC17" s="140">
        <f t="shared" si="10"/>
        <v>1.8916666666666668</v>
      </c>
      <c r="BD17" s="140">
        <f t="shared" si="10"/>
        <v>1.8916666666666668</v>
      </c>
      <c r="BE17" s="140">
        <f t="shared" si="10"/>
        <v>1.8916666666666668</v>
      </c>
      <c r="BF17" s="140">
        <f t="shared" si="10"/>
        <v>1.8916666666666668</v>
      </c>
      <c r="BG17" s="140">
        <f t="shared" si="10"/>
        <v>1.8916666666666668</v>
      </c>
      <c r="BH17" s="140">
        <f t="shared" si="10"/>
        <v>1.8916666666666668</v>
      </c>
      <c r="BI17" s="140">
        <f t="shared" si="10"/>
        <v>1.8916666666666668</v>
      </c>
      <c r="BJ17" s="140">
        <f t="shared" si="10"/>
        <v>1.8916666666666668</v>
      </c>
      <c r="BK17" s="140">
        <f t="shared" si="10"/>
        <v>1.8916666666666668</v>
      </c>
      <c r="BL17" s="140">
        <f t="shared" si="10"/>
        <v>1.8916666666666668</v>
      </c>
      <c r="BM17" s="140">
        <f t="shared" si="10"/>
        <v>1.8916666666666668</v>
      </c>
    </row>
    <row r="18" spans="1:65" ht="12" customHeight="1">
      <c r="A18" s="243" t="s">
        <v>844</v>
      </c>
      <c r="B18" s="245" t="s">
        <v>845</v>
      </c>
      <c r="C18" s="118">
        <v>0</v>
      </c>
      <c r="D18" s="140">
        <f>+'A.3 Shadow prices'!$G$30*-1</f>
        <v>3.5809999999999986</v>
      </c>
      <c r="E18" s="140">
        <f>+'A.3 Shadow prices'!$G$30*-1</f>
        <v>3.5809999999999986</v>
      </c>
      <c r="F18" s="140">
        <f>+'A.3 Shadow prices'!$G$30*-1</f>
        <v>3.5809999999999986</v>
      </c>
      <c r="G18" s="140">
        <f>+'A.3 Shadow prices'!$G$30*-1</f>
        <v>3.5809999999999986</v>
      </c>
      <c r="H18" s="140">
        <f>+'A.3 Shadow prices'!$G$30*-1</f>
        <v>3.5809999999999986</v>
      </c>
      <c r="I18" s="140">
        <f>+'A.3 Shadow prices'!$G$30*-1</f>
        <v>3.5809999999999986</v>
      </c>
      <c r="J18" s="140">
        <f>+'A.3 Shadow prices'!$G$30*-1</f>
        <v>3.5809999999999986</v>
      </c>
      <c r="K18" s="140">
        <f>+'A.3 Shadow prices'!$G$30*-1</f>
        <v>3.5809999999999986</v>
      </c>
      <c r="L18" s="140">
        <f>+'A.3 Shadow prices'!$G$30*-1</f>
        <v>3.5809999999999986</v>
      </c>
      <c r="M18" s="140">
        <f>+'A.3 Shadow prices'!$G$30*-1</f>
        <v>3.5809999999999986</v>
      </c>
      <c r="N18" s="140">
        <f>+'A.3 Shadow prices'!$G$30*-1</f>
        <v>3.5809999999999986</v>
      </c>
      <c r="O18" s="140">
        <f>+'A.3 Shadow prices'!$G$30*-1</f>
        <v>3.5809999999999986</v>
      </c>
      <c r="P18" s="140">
        <f>+'A.3 Shadow prices'!$G$30*-1</f>
        <v>3.5809999999999986</v>
      </c>
      <c r="Q18" s="140">
        <f>+'A.3 Shadow prices'!$G$30*-1</f>
        <v>3.5809999999999986</v>
      </c>
      <c r="R18" s="140">
        <f>+'A.3 Shadow prices'!$G$30*-1</f>
        <v>3.5809999999999986</v>
      </c>
      <c r="S18" s="140">
        <f>+'A.3 Shadow prices'!$G$30*-1</f>
        <v>3.5809999999999986</v>
      </c>
      <c r="T18" s="140">
        <f>+'A.3 Shadow prices'!$G$30*-1</f>
        <v>3.5809999999999986</v>
      </c>
      <c r="U18" s="140">
        <f>+'A.3 Shadow prices'!$G$30*-1</f>
        <v>3.5809999999999986</v>
      </c>
      <c r="V18" s="140">
        <f>+'A.3 Shadow prices'!$G$30*-1</f>
        <v>3.5809999999999986</v>
      </c>
      <c r="W18" s="140">
        <f>+'A.3 Shadow prices'!$G$30*-1</f>
        <v>3.5809999999999986</v>
      </c>
      <c r="X18" s="140">
        <f>+'A.3 Shadow prices'!$G$30*-1</f>
        <v>3.5809999999999986</v>
      </c>
      <c r="Y18" s="140">
        <f>+'A.3 Shadow prices'!$G$30*-1</f>
        <v>3.5809999999999986</v>
      </c>
      <c r="Z18" s="140">
        <f>+'A.3 Shadow prices'!$G$30*-1</f>
        <v>3.5809999999999986</v>
      </c>
      <c r="AA18" s="140">
        <f>+'A.3 Shadow prices'!$G$30*-1</f>
        <v>3.5809999999999986</v>
      </c>
      <c r="AB18" s="140">
        <f>+'A.3 Shadow prices'!$G$30*-1</f>
        <v>3.5809999999999986</v>
      </c>
      <c r="AC18" s="140">
        <f>+'A.3 Shadow prices'!$G$30*-1</f>
        <v>3.5809999999999986</v>
      </c>
      <c r="AD18" s="140">
        <f>+'A.3 Shadow prices'!$G$30*-1</f>
        <v>3.5809999999999986</v>
      </c>
      <c r="AE18" s="140">
        <f>+'A.3 Shadow prices'!$G$30*-1</f>
        <v>3.5809999999999986</v>
      </c>
      <c r="AF18" s="140">
        <f>+'A.3 Shadow prices'!$G$30*-1</f>
        <v>3.5809999999999986</v>
      </c>
      <c r="AG18" s="140">
        <f>+'A.3 Shadow prices'!$G$30*-1</f>
        <v>3.5809999999999986</v>
      </c>
      <c r="AH18" s="140">
        <f t="shared" si="11"/>
        <v>0</v>
      </c>
      <c r="AI18" s="140">
        <f t="shared" ref="AI18:AI30" si="12">+C18</f>
        <v>0</v>
      </c>
      <c r="AJ18" s="140">
        <f t="shared" si="9"/>
        <v>3.5809999999999986</v>
      </c>
      <c r="AK18" s="140">
        <f t="shared" si="9"/>
        <v>3.5809999999999986</v>
      </c>
      <c r="AL18" s="140">
        <f t="shared" si="9"/>
        <v>3.5809999999999986</v>
      </c>
      <c r="AM18" s="140">
        <f t="shared" si="9"/>
        <v>3.5809999999999986</v>
      </c>
      <c r="AN18" s="140">
        <f t="shared" si="9"/>
        <v>3.5809999999999986</v>
      </c>
      <c r="AO18" s="140">
        <f t="shared" si="9"/>
        <v>3.5809999999999986</v>
      </c>
      <c r="AP18" s="140">
        <f t="shared" si="9"/>
        <v>3.5809999999999986</v>
      </c>
      <c r="AQ18" s="140">
        <f t="shared" si="9"/>
        <v>3.5809999999999986</v>
      </c>
      <c r="AR18" s="140">
        <f t="shared" si="9"/>
        <v>3.5809999999999986</v>
      </c>
      <c r="AS18" s="140">
        <f t="shared" si="9"/>
        <v>3.5809999999999986</v>
      </c>
      <c r="AT18" s="140">
        <f t="shared" si="9"/>
        <v>3.5809999999999986</v>
      </c>
      <c r="AU18" s="140">
        <f t="shared" si="9"/>
        <v>3.5809999999999986</v>
      </c>
      <c r="AV18" s="140">
        <f t="shared" si="9"/>
        <v>3.5809999999999986</v>
      </c>
      <c r="AW18" s="140">
        <f t="shared" si="9"/>
        <v>3.5809999999999986</v>
      </c>
      <c r="AX18" s="140">
        <f t="shared" si="9"/>
        <v>3.5809999999999986</v>
      </c>
      <c r="AY18" s="140">
        <f t="shared" si="10"/>
        <v>3.5809999999999986</v>
      </c>
      <c r="AZ18" s="140">
        <f t="shared" si="10"/>
        <v>3.5809999999999986</v>
      </c>
      <c r="BA18" s="140">
        <f t="shared" si="10"/>
        <v>3.5809999999999986</v>
      </c>
      <c r="BB18" s="140">
        <f t="shared" si="10"/>
        <v>3.5809999999999986</v>
      </c>
      <c r="BC18" s="140">
        <f t="shared" si="10"/>
        <v>3.5809999999999986</v>
      </c>
      <c r="BD18" s="140">
        <f t="shared" si="10"/>
        <v>3.5809999999999986</v>
      </c>
      <c r="BE18" s="140">
        <f t="shared" si="10"/>
        <v>3.5809999999999986</v>
      </c>
      <c r="BF18" s="140">
        <f t="shared" si="10"/>
        <v>3.5809999999999986</v>
      </c>
      <c r="BG18" s="140">
        <f t="shared" si="10"/>
        <v>3.5809999999999986</v>
      </c>
      <c r="BH18" s="140">
        <f t="shared" si="10"/>
        <v>3.5809999999999986</v>
      </c>
      <c r="BI18" s="140">
        <f t="shared" si="10"/>
        <v>3.5809999999999986</v>
      </c>
      <c r="BJ18" s="140">
        <f t="shared" si="10"/>
        <v>3.5809999999999986</v>
      </c>
      <c r="BK18" s="140">
        <f t="shared" si="10"/>
        <v>3.5809999999999986</v>
      </c>
      <c r="BL18" s="140">
        <f t="shared" si="10"/>
        <v>3.5809999999999986</v>
      </c>
      <c r="BM18" s="140">
        <f t="shared" si="10"/>
        <v>3.5809999999999986</v>
      </c>
    </row>
    <row r="19" spans="1:65" ht="12" customHeight="1">
      <c r="A19" s="121" t="s">
        <v>846</v>
      </c>
      <c r="B19" s="107"/>
      <c r="C19" s="114"/>
      <c r="D19" s="115"/>
      <c r="E19" s="115"/>
      <c r="F19" s="115"/>
      <c r="G19" s="116"/>
      <c r="H19" s="116"/>
      <c r="I19" s="116"/>
      <c r="J19" s="116"/>
      <c r="K19" s="310"/>
      <c r="L19" s="116"/>
      <c r="M19" s="116"/>
      <c r="N19" s="116"/>
      <c r="O19" s="116"/>
      <c r="P19" s="116"/>
      <c r="Q19" s="116"/>
      <c r="R19" s="310"/>
      <c r="S19" s="310"/>
      <c r="T19" s="116"/>
      <c r="U19" s="116"/>
      <c r="V19" s="116"/>
      <c r="W19" s="116"/>
      <c r="X19" s="116"/>
      <c r="Y19" s="116"/>
      <c r="Z19" s="116"/>
      <c r="AA19" s="310"/>
      <c r="AB19" s="116"/>
      <c r="AC19" s="116"/>
      <c r="AD19" s="116"/>
      <c r="AE19" s="116"/>
      <c r="AF19" s="116"/>
      <c r="AG19" s="310"/>
      <c r="AH19" s="117"/>
      <c r="AI19" s="140">
        <f t="shared" si="12"/>
        <v>0</v>
      </c>
      <c r="AJ19" s="140">
        <f t="shared" si="9"/>
        <v>0</v>
      </c>
      <c r="AK19" s="140">
        <f t="shared" si="9"/>
        <v>0</v>
      </c>
      <c r="AL19" s="140">
        <f t="shared" si="9"/>
        <v>0</v>
      </c>
      <c r="AM19" s="140">
        <f t="shared" si="9"/>
        <v>0</v>
      </c>
      <c r="AN19" s="140">
        <f t="shared" si="9"/>
        <v>0</v>
      </c>
      <c r="AO19" s="140">
        <f t="shared" si="9"/>
        <v>0</v>
      </c>
      <c r="AP19" s="140">
        <f t="shared" si="9"/>
        <v>0</v>
      </c>
      <c r="AQ19" s="140">
        <f t="shared" si="9"/>
        <v>0</v>
      </c>
      <c r="AR19" s="140">
        <f t="shared" si="9"/>
        <v>0</v>
      </c>
      <c r="AS19" s="140">
        <f t="shared" si="9"/>
        <v>0</v>
      </c>
      <c r="AT19" s="140">
        <f t="shared" si="9"/>
        <v>0</v>
      </c>
      <c r="AU19" s="140">
        <f t="shared" si="9"/>
        <v>0</v>
      </c>
      <c r="AV19" s="140">
        <f t="shared" si="9"/>
        <v>0</v>
      </c>
      <c r="AW19" s="140">
        <f t="shared" si="9"/>
        <v>0</v>
      </c>
      <c r="AX19" s="140">
        <f t="shared" si="9"/>
        <v>0</v>
      </c>
      <c r="AY19" s="140">
        <f t="shared" si="10"/>
        <v>0</v>
      </c>
      <c r="AZ19" s="140">
        <f t="shared" si="10"/>
        <v>0</v>
      </c>
      <c r="BA19" s="140">
        <f t="shared" si="10"/>
        <v>0</v>
      </c>
      <c r="BB19" s="140">
        <f t="shared" si="10"/>
        <v>0</v>
      </c>
      <c r="BC19" s="140">
        <f t="shared" si="10"/>
        <v>0</v>
      </c>
      <c r="BD19" s="140">
        <f t="shared" si="10"/>
        <v>0</v>
      </c>
      <c r="BE19" s="140">
        <f t="shared" si="10"/>
        <v>0</v>
      </c>
      <c r="BF19" s="140">
        <f t="shared" si="10"/>
        <v>0</v>
      </c>
      <c r="BG19" s="140">
        <f t="shared" si="10"/>
        <v>0</v>
      </c>
      <c r="BH19" s="140">
        <f t="shared" si="10"/>
        <v>0</v>
      </c>
      <c r="BI19" s="140">
        <f t="shared" si="10"/>
        <v>0</v>
      </c>
      <c r="BJ19" s="140">
        <f t="shared" si="10"/>
        <v>0</v>
      </c>
      <c r="BK19" s="140">
        <f t="shared" si="10"/>
        <v>0</v>
      </c>
      <c r="BL19" s="140">
        <f t="shared" si="10"/>
        <v>0</v>
      </c>
      <c r="BM19" s="140">
        <f t="shared" si="10"/>
        <v>0</v>
      </c>
    </row>
    <row r="20" spans="1:65" ht="12" customHeight="1">
      <c r="A20" s="221" t="s">
        <v>689</v>
      </c>
      <c r="B20" s="107"/>
      <c r="C20" s="114"/>
      <c r="D20" s="115"/>
      <c r="E20" s="115"/>
      <c r="F20" s="115"/>
      <c r="G20" s="116"/>
      <c r="H20" s="116"/>
      <c r="I20" s="116"/>
      <c r="J20" s="116"/>
      <c r="K20" s="310"/>
      <c r="L20" s="116"/>
      <c r="M20" s="116"/>
      <c r="N20" s="116"/>
      <c r="O20" s="116"/>
      <c r="P20" s="116"/>
      <c r="Q20" s="116"/>
      <c r="R20" s="310"/>
      <c r="S20" s="310"/>
      <c r="T20" s="116"/>
      <c r="U20" s="116"/>
      <c r="V20" s="116"/>
      <c r="W20" s="116"/>
      <c r="X20" s="116"/>
      <c r="Y20" s="116"/>
      <c r="Z20" s="116"/>
      <c r="AA20" s="310"/>
      <c r="AB20" s="116"/>
      <c r="AC20" s="116"/>
      <c r="AD20" s="116"/>
      <c r="AE20" s="116"/>
      <c r="AF20" s="116"/>
      <c r="AG20" s="310"/>
      <c r="AH20" s="117"/>
      <c r="AI20" s="140">
        <f t="shared" si="12"/>
        <v>0</v>
      </c>
      <c r="AJ20" s="140">
        <f t="shared" si="9"/>
        <v>0</v>
      </c>
      <c r="AK20" s="140">
        <f t="shared" si="9"/>
        <v>0</v>
      </c>
      <c r="AL20" s="140">
        <f t="shared" si="9"/>
        <v>0</v>
      </c>
      <c r="AM20" s="140">
        <f t="shared" si="9"/>
        <v>0</v>
      </c>
      <c r="AN20" s="140">
        <f t="shared" si="9"/>
        <v>0</v>
      </c>
      <c r="AO20" s="140">
        <f t="shared" si="9"/>
        <v>0</v>
      </c>
      <c r="AP20" s="140">
        <f t="shared" si="9"/>
        <v>0</v>
      </c>
      <c r="AQ20" s="140">
        <f t="shared" si="9"/>
        <v>0</v>
      </c>
      <c r="AR20" s="140">
        <f t="shared" si="9"/>
        <v>0</v>
      </c>
      <c r="AS20" s="140">
        <f t="shared" si="9"/>
        <v>0</v>
      </c>
      <c r="AT20" s="140">
        <f t="shared" si="9"/>
        <v>0</v>
      </c>
      <c r="AU20" s="140">
        <f t="shared" si="9"/>
        <v>0</v>
      </c>
      <c r="AV20" s="140">
        <f t="shared" si="9"/>
        <v>0</v>
      </c>
      <c r="AW20" s="140">
        <f t="shared" si="9"/>
        <v>0</v>
      </c>
      <c r="AX20" s="140">
        <f t="shared" si="9"/>
        <v>0</v>
      </c>
      <c r="AY20" s="140">
        <f t="shared" si="10"/>
        <v>0</v>
      </c>
      <c r="AZ20" s="140">
        <f t="shared" si="10"/>
        <v>0</v>
      </c>
      <c r="BA20" s="140">
        <f t="shared" si="10"/>
        <v>0</v>
      </c>
      <c r="BB20" s="140">
        <f t="shared" si="10"/>
        <v>0</v>
      </c>
      <c r="BC20" s="140">
        <f t="shared" si="10"/>
        <v>0</v>
      </c>
      <c r="BD20" s="140">
        <f t="shared" si="10"/>
        <v>0</v>
      </c>
      <c r="BE20" s="140">
        <f t="shared" si="10"/>
        <v>0</v>
      </c>
      <c r="BF20" s="140">
        <f t="shared" si="10"/>
        <v>0</v>
      </c>
      <c r="BG20" s="140">
        <f t="shared" si="10"/>
        <v>0</v>
      </c>
      <c r="BH20" s="140">
        <f t="shared" si="10"/>
        <v>0</v>
      </c>
      <c r="BI20" s="140">
        <f t="shared" si="10"/>
        <v>0</v>
      </c>
      <c r="BJ20" s="140">
        <f t="shared" si="10"/>
        <v>0</v>
      </c>
      <c r="BK20" s="140">
        <f t="shared" si="10"/>
        <v>0</v>
      </c>
      <c r="BL20" s="140">
        <f t="shared" si="10"/>
        <v>0</v>
      </c>
      <c r="BM20" s="140">
        <f t="shared" si="10"/>
        <v>0</v>
      </c>
    </row>
    <row r="21" spans="1:65" ht="12.6" customHeight="1">
      <c r="A21" s="222" t="s">
        <v>646</v>
      </c>
      <c r="B21" s="13" t="s">
        <v>963</v>
      </c>
      <c r="C21" s="222">
        <v>0</v>
      </c>
      <c r="D21" s="222">
        <v>0</v>
      </c>
      <c r="E21" s="222">
        <v>1</v>
      </c>
      <c r="F21" s="222">
        <v>1</v>
      </c>
      <c r="G21" s="222">
        <v>1</v>
      </c>
      <c r="H21" s="222">
        <v>1</v>
      </c>
      <c r="I21" s="222">
        <v>1</v>
      </c>
      <c r="J21" s="222">
        <v>1</v>
      </c>
      <c r="K21" s="222">
        <v>1</v>
      </c>
      <c r="L21" s="222">
        <v>1</v>
      </c>
      <c r="M21" s="222">
        <v>1</v>
      </c>
      <c r="N21" s="222">
        <v>1</v>
      </c>
      <c r="O21" s="222">
        <v>1</v>
      </c>
      <c r="P21" s="222">
        <v>1</v>
      </c>
      <c r="Q21" s="222">
        <v>1</v>
      </c>
      <c r="R21" s="222">
        <v>1</v>
      </c>
      <c r="S21" s="222">
        <v>1</v>
      </c>
      <c r="T21" s="222">
        <v>1</v>
      </c>
      <c r="U21" s="222">
        <v>1</v>
      </c>
      <c r="V21" s="222">
        <v>1</v>
      </c>
      <c r="W21" s="222">
        <v>1</v>
      </c>
      <c r="X21" s="222">
        <v>1</v>
      </c>
      <c r="Y21" s="222">
        <v>1</v>
      </c>
      <c r="Z21" s="222">
        <v>1</v>
      </c>
      <c r="AA21" s="222">
        <v>1</v>
      </c>
      <c r="AB21" s="222">
        <v>1</v>
      </c>
      <c r="AC21" s="222">
        <v>1</v>
      </c>
      <c r="AD21" s="222">
        <v>1</v>
      </c>
      <c r="AE21" s="222">
        <v>1</v>
      </c>
      <c r="AF21" s="222">
        <v>1</v>
      </c>
      <c r="AG21" s="222">
        <v>1</v>
      </c>
      <c r="AH21" s="222">
        <f>SUM(AH22:AH22)</f>
        <v>0</v>
      </c>
      <c r="AI21" s="140">
        <f t="shared" si="12"/>
        <v>0</v>
      </c>
      <c r="AJ21" s="140">
        <f t="shared" si="9"/>
        <v>0</v>
      </c>
      <c r="AK21" s="140">
        <f t="shared" si="9"/>
        <v>1</v>
      </c>
      <c r="AL21" s="140">
        <f t="shared" si="9"/>
        <v>1</v>
      </c>
      <c r="AM21" s="140">
        <f t="shared" si="9"/>
        <v>1</v>
      </c>
      <c r="AN21" s="140">
        <f t="shared" si="9"/>
        <v>1</v>
      </c>
      <c r="AO21" s="140">
        <f t="shared" si="9"/>
        <v>1</v>
      </c>
      <c r="AP21" s="140">
        <f t="shared" si="9"/>
        <v>1</v>
      </c>
      <c r="AQ21" s="140">
        <f t="shared" si="9"/>
        <v>1</v>
      </c>
      <c r="AR21" s="140">
        <f t="shared" si="9"/>
        <v>1</v>
      </c>
      <c r="AS21" s="140">
        <f t="shared" si="9"/>
        <v>1</v>
      </c>
      <c r="AT21" s="140">
        <f t="shared" si="9"/>
        <v>1</v>
      </c>
      <c r="AU21" s="140">
        <f t="shared" si="9"/>
        <v>1</v>
      </c>
      <c r="AV21" s="140">
        <f t="shared" si="9"/>
        <v>1</v>
      </c>
      <c r="AW21" s="140">
        <f t="shared" si="9"/>
        <v>1</v>
      </c>
      <c r="AX21" s="140">
        <f t="shared" si="9"/>
        <v>1</v>
      </c>
      <c r="AY21" s="140">
        <f t="shared" si="10"/>
        <v>1</v>
      </c>
      <c r="AZ21" s="140">
        <f t="shared" si="10"/>
        <v>1</v>
      </c>
      <c r="BA21" s="140">
        <f t="shared" si="10"/>
        <v>1</v>
      </c>
      <c r="BB21" s="140">
        <f t="shared" si="10"/>
        <v>1</v>
      </c>
      <c r="BC21" s="140">
        <f t="shared" si="10"/>
        <v>1</v>
      </c>
      <c r="BD21" s="140">
        <f t="shared" si="10"/>
        <v>1</v>
      </c>
      <c r="BE21" s="140">
        <f t="shared" si="10"/>
        <v>1</v>
      </c>
      <c r="BF21" s="140">
        <f t="shared" si="10"/>
        <v>1</v>
      </c>
      <c r="BG21" s="140">
        <f t="shared" si="10"/>
        <v>1</v>
      </c>
      <c r="BH21" s="140">
        <f t="shared" si="10"/>
        <v>1</v>
      </c>
      <c r="BI21" s="140">
        <f t="shared" si="10"/>
        <v>1</v>
      </c>
      <c r="BJ21" s="140">
        <f t="shared" si="10"/>
        <v>1</v>
      </c>
      <c r="BK21" s="140">
        <f t="shared" si="10"/>
        <v>1</v>
      </c>
      <c r="BL21" s="140">
        <f t="shared" si="10"/>
        <v>1</v>
      </c>
      <c r="BM21" s="140">
        <f t="shared" si="10"/>
        <v>1</v>
      </c>
    </row>
    <row r="22" spans="1:65" ht="12" customHeight="1">
      <c r="A22" s="222" t="s">
        <v>690</v>
      </c>
      <c r="B22" s="13" t="s">
        <v>964</v>
      </c>
      <c r="C22" s="222">
        <v>1</v>
      </c>
      <c r="D22" s="222">
        <v>1</v>
      </c>
      <c r="E22" s="222">
        <v>2</v>
      </c>
      <c r="F22" s="222">
        <v>2</v>
      </c>
      <c r="G22" s="222">
        <v>2</v>
      </c>
      <c r="H22" s="222">
        <v>2</v>
      </c>
      <c r="I22" s="222">
        <v>2</v>
      </c>
      <c r="J22" s="222">
        <v>2</v>
      </c>
      <c r="K22" s="222">
        <v>2</v>
      </c>
      <c r="L22" s="222">
        <v>2</v>
      </c>
      <c r="M22" s="222">
        <v>2</v>
      </c>
      <c r="N22" s="222">
        <v>2</v>
      </c>
      <c r="O22" s="222">
        <v>2</v>
      </c>
      <c r="P22" s="222">
        <v>2</v>
      </c>
      <c r="Q22" s="222">
        <v>2</v>
      </c>
      <c r="R22" s="222">
        <v>2</v>
      </c>
      <c r="S22" s="222">
        <v>2</v>
      </c>
      <c r="T22" s="222">
        <v>2</v>
      </c>
      <c r="U22" s="222">
        <v>2</v>
      </c>
      <c r="V22" s="222">
        <v>2</v>
      </c>
      <c r="W22" s="222">
        <v>2</v>
      </c>
      <c r="X22" s="222">
        <v>2</v>
      </c>
      <c r="Y22" s="222">
        <v>2</v>
      </c>
      <c r="Z22" s="222">
        <v>2</v>
      </c>
      <c r="AA22" s="222">
        <v>2</v>
      </c>
      <c r="AB22" s="222">
        <v>2</v>
      </c>
      <c r="AC22" s="222">
        <v>2</v>
      </c>
      <c r="AD22" s="222">
        <v>2</v>
      </c>
      <c r="AE22" s="222">
        <v>2</v>
      </c>
      <c r="AF22" s="222">
        <v>2</v>
      </c>
      <c r="AG22" s="222">
        <v>2</v>
      </c>
      <c r="AH22" s="117"/>
      <c r="AI22" s="140">
        <f t="shared" si="12"/>
        <v>1</v>
      </c>
      <c r="AJ22" s="140">
        <f t="shared" si="9"/>
        <v>1</v>
      </c>
      <c r="AK22" s="140">
        <f t="shared" si="9"/>
        <v>2</v>
      </c>
      <c r="AL22" s="140">
        <f t="shared" si="9"/>
        <v>2</v>
      </c>
      <c r="AM22" s="140">
        <f t="shared" si="9"/>
        <v>2</v>
      </c>
      <c r="AN22" s="140">
        <f t="shared" si="9"/>
        <v>2</v>
      </c>
      <c r="AO22" s="140">
        <f t="shared" si="9"/>
        <v>2</v>
      </c>
      <c r="AP22" s="140">
        <f t="shared" si="9"/>
        <v>2</v>
      </c>
      <c r="AQ22" s="140">
        <f t="shared" si="9"/>
        <v>2</v>
      </c>
      <c r="AR22" s="140">
        <f t="shared" si="9"/>
        <v>2</v>
      </c>
      <c r="AS22" s="140">
        <f t="shared" si="9"/>
        <v>2</v>
      </c>
      <c r="AT22" s="140">
        <f t="shared" si="9"/>
        <v>2</v>
      </c>
      <c r="AU22" s="140">
        <f t="shared" si="9"/>
        <v>2</v>
      </c>
      <c r="AV22" s="140">
        <f t="shared" si="9"/>
        <v>2</v>
      </c>
      <c r="AW22" s="140">
        <f t="shared" si="9"/>
        <v>2</v>
      </c>
      <c r="AX22" s="140">
        <f t="shared" si="9"/>
        <v>2</v>
      </c>
      <c r="AY22" s="140">
        <f t="shared" si="10"/>
        <v>2</v>
      </c>
      <c r="AZ22" s="140">
        <f t="shared" si="10"/>
        <v>2</v>
      </c>
      <c r="BA22" s="140">
        <f t="shared" si="10"/>
        <v>2</v>
      </c>
      <c r="BB22" s="140">
        <f t="shared" si="10"/>
        <v>2</v>
      </c>
      <c r="BC22" s="140">
        <f t="shared" si="10"/>
        <v>2</v>
      </c>
      <c r="BD22" s="140">
        <f t="shared" si="10"/>
        <v>2</v>
      </c>
      <c r="BE22" s="140">
        <f t="shared" si="10"/>
        <v>2</v>
      </c>
      <c r="BF22" s="140">
        <f t="shared" si="10"/>
        <v>2</v>
      </c>
      <c r="BG22" s="140">
        <f t="shared" si="10"/>
        <v>2</v>
      </c>
      <c r="BH22" s="140">
        <f t="shared" si="10"/>
        <v>2</v>
      </c>
      <c r="BI22" s="140">
        <f t="shared" si="10"/>
        <v>2</v>
      </c>
      <c r="BJ22" s="140">
        <f t="shared" si="10"/>
        <v>2</v>
      </c>
      <c r="BK22" s="140">
        <f t="shared" si="10"/>
        <v>2</v>
      </c>
      <c r="BL22" s="140">
        <f t="shared" si="10"/>
        <v>2</v>
      </c>
      <c r="BM22" s="140">
        <f t="shared" si="10"/>
        <v>2</v>
      </c>
    </row>
    <row r="23" spans="1:65" ht="12" customHeight="1">
      <c r="A23" s="222" t="s">
        <v>691</v>
      </c>
      <c r="B23" s="13" t="s">
        <v>965</v>
      </c>
      <c r="C23" s="222">
        <v>1</v>
      </c>
      <c r="D23" s="222">
        <v>1</v>
      </c>
      <c r="E23" s="222">
        <v>2</v>
      </c>
      <c r="F23" s="222">
        <v>2</v>
      </c>
      <c r="G23" s="222">
        <v>2</v>
      </c>
      <c r="H23" s="222">
        <v>2</v>
      </c>
      <c r="I23" s="222">
        <v>2</v>
      </c>
      <c r="J23" s="222">
        <v>2</v>
      </c>
      <c r="K23" s="222">
        <v>2</v>
      </c>
      <c r="L23" s="222">
        <v>2</v>
      </c>
      <c r="M23" s="222">
        <v>2</v>
      </c>
      <c r="N23" s="222">
        <v>2</v>
      </c>
      <c r="O23" s="222">
        <v>2</v>
      </c>
      <c r="P23" s="222">
        <v>2</v>
      </c>
      <c r="Q23" s="222">
        <v>2</v>
      </c>
      <c r="R23" s="222">
        <v>2</v>
      </c>
      <c r="S23" s="222">
        <v>2</v>
      </c>
      <c r="T23" s="222">
        <v>2</v>
      </c>
      <c r="U23" s="222">
        <v>2</v>
      </c>
      <c r="V23" s="222">
        <v>2</v>
      </c>
      <c r="W23" s="222">
        <v>2</v>
      </c>
      <c r="X23" s="222">
        <v>2</v>
      </c>
      <c r="Y23" s="222">
        <v>2</v>
      </c>
      <c r="Z23" s="222">
        <v>2</v>
      </c>
      <c r="AA23" s="222">
        <v>2</v>
      </c>
      <c r="AB23" s="222">
        <v>2</v>
      </c>
      <c r="AC23" s="222">
        <v>2</v>
      </c>
      <c r="AD23" s="222">
        <v>2</v>
      </c>
      <c r="AE23" s="222">
        <v>2</v>
      </c>
      <c r="AF23" s="222">
        <v>2</v>
      </c>
      <c r="AG23" s="222">
        <v>2</v>
      </c>
      <c r="AH23" s="117"/>
      <c r="AI23" s="140">
        <f t="shared" si="12"/>
        <v>1</v>
      </c>
      <c r="AJ23" s="140">
        <f t="shared" si="9"/>
        <v>1</v>
      </c>
      <c r="AK23" s="140">
        <f t="shared" si="9"/>
        <v>2</v>
      </c>
      <c r="AL23" s="140">
        <f t="shared" si="9"/>
        <v>2</v>
      </c>
      <c r="AM23" s="140">
        <f t="shared" si="9"/>
        <v>2</v>
      </c>
      <c r="AN23" s="140">
        <f t="shared" si="9"/>
        <v>2</v>
      </c>
      <c r="AO23" s="140">
        <f t="shared" si="9"/>
        <v>2</v>
      </c>
      <c r="AP23" s="140">
        <f t="shared" si="9"/>
        <v>2</v>
      </c>
      <c r="AQ23" s="140">
        <f t="shared" si="9"/>
        <v>2</v>
      </c>
      <c r="AR23" s="140">
        <f t="shared" si="9"/>
        <v>2</v>
      </c>
      <c r="AS23" s="140">
        <f t="shared" si="9"/>
        <v>2</v>
      </c>
      <c r="AT23" s="140">
        <f t="shared" si="9"/>
        <v>2</v>
      </c>
      <c r="AU23" s="140">
        <f t="shared" si="9"/>
        <v>2</v>
      </c>
      <c r="AV23" s="140">
        <f t="shared" si="9"/>
        <v>2</v>
      </c>
      <c r="AW23" s="140">
        <f t="shared" si="9"/>
        <v>2</v>
      </c>
      <c r="AX23" s="140">
        <f t="shared" si="9"/>
        <v>2</v>
      </c>
      <c r="AY23" s="140">
        <f t="shared" si="10"/>
        <v>2</v>
      </c>
      <c r="AZ23" s="140">
        <f t="shared" si="10"/>
        <v>2</v>
      </c>
      <c r="BA23" s="140">
        <f t="shared" si="10"/>
        <v>2</v>
      </c>
      <c r="BB23" s="140">
        <f t="shared" si="10"/>
        <v>2</v>
      </c>
      <c r="BC23" s="140">
        <f t="shared" si="10"/>
        <v>2</v>
      </c>
      <c r="BD23" s="140">
        <f t="shared" si="10"/>
        <v>2</v>
      </c>
      <c r="BE23" s="140">
        <f t="shared" si="10"/>
        <v>2</v>
      </c>
      <c r="BF23" s="140">
        <f t="shared" si="10"/>
        <v>2</v>
      </c>
      <c r="BG23" s="140">
        <f t="shared" si="10"/>
        <v>2</v>
      </c>
      <c r="BH23" s="140">
        <f t="shared" si="10"/>
        <v>2</v>
      </c>
      <c r="BI23" s="140">
        <f t="shared" si="10"/>
        <v>2</v>
      </c>
      <c r="BJ23" s="140">
        <f t="shared" si="10"/>
        <v>2</v>
      </c>
      <c r="BK23" s="140">
        <f t="shared" si="10"/>
        <v>2</v>
      </c>
      <c r="BL23" s="140">
        <f t="shared" si="10"/>
        <v>2</v>
      </c>
      <c r="BM23" s="140">
        <f t="shared" si="10"/>
        <v>2</v>
      </c>
    </row>
    <row r="24" spans="1:65" ht="12" customHeight="1">
      <c r="A24" s="221" t="s">
        <v>692</v>
      </c>
      <c r="C24" s="222">
        <v>0</v>
      </c>
      <c r="D24" s="222">
        <v>0</v>
      </c>
      <c r="E24" s="222">
        <v>0</v>
      </c>
      <c r="F24" s="222">
        <v>0</v>
      </c>
      <c r="G24" s="222">
        <v>0</v>
      </c>
      <c r="H24" s="222">
        <v>0</v>
      </c>
      <c r="I24" s="222">
        <v>0</v>
      </c>
      <c r="J24" s="222">
        <v>0</v>
      </c>
      <c r="K24" s="222">
        <v>0</v>
      </c>
      <c r="L24" s="222">
        <v>0</v>
      </c>
      <c r="M24" s="222">
        <v>0</v>
      </c>
      <c r="N24" s="222">
        <v>0</v>
      </c>
      <c r="O24" s="222">
        <v>0</v>
      </c>
      <c r="P24" s="222">
        <v>0</v>
      </c>
      <c r="Q24" s="222">
        <v>0</v>
      </c>
      <c r="R24" s="222">
        <v>0</v>
      </c>
      <c r="S24" s="222">
        <v>0</v>
      </c>
      <c r="T24" s="222">
        <v>0</v>
      </c>
      <c r="U24" s="222">
        <v>0</v>
      </c>
      <c r="V24" s="222">
        <v>0</v>
      </c>
      <c r="W24" s="222">
        <v>0</v>
      </c>
      <c r="X24" s="222">
        <v>0</v>
      </c>
      <c r="Y24" s="222">
        <v>0</v>
      </c>
      <c r="Z24" s="222">
        <v>0</v>
      </c>
      <c r="AA24" s="222">
        <v>0</v>
      </c>
      <c r="AB24" s="222">
        <v>0</v>
      </c>
      <c r="AC24" s="222">
        <v>0</v>
      </c>
      <c r="AD24" s="222">
        <v>0</v>
      </c>
      <c r="AE24" s="222">
        <v>0</v>
      </c>
      <c r="AF24" s="222">
        <v>0</v>
      </c>
      <c r="AG24" s="222">
        <v>0</v>
      </c>
      <c r="AH24" s="117"/>
      <c r="AI24" s="140">
        <f t="shared" si="12"/>
        <v>0</v>
      </c>
      <c r="AJ24" s="140">
        <f t="shared" si="9"/>
        <v>0</v>
      </c>
      <c r="AK24" s="140">
        <f t="shared" si="9"/>
        <v>0</v>
      </c>
      <c r="AL24" s="140">
        <f t="shared" si="9"/>
        <v>0</v>
      </c>
      <c r="AM24" s="140">
        <f t="shared" si="9"/>
        <v>0</v>
      </c>
      <c r="AN24" s="140">
        <f t="shared" si="9"/>
        <v>0</v>
      </c>
      <c r="AO24" s="140">
        <f t="shared" si="9"/>
        <v>0</v>
      </c>
      <c r="AP24" s="140">
        <f t="shared" si="9"/>
        <v>0</v>
      </c>
      <c r="AQ24" s="140">
        <f t="shared" si="9"/>
        <v>0</v>
      </c>
      <c r="AR24" s="140">
        <f t="shared" si="9"/>
        <v>0</v>
      </c>
      <c r="AS24" s="140">
        <f t="shared" si="9"/>
        <v>0</v>
      </c>
      <c r="AT24" s="140">
        <f t="shared" si="9"/>
        <v>0</v>
      </c>
      <c r="AU24" s="140">
        <f t="shared" si="9"/>
        <v>0</v>
      </c>
      <c r="AV24" s="140">
        <f t="shared" si="9"/>
        <v>0</v>
      </c>
      <c r="AW24" s="140">
        <f t="shared" si="9"/>
        <v>0</v>
      </c>
      <c r="AX24" s="140">
        <f t="shared" si="9"/>
        <v>0</v>
      </c>
      <c r="AY24" s="140">
        <f t="shared" si="10"/>
        <v>0</v>
      </c>
      <c r="AZ24" s="140">
        <f t="shared" si="10"/>
        <v>0</v>
      </c>
      <c r="BA24" s="140">
        <f t="shared" si="10"/>
        <v>0</v>
      </c>
      <c r="BB24" s="140">
        <f t="shared" si="10"/>
        <v>0</v>
      </c>
      <c r="BC24" s="140">
        <f t="shared" si="10"/>
        <v>0</v>
      </c>
      <c r="BD24" s="140">
        <f t="shared" si="10"/>
        <v>0</v>
      </c>
      <c r="BE24" s="140">
        <f t="shared" si="10"/>
        <v>0</v>
      </c>
      <c r="BF24" s="140">
        <f t="shared" si="10"/>
        <v>0</v>
      </c>
      <c r="BG24" s="140">
        <f t="shared" si="10"/>
        <v>0</v>
      </c>
      <c r="BH24" s="140">
        <f t="shared" si="10"/>
        <v>0</v>
      </c>
      <c r="BI24" s="140">
        <f t="shared" si="10"/>
        <v>0</v>
      </c>
      <c r="BJ24" s="140">
        <f t="shared" si="10"/>
        <v>0</v>
      </c>
      <c r="BK24" s="140">
        <f t="shared" si="10"/>
        <v>0</v>
      </c>
      <c r="BL24" s="140">
        <f t="shared" si="10"/>
        <v>0</v>
      </c>
      <c r="BM24" s="140">
        <f t="shared" si="10"/>
        <v>0</v>
      </c>
    </row>
    <row r="25" spans="1:65" ht="12" customHeight="1">
      <c r="A25" s="222" t="s">
        <v>693</v>
      </c>
      <c r="B25" s="13" t="s">
        <v>966</v>
      </c>
      <c r="C25" s="222">
        <v>30</v>
      </c>
      <c r="D25" s="222">
        <v>30</v>
      </c>
      <c r="E25" s="222">
        <v>30</v>
      </c>
      <c r="F25" s="222">
        <v>30</v>
      </c>
      <c r="G25" s="222">
        <v>30</v>
      </c>
      <c r="H25" s="222">
        <v>30</v>
      </c>
      <c r="I25" s="222">
        <v>30</v>
      </c>
      <c r="J25" s="222">
        <v>30</v>
      </c>
      <c r="K25" s="222">
        <v>30</v>
      </c>
      <c r="L25" s="222">
        <v>30</v>
      </c>
      <c r="M25" s="222">
        <v>30</v>
      </c>
      <c r="N25" s="222">
        <v>30</v>
      </c>
      <c r="O25" s="222">
        <v>30</v>
      </c>
      <c r="P25" s="222">
        <v>30</v>
      </c>
      <c r="Q25" s="222">
        <v>30</v>
      </c>
      <c r="R25" s="222">
        <v>30</v>
      </c>
      <c r="S25" s="222">
        <v>30</v>
      </c>
      <c r="T25" s="222">
        <v>30</v>
      </c>
      <c r="U25" s="222">
        <v>30</v>
      </c>
      <c r="V25" s="222">
        <v>30</v>
      </c>
      <c r="W25" s="222">
        <v>30</v>
      </c>
      <c r="X25" s="222">
        <v>30</v>
      </c>
      <c r="Y25" s="222">
        <v>30</v>
      </c>
      <c r="Z25" s="222">
        <v>30</v>
      </c>
      <c r="AA25" s="222">
        <v>30</v>
      </c>
      <c r="AB25" s="222">
        <v>30</v>
      </c>
      <c r="AC25" s="222">
        <v>30</v>
      </c>
      <c r="AD25" s="222">
        <v>30</v>
      </c>
      <c r="AE25" s="222">
        <v>30</v>
      </c>
      <c r="AF25" s="222">
        <v>30</v>
      </c>
      <c r="AG25" s="222">
        <v>30</v>
      </c>
      <c r="AH25" s="117"/>
      <c r="AI25" s="140">
        <f t="shared" si="12"/>
        <v>30</v>
      </c>
      <c r="AJ25" s="140">
        <f t="shared" si="9"/>
        <v>30</v>
      </c>
      <c r="AK25" s="140">
        <f t="shared" si="9"/>
        <v>30</v>
      </c>
      <c r="AL25" s="140">
        <f t="shared" si="9"/>
        <v>30</v>
      </c>
      <c r="AM25" s="140">
        <f t="shared" si="9"/>
        <v>30</v>
      </c>
      <c r="AN25" s="140">
        <f t="shared" si="9"/>
        <v>30</v>
      </c>
      <c r="AO25" s="140">
        <f t="shared" si="9"/>
        <v>30</v>
      </c>
      <c r="AP25" s="140">
        <f t="shared" si="9"/>
        <v>30</v>
      </c>
      <c r="AQ25" s="140">
        <f t="shared" si="9"/>
        <v>30</v>
      </c>
      <c r="AR25" s="140">
        <f t="shared" si="9"/>
        <v>30</v>
      </c>
      <c r="AS25" s="140">
        <f t="shared" si="9"/>
        <v>30</v>
      </c>
      <c r="AT25" s="140">
        <f t="shared" si="9"/>
        <v>30</v>
      </c>
      <c r="AU25" s="140">
        <f t="shared" si="9"/>
        <v>30</v>
      </c>
      <c r="AV25" s="140">
        <f t="shared" si="9"/>
        <v>30</v>
      </c>
      <c r="AW25" s="140">
        <f t="shared" si="9"/>
        <v>30</v>
      </c>
      <c r="AX25" s="140">
        <f t="shared" si="9"/>
        <v>30</v>
      </c>
      <c r="AY25" s="140">
        <f t="shared" si="10"/>
        <v>30</v>
      </c>
      <c r="AZ25" s="140">
        <f t="shared" si="10"/>
        <v>30</v>
      </c>
      <c r="BA25" s="140">
        <f t="shared" si="10"/>
        <v>30</v>
      </c>
      <c r="BB25" s="140">
        <f t="shared" si="10"/>
        <v>30</v>
      </c>
      <c r="BC25" s="140">
        <f t="shared" si="10"/>
        <v>30</v>
      </c>
      <c r="BD25" s="140">
        <f t="shared" si="10"/>
        <v>30</v>
      </c>
      <c r="BE25" s="140">
        <f t="shared" si="10"/>
        <v>30</v>
      </c>
      <c r="BF25" s="140">
        <f t="shared" si="10"/>
        <v>30</v>
      </c>
      <c r="BG25" s="140">
        <f t="shared" si="10"/>
        <v>30</v>
      </c>
      <c r="BH25" s="140">
        <f t="shared" si="10"/>
        <v>30</v>
      </c>
      <c r="BI25" s="140">
        <f t="shared" si="10"/>
        <v>30</v>
      </c>
      <c r="BJ25" s="140">
        <f t="shared" si="10"/>
        <v>30</v>
      </c>
      <c r="BK25" s="140">
        <f t="shared" si="10"/>
        <v>30</v>
      </c>
      <c r="BL25" s="140">
        <f t="shared" si="10"/>
        <v>30</v>
      </c>
      <c r="BM25" s="140">
        <f t="shared" si="10"/>
        <v>30</v>
      </c>
    </row>
    <row r="26" spans="1:65" ht="12" customHeight="1">
      <c r="A26" s="222" t="s">
        <v>694</v>
      </c>
      <c r="B26" s="13" t="s">
        <v>966</v>
      </c>
      <c r="C26" s="222">
        <v>1</v>
      </c>
      <c r="D26" s="222">
        <v>1</v>
      </c>
      <c r="E26" s="222">
        <v>1</v>
      </c>
      <c r="F26" s="222">
        <v>1</v>
      </c>
      <c r="G26" s="222">
        <v>1</v>
      </c>
      <c r="H26" s="222">
        <v>1</v>
      </c>
      <c r="I26" s="222">
        <v>1</v>
      </c>
      <c r="J26" s="222">
        <v>1</v>
      </c>
      <c r="K26" s="222">
        <v>1</v>
      </c>
      <c r="L26" s="222">
        <v>1</v>
      </c>
      <c r="M26" s="222">
        <v>1</v>
      </c>
      <c r="N26" s="222">
        <v>1</v>
      </c>
      <c r="O26" s="222">
        <v>1</v>
      </c>
      <c r="P26" s="222">
        <v>1</v>
      </c>
      <c r="Q26" s="222">
        <v>1</v>
      </c>
      <c r="R26" s="222">
        <v>1</v>
      </c>
      <c r="S26" s="222">
        <v>1</v>
      </c>
      <c r="T26" s="222">
        <v>1</v>
      </c>
      <c r="U26" s="222">
        <v>1</v>
      </c>
      <c r="V26" s="222">
        <v>1</v>
      </c>
      <c r="W26" s="222">
        <v>1</v>
      </c>
      <c r="X26" s="222">
        <v>1</v>
      </c>
      <c r="Y26" s="222">
        <v>1</v>
      </c>
      <c r="Z26" s="222">
        <v>1</v>
      </c>
      <c r="AA26" s="222">
        <v>1</v>
      </c>
      <c r="AB26" s="222">
        <v>1</v>
      </c>
      <c r="AC26" s="222">
        <v>1</v>
      </c>
      <c r="AD26" s="222">
        <v>1</v>
      </c>
      <c r="AE26" s="222">
        <v>1</v>
      </c>
      <c r="AF26" s="222">
        <v>1</v>
      </c>
      <c r="AG26" s="222">
        <v>1</v>
      </c>
      <c r="AH26" s="222"/>
      <c r="AI26" s="140">
        <f t="shared" si="12"/>
        <v>1</v>
      </c>
      <c r="AJ26" s="140">
        <f t="shared" si="9"/>
        <v>1</v>
      </c>
      <c r="AK26" s="140">
        <f t="shared" si="9"/>
        <v>1</v>
      </c>
      <c r="AL26" s="140">
        <f t="shared" si="9"/>
        <v>1</v>
      </c>
      <c r="AM26" s="140">
        <f t="shared" si="9"/>
        <v>1</v>
      </c>
      <c r="AN26" s="140">
        <f t="shared" si="9"/>
        <v>1</v>
      </c>
      <c r="AO26" s="140">
        <f t="shared" si="9"/>
        <v>1</v>
      </c>
      <c r="AP26" s="140">
        <f t="shared" si="9"/>
        <v>1</v>
      </c>
      <c r="AQ26" s="140">
        <f t="shared" si="9"/>
        <v>1</v>
      </c>
      <c r="AR26" s="140">
        <f t="shared" si="9"/>
        <v>1</v>
      </c>
      <c r="AS26" s="140">
        <f t="shared" si="9"/>
        <v>1</v>
      </c>
      <c r="AT26" s="140">
        <f t="shared" si="9"/>
        <v>1</v>
      </c>
      <c r="AU26" s="140">
        <f t="shared" si="9"/>
        <v>1</v>
      </c>
      <c r="AV26" s="140">
        <f t="shared" si="9"/>
        <v>1</v>
      </c>
      <c r="AW26" s="140">
        <f t="shared" si="9"/>
        <v>1</v>
      </c>
      <c r="AX26" s="140">
        <f t="shared" si="9"/>
        <v>1</v>
      </c>
      <c r="AY26" s="140">
        <f t="shared" si="10"/>
        <v>1</v>
      </c>
      <c r="AZ26" s="140">
        <f t="shared" si="10"/>
        <v>1</v>
      </c>
      <c r="BA26" s="140">
        <f t="shared" si="10"/>
        <v>1</v>
      </c>
      <c r="BB26" s="140">
        <f t="shared" si="10"/>
        <v>1</v>
      </c>
      <c r="BC26" s="140">
        <f t="shared" si="10"/>
        <v>1</v>
      </c>
      <c r="BD26" s="140">
        <f t="shared" si="10"/>
        <v>1</v>
      </c>
      <c r="BE26" s="140">
        <f t="shared" si="10"/>
        <v>1</v>
      </c>
      <c r="BF26" s="140">
        <f t="shared" si="10"/>
        <v>1</v>
      </c>
      <c r="BG26" s="140">
        <f t="shared" si="10"/>
        <v>1</v>
      </c>
      <c r="BH26" s="140">
        <f t="shared" si="10"/>
        <v>1</v>
      </c>
      <c r="BI26" s="140">
        <f t="shared" si="10"/>
        <v>1</v>
      </c>
      <c r="BJ26" s="140">
        <f t="shared" si="10"/>
        <v>1</v>
      </c>
      <c r="BK26" s="140">
        <f t="shared" si="10"/>
        <v>1</v>
      </c>
      <c r="BL26" s="140">
        <f t="shared" si="10"/>
        <v>1</v>
      </c>
      <c r="BM26" s="140">
        <f t="shared" si="10"/>
        <v>1</v>
      </c>
    </row>
    <row r="27" spans="1:65" ht="12" customHeight="1">
      <c r="A27" s="222" t="s">
        <v>628</v>
      </c>
      <c r="B27" s="13" t="s">
        <v>966</v>
      </c>
      <c r="C27" s="222">
        <v>1</v>
      </c>
      <c r="D27" s="222">
        <v>1</v>
      </c>
      <c r="E27" s="222">
        <v>12</v>
      </c>
      <c r="F27" s="222">
        <v>12</v>
      </c>
      <c r="G27" s="222">
        <v>12</v>
      </c>
      <c r="H27" s="222">
        <v>12</v>
      </c>
      <c r="I27" s="222">
        <v>12</v>
      </c>
      <c r="J27" s="222">
        <v>12</v>
      </c>
      <c r="K27" s="222">
        <v>12</v>
      </c>
      <c r="L27" s="222">
        <v>12</v>
      </c>
      <c r="M27" s="222">
        <v>12</v>
      </c>
      <c r="N27" s="222">
        <v>12</v>
      </c>
      <c r="O27" s="222">
        <v>12</v>
      </c>
      <c r="P27" s="222">
        <v>12</v>
      </c>
      <c r="Q27" s="222">
        <v>12</v>
      </c>
      <c r="R27" s="222">
        <v>12</v>
      </c>
      <c r="S27" s="222">
        <v>12</v>
      </c>
      <c r="T27" s="222">
        <v>12</v>
      </c>
      <c r="U27" s="222">
        <v>12</v>
      </c>
      <c r="V27" s="222">
        <v>12</v>
      </c>
      <c r="W27" s="222">
        <v>12</v>
      </c>
      <c r="X27" s="222">
        <v>12</v>
      </c>
      <c r="Y27" s="222">
        <v>12</v>
      </c>
      <c r="Z27" s="222">
        <v>12</v>
      </c>
      <c r="AA27" s="222">
        <v>12</v>
      </c>
      <c r="AB27" s="222">
        <v>12</v>
      </c>
      <c r="AC27" s="222">
        <v>12</v>
      </c>
      <c r="AD27" s="222">
        <v>12</v>
      </c>
      <c r="AE27" s="222">
        <v>12</v>
      </c>
      <c r="AF27" s="222">
        <v>12</v>
      </c>
      <c r="AG27" s="222">
        <v>12</v>
      </c>
      <c r="AH27" s="222"/>
      <c r="AI27" s="140">
        <f t="shared" si="12"/>
        <v>1</v>
      </c>
      <c r="AJ27" s="140">
        <f t="shared" si="9"/>
        <v>1</v>
      </c>
      <c r="AK27" s="140">
        <f t="shared" si="9"/>
        <v>12</v>
      </c>
      <c r="AL27" s="140">
        <f t="shared" si="9"/>
        <v>12</v>
      </c>
      <c r="AM27" s="140">
        <f t="shared" si="9"/>
        <v>12</v>
      </c>
      <c r="AN27" s="140">
        <f t="shared" si="9"/>
        <v>12</v>
      </c>
      <c r="AO27" s="140">
        <f t="shared" si="9"/>
        <v>12</v>
      </c>
      <c r="AP27" s="140">
        <f t="shared" si="9"/>
        <v>12</v>
      </c>
      <c r="AQ27" s="140">
        <f t="shared" si="9"/>
        <v>12</v>
      </c>
      <c r="AR27" s="140">
        <f t="shared" si="9"/>
        <v>12</v>
      </c>
      <c r="AS27" s="140">
        <f t="shared" si="9"/>
        <v>12</v>
      </c>
      <c r="AT27" s="140">
        <f t="shared" si="9"/>
        <v>12</v>
      </c>
      <c r="AU27" s="140">
        <f t="shared" si="9"/>
        <v>12</v>
      </c>
      <c r="AV27" s="140">
        <f t="shared" si="9"/>
        <v>12</v>
      </c>
      <c r="AW27" s="140">
        <f t="shared" si="9"/>
        <v>12</v>
      </c>
      <c r="AX27" s="140">
        <f t="shared" si="9"/>
        <v>12</v>
      </c>
      <c r="AY27" s="140">
        <f t="shared" si="10"/>
        <v>12</v>
      </c>
      <c r="AZ27" s="140">
        <f t="shared" si="10"/>
        <v>12</v>
      </c>
      <c r="BA27" s="140">
        <f t="shared" si="10"/>
        <v>12</v>
      </c>
      <c r="BB27" s="140">
        <f t="shared" si="10"/>
        <v>12</v>
      </c>
      <c r="BC27" s="140">
        <f t="shared" si="10"/>
        <v>12</v>
      </c>
      <c r="BD27" s="140">
        <f t="shared" si="10"/>
        <v>12</v>
      </c>
      <c r="BE27" s="140">
        <f t="shared" si="10"/>
        <v>12</v>
      </c>
      <c r="BF27" s="140">
        <f t="shared" si="10"/>
        <v>12</v>
      </c>
      <c r="BG27" s="140">
        <f t="shared" si="10"/>
        <v>12</v>
      </c>
      <c r="BH27" s="140">
        <f t="shared" si="10"/>
        <v>12</v>
      </c>
      <c r="BI27" s="140">
        <f t="shared" si="10"/>
        <v>12</v>
      </c>
      <c r="BJ27" s="140">
        <f t="shared" si="10"/>
        <v>12</v>
      </c>
      <c r="BK27" s="140">
        <f t="shared" si="10"/>
        <v>12</v>
      </c>
      <c r="BL27" s="140">
        <f t="shared" si="10"/>
        <v>12</v>
      </c>
      <c r="BM27" s="140">
        <f t="shared" si="10"/>
        <v>12</v>
      </c>
    </row>
    <row r="28" spans="1:65" ht="12" customHeight="1">
      <c r="A28" s="222" t="s">
        <v>695</v>
      </c>
      <c r="B28" s="13" t="s">
        <v>966</v>
      </c>
      <c r="C28" s="222">
        <v>1</v>
      </c>
      <c r="D28" s="222">
        <v>1</v>
      </c>
      <c r="E28" s="222">
        <v>12</v>
      </c>
      <c r="F28" s="222">
        <v>12</v>
      </c>
      <c r="G28" s="222">
        <v>12</v>
      </c>
      <c r="H28" s="222">
        <v>12</v>
      </c>
      <c r="I28" s="222">
        <v>12</v>
      </c>
      <c r="J28" s="222">
        <v>12</v>
      </c>
      <c r="K28" s="222">
        <v>12</v>
      </c>
      <c r="L28" s="222">
        <v>12</v>
      </c>
      <c r="M28" s="222">
        <v>12</v>
      </c>
      <c r="N28" s="222">
        <v>12</v>
      </c>
      <c r="O28" s="222">
        <v>12</v>
      </c>
      <c r="P28" s="222">
        <v>12</v>
      </c>
      <c r="Q28" s="222">
        <v>12</v>
      </c>
      <c r="R28" s="222">
        <v>12</v>
      </c>
      <c r="S28" s="222">
        <v>12</v>
      </c>
      <c r="T28" s="222">
        <v>12</v>
      </c>
      <c r="U28" s="222">
        <v>12</v>
      </c>
      <c r="V28" s="222">
        <v>12</v>
      </c>
      <c r="W28" s="222">
        <v>12</v>
      </c>
      <c r="X28" s="222">
        <v>12</v>
      </c>
      <c r="Y28" s="222">
        <v>12</v>
      </c>
      <c r="Z28" s="222">
        <v>12</v>
      </c>
      <c r="AA28" s="222">
        <v>12</v>
      </c>
      <c r="AB28" s="222">
        <v>12</v>
      </c>
      <c r="AC28" s="222">
        <v>12</v>
      </c>
      <c r="AD28" s="222">
        <v>12</v>
      </c>
      <c r="AE28" s="222">
        <v>12</v>
      </c>
      <c r="AF28" s="222">
        <v>12</v>
      </c>
      <c r="AG28" s="222">
        <v>12</v>
      </c>
      <c r="AH28" s="222"/>
      <c r="AI28" s="140">
        <f t="shared" si="12"/>
        <v>1</v>
      </c>
      <c r="AJ28" s="140">
        <f t="shared" si="9"/>
        <v>1</v>
      </c>
      <c r="AK28" s="140">
        <f t="shared" si="9"/>
        <v>12</v>
      </c>
      <c r="AL28" s="140">
        <f t="shared" si="9"/>
        <v>12</v>
      </c>
      <c r="AM28" s="140">
        <f t="shared" si="9"/>
        <v>12</v>
      </c>
      <c r="AN28" s="140">
        <f t="shared" si="9"/>
        <v>12</v>
      </c>
      <c r="AO28" s="140">
        <f t="shared" si="9"/>
        <v>12</v>
      </c>
      <c r="AP28" s="140">
        <f t="shared" si="9"/>
        <v>12</v>
      </c>
      <c r="AQ28" s="140">
        <f t="shared" si="9"/>
        <v>12</v>
      </c>
      <c r="AR28" s="140">
        <f t="shared" si="9"/>
        <v>12</v>
      </c>
      <c r="AS28" s="140">
        <f t="shared" si="9"/>
        <v>12</v>
      </c>
      <c r="AT28" s="140">
        <f t="shared" si="9"/>
        <v>12</v>
      </c>
      <c r="AU28" s="140">
        <f t="shared" si="9"/>
        <v>12</v>
      </c>
      <c r="AV28" s="140">
        <f t="shared" si="9"/>
        <v>12</v>
      </c>
      <c r="AW28" s="140">
        <f t="shared" si="9"/>
        <v>12</v>
      </c>
      <c r="AX28" s="140">
        <f t="shared" si="9"/>
        <v>12</v>
      </c>
      <c r="AY28" s="140">
        <f t="shared" si="10"/>
        <v>12</v>
      </c>
      <c r="AZ28" s="140">
        <f t="shared" si="10"/>
        <v>12</v>
      </c>
      <c r="BA28" s="140">
        <f t="shared" si="10"/>
        <v>12</v>
      </c>
      <c r="BB28" s="140">
        <f t="shared" si="10"/>
        <v>12</v>
      </c>
      <c r="BC28" s="140">
        <f t="shared" si="10"/>
        <v>12</v>
      </c>
      <c r="BD28" s="140">
        <f t="shared" si="10"/>
        <v>12</v>
      </c>
      <c r="BE28" s="140">
        <f t="shared" si="10"/>
        <v>12</v>
      </c>
      <c r="BF28" s="140">
        <f t="shared" si="10"/>
        <v>12</v>
      </c>
      <c r="BG28" s="140">
        <f t="shared" si="10"/>
        <v>12</v>
      </c>
      <c r="BH28" s="140">
        <f t="shared" si="10"/>
        <v>12</v>
      </c>
      <c r="BI28" s="140">
        <f t="shared" si="10"/>
        <v>12</v>
      </c>
      <c r="BJ28" s="140">
        <f t="shared" si="10"/>
        <v>12</v>
      </c>
      <c r="BK28" s="140">
        <f t="shared" si="10"/>
        <v>12</v>
      </c>
      <c r="BL28" s="140">
        <f t="shared" si="10"/>
        <v>12</v>
      </c>
      <c r="BM28" s="140">
        <f t="shared" si="10"/>
        <v>12</v>
      </c>
    </row>
    <row r="29" spans="1:65" ht="12" customHeight="1">
      <c r="A29" s="222" t="s">
        <v>629</v>
      </c>
      <c r="B29" s="13" t="s">
        <v>965</v>
      </c>
      <c r="C29" s="222">
        <v>1</v>
      </c>
      <c r="D29" s="222">
        <v>1</v>
      </c>
      <c r="E29" s="222">
        <v>12</v>
      </c>
      <c r="F29" s="222">
        <v>12</v>
      </c>
      <c r="G29" s="222">
        <v>12</v>
      </c>
      <c r="H29" s="222">
        <v>12</v>
      </c>
      <c r="I29" s="222">
        <v>12</v>
      </c>
      <c r="J29" s="222">
        <v>12</v>
      </c>
      <c r="K29" s="222">
        <v>12</v>
      </c>
      <c r="L29" s="222">
        <v>12</v>
      </c>
      <c r="M29" s="222">
        <v>12</v>
      </c>
      <c r="N29" s="222">
        <v>12</v>
      </c>
      <c r="O29" s="222">
        <v>12</v>
      </c>
      <c r="P29" s="222">
        <v>12</v>
      </c>
      <c r="Q29" s="222">
        <v>12</v>
      </c>
      <c r="R29" s="222">
        <v>12</v>
      </c>
      <c r="S29" s="222">
        <v>12</v>
      </c>
      <c r="T29" s="222">
        <v>12</v>
      </c>
      <c r="U29" s="222">
        <v>12</v>
      </c>
      <c r="V29" s="222">
        <v>12</v>
      </c>
      <c r="W29" s="222">
        <v>12</v>
      </c>
      <c r="X29" s="222">
        <v>12</v>
      </c>
      <c r="Y29" s="222">
        <v>12</v>
      </c>
      <c r="Z29" s="222">
        <v>12</v>
      </c>
      <c r="AA29" s="222">
        <v>12</v>
      </c>
      <c r="AB29" s="222">
        <v>12</v>
      </c>
      <c r="AC29" s="222">
        <v>12</v>
      </c>
      <c r="AD29" s="222">
        <v>12</v>
      </c>
      <c r="AE29" s="222">
        <v>12</v>
      </c>
      <c r="AF29" s="222">
        <v>12</v>
      </c>
      <c r="AG29" s="222">
        <v>12</v>
      </c>
      <c r="AH29" s="222"/>
      <c r="AI29" s="140">
        <f t="shared" si="12"/>
        <v>1</v>
      </c>
      <c r="AJ29" s="140">
        <f t="shared" si="9"/>
        <v>1</v>
      </c>
      <c r="AK29" s="140">
        <f t="shared" si="9"/>
        <v>12</v>
      </c>
      <c r="AL29" s="140">
        <f t="shared" si="9"/>
        <v>12</v>
      </c>
      <c r="AM29" s="140">
        <f t="shared" si="9"/>
        <v>12</v>
      </c>
      <c r="AN29" s="140">
        <f t="shared" si="9"/>
        <v>12</v>
      </c>
      <c r="AO29" s="140">
        <f t="shared" si="9"/>
        <v>12</v>
      </c>
      <c r="AP29" s="140">
        <f t="shared" si="9"/>
        <v>12</v>
      </c>
      <c r="AQ29" s="140">
        <f t="shared" si="9"/>
        <v>12</v>
      </c>
      <c r="AR29" s="140">
        <f t="shared" si="9"/>
        <v>12</v>
      </c>
      <c r="AS29" s="140">
        <f t="shared" si="9"/>
        <v>12</v>
      </c>
      <c r="AT29" s="140">
        <f t="shared" si="9"/>
        <v>12</v>
      </c>
      <c r="AU29" s="140">
        <f t="shared" si="9"/>
        <v>12</v>
      </c>
      <c r="AV29" s="140">
        <f t="shared" si="9"/>
        <v>12</v>
      </c>
      <c r="AW29" s="140">
        <f t="shared" si="9"/>
        <v>12</v>
      </c>
      <c r="AX29" s="140">
        <f t="shared" si="9"/>
        <v>12</v>
      </c>
      <c r="AY29" s="140">
        <f t="shared" si="10"/>
        <v>12</v>
      </c>
      <c r="AZ29" s="140">
        <f t="shared" si="10"/>
        <v>12</v>
      </c>
      <c r="BA29" s="140">
        <f t="shared" si="10"/>
        <v>12</v>
      </c>
      <c r="BB29" s="140">
        <f t="shared" si="10"/>
        <v>12</v>
      </c>
      <c r="BC29" s="140">
        <f t="shared" si="10"/>
        <v>12</v>
      </c>
      <c r="BD29" s="140">
        <f t="shared" si="10"/>
        <v>12</v>
      </c>
      <c r="BE29" s="140">
        <f t="shared" si="10"/>
        <v>12</v>
      </c>
      <c r="BF29" s="140">
        <f t="shared" si="10"/>
        <v>12</v>
      </c>
      <c r="BG29" s="140">
        <f t="shared" si="10"/>
        <v>12</v>
      </c>
      <c r="BH29" s="140">
        <f t="shared" si="10"/>
        <v>12</v>
      </c>
      <c r="BI29" s="140">
        <f t="shared" si="10"/>
        <v>12</v>
      </c>
      <c r="BJ29" s="140">
        <f t="shared" si="10"/>
        <v>12</v>
      </c>
      <c r="BK29" s="140">
        <f t="shared" si="10"/>
        <v>12</v>
      </c>
      <c r="BL29" s="140">
        <f t="shared" si="10"/>
        <v>12</v>
      </c>
      <c r="BM29" s="140">
        <f t="shared" si="10"/>
        <v>12</v>
      </c>
    </row>
    <row r="30" spans="1:65" ht="12" customHeight="1">
      <c r="A30" s="221" t="s">
        <v>630</v>
      </c>
      <c r="C30" s="222">
        <f>SUM(C31:C31)</f>
        <v>40</v>
      </c>
      <c r="D30" s="222">
        <f t="shared" ref="D30:AH30" si="13">SUM(D31:D31)</f>
        <v>40</v>
      </c>
      <c r="E30" s="222">
        <f t="shared" si="13"/>
        <v>40</v>
      </c>
      <c r="F30" s="222">
        <f t="shared" si="13"/>
        <v>40</v>
      </c>
      <c r="G30" s="222">
        <f t="shared" si="13"/>
        <v>60</v>
      </c>
      <c r="H30" s="222">
        <f t="shared" si="13"/>
        <v>80</v>
      </c>
      <c r="I30" s="222">
        <f t="shared" si="13"/>
        <v>100</v>
      </c>
      <c r="J30" s="222">
        <f t="shared" si="13"/>
        <v>120</v>
      </c>
      <c r="K30" s="222">
        <f t="shared" si="13"/>
        <v>140</v>
      </c>
      <c r="L30" s="222">
        <f t="shared" si="13"/>
        <v>160</v>
      </c>
      <c r="M30" s="222">
        <f t="shared" si="13"/>
        <v>180</v>
      </c>
      <c r="N30" s="222">
        <f t="shared" si="13"/>
        <v>200</v>
      </c>
      <c r="O30" s="222">
        <f t="shared" si="13"/>
        <v>220</v>
      </c>
      <c r="P30" s="222">
        <f t="shared" si="13"/>
        <v>240</v>
      </c>
      <c r="Q30" s="222">
        <f t="shared" si="13"/>
        <v>260</v>
      </c>
      <c r="R30" s="222">
        <f t="shared" si="13"/>
        <v>280</v>
      </c>
      <c r="S30" s="222">
        <f t="shared" si="13"/>
        <v>300</v>
      </c>
      <c r="T30" s="222">
        <f t="shared" si="13"/>
        <v>320</v>
      </c>
      <c r="U30" s="222">
        <f t="shared" si="13"/>
        <v>340</v>
      </c>
      <c r="V30" s="222">
        <f t="shared" si="13"/>
        <v>360</v>
      </c>
      <c r="W30" s="222">
        <f t="shared" si="13"/>
        <v>360</v>
      </c>
      <c r="X30" s="222">
        <f t="shared" si="13"/>
        <v>360</v>
      </c>
      <c r="Y30" s="222">
        <f t="shared" si="13"/>
        <v>360</v>
      </c>
      <c r="Z30" s="222">
        <f t="shared" si="13"/>
        <v>360</v>
      </c>
      <c r="AA30" s="222">
        <f t="shared" si="13"/>
        <v>360</v>
      </c>
      <c r="AB30" s="222">
        <f t="shared" si="13"/>
        <v>360</v>
      </c>
      <c r="AC30" s="222">
        <f t="shared" si="13"/>
        <v>360</v>
      </c>
      <c r="AD30" s="222">
        <f t="shared" si="13"/>
        <v>360</v>
      </c>
      <c r="AE30" s="222">
        <f t="shared" si="13"/>
        <v>360</v>
      </c>
      <c r="AF30" s="222">
        <f t="shared" si="13"/>
        <v>360</v>
      </c>
      <c r="AG30" s="222">
        <f t="shared" si="13"/>
        <v>360</v>
      </c>
      <c r="AH30" s="222">
        <f t="shared" si="13"/>
        <v>0</v>
      </c>
      <c r="AI30" s="140">
        <f t="shared" si="12"/>
        <v>40</v>
      </c>
      <c r="AJ30" s="140">
        <f t="shared" si="9"/>
        <v>40</v>
      </c>
      <c r="AK30" s="140">
        <f t="shared" si="9"/>
        <v>40</v>
      </c>
      <c r="AL30" s="140">
        <f t="shared" si="9"/>
        <v>40</v>
      </c>
      <c r="AM30" s="140">
        <f t="shared" si="9"/>
        <v>60</v>
      </c>
      <c r="AN30" s="140">
        <f t="shared" si="9"/>
        <v>80</v>
      </c>
      <c r="AO30" s="140">
        <f t="shared" si="9"/>
        <v>100</v>
      </c>
      <c r="AP30" s="140">
        <f t="shared" si="9"/>
        <v>120</v>
      </c>
      <c r="AQ30" s="140">
        <f t="shared" si="9"/>
        <v>140</v>
      </c>
      <c r="AR30" s="140">
        <f t="shared" si="9"/>
        <v>160</v>
      </c>
      <c r="AS30" s="140">
        <f t="shared" si="9"/>
        <v>180</v>
      </c>
      <c r="AT30" s="140">
        <f t="shared" si="9"/>
        <v>200</v>
      </c>
      <c r="AU30" s="140">
        <f t="shared" si="9"/>
        <v>220</v>
      </c>
      <c r="AV30" s="140">
        <f t="shared" si="9"/>
        <v>240</v>
      </c>
      <c r="AW30" s="140">
        <f t="shared" ref="AW30:AW31" si="14">+Q30</f>
        <v>260</v>
      </c>
      <c r="AX30" s="140">
        <f t="shared" ref="AX30:AX31" si="15">+R30</f>
        <v>280</v>
      </c>
      <c r="AY30" s="140">
        <f t="shared" si="10"/>
        <v>300</v>
      </c>
      <c r="AZ30" s="140">
        <f t="shared" si="10"/>
        <v>320</v>
      </c>
      <c r="BA30" s="140">
        <f t="shared" si="10"/>
        <v>340</v>
      </c>
      <c r="BB30" s="140">
        <f t="shared" si="10"/>
        <v>360</v>
      </c>
      <c r="BC30" s="140">
        <f t="shared" si="10"/>
        <v>360</v>
      </c>
      <c r="BD30" s="140">
        <f t="shared" si="10"/>
        <v>360</v>
      </c>
      <c r="BE30" s="140">
        <f t="shared" si="10"/>
        <v>360</v>
      </c>
      <c r="BF30" s="140">
        <f t="shared" si="10"/>
        <v>360</v>
      </c>
      <c r="BG30" s="140">
        <f t="shared" si="10"/>
        <v>360</v>
      </c>
      <c r="BH30" s="140">
        <f t="shared" si="10"/>
        <v>360</v>
      </c>
      <c r="BI30" s="140">
        <f t="shared" si="10"/>
        <v>360</v>
      </c>
      <c r="BJ30" s="140">
        <f t="shared" si="10"/>
        <v>360</v>
      </c>
      <c r="BK30" s="140">
        <f t="shared" si="10"/>
        <v>360</v>
      </c>
      <c r="BL30" s="140">
        <f t="shared" si="10"/>
        <v>360</v>
      </c>
      <c r="BM30" s="140">
        <f t="shared" si="10"/>
        <v>360</v>
      </c>
    </row>
    <row r="31" spans="1:65" ht="12" customHeight="1">
      <c r="A31" s="222" t="s">
        <v>973</v>
      </c>
      <c r="B31" s="222" t="s">
        <v>631</v>
      </c>
      <c r="C31" s="222">
        <v>40</v>
      </c>
      <c r="D31" s="222">
        <v>40</v>
      </c>
      <c r="E31" s="222">
        <v>40</v>
      </c>
      <c r="F31" s="222">
        <v>40</v>
      </c>
      <c r="G31" s="222">
        <v>60</v>
      </c>
      <c r="H31" s="222">
        <v>80</v>
      </c>
      <c r="I31" s="222">
        <v>100</v>
      </c>
      <c r="J31" s="222">
        <v>120</v>
      </c>
      <c r="K31" s="222">
        <v>140</v>
      </c>
      <c r="L31" s="222">
        <v>160</v>
      </c>
      <c r="M31" s="222">
        <v>180</v>
      </c>
      <c r="N31" s="222">
        <v>200</v>
      </c>
      <c r="O31" s="222">
        <v>220</v>
      </c>
      <c r="P31" s="222">
        <v>240</v>
      </c>
      <c r="Q31" s="222">
        <v>260</v>
      </c>
      <c r="R31" s="222">
        <v>280</v>
      </c>
      <c r="S31" s="222">
        <v>300</v>
      </c>
      <c r="T31" s="222">
        <v>320</v>
      </c>
      <c r="U31" s="222">
        <v>340</v>
      </c>
      <c r="V31" s="222">
        <v>360</v>
      </c>
      <c r="W31" s="222">
        <v>360</v>
      </c>
      <c r="X31" s="222">
        <v>360</v>
      </c>
      <c r="Y31" s="222">
        <v>360</v>
      </c>
      <c r="Z31" s="222">
        <v>360</v>
      </c>
      <c r="AA31" s="222">
        <v>360</v>
      </c>
      <c r="AB31" s="222">
        <v>360</v>
      </c>
      <c r="AC31" s="222">
        <v>360</v>
      </c>
      <c r="AD31" s="222">
        <v>360</v>
      </c>
      <c r="AE31" s="222">
        <v>360</v>
      </c>
      <c r="AF31" s="222">
        <v>360</v>
      </c>
      <c r="AG31" s="222">
        <v>360</v>
      </c>
      <c r="AH31" s="117"/>
      <c r="AI31" s="140">
        <f>+C31</f>
        <v>40</v>
      </c>
      <c r="AJ31" s="140">
        <f t="shared" ref="AJ31:AV31" si="16">+D31</f>
        <v>40</v>
      </c>
      <c r="AK31" s="140">
        <f t="shared" si="16"/>
        <v>40</v>
      </c>
      <c r="AL31" s="140">
        <f t="shared" si="16"/>
        <v>40</v>
      </c>
      <c r="AM31" s="140">
        <f t="shared" si="16"/>
        <v>60</v>
      </c>
      <c r="AN31" s="140">
        <f t="shared" si="16"/>
        <v>80</v>
      </c>
      <c r="AO31" s="140">
        <f t="shared" si="16"/>
        <v>100</v>
      </c>
      <c r="AP31" s="140">
        <f t="shared" si="16"/>
        <v>120</v>
      </c>
      <c r="AQ31" s="140">
        <f t="shared" si="16"/>
        <v>140</v>
      </c>
      <c r="AR31" s="140">
        <f t="shared" si="16"/>
        <v>160</v>
      </c>
      <c r="AS31" s="140">
        <f t="shared" si="16"/>
        <v>180</v>
      </c>
      <c r="AT31" s="140">
        <f t="shared" si="16"/>
        <v>200</v>
      </c>
      <c r="AU31" s="140">
        <f t="shared" si="16"/>
        <v>220</v>
      </c>
      <c r="AV31" s="140">
        <f t="shared" si="16"/>
        <v>240</v>
      </c>
      <c r="AW31" s="140">
        <f t="shared" si="14"/>
        <v>260</v>
      </c>
      <c r="AX31" s="140">
        <f t="shared" si="15"/>
        <v>280</v>
      </c>
      <c r="AY31" s="140">
        <f t="shared" ref="AY31:BM31" si="17">+S31</f>
        <v>300</v>
      </c>
      <c r="AZ31" s="140">
        <f t="shared" si="17"/>
        <v>320</v>
      </c>
      <c r="BA31" s="140">
        <f t="shared" si="17"/>
        <v>340</v>
      </c>
      <c r="BB31" s="140">
        <f t="shared" si="17"/>
        <v>360</v>
      </c>
      <c r="BC31" s="140">
        <f t="shared" si="17"/>
        <v>360</v>
      </c>
      <c r="BD31" s="140">
        <f t="shared" si="17"/>
        <v>360</v>
      </c>
      <c r="BE31" s="140">
        <f t="shared" si="17"/>
        <v>360</v>
      </c>
      <c r="BF31" s="140">
        <f t="shared" si="17"/>
        <v>360</v>
      </c>
      <c r="BG31" s="140">
        <f t="shared" si="17"/>
        <v>360</v>
      </c>
      <c r="BH31" s="140">
        <f t="shared" si="17"/>
        <v>360</v>
      </c>
      <c r="BI31" s="140">
        <f t="shared" si="17"/>
        <v>360</v>
      </c>
      <c r="BJ31" s="140">
        <f t="shared" si="17"/>
        <v>360</v>
      </c>
      <c r="BK31" s="140">
        <f t="shared" si="17"/>
        <v>360</v>
      </c>
      <c r="BL31" s="140">
        <f t="shared" si="17"/>
        <v>360</v>
      </c>
      <c r="BM31" s="140">
        <f t="shared" si="17"/>
        <v>360</v>
      </c>
    </row>
    <row r="32" spans="1:65" ht="12">
      <c r="A32" s="125" t="s">
        <v>848</v>
      </c>
      <c r="B32" s="126"/>
      <c r="C32" s="127"/>
      <c r="D32" s="612"/>
      <c r="E32" s="612"/>
      <c r="F32" s="612"/>
      <c r="G32" s="612"/>
      <c r="H32" s="612"/>
      <c r="I32" s="612"/>
      <c r="J32" s="612"/>
      <c r="K32" s="612"/>
      <c r="L32" s="612"/>
      <c r="M32" s="613"/>
      <c r="N32" s="211"/>
      <c r="O32" s="211"/>
      <c r="P32" s="211"/>
      <c r="Q32" s="211"/>
      <c r="R32" s="211"/>
      <c r="S32" s="211"/>
      <c r="T32" s="211"/>
      <c r="U32" s="211"/>
      <c r="V32" s="211"/>
      <c r="W32" s="211"/>
      <c r="X32" s="211"/>
      <c r="Y32" s="211"/>
      <c r="Z32" s="211"/>
      <c r="AA32" s="211"/>
      <c r="AB32" s="211"/>
      <c r="AC32" s="211"/>
      <c r="AD32" s="211"/>
      <c r="AE32" s="211"/>
      <c r="AF32" s="211"/>
      <c r="AG32" s="211"/>
      <c r="AH32" s="128"/>
      <c r="AI32" s="129" t="s">
        <v>848</v>
      </c>
      <c r="AJ32" s="130"/>
      <c r="AK32" s="130"/>
      <c r="AL32" s="130"/>
      <c r="AM32" s="130"/>
      <c r="AN32" s="130"/>
      <c r="AO32" s="130"/>
      <c r="AP32" s="130"/>
      <c r="AQ32" s="130"/>
      <c r="AR32" s="130"/>
      <c r="AS32" s="130"/>
      <c r="AT32" s="130"/>
      <c r="AU32" s="130"/>
      <c r="AV32" s="130"/>
      <c r="AW32" s="130"/>
      <c r="AX32" s="130"/>
      <c r="AY32" s="130"/>
      <c r="AZ32" s="130"/>
      <c r="BA32" s="130"/>
      <c r="BB32" s="130"/>
      <c r="BC32" s="130"/>
      <c r="BD32" s="130"/>
      <c r="BE32" s="130"/>
      <c r="BF32" s="130"/>
      <c r="BG32" s="130"/>
      <c r="BH32" s="130"/>
      <c r="BI32" s="130"/>
      <c r="BJ32" s="130"/>
      <c r="BK32" s="130"/>
      <c r="BL32" s="130"/>
      <c r="BM32" s="130"/>
    </row>
    <row r="33" spans="1:65">
      <c r="A33" s="608" t="s">
        <v>772</v>
      </c>
      <c r="B33" s="131"/>
      <c r="C33" s="108" t="s">
        <v>773</v>
      </c>
      <c r="D33" s="606" t="s">
        <v>702</v>
      </c>
      <c r="E33" s="606"/>
      <c r="F33" s="606"/>
      <c r="G33" s="606"/>
      <c r="H33" s="606"/>
      <c r="I33" s="606"/>
      <c r="J33" s="606"/>
      <c r="K33" s="606"/>
      <c r="L33" s="606"/>
      <c r="M33" s="606"/>
      <c r="N33" s="606"/>
      <c r="O33" s="606"/>
      <c r="P33" s="606"/>
      <c r="Q33" s="606"/>
      <c r="R33" s="606"/>
      <c r="S33" s="606"/>
      <c r="T33" s="606"/>
      <c r="U33" s="606"/>
      <c r="V33" s="606"/>
      <c r="W33" s="606"/>
      <c r="X33" s="606"/>
      <c r="Y33" s="606"/>
      <c r="Z33" s="606"/>
      <c r="AA33" s="606"/>
      <c r="AB33" s="606"/>
      <c r="AC33" s="606"/>
      <c r="AD33" s="606"/>
      <c r="AE33" s="606"/>
      <c r="AF33" s="606"/>
      <c r="AG33" s="606"/>
      <c r="AH33" s="110"/>
      <c r="AI33" s="108" t="s">
        <v>773</v>
      </c>
      <c r="AJ33" s="607" t="s">
        <v>702</v>
      </c>
      <c r="AK33" s="607"/>
      <c r="AL33" s="607"/>
      <c r="AM33" s="607"/>
      <c r="AN33" s="607"/>
      <c r="AO33" s="607"/>
      <c r="AP33" s="607"/>
      <c r="AQ33" s="607"/>
      <c r="AR33" s="607"/>
      <c r="AS33" s="607"/>
      <c r="AT33" s="607"/>
      <c r="AU33" s="607"/>
      <c r="AV33" s="607"/>
      <c r="AW33" s="607"/>
      <c r="AX33" s="607"/>
      <c r="AY33" s="607"/>
      <c r="AZ33" s="607"/>
      <c r="BA33" s="607"/>
      <c r="BB33" s="607"/>
      <c r="BC33" s="607"/>
      <c r="BD33" s="607"/>
      <c r="BE33" s="607"/>
      <c r="BF33" s="607"/>
      <c r="BG33" s="607"/>
      <c r="BH33" s="607"/>
      <c r="BI33" s="607"/>
      <c r="BJ33" s="607"/>
      <c r="BK33" s="607"/>
      <c r="BL33" s="607"/>
      <c r="BM33" s="607"/>
    </row>
    <row r="34" spans="1:65">
      <c r="A34" s="609"/>
      <c r="B34" s="132"/>
      <c r="C34" s="111" t="s">
        <v>774</v>
      </c>
      <c r="D34" s="112" t="s">
        <v>775</v>
      </c>
      <c r="E34" s="112" t="s">
        <v>776</v>
      </c>
      <c r="F34" s="112" t="s">
        <v>777</v>
      </c>
      <c r="G34" s="112" t="s">
        <v>778</v>
      </c>
      <c r="H34" s="112" t="s">
        <v>805</v>
      </c>
      <c r="I34" s="112" t="s">
        <v>806</v>
      </c>
      <c r="J34" s="112" t="s">
        <v>807</v>
      </c>
      <c r="K34" s="112" t="s">
        <v>808</v>
      </c>
      <c r="L34" s="112" t="s">
        <v>809</v>
      </c>
      <c r="M34" s="112" t="s">
        <v>810</v>
      </c>
      <c r="N34" s="112" t="s">
        <v>811</v>
      </c>
      <c r="O34" s="112" t="s">
        <v>812</v>
      </c>
      <c r="P34" s="112" t="s">
        <v>813</v>
      </c>
      <c r="Q34" s="112" t="s">
        <v>814</v>
      </c>
      <c r="R34" s="112" t="s">
        <v>815</v>
      </c>
      <c r="S34" s="112" t="s">
        <v>816</v>
      </c>
      <c r="T34" s="112" t="s">
        <v>817</v>
      </c>
      <c r="U34" s="112" t="s">
        <v>818</v>
      </c>
      <c r="V34" s="112" t="s">
        <v>819</v>
      </c>
      <c r="W34" s="112" t="s">
        <v>820</v>
      </c>
      <c r="X34" s="112" t="s">
        <v>821</v>
      </c>
      <c r="Y34" s="112" t="s">
        <v>822</v>
      </c>
      <c r="Z34" s="112" t="s">
        <v>823</v>
      </c>
      <c r="AA34" s="112" t="s">
        <v>824</v>
      </c>
      <c r="AB34" s="112" t="s">
        <v>825</v>
      </c>
      <c r="AC34" s="112" t="s">
        <v>826</v>
      </c>
      <c r="AD34" s="112" t="s">
        <v>827</v>
      </c>
      <c r="AE34" s="112" t="s">
        <v>828</v>
      </c>
      <c r="AF34" s="112" t="s">
        <v>829</v>
      </c>
      <c r="AG34" s="112" t="s">
        <v>830</v>
      </c>
      <c r="AH34" s="99"/>
      <c r="AI34" s="111" t="s">
        <v>774</v>
      </c>
      <c r="AJ34" s="112" t="s">
        <v>775</v>
      </c>
      <c r="AK34" s="112" t="s">
        <v>776</v>
      </c>
      <c r="AL34" s="112" t="s">
        <v>777</v>
      </c>
      <c r="AM34" s="112" t="s">
        <v>778</v>
      </c>
      <c r="AN34" s="112" t="s">
        <v>805</v>
      </c>
      <c r="AO34" s="112" t="s">
        <v>806</v>
      </c>
      <c r="AP34" s="112" t="s">
        <v>807</v>
      </c>
      <c r="AQ34" s="112" t="s">
        <v>808</v>
      </c>
      <c r="AR34" s="112" t="s">
        <v>809</v>
      </c>
      <c r="AS34" s="112" t="s">
        <v>810</v>
      </c>
      <c r="AT34" s="112" t="s">
        <v>811</v>
      </c>
      <c r="AU34" s="112" t="s">
        <v>812</v>
      </c>
      <c r="AV34" s="112" t="s">
        <v>813</v>
      </c>
      <c r="AW34" s="112" t="s">
        <v>814</v>
      </c>
      <c r="AX34" s="112" t="s">
        <v>815</v>
      </c>
      <c r="AY34" s="112" t="s">
        <v>816</v>
      </c>
      <c r="AZ34" s="112" t="s">
        <v>817</v>
      </c>
      <c r="BA34" s="112" t="s">
        <v>818</v>
      </c>
      <c r="BB34" s="112" t="s">
        <v>819</v>
      </c>
      <c r="BC34" s="112" t="s">
        <v>820</v>
      </c>
      <c r="BD34" s="112" t="s">
        <v>821</v>
      </c>
      <c r="BE34" s="112" t="s">
        <v>822</v>
      </c>
      <c r="BF34" s="112" t="s">
        <v>823</v>
      </c>
      <c r="BG34" s="112" t="s">
        <v>824</v>
      </c>
      <c r="BH34" s="112" t="s">
        <v>825</v>
      </c>
      <c r="BI34" s="112" t="s">
        <v>826</v>
      </c>
      <c r="BJ34" s="112" t="s">
        <v>827</v>
      </c>
      <c r="BK34" s="112" t="s">
        <v>828</v>
      </c>
      <c r="BL34" s="112" t="s">
        <v>829</v>
      </c>
      <c r="BM34" s="112" t="s">
        <v>830</v>
      </c>
    </row>
    <row r="35" spans="1:65" ht="12">
      <c r="A35" s="113" t="s">
        <v>849</v>
      </c>
      <c r="B35" s="131"/>
      <c r="C35" s="108"/>
      <c r="D35" s="98"/>
      <c r="E35" s="98"/>
      <c r="F35" s="98"/>
      <c r="G35" s="98"/>
      <c r="H35" s="98"/>
      <c r="I35" s="98"/>
      <c r="J35" s="98"/>
      <c r="K35" s="98"/>
      <c r="L35" s="98"/>
      <c r="M35" s="98"/>
      <c r="N35" s="98"/>
      <c r="O35" s="98"/>
      <c r="P35" s="98"/>
      <c r="Q35" s="98"/>
      <c r="R35" s="98"/>
      <c r="S35" s="98"/>
      <c r="T35" s="98"/>
      <c r="U35" s="98"/>
      <c r="V35" s="98"/>
      <c r="W35" s="98"/>
      <c r="X35" s="98"/>
      <c r="Y35" s="98"/>
      <c r="Z35" s="98"/>
      <c r="AA35" s="98"/>
      <c r="AB35" s="98"/>
      <c r="AC35" s="98"/>
      <c r="AD35" s="98"/>
      <c r="AE35" s="98"/>
      <c r="AF35" s="98"/>
      <c r="AG35" s="98"/>
      <c r="AH35" s="99"/>
      <c r="AI35" s="108"/>
      <c r="AJ35" s="98"/>
      <c r="AK35" s="98"/>
      <c r="AL35" s="98"/>
      <c r="AM35" s="98"/>
      <c r="AN35" s="98"/>
      <c r="AO35" s="98"/>
      <c r="AP35" s="98"/>
      <c r="AQ35" s="98"/>
      <c r="AR35" s="98"/>
      <c r="AS35" s="98"/>
    </row>
    <row r="36" spans="1:65" ht="12">
      <c r="A36" s="113"/>
      <c r="B36" s="107" t="s">
        <v>850</v>
      </c>
      <c r="C36" s="239">
        <f t="shared" ref="C36:AH36" si="18">SUM(C37:C37)</f>
        <v>50000</v>
      </c>
      <c r="D36" s="239">
        <f t="shared" si="18"/>
        <v>50000</v>
      </c>
      <c r="E36" s="239">
        <f t="shared" si="18"/>
        <v>50750</v>
      </c>
      <c r="F36" s="239">
        <f t="shared" si="18"/>
        <v>51511.249999999993</v>
      </c>
      <c r="G36" s="239">
        <f t="shared" si="18"/>
        <v>52283.918749999997</v>
      </c>
      <c r="H36" s="239">
        <f t="shared" si="18"/>
        <v>53068.177531250003</v>
      </c>
      <c r="I36" s="239">
        <f t="shared" si="18"/>
        <v>53864.200194218756</v>
      </c>
      <c r="J36" s="239">
        <f t="shared" si="18"/>
        <v>54672.163197132031</v>
      </c>
      <c r="K36" s="239">
        <f t="shared" si="18"/>
        <v>55492.245645089017</v>
      </c>
      <c r="L36" s="239">
        <f t="shared" si="18"/>
        <v>56324.629329765354</v>
      </c>
      <c r="M36" s="239">
        <f t="shared" si="18"/>
        <v>57169.498769711834</v>
      </c>
      <c r="N36" s="239">
        <f t="shared" si="18"/>
        <v>58027.041251257513</v>
      </c>
      <c r="O36" s="239">
        <f t="shared" si="18"/>
        <v>58897.446870026375</v>
      </c>
      <c r="P36" s="239">
        <f t="shared" si="18"/>
        <v>59780.908573076769</v>
      </c>
      <c r="Q36" s="239">
        <f t="shared" si="18"/>
        <v>60677.622201672923</v>
      </c>
      <c r="R36" s="239">
        <f t="shared" si="18"/>
        <v>61587.786534698011</v>
      </c>
      <c r="S36" s="239">
        <f t="shared" si="18"/>
        <v>62511.603332718485</v>
      </c>
      <c r="T36" s="239">
        <f t="shared" si="18"/>
        <v>63449.277382709261</v>
      </c>
      <c r="U36" s="239">
        <f t="shared" si="18"/>
        <v>64401.016543449892</v>
      </c>
      <c r="V36" s="239">
        <f t="shared" si="18"/>
        <v>65367.031791601643</v>
      </c>
      <c r="W36" s="239">
        <f t="shared" si="18"/>
        <v>66347.537268475658</v>
      </c>
      <c r="X36" s="239">
        <f t="shared" si="18"/>
        <v>67342.750327502799</v>
      </c>
      <c r="Y36" s="239">
        <f t="shared" si="18"/>
        <v>68352.891582415337</v>
      </c>
      <c r="Z36" s="239">
        <f t="shared" si="18"/>
        <v>69378.18495615157</v>
      </c>
      <c r="AA36" s="239">
        <f t="shared" si="18"/>
        <v>70418.857730493852</v>
      </c>
      <c r="AB36" s="239">
        <f t="shared" si="18"/>
        <v>71475.140596451252</v>
      </c>
      <c r="AC36" s="239">
        <f t="shared" si="18"/>
        <v>72547.267705398015</v>
      </c>
      <c r="AD36" s="239">
        <f t="shared" si="18"/>
        <v>73635.476720978986</v>
      </c>
      <c r="AE36" s="239">
        <f t="shared" si="18"/>
        <v>74740.008871793674</v>
      </c>
      <c r="AF36" s="239">
        <f t="shared" si="18"/>
        <v>75861.109004870566</v>
      </c>
      <c r="AG36" s="239">
        <f t="shared" si="18"/>
        <v>76999.025639943618</v>
      </c>
      <c r="AH36" s="239">
        <f t="shared" si="18"/>
        <v>0</v>
      </c>
      <c r="AI36" s="239">
        <f>SUM(AI37:AI37)+AI38+AI39</f>
        <v>45871.559633027522</v>
      </c>
      <c r="AJ36" s="239">
        <f t="shared" ref="AJ36:BM36" si="19">SUM(AJ37:AJ37)+AJ38+AJ39</f>
        <v>45954.103352950471</v>
      </c>
      <c r="AK36" s="239">
        <f t="shared" si="19"/>
        <v>46642.176747445883</v>
      </c>
      <c r="AL36" s="239">
        <f t="shared" si="19"/>
        <v>47340.267574058729</v>
      </c>
      <c r="AM36" s="239">
        <f t="shared" si="19"/>
        <v>48049.137986902766</v>
      </c>
      <c r="AN36" s="239">
        <f t="shared" si="19"/>
        <v>48768.641455939462</v>
      </c>
      <c r="AO36" s="239">
        <f t="shared" si="19"/>
        <v>49498.937477011714</v>
      </c>
      <c r="AP36" s="239">
        <f t="shared" si="19"/>
        <v>50240.187938400042</v>
      </c>
      <c r="AQ36" s="239">
        <f t="shared" si="19"/>
        <v>50992.557156709205</v>
      </c>
      <c r="AR36" s="239">
        <f t="shared" si="19"/>
        <v>51756.211913293002</v>
      </c>
      <c r="AS36" s="239">
        <f t="shared" si="19"/>
        <v>52531.32149122555</v>
      </c>
      <c r="AT36" s="239">
        <f t="shared" si="19"/>
        <v>53318.057712827089</v>
      </c>
      <c r="AU36" s="239">
        <f t="shared" si="19"/>
        <v>54116.594977752655</v>
      </c>
      <c r="AV36" s="239">
        <f t="shared" si="19"/>
        <v>54927.110301652101</v>
      </c>
      <c r="AW36" s="239">
        <f t="shared" si="19"/>
        <v>55749.783355410036</v>
      </c>
      <c r="AX36" s="239">
        <f t="shared" si="19"/>
        <v>56584.796504974336</v>
      </c>
      <c r="AY36" s="239">
        <f t="shared" si="19"/>
        <v>57432.031182982108</v>
      </c>
      <c r="AZ36" s="239">
        <f t="shared" si="19"/>
        <v>58292.282604991997</v>
      </c>
      <c r="BA36" s="239">
        <f t="shared" si="19"/>
        <v>59165.43779833203</v>
      </c>
      <c r="BB36" s="239">
        <f t="shared" si="19"/>
        <v>60051.690319572161</v>
      </c>
      <c r="BC36" s="239">
        <f t="shared" si="19"/>
        <v>60951.236628630897</v>
      </c>
      <c r="BD36" s="239">
        <f t="shared" si="19"/>
        <v>61864.276132325518</v>
      </c>
      <c r="BE36" s="239">
        <f t="shared" si="19"/>
        <v>62791.011228575553</v>
      </c>
      <c r="BF36" s="239">
        <f t="shared" si="19"/>
        <v>63731.647351269348</v>
      </c>
      <c r="BG36" s="239">
        <f t="shared" si="19"/>
        <v>64686.393015803544</v>
      </c>
      <c r="BH36" s="239">
        <f t="shared" si="19"/>
        <v>65655.459865305747</v>
      </c>
      <c r="BI36" s="239">
        <f t="shared" si="19"/>
        <v>66639.062717550492</v>
      </c>
      <c r="BJ36" s="239">
        <f t="shared" si="19"/>
        <v>67637.419612578902</v>
      </c>
      <c r="BK36" s="239">
        <f t="shared" si="19"/>
        <v>68650.751861032739</v>
      </c>
      <c r="BL36" s="239">
        <f t="shared" si="19"/>
        <v>69679.284093213384</v>
      </c>
      <c r="BM36" s="239">
        <f t="shared" si="19"/>
        <v>70723.244308876732</v>
      </c>
    </row>
    <row r="37" spans="1:65">
      <c r="A37" s="218" t="s">
        <v>688</v>
      </c>
      <c r="B37" s="107" t="s">
        <v>851</v>
      </c>
      <c r="C37" s="313">
        <f>+$C$3*C12*'B. Forpriceconserved areas'!$E$7</f>
        <v>50000</v>
      </c>
      <c r="D37" s="313">
        <f>+$D$3*D12*'B. Forpriceconserved areas'!$E$7</f>
        <v>50000</v>
      </c>
      <c r="E37" s="313">
        <f>+$D$3*E12*'B. Forpriceconserved areas'!$E$7</f>
        <v>50750</v>
      </c>
      <c r="F37" s="313">
        <f>+$D$3*F12*'B. Forpriceconserved areas'!$E$7</f>
        <v>51511.249999999993</v>
      </c>
      <c r="G37" s="313">
        <f>+$D$3*G12*'B. Forpriceconserved areas'!$E$7</f>
        <v>52283.918749999997</v>
      </c>
      <c r="H37" s="313">
        <f>+$D$3*H12*'B. Forpriceconserved areas'!$E$7</f>
        <v>53068.177531250003</v>
      </c>
      <c r="I37" s="313">
        <f>+$D$3*I12*'B. Forpriceconserved areas'!$E$7</f>
        <v>53864.200194218756</v>
      </c>
      <c r="J37" s="313">
        <f>+$D$3*J12*'B. Forpriceconserved areas'!$E$7</f>
        <v>54672.163197132031</v>
      </c>
      <c r="K37" s="313">
        <f>+$D$3*K12*'B. Forpriceconserved areas'!$E$7</f>
        <v>55492.245645089017</v>
      </c>
      <c r="L37" s="313">
        <f>+$D$3*L12*'B. Forpriceconserved areas'!$E$7</f>
        <v>56324.629329765354</v>
      </c>
      <c r="M37" s="313">
        <f>+$D$3*M12*'B. Forpriceconserved areas'!$E$7</f>
        <v>57169.498769711834</v>
      </c>
      <c r="N37" s="313">
        <f>+$D$3*N12*'B. Forpriceconserved areas'!$E$7</f>
        <v>58027.041251257513</v>
      </c>
      <c r="O37" s="313">
        <f>+$D$3*O12*'B. Forpriceconserved areas'!$E$7</f>
        <v>58897.446870026375</v>
      </c>
      <c r="P37" s="313">
        <f>+$D$3*P12*'B. Forpriceconserved areas'!$E$7</f>
        <v>59780.908573076769</v>
      </c>
      <c r="Q37" s="313">
        <f>+$D$3*Q12*'B. Forpriceconserved areas'!$E$7</f>
        <v>60677.622201672923</v>
      </c>
      <c r="R37" s="313">
        <f>+$D$3*R12*'B. Forpriceconserved areas'!$E$7</f>
        <v>61587.786534698011</v>
      </c>
      <c r="S37" s="313">
        <f>+$D$3*S12*'B. Forpriceconserved areas'!$E$7</f>
        <v>62511.603332718485</v>
      </c>
      <c r="T37" s="313">
        <f>+$D$3*T12*'B. Forpriceconserved areas'!$E$7</f>
        <v>63449.277382709261</v>
      </c>
      <c r="U37" s="313">
        <f>+$D$3*U12*'B. Forpriceconserved areas'!$E$7</f>
        <v>64401.016543449892</v>
      </c>
      <c r="V37" s="313">
        <f>+$D$3*V12*'B. Forpriceconserved areas'!$E$7</f>
        <v>65367.031791601643</v>
      </c>
      <c r="W37" s="313">
        <f>+$D$3*W12*'B. Forpriceconserved areas'!$E$7</f>
        <v>66347.537268475658</v>
      </c>
      <c r="X37" s="313">
        <f>+$D$3*X12*'B. Forpriceconserved areas'!$E$7</f>
        <v>67342.750327502799</v>
      </c>
      <c r="Y37" s="313">
        <f>+$D$3*Y12*'B. Forpriceconserved areas'!$E$7</f>
        <v>68352.891582415337</v>
      </c>
      <c r="Z37" s="313">
        <f>+$D$3*Z12*'B. Forpriceconserved areas'!$E$7</f>
        <v>69378.18495615157</v>
      </c>
      <c r="AA37" s="313">
        <f>+$D$3*AA12*'B. Forpriceconserved areas'!$E$7</f>
        <v>70418.857730493852</v>
      </c>
      <c r="AB37" s="313">
        <f>+$D$3*AB12*'B. Forpriceconserved areas'!$E$7</f>
        <v>71475.140596451252</v>
      </c>
      <c r="AC37" s="313">
        <f>+$D$3*AC12*'B. Forpriceconserved areas'!$E$7</f>
        <v>72547.267705398015</v>
      </c>
      <c r="AD37" s="313">
        <f>+$D$3*AD12*'B. Forpriceconserved areas'!$E$7</f>
        <v>73635.476720978986</v>
      </c>
      <c r="AE37" s="313">
        <f>+$D$3*AE12*'B. Forpriceconserved areas'!$E$7</f>
        <v>74740.008871793674</v>
      </c>
      <c r="AF37" s="313">
        <f>+$D$3*AF12*'B. Forpriceconserved areas'!$E$7</f>
        <v>75861.109004870566</v>
      </c>
      <c r="AG37" s="313">
        <f>+$D$3*AG12*'B. Forpriceconserved areas'!$E$7</f>
        <v>76999.025639943618</v>
      </c>
      <c r="AH37" s="313">
        <f>+$D$3*AH12*'B. Forpriceconserved areas'!$E$7</f>
        <v>0</v>
      </c>
      <c r="AI37" s="313">
        <f>+$C$3*AI12*'B. Forpriceconserved areas'!$F$7</f>
        <v>45871.559633027522</v>
      </c>
      <c r="AJ37" s="313">
        <f>+$D$3*AJ12*'B. Forpriceconserved areas'!$F$7</f>
        <v>45871.559633027522</v>
      </c>
      <c r="AK37" s="313">
        <f>+$D$3*AK12*'B. Forpriceconserved areas'!$F$7</f>
        <v>46559.633027522934</v>
      </c>
      <c r="AL37" s="313">
        <f>+$D$3*AL12*'B. Forpriceconserved areas'!$F$7</f>
        <v>47258.027522935779</v>
      </c>
      <c r="AM37" s="313">
        <f>+$D$3*AM12*'B. Forpriceconserved areas'!$F$7</f>
        <v>47966.897935779816</v>
      </c>
      <c r="AN37" s="313">
        <f>+$D$3*AN12*'B. Forpriceconserved areas'!$F$7</f>
        <v>48686.401404816512</v>
      </c>
      <c r="AO37" s="313">
        <f>+$D$3*AO12*'B. Forpriceconserved areas'!$F$7</f>
        <v>49416.697425888764</v>
      </c>
      <c r="AP37" s="313">
        <f>+$D$3*AP12*'B. Forpriceconserved areas'!$F$7</f>
        <v>50157.947887277092</v>
      </c>
      <c r="AQ37" s="313">
        <f>+$D$3*AQ12*'B. Forpriceconserved areas'!$F$7</f>
        <v>50910.317105586255</v>
      </c>
      <c r="AR37" s="313">
        <f>+$D$3*AR12*'B. Forpriceconserved areas'!$F$7</f>
        <v>51673.971862170052</v>
      </c>
      <c r="AS37" s="313">
        <f>+$D$3*AS12*'B. Forpriceconserved areas'!$F$7</f>
        <v>52449.0814401026</v>
      </c>
      <c r="AT37" s="313">
        <f>+$D$3*AT12*'B. Forpriceconserved areas'!$F$7</f>
        <v>53235.817661704139</v>
      </c>
      <c r="AU37" s="313">
        <f>+$D$3*AU12*'B. Forpriceconserved areas'!$F$7</f>
        <v>54034.354926629705</v>
      </c>
      <c r="AV37" s="313">
        <f>+$D$3*AV12*'B. Forpriceconserved areas'!$F$7</f>
        <v>54844.870250529151</v>
      </c>
      <c r="AW37" s="313">
        <f>+$D$3*AW12*'B. Forpriceconserved areas'!$F$7</f>
        <v>55667.543304287086</v>
      </c>
      <c r="AX37" s="313">
        <f>+$D$3*AX12*'B. Forpriceconserved areas'!$F$7</f>
        <v>56502.556453851386</v>
      </c>
      <c r="AY37" s="313">
        <f>+$D$3*AY12*'B. Forpriceconserved areas'!$F$7</f>
        <v>57350.094800659157</v>
      </c>
      <c r="AZ37" s="313">
        <f>+$D$3*AZ12*'B. Forpriceconserved areas'!$F$7</f>
        <v>58210.346222669046</v>
      </c>
      <c r="BA37" s="313">
        <f>+$D$3*BA12*'B. Forpriceconserved areas'!$F$7</f>
        <v>59083.50141600908</v>
      </c>
      <c r="BB37" s="313">
        <f>+$D$3*BB12*'B. Forpriceconserved areas'!$F$7</f>
        <v>59969.75393724921</v>
      </c>
      <c r="BC37" s="313">
        <f>+$D$3*BC12*'B. Forpriceconserved areas'!$F$7</f>
        <v>60869.300246307947</v>
      </c>
      <c r="BD37" s="313">
        <f>+$D$3*BD12*'B. Forpriceconserved areas'!$F$7</f>
        <v>61782.339750002568</v>
      </c>
      <c r="BE37" s="313">
        <f>+$D$3*BE12*'B. Forpriceconserved areas'!$F$7</f>
        <v>62709.074846252603</v>
      </c>
      <c r="BF37" s="313">
        <f>+$D$3*BF12*'B. Forpriceconserved areas'!$F$7</f>
        <v>63649.710968946398</v>
      </c>
      <c r="BG37" s="313">
        <f>+$D$3*BG12*'B. Forpriceconserved areas'!$F$7</f>
        <v>64604.456633480593</v>
      </c>
      <c r="BH37" s="313">
        <f>+$D$3*BH12*'B. Forpriceconserved areas'!$F$7</f>
        <v>65573.523482982797</v>
      </c>
      <c r="BI37" s="313">
        <f>+$D$3*BI12*'B. Forpriceconserved areas'!$F$7</f>
        <v>66557.126335227542</v>
      </c>
      <c r="BJ37" s="313">
        <f>+$D$3*BJ12*'B. Forpriceconserved areas'!$F$7</f>
        <v>67555.483230255952</v>
      </c>
      <c r="BK37" s="313">
        <f>+$D$3*BK12*'B. Forpriceconserved areas'!$F$7</f>
        <v>68568.815478709788</v>
      </c>
      <c r="BL37" s="313">
        <f>+$D$3*BL12*'B. Forpriceconserved areas'!$F$7</f>
        <v>69597.347710890434</v>
      </c>
      <c r="BM37" s="313">
        <f>+$D$3*BM12*'B. Forpriceconserved areas'!$F$7</f>
        <v>70641.307926553782</v>
      </c>
    </row>
    <row r="38" spans="1:65">
      <c r="A38" s="243" t="s">
        <v>852</v>
      </c>
      <c r="B38" s="107" t="s">
        <v>851</v>
      </c>
      <c r="C38" s="107"/>
      <c r="D38" s="107"/>
      <c r="E38" s="107"/>
      <c r="F38" s="107"/>
      <c r="G38" s="107"/>
      <c r="H38" s="107"/>
      <c r="I38" s="107"/>
      <c r="J38" s="107"/>
      <c r="K38" s="107"/>
      <c r="L38" s="107"/>
      <c r="M38" s="107"/>
      <c r="N38" s="107"/>
      <c r="O38" s="107"/>
      <c r="P38" s="107"/>
      <c r="Q38" s="107"/>
      <c r="R38" s="107"/>
      <c r="S38" s="107"/>
      <c r="T38" s="107"/>
      <c r="U38" s="107"/>
      <c r="V38" s="107"/>
      <c r="W38" s="107"/>
      <c r="X38" s="107"/>
      <c r="Y38" s="107"/>
      <c r="Z38" s="107"/>
      <c r="AA38" s="107"/>
      <c r="AB38" s="107"/>
      <c r="AC38" s="107"/>
      <c r="AD38" s="107"/>
      <c r="AE38" s="107"/>
      <c r="AF38" s="107"/>
      <c r="AG38" s="107"/>
      <c r="AH38" s="134"/>
      <c r="AI38" s="238">
        <f>$C$3*AI17*'B. Forprice 10'!$F9</f>
        <v>0</v>
      </c>
      <c r="AJ38" s="238">
        <f>$D$3*AJ17*'B. Forprice 10'!$F9</f>
        <v>81.632713522947881</v>
      </c>
      <c r="AK38" s="238">
        <f>$D$3*AK17*'B. Forprice 10'!$F9</f>
        <v>81.632713522947881</v>
      </c>
      <c r="AL38" s="238">
        <f>$D$3*AL17*'B. Forprice 10'!$F9</f>
        <v>81.632713522947881</v>
      </c>
      <c r="AM38" s="238">
        <f>$D$3*AM17*'B. Forprice 10'!$F9</f>
        <v>81.632713522947881</v>
      </c>
      <c r="AN38" s="238">
        <f>$D$3*AN17*'B. Forprice 10'!$F9</f>
        <v>81.632713522947881</v>
      </c>
      <c r="AO38" s="238">
        <f>$D$3*AO17*'B. Forprice 10'!$F9</f>
        <v>81.632713522947881</v>
      </c>
      <c r="AP38" s="238">
        <f>$D$3*AP17*'B. Forprice 10'!$F9</f>
        <v>81.632713522947881</v>
      </c>
      <c r="AQ38" s="238">
        <f>$D$3*AQ17*'B. Forprice 10'!$F9</f>
        <v>81.632713522947881</v>
      </c>
      <c r="AR38" s="238">
        <f>$D$3*AR17*'B. Forprice 10'!$F9</f>
        <v>81.632713522947881</v>
      </c>
      <c r="AS38" s="238">
        <f>$D$3*AS17*'B. Forprice 10'!$F9</f>
        <v>81.632713522947881</v>
      </c>
      <c r="AT38" s="238">
        <f>$D$3*AT17*'B. Forprice 10'!$F9</f>
        <v>81.632713522947881</v>
      </c>
      <c r="AU38" s="238">
        <f>$D$3*AU17*'B. Forprice 10'!$F9</f>
        <v>81.632713522947881</v>
      </c>
      <c r="AV38" s="238">
        <f>$D$3*AV17*'B. Forprice 10'!$F9</f>
        <v>81.632713522947881</v>
      </c>
      <c r="AW38" s="238">
        <f>$D$3*AW17*'B. Forprice 10'!$F9</f>
        <v>81.632713522947881</v>
      </c>
      <c r="AX38" s="238">
        <f>$D$3*AX17*'B. Forprice 10'!$F9</f>
        <v>81.632713522947881</v>
      </c>
      <c r="AY38" s="238">
        <f>$D$3*AY17*'B. Forprice 10'!$F9</f>
        <v>81.632713522947881</v>
      </c>
      <c r="AZ38" s="238">
        <f>$D$3*AZ17*'B. Forprice 10'!$F9</f>
        <v>81.632713522947881</v>
      </c>
      <c r="BA38" s="238">
        <f>$D$3*BA17*'B. Forprice 10'!$F9</f>
        <v>81.632713522947881</v>
      </c>
      <c r="BB38" s="238">
        <f>$D$3*BB17*'B. Forprice 10'!$F9</f>
        <v>81.632713522947881</v>
      </c>
      <c r="BC38" s="238">
        <f>$D$3*BC17*'B. Forprice 10'!$F9</f>
        <v>81.632713522947881</v>
      </c>
      <c r="BD38" s="238">
        <f>$D$3*BD17*'B. Forprice 10'!$F9</f>
        <v>81.632713522947881</v>
      </c>
      <c r="BE38" s="238">
        <f>$D$3*BE17*'B. Forprice 10'!$F9</f>
        <v>81.632713522947881</v>
      </c>
      <c r="BF38" s="238">
        <f>$D$3*BF17*'B. Forprice 10'!$F9</f>
        <v>81.632713522947881</v>
      </c>
      <c r="BG38" s="238">
        <f>$D$3*BG17*'B. Forprice 10'!$F9</f>
        <v>81.632713522947881</v>
      </c>
      <c r="BH38" s="238">
        <f>$D$3*BH17*'B. Forprice 10'!$F9</f>
        <v>81.632713522947881</v>
      </c>
      <c r="BI38" s="238">
        <f>$D$3*BI17*'B. Forprice 10'!$F9</f>
        <v>81.632713522947881</v>
      </c>
      <c r="BJ38" s="238">
        <f>$D$3*BJ17*'B. Forprice 10'!$F9</f>
        <v>81.632713522947881</v>
      </c>
      <c r="BK38" s="238">
        <f>$D$3*BK17*'B. Forprice 10'!$F9</f>
        <v>81.632713522947881</v>
      </c>
      <c r="BL38" s="238">
        <f>$D$3*BL17*'B. Forprice 10'!$F9</f>
        <v>81.632713522947881</v>
      </c>
      <c r="BM38" s="238">
        <f>$D$3*BM17*'B. Forprice 10'!$F9</f>
        <v>81.632713522947881</v>
      </c>
    </row>
    <row r="39" spans="1:65">
      <c r="A39" s="244" t="s">
        <v>844</v>
      </c>
      <c r="B39" s="107" t="s">
        <v>851</v>
      </c>
      <c r="C39" s="133"/>
      <c r="D39" s="133"/>
      <c r="E39" s="133"/>
      <c r="F39" s="133"/>
      <c r="G39" s="133"/>
      <c r="H39" s="133"/>
      <c r="I39" s="133"/>
      <c r="J39" s="133"/>
      <c r="K39" s="133"/>
      <c r="L39" s="133"/>
      <c r="M39" s="133"/>
      <c r="N39" s="133"/>
      <c r="O39" s="133"/>
      <c r="P39" s="133"/>
      <c r="Q39" s="133"/>
      <c r="R39" s="133"/>
      <c r="S39" s="133"/>
      <c r="T39" s="133"/>
      <c r="U39" s="133"/>
      <c r="V39" s="133"/>
      <c r="W39" s="133"/>
      <c r="X39" s="133"/>
      <c r="Y39" s="133"/>
      <c r="Z39" s="133"/>
      <c r="AA39" s="133"/>
      <c r="AB39" s="133"/>
      <c r="AC39" s="133"/>
      <c r="AD39" s="133"/>
      <c r="AE39" s="133"/>
      <c r="AF39" s="133"/>
      <c r="AG39" s="133"/>
      <c r="AH39" s="134"/>
      <c r="AI39" s="238">
        <f>$C$3*AI18*AI14*'B. Forprice 10'!$F10</f>
        <v>0</v>
      </c>
      <c r="AJ39" s="238">
        <f>$C$3*AJ18*AJ14*'B. Forprice 10'!$F10</f>
        <v>0.91100639999999966</v>
      </c>
      <c r="AK39" s="238">
        <f>$C$3*AK18*AK14*'B. Forprice 10'!$F10</f>
        <v>0.91100639999999966</v>
      </c>
      <c r="AL39" s="238">
        <f>$C$3*AL18*AL14*'B. Forprice 10'!$F10</f>
        <v>0.60733759999999981</v>
      </c>
      <c r="AM39" s="238">
        <f>$C$3*AM18*AM14*'B. Forprice 10'!$F10</f>
        <v>0.60733759999999981</v>
      </c>
      <c r="AN39" s="238">
        <f>$C$3*AN18*AN14*'B. Forprice 10'!$F10</f>
        <v>0.60733759999999981</v>
      </c>
      <c r="AO39" s="238">
        <f>$C$3*AO18*AO14*'B. Forprice 10'!$F10</f>
        <v>0.60733759999999981</v>
      </c>
      <c r="AP39" s="238">
        <f>$C$3*AP18*AP14*'B. Forprice 10'!$F10</f>
        <v>0.60733759999999981</v>
      </c>
      <c r="AQ39" s="238">
        <f>$C$3*AQ18*AQ14*'B. Forprice 10'!$F10</f>
        <v>0.60733759999999981</v>
      </c>
      <c r="AR39" s="238">
        <f>$C$3*AR18*AR14*'B. Forprice 10'!$F10</f>
        <v>0.60733759999999981</v>
      </c>
      <c r="AS39" s="238">
        <f>$C$3*AS18*AS14*'B. Forprice 10'!$F10</f>
        <v>0.60733759999999981</v>
      </c>
      <c r="AT39" s="238">
        <f>$C$3*AT18*AT14*'B. Forprice 10'!$F10</f>
        <v>0.60733759999999981</v>
      </c>
      <c r="AU39" s="238">
        <f>$C$3*AU18*AU14*'B. Forprice 10'!$F10</f>
        <v>0.60733759999999981</v>
      </c>
      <c r="AV39" s="238">
        <f>$C$3*AV18*AV14*'B. Forprice 10'!$F10</f>
        <v>0.60733759999999981</v>
      </c>
      <c r="AW39" s="238">
        <f>$C$3*AW18*AW14*'B. Forprice 10'!$F10</f>
        <v>0.60733759999999981</v>
      </c>
      <c r="AX39" s="238">
        <f>$C$3*AX18*AX14*'B. Forprice 10'!$F10</f>
        <v>0.60733759999999981</v>
      </c>
      <c r="AY39" s="238">
        <f>$C$3*AY18*AY14*'B. Forprice 10'!$F10</f>
        <v>0.30366879999999991</v>
      </c>
      <c r="AZ39" s="238">
        <f>$C$3*AZ18*AZ14*'B. Forprice 10'!$F10</f>
        <v>0.30366879999999991</v>
      </c>
      <c r="BA39" s="238">
        <f>$C$3*BA18*BA14*'B. Forprice 10'!$F10</f>
        <v>0.30366879999999991</v>
      </c>
      <c r="BB39" s="238">
        <f>$C$3*BB18*BB14*'B. Forprice 10'!$F10</f>
        <v>0.30366879999999991</v>
      </c>
      <c r="BC39" s="238">
        <f>$C$3*BC18*BC14*'B. Forprice 10'!$F10</f>
        <v>0.30366879999999991</v>
      </c>
      <c r="BD39" s="238">
        <f>$C$3*BD18*BD14*'B. Forprice 10'!$F10</f>
        <v>0.30366879999999991</v>
      </c>
      <c r="BE39" s="238">
        <f>$C$3*BE18*BE14*'B. Forprice 10'!$F10</f>
        <v>0.30366879999999991</v>
      </c>
      <c r="BF39" s="238">
        <f>$C$3*BF18*BF14*'B. Forprice 10'!$F10</f>
        <v>0.30366879999999991</v>
      </c>
      <c r="BG39" s="238">
        <f>$C$3*BG18*BG14*'B. Forprice 10'!$F10</f>
        <v>0.30366879999999991</v>
      </c>
      <c r="BH39" s="238">
        <f>$C$3*BH18*BH14*'B. Forprice 10'!$F10</f>
        <v>0.30366879999999991</v>
      </c>
      <c r="BI39" s="238">
        <f>$C$3*BI18*BI14*'B. Forprice 10'!$F10</f>
        <v>0.30366879999999991</v>
      </c>
      <c r="BJ39" s="238">
        <f>$C$3*BJ18*BJ14*'B. Forprice 10'!$F10</f>
        <v>0.30366879999999991</v>
      </c>
      <c r="BK39" s="238">
        <f>$C$3*BK18*BK14*'B. Forprice 10'!$F10</f>
        <v>0.30366879999999991</v>
      </c>
      <c r="BL39" s="238">
        <f>$C$3*BL18*BL14*'B. Forprice 10'!$F10</f>
        <v>0.30366879999999991</v>
      </c>
      <c r="BM39" s="238">
        <f>$C$3*BM18*BM14*'B. Forprice 10'!$F10</f>
        <v>0.30366879999999991</v>
      </c>
    </row>
    <row r="40" spans="1:65" ht="12">
      <c r="A40" s="113" t="s">
        <v>614</v>
      </c>
      <c r="B40" s="131"/>
      <c r="C40" s="133">
        <f>+C41+C45</f>
        <v>31320</v>
      </c>
      <c r="D40" s="133">
        <f t="shared" ref="D40:AG40" si="20">+D41+D45</f>
        <v>31320</v>
      </c>
      <c r="E40" s="133">
        <f t="shared" si="20"/>
        <v>35340</v>
      </c>
      <c r="F40" s="133">
        <f t="shared" si="20"/>
        <v>35340</v>
      </c>
      <c r="G40" s="133">
        <f t="shared" si="20"/>
        <v>35340</v>
      </c>
      <c r="H40" s="133">
        <f t="shared" si="20"/>
        <v>35340</v>
      </c>
      <c r="I40" s="133">
        <f t="shared" si="20"/>
        <v>35340</v>
      </c>
      <c r="J40" s="133">
        <f t="shared" si="20"/>
        <v>35340</v>
      </c>
      <c r="K40" s="133">
        <f t="shared" si="20"/>
        <v>35340</v>
      </c>
      <c r="L40" s="133">
        <f t="shared" si="20"/>
        <v>35340</v>
      </c>
      <c r="M40" s="133">
        <f t="shared" si="20"/>
        <v>35340</v>
      </c>
      <c r="N40" s="133">
        <f t="shared" si="20"/>
        <v>35340</v>
      </c>
      <c r="O40" s="133">
        <f t="shared" si="20"/>
        <v>35340</v>
      </c>
      <c r="P40" s="133">
        <f t="shared" si="20"/>
        <v>35340</v>
      </c>
      <c r="Q40" s="133">
        <f t="shared" si="20"/>
        <v>35340</v>
      </c>
      <c r="R40" s="133">
        <f t="shared" si="20"/>
        <v>35340</v>
      </c>
      <c r="S40" s="133">
        <f t="shared" si="20"/>
        <v>35340</v>
      </c>
      <c r="T40" s="133">
        <f t="shared" si="20"/>
        <v>35340</v>
      </c>
      <c r="U40" s="133">
        <f t="shared" si="20"/>
        <v>35340</v>
      </c>
      <c r="V40" s="133">
        <f t="shared" si="20"/>
        <v>35340</v>
      </c>
      <c r="W40" s="133">
        <f t="shared" si="20"/>
        <v>35340</v>
      </c>
      <c r="X40" s="133">
        <f t="shared" si="20"/>
        <v>35340</v>
      </c>
      <c r="Y40" s="133">
        <f t="shared" si="20"/>
        <v>35340</v>
      </c>
      <c r="Z40" s="133">
        <f t="shared" si="20"/>
        <v>35340</v>
      </c>
      <c r="AA40" s="133">
        <f t="shared" si="20"/>
        <v>35340</v>
      </c>
      <c r="AB40" s="133">
        <f t="shared" si="20"/>
        <v>35340</v>
      </c>
      <c r="AC40" s="133">
        <f t="shared" si="20"/>
        <v>35340</v>
      </c>
      <c r="AD40" s="133">
        <f t="shared" si="20"/>
        <v>35340</v>
      </c>
      <c r="AE40" s="133">
        <f t="shared" si="20"/>
        <v>35340</v>
      </c>
      <c r="AF40" s="133">
        <f t="shared" si="20"/>
        <v>35340</v>
      </c>
      <c r="AG40" s="133">
        <f t="shared" si="20"/>
        <v>35340</v>
      </c>
      <c r="AH40" s="133">
        <f t="shared" ref="AH40" si="21">+AH41+AH45</f>
        <v>0</v>
      </c>
      <c r="AI40" s="133">
        <f t="shared" ref="AI40" si="22">+AI41+AI45</f>
        <v>28824.770642201838</v>
      </c>
      <c r="AJ40" s="133">
        <f t="shared" ref="AJ40" si="23">+AJ41+AJ45</f>
        <v>28733.944954128445</v>
      </c>
      <c r="AK40" s="133">
        <f t="shared" ref="AK40" si="24">+AK41+AK45</f>
        <v>32422.018348623849</v>
      </c>
      <c r="AL40" s="133">
        <f t="shared" ref="AL40" si="25">+AL41+AL45</f>
        <v>32422.018348623849</v>
      </c>
      <c r="AM40" s="133">
        <f t="shared" ref="AM40" si="26">+AM41+AM45</f>
        <v>32422.018348623849</v>
      </c>
      <c r="AN40" s="133">
        <f t="shared" ref="AN40" si="27">+AN41+AN45</f>
        <v>32422.018348623849</v>
      </c>
      <c r="AO40" s="133">
        <f t="shared" ref="AO40" si="28">+AO41+AO45</f>
        <v>32422.018348623849</v>
      </c>
      <c r="AP40" s="133">
        <f t="shared" ref="AP40" si="29">+AP41+AP45</f>
        <v>32422.018348623849</v>
      </c>
      <c r="AQ40" s="133">
        <f t="shared" ref="AQ40" si="30">+AQ41+AQ45</f>
        <v>32422.018348623849</v>
      </c>
      <c r="AR40" s="133">
        <f t="shared" ref="AR40" si="31">+AR41+AR45</f>
        <v>32422.018348623849</v>
      </c>
      <c r="AS40" s="133">
        <f t="shared" ref="AS40" si="32">+AS41+AS45</f>
        <v>32422.018348623849</v>
      </c>
      <c r="AT40" s="133">
        <f t="shared" ref="AT40" si="33">+AT41+AT45</f>
        <v>32422.018348623849</v>
      </c>
      <c r="AU40" s="133">
        <f t="shared" ref="AU40" si="34">+AU41+AU45</f>
        <v>32422.018348623849</v>
      </c>
      <c r="AV40" s="133">
        <f t="shared" ref="AV40" si="35">+AV41+AV45</f>
        <v>32422.018348623849</v>
      </c>
      <c r="AW40" s="133">
        <f t="shared" ref="AW40" si="36">+AW41+AW45</f>
        <v>32422.018348623849</v>
      </c>
      <c r="AX40" s="133">
        <f t="shared" ref="AX40" si="37">+AX41+AX45</f>
        <v>32422.018348623849</v>
      </c>
      <c r="AY40" s="133">
        <f t="shared" ref="AY40" si="38">+AY41+AY45</f>
        <v>32422.018348623849</v>
      </c>
      <c r="AZ40" s="133">
        <f t="shared" ref="AZ40" si="39">+AZ41+AZ45</f>
        <v>32422.018348623849</v>
      </c>
      <c r="BA40" s="133">
        <f t="shared" ref="BA40" si="40">+BA41+BA45</f>
        <v>32422.018348623849</v>
      </c>
      <c r="BB40" s="133">
        <f t="shared" ref="BB40" si="41">+BB41+BB45</f>
        <v>32422.018348623849</v>
      </c>
      <c r="BC40" s="133">
        <f t="shared" ref="BC40" si="42">+BC41+BC45</f>
        <v>32422.018348623849</v>
      </c>
      <c r="BD40" s="133">
        <f t="shared" ref="BD40" si="43">+BD41+BD45</f>
        <v>32422.018348623849</v>
      </c>
      <c r="BE40" s="133">
        <f t="shared" ref="BE40" si="44">+BE41+BE45</f>
        <v>32422.018348623849</v>
      </c>
      <c r="BF40" s="133">
        <f t="shared" ref="BF40" si="45">+BF41+BF45</f>
        <v>32422.018348623849</v>
      </c>
      <c r="BG40" s="133">
        <f t="shared" ref="BG40" si="46">+BG41+BG45</f>
        <v>32422.018348623849</v>
      </c>
      <c r="BH40" s="133">
        <f t="shared" ref="BH40" si="47">+BH41+BH45</f>
        <v>32422.018348623849</v>
      </c>
      <c r="BI40" s="133">
        <f t="shared" ref="BI40" si="48">+BI41+BI45</f>
        <v>32422.018348623849</v>
      </c>
      <c r="BJ40" s="133">
        <f t="shared" ref="BJ40" si="49">+BJ41+BJ45</f>
        <v>32422.018348623849</v>
      </c>
      <c r="BK40" s="133">
        <f t="shared" ref="BK40" si="50">+BK41+BK45</f>
        <v>32422.018348623849</v>
      </c>
      <c r="BL40" s="133">
        <f t="shared" ref="BL40" si="51">+BL41+BL45</f>
        <v>32422.018348623849</v>
      </c>
      <c r="BM40" s="133">
        <f t="shared" ref="BM40" si="52">+BM41+BM45</f>
        <v>32422.018348623849</v>
      </c>
    </row>
    <row r="41" spans="1:65" ht="12" customHeight="1">
      <c r="A41" s="221" t="s">
        <v>967</v>
      </c>
      <c r="B41" s="222"/>
      <c r="C41" s="280">
        <f>SUM(C42:C44)</f>
        <v>1100</v>
      </c>
      <c r="D41" s="280">
        <f t="shared" ref="D41:AG41" si="53">SUM(D42:D44)</f>
        <v>1100</v>
      </c>
      <c r="E41" s="280">
        <f t="shared" si="53"/>
        <v>2700</v>
      </c>
      <c r="F41" s="280">
        <f t="shared" si="53"/>
        <v>2700</v>
      </c>
      <c r="G41" s="280">
        <f t="shared" si="53"/>
        <v>2700</v>
      </c>
      <c r="H41" s="280">
        <f t="shared" si="53"/>
        <v>2700</v>
      </c>
      <c r="I41" s="280">
        <f t="shared" si="53"/>
        <v>2700</v>
      </c>
      <c r="J41" s="280">
        <f t="shared" si="53"/>
        <v>2700</v>
      </c>
      <c r="K41" s="280">
        <f t="shared" si="53"/>
        <v>2700</v>
      </c>
      <c r="L41" s="280">
        <f t="shared" si="53"/>
        <v>2700</v>
      </c>
      <c r="M41" s="280">
        <f t="shared" si="53"/>
        <v>2700</v>
      </c>
      <c r="N41" s="280">
        <f t="shared" si="53"/>
        <v>2700</v>
      </c>
      <c r="O41" s="280">
        <f t="shared" si="53"/>
        <v>2700</v>
      </c>
      <c r="P41" s="280">
        <f t="shared" si="53"/>
        <v>2700</v>
      </c>
      <c r="Q41" s="280">
        <f t="shared" si="53"/>
        <v>2700</v>
      </c>
      <c r="R41" s="280">
        <f t="shared" si="53"/>
        <v>2700</v>
      </c>
      <c r="S41" s="280">
        <f t="shared" si="53"/>
        <v>2700</v>
      </c>
      <c r="T41" s="280">
        <f t="shared" si="53"/>
        <v>2700</v>
      </c>
      <c r="U41" s="280">
        <f t="shared" si="53"/>
        <v>2700</v>
      </c>
      <c r="V41" s="280">
        <f t="shared" si="53"/>
        <v>2700</v>
      </c>
      <c r="W41" s="280">
        <f t="shared" si="53"/>
        <v>2700</v>
      </c>
      <c r="X41" s="280">
        <f t="shared" si="53"/>
        <v>2700</v>
      </c>
      <c r="Y41" s="280">
        <f t="shared" si="53"/>
        <v>2700</v>
      </c>
      <c r="Z41" s="280">
        <f t="shared" si="53"/>
        <v>2700</v>
      </c>
      <c r="AA41" s="280">
        <f t="shared" si="53"/>
        <v>2700</v>
      </c>
      <c r="AB41" s="280">
        <f t="shared" si="53"/>
        <v>2700</v>
      </c>
      <c r="AC41" s="280">
        <f t="shared" si="53"/>
        <v>2700</v>
      </c>
      <c r="AD41" s="280">
        <f t="shared" si="53"/>
        <v>2700</v>
      </c>
      <c r="AE41" s="280">
        <f t="shared" si="53"/>
        <v>2700</v>
      </c>
      <c r="AF41" s="280">
        <f t="shared" si="53"/>
        <v>2700</v>
      </c>
      <c r="AG41" s="280">
        <f t="shared" si="53"/>
        <v>2700</v>
      </c>
      <c r="AH41" s="280">
        <f t="shared" ref="AH41" si="54">SUM(AH42:AH44)</f>
        <v>0</v>
      </c>
      <c r="AI41" s="280">
        <f t="shared" ref="AI41" si="55">SUM(AI42:AI44)</f>
        <v>1100</v>
      </c>
      <c r="AJ41" s="280">
        <f t="shared" ref="AJ41" si="56">SUM(AJ42:AJ44)</f>
        <v>1009.1743119266055</v>
      </c>
      <c r="AK41" s="280">
        <f t="shared" ref="AK41" si="57">SUM(AK42:AK44)</f>
        <v>2477.0642201834862</v>
      </c>
      <c r="AL41" s="280">
        <f t="shared" ref="AL41" si="58">SUM(AL42:AL44)</f>
        <v>2477.0642201834862</v>
      </c>
      <c r="AM41" s="280">
        <f t="shared" ref="AM41" si="59">SUM(AM42:AM44)</f>
        <v>2477.0642201834862</v>
      </c>
      <c r="AN41" s="280">
        <f t="shared" ref="AN41" si="60">SUM(AN42:AN44)</f>
        <v>2477.0642201834862</v>
      </c>
      <c r="AO41" s="280">
        <f t="shared" ref="AO41" si="61">SUM(AO42:AO44)</f>
        <v>2477.0642201834862</v>
      </c>
      <c r="AP41" s="280">
        <f t="shared" ref="AP41" si="62">SUM(AP42:AP44)</f>
        <v>2477.0642201834862</v>
      </c>
      <c r="AQ41" s="280">
        <f t="shared" ref="AQ41" si="63">SUM(AQ42:AQ44)</f>
        <v>2477.0642201834862</v>
      </c>
      <c r="AR41" s="280">
        <f t="shared" ref="AR41" si="64">SUM(AR42:AR44)</f>
        <v>2477.0642201834862</v>
      </c>
      <c r="AS41" s="280">
        <f t="shared" ref="AS41" si="65">SUM(AS42:AS44)</f>
        <v>2477.0642201834862</v>
      </c>
      <c r="AT41" s="280">
        <f t="shared" ref="AT41" si="66">SUM(AT42:AT44)</f>
        <v>2477.0642201834862</v>
      </c>
      <c r="AU41" s="280">
        <f t="shared" ref="AU41" si="67">SUM(AU42:AU44)</f>
        <v>2477.0642201834862</v>
      </c>
      <c r="AV41" s="280">
        <f t="shared" ref="AV41" si="68">SUM(AV42:AV44)</f>
        <v>2477.0642201834862</v>
      </c>
      <c r="AW41" s="280">
        <f t="shared" ref="AW41" si="69">SUM(AW42:AW44)</f>
        <v>2477.0642201834862</v>
      </c>
      <c r="AX41" s="280">
        <f t="shared" ref="AX41" si="70">SUM(AX42:AX44)</f>
        <v>2477.0642201834862</v>
      </c>
      <c r="AY41" s="280">
        <f t="shared" ref="AY41" si="71">SUM(AY42:AY44)</f>
        <v>2477.0642201834862</v>
      </c>
      <c r="AZ41" s="280">
        <f t="shared" ref="AZ41" si="72">SUM(AZ42:AZ44)</f>
        <v>2477.0642201834862</v>
      </c>
      <c r="BA41" s="280">
        <f t="shared" ref="BA41" si="73">SUM(BA42:BA44)</f>
        <v>2477.0642201834862</v>
      </c>
      <c r="BB41" s="280">
        <f t="shared" ref="BB41" si="74">SUM(BB42:BB44)</f>
        <v>2477.0642201834862</v>
      </c>
      <c r="BC41" s="280">
        <f t="shared" ref="BC41" si="75">SUM(BC42:BC44)</f>
        <v>2477.0642201834862</v>
      </c>
      <c r="BD41" s="280">
        <f t="shared" ref="BD41" si="76">SUM(BD42:BD44)</f>
        <v>2477.0642201834862</v>
      </c>
      <c r="BE41" s="280">
        <f t="shared" ref="BE41" si="77">SUM(BE42:BE44)</f>
        <v>2477.0642201834862</v>
      </c>
      <c r="BF41" s="280">
        <f t="shared" ref="BF41" si="78">SUM(BF42:BF44)</f>
        <v>2477.0642201834862</v>
      </c>
      <c r="BG41" s="280">
        <f t="shared" ref="BG41" si="79">SUM(BG42:BG44)</f>
        <v>2477.0642201834862</v>
      </c>
      <c r="BH41" s="280">
        <f t="shared" ref="BH41" si="80">SUM(BH42:BH44)</f>
        <v>2477.0642201834862</v>
      </c>
      <c r="BI41" s="280">
        <f t="shared" ref="BI41" si="81">SUM(BI42:BI44)</f>
        <v>2477.0642201834862</v>
      </c>
      <c r="BJ41" s="280">
        <f t="shared" ref="BJ41" si="82">SUM(BJ42:BJ44)</f>
        <v>2477.0642201834862</v>
      </c>
      <c r="BK41" s="280">
        <f t="shared" ref="BK41" si="83">SUM(BK42:BK44)</f>
        <v>2477.0642201834862</v>
      </c>
      <c r="BL41" s="280">
        <f t="shared" ref="BL41" si="84">SUM(BL42:BL44)</f>
        <v>2477.0642201834862</v>
      </c>
      <c r="BM41" s="280">
        <f t="shared" ref="BM41" si="85">SUM(BM42:BM44)</f>
        <v>2477.0642201834862</v>
      </c>
    </row>
    <row r="42" spans="1:65" ht="12" customHeight="1">
      <c r="A42" s="222" t="s">
        <v>646</v>
      </c>
      <c r="B42" s="13" t="s">
        <v>851</v>
      </c>
      <c r="C42" s="222">
        <f>+$C$3*C21*'B. Forpriceconserved areas'!$E13</f>
        <v>0</v>
      </c>
      <c r="D42" s="222">
        <f>+$D$3*D21*'B. Forpriceconserved areas'!$E13</f>
        <v>0</v>
      </c>
      <c r="E42" s="222">
        <f>+$D$3*E21*'B. Forpriceconserved areas'!$E13</f>
        <v>500</v>
      </c>
      <c r="F42" s="222">
        <f>+$D$3*F21*'B. Forpriceconserved areas'!$E13</f>
        <v>500</v>
      </c>
      <c r="G42" s="222">
        <f>+$D$3*G21*'B. Forpriceconserved areas'!$E13</f>
        <v>500</v>
      </c>
      <c r="H42" s="222">
        <f>+$D$3*H21*'B. Forpriceconserved areas'!$E13</f>
        <v>500</v>
      </c>
      <c r="I42" s="222">
        <f>+$D$3*I21*'B. Forpriceconserved areas'!$E13</f>
        <v>500</v>
      </c>
      <c r="J42" s="222">
        <f>+$D$3*J21*'B. Forpriceconserved areas'!$E13</f>
        <v>500</v>
      </c>
      <c r="K42" s="222">
        <f>+$D$3*K21*'B. Forpriceconserved areas'!$E13</f>
        <v>500</v>
      </c>
      <c r="L42" s="222">
        <f>+$D$3*L21*'B. Forpriceconserved areas'!$E13</f>
        <v>500</v>
      </c>
      <c r="M42" s="222">
        <f>+$D$3*M21*'B. Forpriceconserved areas'!$E13</f>
        <v>500</v>
      </c>
      <c r="N42" s="222">
        <f>+$D$3*N21*'B. Forpriceconserved areas'!$E13</f>
        <v>500</v>
      </c>
      <c r="O42" s="222">
        <f>+$D$3*O21*'B. Forpriceconserved areas'!$E13</f>
        <v>500</v>
      </c>
      <c r="P42" s="222">
        <f>+$D$3*P21*'B. Forpriceconserved areas'!$E13</f>
        <v>500</v>
      </c>
      <c r="Q42" s="222">
        <f>+$D$3*Q21*'B. Forpriceconserved areas'!$E13</f>
        <v>500</v>
      </c>
      <c r="R42" s="222">
        <f>+$D$3*R21*'B. Forpriceconserved areas'!$E13</f>
        <v>500</v>
      </c>
      <c r="S42" s="222">
        <f>+$D$3*S21*'B. Forpriceconserved areas'!$E13</f>
        <v>500</v>
      </c>
      <c r="T42" s="222">
        <f>+$D$3*T21*'B. Forpriceconserved areas'!$E13</f>
        <v>500</v>
      </c>
      <c r="U42" s="222">
        <f>+$D$3*U21*'B. Forpriceconserved areas'!$E13</f>
        <v>500</v>
      </c>
      <c r="V42" s="222">
        <f>+$D$3*V21*'B. Forpriceconserved areas'!$E13</f>
        <v>500</v>
      </c>
      <c r="W42" s="222">
        <f>+$D$3*W21*'B. Forpriceconserved areas'!$E13</f>
        <v>500</v>
      </c>
      <c r="X42" s="222">
        <f>+$D$3*X21*'B. Forpriceconserved areas'!$E13</f>
        <v>500</v>
      </c>
      <c r="Y42" s="222">
        <f>+$D$3*Y21*'B. Forpriceconserved areas'!$E13</f>
        <v>500</v>
      </c>
      <c r="Z42" s="222">
        <f>+$D$3*Z21*'B. Forpriceconserved areas'!$E13</f>
        <v>500</v>
      </c>
      <c r="AA42" s="222">
        <f>+$D$3*AA21*'B. Forpriceconserved areas'!$E13</f>
        <v>500</v>
      </c>
      <c r="AB42" s="222">
        <f>+$D$3*AB21*'B. Forpriceconserved areas'!$E13</f>
        <v>500</v>
      </c>
      <c r="AC42" s="222">
        <f>+$D$3*AC21*'B. Forpriceconserved areas'!$E13</f>
        <v>500</v>
      </c>
      <c r="AD42" s="222">
        <f>+$D$3*AD21*'B. Forpriceconserved areas'!$E13</f>
        <v>500</v>
      </c>
      <c r="AE42" s="222">
        <f>+$D$3*AE21*'B. Forpriceconserved areas'!$E13</f>
        <v>500</v>
      </c>
      <c r="AF42" s="222">
        <f>+$D$3*AF21*'B. Forpriceconserved areas'!$E13</f>
        <v>500</v>
      </c>
      <c r="AG42" s="222">
        <f>+$D$3*AG21*'B. Forpriceconserved areas'!$E13</f>
        <v>500</v>
      </c>
      <c r="AH42" s="222">
        <f>+$D$3*AH21*'B. Forpriceconserved areas'!$E13</f>
        <v>0</v>
      </c>
      <c r="AI42" s="222">
        <f>+$C$3*AI21*'B. Forpriceconserved areas'!$E13</f>
        <v>0</v>
      </c>
      <c r="AJ42" s="222">
        <f>+$D$3*AJ21*'B. Forpriceconserved areas'!$F13</f>
        <v>0</v>
      </c>
      <c r="AK42" s="222">
        <f>+$D$3*AK21*'B. Forpriceconserved areas'!$F13</f>
        <v>458.71559633027522</v>
      </c>
      <c r="AL42" s="222">
        <f>+$D$3*AL21*'B. Forpriceconserved areas'!$F13</f>
        <v>458.71559633027522</v>
      </c>
      <c r="AM42" s="222">
        <f>+$D$3*AM21*'B. Forpriceconserved areas'!$F13</f>
        <v>458.71559633027522</v>
      </c>
      <c r="AN42" s="222">
        <f>+$D$3*AN21*'B. Forpriceconserved areas'!$F13</f>
        <v>458.71559633027522</v>
      </c>
      <c r="AO42" s="222">
        <f>+$D$3*AO21*'B. Forpriceconserved areas'!$F13</f>
        <v>458.71559633027522</v>
      </c>
      <c r="AP42" s="222">
        <f>+$D$3*AP21*'B. Forpriceconserved areas'!$F13</f>
        <v>458.71559633027522</v>
      </c>
      <c r="AQ42" s="222">
        <f>+$D$3*AQ21*'B. Forpriceconserved areas'!$F13</f>
        <v>458.71559633027522</v>
      </c>
      <c r="AR42" s="222">
        <f>+$D$3*AR21*'B. Forpriceconserved areas'!$F13</f>
        <v>458.71559633027522</v>
      </c>
      <c r="AS42" s="222">
        <f>+$D$3*AS21*'B. Forpriceconserved areas'!$F13</f>
        <v>458.71559633027522</v>
      </c>
      <c r="AT42" s="222">
        <f>+$D$3*AT21*'B. Forpriceconserved areas'!$F13</f>
        <v>458.71559633027522</v>
      </c>
      <c r="AU42" s="222">
        <f>+$D$3*AU21*'B. Forpriceconserved areas'!$F13</f>
        <v>458.71559633027522</v>
      </c>
      <c r="AV42" s="222">
        <f>+$D$3*AV21*'B. Forpriceconserved areas'!$F13</f>
        <v>458.71559633027522</v>
      </c>
      <c r="AW42" s="222">
        <f>+$D$3*AW21*'B. Forpriceconserved areas'!$F13</f>
        <v>458.71559633027522</v>
      </c>
      <c r="AX42" s="222">
        <f>+$D$3*AX21*'B. Forpriceconserved areas'!$F13</f>
        <v>458.71559633027522</v>
      </c>
      <c r="AY42" s="222">
        <f>+$D$3*AY21*'B. Forpriceconserved areas'!$F13</f>
        <v>458.71559633027522</v>
      </c>
      <c r="AZ42" s="222">
        <f>+$D$3*AZ21*'B. Forpriceconserved areas'!$F13</f>
        <v>458.71559633027522</v>
      </c>
      <c r="BA42" s="222">
        <f>+$D$3*BA21*'B. Forpriceconserved areas'!$F13</f>
        <v>458.71559633027522</v>
      </c>
      <c r="BB42" s="222">
        <f>+$D$3*BB21*'B. Forpriceconserved areas'!$F13</f>
        <v>458.71559633027522</v>
      </c>
      <c r="BC42" s="222">
        <f>+$D$3*BC21*'B. Forpriceconserved areas'!$F13</f>
        <v>458.71559633027522</v>
      </c>
      <c r="BD42" s="222">
        <f>+$D$3*BD21*'B. Forpriceconserved areas'!$F13</f>
        <v>458.71559633027522</v>
      </c>
      <c r="BE42" s="222">
        <f>+$D$3*BE21*'B. Forpriceconserved areas'!$F13</f>
        <v>458.71559633027522</v>
      </c>
      <c r="BF42" s="222">
        <f>+$D$3*BF21*'B. Forpriceconserved areas'!$F13</f>
        <v>458.71559633027522</v>
      </c>
      <c r="BG42" s="222">
        <f>+$D$3*BG21*'B. Forpriceconserved areas'!$F13</f>
        <v>458.71559633027522</v>
      </c>
      <c r="BH42" s="222">
        <f>+$D$3*BH21*'B. Forpriceconserved areas'!$F13</f>
        <v>458.71559633027522</v>
      </c>
      <c r="BI42" s="222">
        <f>+$D$3*BI21*'B. Forpriceconserved areas'!$F13</f>
        <v>458.71559633027522</v>
      </c>
      <c r="BJ42" s="222">
        <f>+$D$3*BJ21*'B. Forpriceconserved areas'!$F13</f>
        <v>458.71559633027522</v>
      </c>
      <c r="BK42" s="222">
        <f>+$D$3*BK21*'B. Forpriceconserved areas'!$F13</f>
        <v>458.71559633027522</v>
      </c>
      <c r="BL42" s="222">
        <f>+$D$3*BL21*'B. Forpriceconserved areas'!$F13</f>
        <v>458.71559633027522</v>
      </c>
      <c r="BM42" s="222">
        <f>+$D$3*BM21*'B. Forpriceconserved areas'!$F13</f>
        <v>458.71559633027522</v>
      </c>
    </row>
    <row r="43" spans="1:65" ht="12" customHeight="1">
      <c r="A43" s="222" t="s">
        <v>690</v>
      </c>
      <c r="B43" s="13" t="s">
        <v>851</v>
      </c>
      <c r="C43" s="222">
        <f>+$C$3*C22*'B. Forpriceconserved areas'!$E14</f>
        <v>100</v>
      </c>
      <c r="D43" s="222">
        <f>+$D$3*D22*'B. Forpriceconserved areas'!$E14</f>
        <v>100</v>
      </c>
      <c r="E43" s="222">
        <f>+$D$3*E22*'B. Forpriceconserved areas'!$E14</f>
        <v>200</v>
      </c>
      <c r="F43" s="222">
        <f>+$D$3*F22*'B. Forpriceconserved areas'!$E14</f>
        <v>200</v>
      </c>
      <c r="G43" s="222">
        <f>+$D$3*G22*'B. Forpriceconserved areas'!$E14</f>
        <v>200</v>
      </c>
      <c r="H43" s="222">
        <f>+$D$3*H22*'B. Forpriceconserved areas'!$E14</f>
        <v>200</v>
      </c>
      <c r="I43" s="222">
        <f>+$D$3*I22*'B. Forpriceconserved areas'!$E14</f>
        <v>200</v>
      </c>
      <c r="J43" s="222">
        <f>+$D$3*J22*'B. Forpriceconserved areas'!$E14</f>
        <v>200</v>
      </c>
      <c r="K43" s="222">
        <f>+$D$3*K22*'B. Forpriceconserved areas'!$E14</f>
        <v>200</v>
      </c>
      <c r="L43" s="222">
        <f>+$D$3*L22*'B. Forpriceconserved areas'!$E14</f>
        <v>200</v>
      </c>
      <c r="M43" s="222">
        <f>+$D$3*M22*'B. Forpriceconserved areas'!$E14</f>
        <v>200</v>
      </c>
      <c r="N43" s="222">
        <f>+$D$3*N22*'B. Forpriceconserved areas'!$E14</f>
        <v>200</v>
      </c>
      <c r="O43" s="222">
        <f>+$D$3*O22*'B. Forpriceconserved areas'!$E14</f>
        <v>200</v>
      </c>
      <c r="P43" s="222">
        <f>+$D$3*P22*'B. Forpriceconserved areas'!$E14</f>
        <v>200</v>
      </c>
      <c r="Q43" s="222">
        <f>+$D$3*Q22*'B. Forpriceconserved areas'!$E14</f>
        <v>200</v>
      </c>
      <c r="R43" s="222">
        <f>+$D$3*R22*'B. Forpriceconserved areas'!$E14</f>
        <v>200</v>
      </c>
      <c r="S43" s="222">
        <f>+$D$3*S22*'B. Forpriceconserved areas'!$E14</f>
        <v>200</v>
      </c>
      <c r="T43" s="222">
        <f>+$D$3*T22*'B. Forpriceconserved areas'!$E14</f>
        <v>200</v>
      </c>
      <c r="U43" s="222">
        <f>+$D$3*U22*'B. Forpriceconserved areas'!$E14</f>
        <v>200</v>
      </c>
      <c r="V43" s="222">
        <f>+$D$3*V22*'B. Forpriceconserved areas'!$E14</f>
        <v>200</v>
      </c>
      <c r="W43" s="222">
        <f>+$D$3*W22*'B. Forpriceconserved areas'!$E14</f>
        <v>200</v>
      </c>
      <c r="X43" s="222">
        <f>+$D$3*X22*'B. Forpriceconserved areas'!$E14</f>
        <v>200</v>
      </c>
      <c r="Y43" s="222">
        <f>+$D$3*Y22*'B. Forpriceconserved areas'!$E14</f>
        <v>200</v>
      </c>
      <c r="Z43" s="222">
        <f>+$D$3*Z22*'B. Forpriceconserved areas'!$E14</f>
        <v>200</v>
      </c>
      <c r="AA43" s="222">
        <f>+$D$3*AA22*'B. Forpriceconserved areas'!$E14</f>
        <v>200</v>
      </c>
      <c r="AB43" s="222">
        <f>+$D$3*AB22*'B. Forpriceconserved areas'!$E14</f>
        <v>200</v>
      </c>
      <c r="AC43" s="222">
        <f>+$D$3*AC22*'B. Forpriceconserved areas'!$E14</f>
        <v>200</v>
      </c>
      <c r="AD43" s="222">
        <f>+$D$3*AD22*'B. Forpriceconserved areas'!$E14</f>
        <v>200</v>
      </c>
      <c r="AE43" s="222">
        <f>+$D$3*AE22*'B. Forpriceconserved areas'!$E14</f>
        <v>200</v>
      </c>
      <c r="AF43" s="222">
        <f>+$D$3*AF22*'B. Forpriceconserved areas'!$E14</f>
        <v>200</v>
      </c>
      <c r="AG43" s="222">
        <f>+$D$3*AG22*'B. Forpriceconserved areas'!$E14</f>
        <v>200</v>
      </c>
      <c r="AH43" s="117"/>
      <c r="AI43" s="222">
        <f>+$C$3*AI22*'B. Forpriceconserved areas'!$E14</f>
        <v>100</v>
      </c>
      <c r="AJ43" s="222">
        <f>+$D$3*AJ22*'B. Forpriceconserved areas'!$F14</f>
        <v>91.743119266055047</v>
      </c>
      <c r="AK43" s="222">
        <f>+$D$3*AK22*'B. Forpriceconserved areas'!$F14</f>
        <v>183.48623853211009</v>
      </c>
      <c r="AL43" s="222">
        <f>+$D$3*AL22*'B. Forpriceconserved areas'!$F14</f>
        <v>183.48623853211009</v>
      </c>
      <c r="AM43" s="222">
        <f>+$D$3*AM22*'B. Forpriceconserved areas'!$F14</f>
        <v>183.48623853211009</v>
      </c>
      <c r="AN43" s="222">
        <f>+$D$3*AN22*'B. Forpriceconserved areas'!$F14</f>
        <v>183.48623853211009</v>
      </c>
      <c r="AO43" s="222">
        <f>+$D$3*AO22*'B. Forpriceconserved areas'!$F14</f>
        <v>183.48623853211009</v>
      </c>
      <c r="AP43" s="222">
        <f>+$D$3*AP22*'B. Forpriceconserved areas'!$F14</f>
        <v>183.48623853211009</v>
      </c>
      <c r="AQ43" s="222">
        <f>+$D$3*AQ22*'B. Forpriceconserved areas'!$F14</f>
        <v>183.48623853211009</v>
      </c>
      <c r="AR43" s="222">
        <f>+$D$3*AR22*'B. Forpriceconserved areas'!$F14</f>
        <v>183.48623853211009</v>
      </c>
      <c r="AS43" s="222">
        <f>+$D$3*AS22*'B. Forpriceconserved areas'!$F14</f>
        <v>183.48623853211009</v>
      </c>
      <c r="AT43" s="222">
        <f>+$D$3*AT22*'B. Forpriceconserved areas'!$F14</f>
        <v>183.48623853211009</v>
      </c>
      <c r="AU43" s="222">
        <f>+$D$3*AU22*'B. Forpriceconserved areas'!$F14</f>
        <v>183.48623853211009</v>
      </c>
      <c r="AV43" s="222">
        <f>+$D$3*AV22*'B. Forpriceconserved areas'!$F14</f>
        <v>183.48623853211009</v>
      </c>
      <c r="AW43" s="222">
        <f>+$D$3*AW22*'B. Forpriceconserved areas'!$F14</f>
        <v>183.48623853211009</v>
      </c>
      <c r="AX43" s="222">
        <f>+$D$3*AX22*'B. Forpriceconserved areas'!$F14</f>
        <v>183.48623853211009</v>
      </c>
      <c r="AY43" s="222">
        <f>+$D$3*AY22*'B. Forpriceconserved areas'!$F14</f>
        <v>183.48623853211009</v>
      </c>
      <c r="AZ43" s="222">
        <f>+$D$3*AZ22*'B. Forpriceconserved areas'!$F14</f>
        <v>183.48623853211009</v>
      </c>
      <c r="BA43" s="222">
        <f>+$D$3*BA22*'B. Forpriceconserved areas'!$F14</f>
        <v>183.48623853211009</v>
      </c>
      <c r="BB43" s="222">
        <f>+$D$3*BB22*'B. Forpriceconserved areas'!$F14</f>
        <v>183.48623853211009</v>
      </c>
      <c r="BC43" s="222">
        <f>+$D$3*BC22*'B. Forpriceconserved areas'!$F14</f>
        <v>183.48623853211009</v>
      </c>
      <c r="BD43" s="222">
        <f>+$D$3*BD22*'B. Forpriceconserved areas'!$F14</f>
        <v>183.48623853211009</v>
      </c>
      <c r="BE43" s="222">
        <f>+$D$3*BE22*'B. Forpriceconserved areas'!$F14</f>
        <v>183.48623853211009</v>
      </c>
      <c r="BF43" s="222">
        <f>+$D$3*BF22*'B. Forpriceconserved areas'!$F14</f>
        <v>183.48623853211009</v>
      </c>
      <c r="BG43" s="222">
        <f>+$D$3*BG22*'B. Forpriceconserved areas'!$F14</f>
        <v>183.48623853211009</v>
      </c>
      <c r="BH43" s="222">
        <f>+$D$3*BH22*'B. Forpriceconserved areas'!$F14</f>
        <v>183.48623853211009</v>
      </c>
      <c r="BI43" s="222">
        <f>+$D$3*BI22*'B. Forpriceconserved areas'!$F14</f>
        <v>183.48623853211009</v>
      </c>
      <c r="BJ43" s="222">
        <f>+$D$3*BJ22*'B. Forpriceconserved areas'!$F14</f>
        <v>183.48623853211009</v>
      </c>
      <c r="BK43" s="222">
        <f>+$D$3*BK22*'B. Forpriceconserved areas'!$F14</f>
        <v>183.48623853211009</v>
      </c>
      <c r="BL43" s="222">
        <f>+$D$3*BL22*'B. Forpriceconserved areas'!$F14</f>
        <v>183.48623853211009</v>
      </c>
      <c r="BM43" s="222">
        <f>+$D$3*BM22*'B. Forpriceconserved areas'!$F14</f>
        <v>183.48623853211009</v>
      </c>
    </row>
    <row r="44" spans="1:65" ht="12" customHeight="1">
      <c r="A44" s="222" t="s">
        <v>691</v>
      </c>
      <c r="B44" s="13" t="s">
        <v>851</v>
      </c>
      <c r="C44" s="222">
        <f>+$C$3*C23*'B. Forpriceconserved areas'!$E15</f>
        <v>1000</v>
      </c>
      <c r="D44" s="222">
        <f>+$D$3*D23*'B. Forpriceconserved areas'!$E15</f>
        <v>1000</v>
      </c>
      <c r="E44" s="222">
        <f>+$D$3*E23*'B. Forpriceconserved areas'!$E15</f>
        <v>2000</v>
      </c>
      <c r="F44" s="222">
        <f>+$D$3*F23*'B. Forpriceconserved areas'!$E15</f>
        <v>2000</v>
      </c>
      <c r="G44" s="222">
        <f>+$D$3*G23*'B. Forpriceconserved areas'!$E15</f>
        <v>2000</v>
      </c>
      <c r="H44" s="222">
        <f>+$D$3*H23*'B. Forpriceconserved areas'!$E15</f>
        <v>2000</v>
      </c>
      <c r="I44" s="222">
        <f>+$D$3*I23*'B. Forpriceconserved areas'!$E15</f>
        <v>2000</v>
      </c>
      <c r="J44" s="222">
        <f>+$D$3*J23*'B. Forpriceconserved areas'!$E15</f>
        <v>2000</v>
      </c>
      <c r="K44" s="222">
        <f>+$D$3*K23*'B. Forpriceconserved areas'!$E15</f>
        <v>2000</v>
      </c>
      <c r="L44" s="222">
        <f>+$D$3*L23*'B. Forpriceconserved areas'!$E15</f>
        <v>2000</v>
      </c>
      <c r="M44" s="222">
        <f>+$D$3*M23*'B. Forpriceconserved areas'!$E15</f>
        <v>2000</v>
      </c>
      <c r="N44" s="222">
        <f>+$D$3*N23*'B. Forpriceconserved areas'!$E15</f>
        <v>2000</v>
      </c>
      <c r="O44" s="222">
        <f>+$D$3*O23*'B. Forpriceconserved areas'!$E15</f>
        <v>2000</v>
      </c>
      <c r="P44" s="222">
        <f>+$D$3*P23*'B. Forpriceconserved areas'!$E15</f>
        <v>2000</v>
      </c>
      <c r="Q44" s="222">
        <f>+$D$3*Q23*'B. Forpriceconserved areas'!$E15</f>
        <v>2000</v>
      </c>
      <c r="R44" s="222">
        <f>+$D$3*R23*'B. Forpriceconserved areas'!$E15</f>
        <v>2000</v>
      </c>
      <c r="S44" s="222">
        <f>+$D$3*S23*'B. Forpriceconserved areas'!$E15</f>
        <v>2000</v>
      </c>
      <c r="T44" s="222">
        <f>+$D$3*T23*'B. Forpriceconserved areas'!$E15</f>
        <v>2000</v>
      </c>
      <c r="U44" s="222">
        <f>+$D$3*U23*'B. Forpriceconserved areas'!$E15</f>
        <v>2000</v>
      </c>
      <c r="V44" s="222">
        <f>+$D$3*V23*'B. Forpriceconserved areas'!$E15</f>
        <v>2000</v>
      </c>
      <c r="W44" s="222">
        <f>+$D$3*W23*'B. Forpriceconserved areas'!$E15</f>
        <v>2000</v>
      </c>
      <c r="X44" s="222">
        <f>+$D$3*X23*'B. Forpriceconserved areas'!$E15</f>
        <v>2000</v>
      </c>
      <c r="Y44" s="222">
        <f>+$D$3*Y23*'B. Forpriceconserved areas'!$E15</f>
        <v>2000</v>
      </c>
      <c r="Z44" s="222">
        <f>+$D$3*Z23*'B. Forpriceconserved areas'!$E15</f>
        <v>2000</v>
      </c>
      <c r="AA44" s="222">
        <f>+$D$3*AA23*'B. Forpriceconserved areas'!$E15</f>
        <v>2000</v>
      </c>
      <c r="AB44" s="222">
        <f>+$D$3*AB23*'B. Forpriceconserved areas'!$E15</f>
        <v>2000</v>
      </c>
      <c r="AC44" s="222">
        <f>+$D$3*AC23*'B. Forpriceconserved areas'!$E15</f>
        <v>2000</v>
      </c>
      <c r="AD44" s="222">
        <f>+$D$3*AD23*'B. Forpriceconserved areas'!$E15</f>
        <v>2000</v>
      </c>
      <c r="AE44" s="222">
        <f>+$D$3*AE23*'B. Forpriceconserved areas'!$E15</f>
        <v>2000</v>
      </c>
      <c r="AF44" s="222">
        <f>+$D$3*AF23*'B. Forpriceconserved areas'!$E15</f>
        <v>2000</v>
      </c>
      <c r="AG44" s="222">
        <f>+$D$3*AG23*'B. Forpriceconserved areas'!$E15</f>
        <v>2000</v>
      </c>
      <c r="AH44" s="117"/>
      <c r="AI44" s="222">
        <f>+$C$3*AI23*'B. Forpriceconserved areas'!$E15</f>
        <v>1000</v>
      </c>
      <c r="AJ44" s="222">
        <f>+$D$3*AJ23*'B. Forpriceconserved areas'!$F15</f>
        <v>917.43119266055044</v>
      </c>
      <c r="AK44" s="222">
        <f>+$D$3*AK23*'B. Forpriceconserved areas'!$F15</f>
        <v>1834.8623853211009</v>
      </c>
      <c r="AL44" s="222">
        <f>+$D$3*AL23*'B. Forpriceconserved areas'!$F15</f>
        <v>1834.8623853211009</v>
      </c>
      <c r="AM44" s="222">
        <f>+$D$3*AM23*'B. Forpriceconserved areas'!$F15</f>
        <v>1834.8623853211009</v>
      </c>
      <c r="AN44" s="222">
        <f>+$D$3*AN23*'B. Forpriceconserved areas'!$F15</f>
        <v>1834.8623853211009</v>
      </c>
      <c r="AO44" s="222">
        <f>+$D$3*AO23*'B. Forpriceconserved areas'!$F15</f>
        <v>1834.8623853211009</v>
      </c>
      <c r="AP44" s="222">
        <f>+$D$3*AP23*'B. Forpriceconserved areas'!$F15</f>
        <v>1834.8623853211009</v>
      </c>
      <c r="AQ44" s="222">
        <f>+$D$3*AQ23*'B. Forpriceconserved areas'!$F15</f>
        <v>1834.8623853211009</v>
      </c>
      <c r="AR44" s="222">
        <f>+$D$3*AR23*'B. Forpriceconserved areas'!$F15</f>
        <v>1834.8623853211009</v>
      </c>
      <c r="AS44" s="222">
        <f>+$D$3*AS23*'B. Forpriceconserved areas'!$F15</f>
        <v>1834.8623853211009</v>
      </c>
      <c r="AT44" s="222">
        <f>+$D$3*AT23*'B. Forpriceconserved areas'!$F15</f>
        <v>1834.8623853211009</v>
      </c>
      <c r="AU44" s="222">
        <f>+$D$3*AU23*'B. Forpriceconserved areas'!$F15</f>
        <v>1834.8623853211009</v>
      </c>
      <c r="AV44" s="222">
        <f>+$D$3*AV23*'B. Forpriceconserved areas'!$F15</f>
        <v>1834.8623853211009</v>
      </c>
      <c r="AW44" s="222">
        <f>+$D$3*AW23*'B. Forpriceconserved areas'!$F15</f>
        <v>1834.8623853211009</v>
      </c>
      <c r="AX44" s="222">
        <f>+$D$3*AX23*'B. Forpriceconserved areas'!$F15</f>
        <v>1834.8623853211009</v>
      </c>
      <c r="AY44" s="222">
        <f>+$D$3*AY23*'B. Forpriceconserved areas'!$F15</f>
        <v>1834.8623853211009</v>
      </c>
      <c r="AZ44" s="222">
        <f>+$D$3*AZ23*'B. Forpriceconserved areas'!$F15</f>
        <v>1834.8623853211009</v>
      </c>
      <c r="BA44" s="222">
        <f>+$D$3*BA23*'B. Forpriceconserved areas'!$F15</f>
        <v>1834.8623853211009</v>
      </c>
      <c r="BB44" s="222">
        <f>+$D$3*BB23*'B. Forpriceconserved areas'!$F15</f>
        <v>1834.8623853211009</v>
      </c>
      <c r="BC44" s="222">
        <f>+$D$3*BC23*'B. Forpriceconserved areas'!$F15</f>
        <v>1834.8623853211009</v>
      </c>
      <c r="BD44" s="222">
        <f>+$D$3*BD23*'B. Forpriceconserved areas'!$F15</f>
        <v>1834.8623853211009</v>
      </c>
      <c r="BE44" s="222">
        <f>+$D$3*BE23*'B. Forpriceconserved areas'!$F15</f>
        <v>1834.8623853211009</v>
      </c>
      <c r="BF44" s="222">
        <f>+$D$3*BF23*'B. Forpriceconserved areas'!$F15</f>
        <v>1834.8623853211009</v>
      </c>
      <c r="BG44" s="222">
        <f>+$D$3*BG23*'B. Forpriceconserved areas'!$F15</f>
        <v>1834.8623853211009</v>
      </c>
      <c r="BH44" s="222">
        <f>+$D$3*BH23*'B. Forpriceconserved areas'!$F15</f>
        <v>1834.8623853211009</v>
      </c>
      <c r="BI44" s="222">
        <f>+$D$3*BI23*'B. Forpriceconserved areas'!$F15</f>
        <v>1834.8623853211009</v>
      </c>
      <c r="BJ44" s="222">
        <f>+$D$3*BJ23*'B. Forpriceconserved areas'!$F15</f>
        <v>1834.8623853211009</v>
      </c>
      <c r="BK44" s="222">
        <f>+$D$3*BK23*'B. Forpriceconserved areas'!$F15</f>
        <v>1834.8623853211009</v>
      </c>
      <c r="BL44" s="222">
        <f>+$D$3*BL23*'B. Forpriceconserved areas'!$F15</f>
        <v>1834.8623853211009</v>
      </c>
      <c r="BM44" s="222">
        <f>+$D$3*BM23*'B. Forpriceconserved areas'!$F15</f>
        <v>1834.8623853211009</v>
      </c>
    </row>
    <row r="45" spans="1:65" ht="12" customHeight="1">
      <c r="A45" s="221" t="s">
        <v>692</v>
      </c>
      <c r="B45" s="13" t="s">
        <v>851</v>
      </c>
      <c r="C45" s="221">
        <f>SUM(C46:C50)</f>
        <v>30220</v>
      </c>
      <c r="D45" s="221">
        <f t="shared" ref="D45:AG45" si="86">SUM(D46:D50)</f>
        <v>30220</v>
      </c>
      <c r="E45" s="221">
        <f t="shared" si="86"/>
        <v>32640</v>
      </c>
      <c r="F45" s="221">
        <f t="shared" si="86"/>
        <v>32640</v>
      </c>
      <c r="G45" s="221">
        <f t="shared" si="86"/>
        <v>32640</v>
      </c>
      <c r="H45" s="221">
        <f t="shared" si="86"/>
        <v>32640</v>
      </c>
      <c r="I45" s="221">
        <f t="shared" si="86"/>
        <v>32640</v>
      </c>
      <c r="J45" s="221">
        <f t="shared" si="86"/>
        <v>32640</v>
      </c>
      <c r="K45" s="221">
        <f t="shared" si="86"/>
        <v>32640</v>
      </c>
      <c r="L45" s="221">
        <f t="shared" si="86"/>
        <v>32640</v>
      </c>
      <c r="M45" s="221">
        <f t="shared" si="86"/>
        <v>32640</v>
      </c>
      <c r="N45" s="221">
        <f t="shared" si="86"/>
        <v>32640</v>
      </c>
      <c r="O45" s="221">
        <f t="shared" si="86"/>
        <v>32640</v>
      </c>
      <c r="P45" s="221">
        <f t="shared" si="86"/>
        <v>32640</v>
      </c>
      <c r="Q45" s="221">
        <f t="shared" si="86"/>
        <v>32640</v>
      </c>
      <c r="R45" s="221">
        <f t="shared" si="86"/>
        <v>32640</v>
      </c>
      <c r="S45" s="221">
        <f t="shared" si="86"/>
        <v>32640</v>
      </c>
      <c r="T45" s="221">
        <f t="shared" si="86"/>
        <v>32640</v>
      </c>
      <c r="U45" s="221">
        <f t="shared" si="86"/>
        <v>32640</v>
      </c>
      <c r="V45" s="221">
        <f t="shared" si="86"/>
        <v>32640</v>
      </c>
      <c r="W45" s="221">
        <f t="shared" si="86"/>
        <v>32640</v>
      </c>
      <c r="X45" s="221">
        <f t="shared" si="86"/>
        <v>32640</v>
      </c>
      <c r="Y45" s="221">
        <f t="shared" si="86"/>
        <v>32640</v>
      </c>
      <c r="Z45" s="221">
        <f t="shared" si="86"/>
        <v>32640</v>
      </c>
      <c r="AA45" s="221">
        <f t="shared" si="86"/>
        <v>32640</v>
      </c>
      <c r="AB45" s="221">
        <f t="shared" si="86"/>
        <v>32640</v>
      </c>
      <c r="AC45" s="221">
        <f t="shared" si="86"/>
        <v>32640</v>
      </c>
      <c r="AD45" s="221">
        <f t="shared" si="86"/>
        <v>32640</v>
      </c>
      <c r="AE45" s="221">
        <f t="shared" si="86"/>
        <v>32640</v>
      </c>
      <c r="AF45" s="221">
        <f t="shared" si="86"/>
        <v>32640</v>
      </c>
      <c r="AG45" s="221">
        <f t="shared" si="86"/>
        <v>32640</v>
      </c>
      <c r="AH45" s="221">
        <f t="shared" ref="AH45" si="87">SUM(AH46:AH50)</f>
        <v>0</v>
      </c>
      <c r="AI45" s="221">
        <f t="shared" ref="AI45" si="88">SUM(AI46:AI50)</f>
        <v>27724.770642201838</v>
      </c>
      <c r="AJ45" s="221">
        <f t="shared" ref="AJ45" si="89">SUM(AJ46:AJ50)</f>
        <v>27724.770642201838</v>
      </c>
      <c r="AK45" s="221">
        <f t="shared" ref="AK45" si="90">SUM(AK46:AK50)</f>
        <v>29944.954128440364</v>
      </c>
      <c r="AL45" s="221">
        <f t="shared" ref="AL45" si="91">SUM(AL46:AL50)</f>
        <v>29944.954128440364</v>
      </c>
      <c r="AM45" s="221">
        <f t="shared" ref="AM45" si="92">SUM(AM46:AM50)</f>
        <v>29944.954128440364</v>
      </c>
      <c r="AN45" s="221">
        <f t="shared" ref="AN45" si="93">SUM(AN46:AN50)</f>
        <v>29944.954128440364</v>
      </c>
      <c r="AO45" s="221">
        <f t="shared" ref="AO45" si="94">SUM(AO46:AO50)</f>
        <v>29944.954128440364</v>
      </c>
      <c r="AP45" s="221">
        <f t="shared" ref="AP45" si="95">SUM(AP46:AP50)</f>
        <v>29944.954128440364</v>
      </c>
      <c r="AQ45" s="221">
        <f t="shared" ref="AQ45" si="96">SUM(AQ46:AQ50)</f>
        <v>29944.954128440364</v>
      </c>
      <c r="AR45" s="221">
        <f t="shared" ref="AR45" si="97">SUM(AR46:AR50)</f>
        <v>29944.954128440364</v>
      </c>
      <c r="AS45" s="221">
        <f t="shared" ref="AS45" si="98">SUM(AS46:AS50)</f>
        <v>29944.954128440364</v>
      </c>
      <c r="AT45" s="221">
        <f t="shared" ref="AT45" si="99">SUM(AT46:AT50)</f>
        <v>29944.954128440364</v>
      </c>
      <c r="AU45" s="221">
        <f t="shared" ref="AU45" si="100">SUM(AU46:AU50)</f>
        <v>29944.954128440364</v>
      </c>
      <c r="AV45" s="221">
        <f t="shared" ref="AV45" si="101">SUM(AV46:AV50)</f>
        <v>29944.954128440364</v>
      </c>
      <c r="AW45" s="221">
        <f t="shared" ref="AW45" si="102">SUM(AW46:AW50)</f>
        <v>29944.954128440364</v>
      </c>
      <c r="AX45" s="221">
        <f t="shared" ref="AX45" si="103">SUM(AX46:AX50)</f>
        <v>29944.954128440364</v>
      </c>
      <c r="AY45" s="221">
        <f t="shared" ref="AY45" si="104">SUM(AY46:AY50)</f>
        <v>29944.954128440364</v>
      </c>
      <c r="AZ45" s="221">
        <f t="shared" ref="AZ45" si="105">SUM(AZ46:AZ50)</f>
        <v>29944.954128440364</v>
      </c>
      <c r="BA45" s="221">
        <f t="shared" ref="BA45" si="106">SUM(BA46:BA50)</f>
        <v>29944.954128440364</v>
      </c>
      <c r="BB45" s="221">
        <f t="shared" ref="BB45" si="107">SUM(BB46:BB50)</f>
        <v>29944.954128440364</v>
      </c>
      <c r="BC45" s="221">
        <f t="shared" ref="BC45" si="108">SUM(BC46:BC50)</f>
        <v>29944.954128440364</v>
      </c>
      <c r="BD45" s="221">
        <f t="shared" ref="BD45" si="109">SUM(BD46:BD50)</f>
        <v>29944.954128440364</v>
      </c>
      <c r="BE45" s="221">
        <f t="shared" ref="BE45" si="110">SUM(BE46:BE50)</f>
        <v>29944.954128440364</v>
      </c>
      <c r="BF45" s="221">
        <f t="shared" ref="BF45" si="111">SUM(BF46:BF50)</f>
        <v>29944.954128440364</v>
      </c>
      <c r="BG45" s="221">
        <f t="shared" ref="BG45" si="112">SUM(BG46:BG50)</f>
        <v>29944.954128440364</v>
      </c>
      <c r="BH45" s="221">
        <f t="shared" ref="BH45" si="113">SUM(BH46:BH50)</f>
        <v>29944.954128440364</v>
      </c>
      <c r="BI45" s="221">
        <f t="shared" ref="BI45" si="114">SUM(BI46:BI50)</f>
        <v>29944.954128440364</v>
      </c>
      <c r="BJ45" s="221">
        <f t="shared" ref="BJ45" si="115">SUM(BJ46:BJ50)</f>
        <v>29944.954128440364</v>
      </c>
      <c r="BK45" s="221">
        <f t="shared" ref="BK45" si="116">SUM(BK46:BK50)</f>
        <v>29944.954128440364</v>
      </c>
      <c r="BL45" s="221">
        <f t="shared" ref="BL45" si="117">SUM(BL46:BL50)</f>
        <v>29944.954128440364</v>
      </c>
      <c r="BM45" s="221">
        <f t="shared" ref="BM45" si="118">SUM(BM46:BM50)</f>
        <v>29944.954128440364</v>
      </c>
    </row>
    <row r="46" spans="1:65" ht="12" customHeight="1">
      <c r="A46" s="222" t="s">
        <v>693</v>
      </c>
      <c r="B46" s="13" t="s">
        <v>851</v>
      </c>
      <c r="C46" s="222">
        <f>+$C$3*C25*'B. Forpriceconserved areas'!$E15</f>
        <v>30000</v>
      </c>
      <c r="D46" s="222">
        <f>+$D$3*D25*'B. Forpriceconserved areas'!$E15</f>
        <v>30000</v>
      </c>
      <c r="E46" s="222">
        <f>+$D$3*E25*'B. Forpriceconserved areas'!$E15</f>
        <v>30000</v>
      </c>
      <c r="F46" s="222">
        <f>+$D$3*F25*'B. Forpriceconserved areas'!$E15</f>
        <v>30000</v>
      </c>
      <c r="G46" s="222">
        <f>+$D$3*G25*'B. Forpriceconserved areas'!$E15</f>
        <v>30000</v>
      </c>
      <c r="H46" s="222">
        <f>+$D$3*H25*'B. Forpriceconserved areas'!$E15</f>
        <v>30000</v>
      </c>
      <c r="I46" s="222">
        <f>+$D$3*I25*'B. Forpriceconserved areas'!$E15</f>
        <v>30000</v>
      </c>
      <c r="J46" s="222">
        <f>+$D$3*J25*'B. Forpriceconserved areas'!$E15</f>
        <v>30000</v>
      </c>
      <c r="K46" s="222">
        <f>+$D$3*K25*'B. Forpriceconserved areas'!$E15</f>
        <v>30000</v>
      </c>
      <c r="L46" s="222">
        <f>+$D$3*L25*'B. Forpriceconserved areas'!$E15</f>
        <v>30000</v>
      </c>
      <c r="M46" s="222">
        <f>+$D$3*M25*'B. Forpriceconserved areas'!$E15</f>
        <v>30000</v>
      </c>
      <c r="N46" s="222">
        <f>+$D$3*N25*'B. Forpriceconserved areas'!$E15</f>
        <v>30000</v>
      </c>
      <c r="O46" s="222">
        <f>+$D$3*O25*'B. Forpriceconserved areas'!$E15</f>
        <v>30000</v>
      </c>
      <c r="P46" s="222">
        <f>+$D$3*P25*'B. Forpriceconserved areas'!$E15</f>
        <v>30000</v>
      </c>
      <c r="Q46" s="222">
        <f>+$D$3*Q25*'B. Forpriceconserved areas'!$E15</f>
        <v>30000</v>
      </c>
      <c r="R46" s="222">
        <f>+$D$3*R25*'B. Forpriceconserved areas'!$E15</f>
        <v>30000</v>
      </c>
      <c r="S46" s="222">
        <f>+$D$3*S25*'B. Forpriceconserved areas'!$E15</f>
        <v>30000</v>
      </c>
      <c r="T46" s="222">
        <f>+$D$3*T25*'B. Forpriceconserved areas'!$E15</f>
        <v>30000</v>
      </c>
      <c r="U46" s="222">
        <f>+$D$3*U25*'B. Forpriceconserved areas'!$E15</f>
        <v>30000</v>
      </c>
      <c r="V46" s="222">
        <f>+$D$3*V25*'B. Forpriceconserved areas'!$E15</f>
        <v>30000</v>
      </c>
      <c r="W46" s="222">
        <f>+$D$3*W25*'B. Forpriceconserved areas'!$E15</f>
        <v>30000</v>
      </c>
      <c r="X46" s="222">
        <f>+$D$3*X25*'B. Forpriceconserved areas'!$E15</f>
        <v>30000</v>
      </c>
      <c r="Y46" s="222">
        <f>+$D$3*Y25*'B. Forpriceconserved areas'!$E15</f>
        <v>30000</v>
      </c>
      <c r="Z46" s="222">
        <f>+$D$3*Z25*'B. Forpriceconserved areas'!$E15</f>
        <v>30000</v>
      </c>
      <c r="AA46" s="222">
        <f>+$D$3*AA25*'B. Forpriceconserved areas'!$E15</f>
        <v>30000</v>
      </c>
      <c r="AB46" s="222">
        <f>+$D$3*AB25*'B. Forpriceconserved areas'!$E15</f>
        <v>30000</v>
      </c>
      <c r="AC46" s="222">
        <f>+$D$3*AC25*'B. Forpriceconserved areas'!$E15</f>
        <v>30000</v>
      </c>
      <c r="AD46" s="222">
        <f>+$D$3*AD25*'B. Forpriceconserved areas'!$E15</f>
        <v>30000</v>
      </c>
      <c r="AE46" s="222">
        <f>+$D$3*AE25*'B. Forpriceconserved areas'!$E15</f>
        <v>30000</v>
      </c>
      <c r="AF46" s="222">
        <f>+$D$3*AF25*'B. Forpriceconserved areas'!$E15</f>
        <v>30000</v>
      </c>
      <c r="AG46" s="222">
        <f>+$D$3*AG25*'B. Forpriceconserved areas'!$E15</f>
        <v>30000</v>
      </c>
      <c r="AH46" s="222">
        <f>+$D$3*AH25*'B. Forpriceconserved areas'!$E15</f>
        <v>0</v>
      </c>
      <c r="AI46" s="222">
        <f>+$C$3*AI25*'B. Forpriceconserved areas'!$F15</f>
        <v>27522.935779816515</v>
      </c>
      <c r="AJ46" s="222">
        <f>+$D$3*AJ25*'B. Forpriceconserved areas'!$F15</f>
        <v>27522.935779816515</v>
      </c>
      <c r="AK46" s="222">
        <f>+$D$3*AK25*'B. Forpriceconserved areas'!$F15</f>
        <v>27522.935779816515</v>
      </c>
      <c r="AL46" s="222">
        <f>+$D$3*AL25*'B. Forpriceconserved areas'!$F15</f>
        <v>27522.935779816515</v>
      </c>
      <c r="AM46" s="222">
        <f>+$D$3*AM25*'B. Forpriceconserved areas'!$F15</f>
        <v>27522.935779816515</v>
      </c>
      <c r="AN46" s="222">
        <f>+$D$3*AN25*'B. Forpriceconserved areas'!$F15</f>
        <v>27522.935779816515</v>
      </c>
      <c r="AO46" s="222">
        <f>+$D$3*AO25*'B. Forpriceconserved areas'!$F15</f>
        <v>27522.935779816515</v>
      </c>
      <c r="AP46" s="222">
        <f>+$D$3*AP25*'B. Forpriceconserved areas'!$F15</f>
        <v>27522.935779816515</v>
      </c>
      <c r="AQ46" s="222">
        <f>+$D$3*AQ25*'B. Forpriceconserved areas'!$F15</f>
        <v>27522.935779816515</v>
      </c>
      <c r="AR46" s="222">
        <f>+$D$3*AR25*'B. Forpriceconserved areas'!$F15</f>
        <v>27522.935779816515</v>
      </c>
      <c r="AS46" s="222">
        <f>+$D$3*AS25*'B. Forpriceconserved areas'!$F15</f>
        <v>27522.935779816515</v>
      </c>
      <c r="AT46" s="222">
        <f>+$D$3*AT25*'B. Forpriceconserved areas'!$F15</f>
        <v>27522.935779816515</v>
      </c>
      <c r="AU46" s="222">
        <f>+$D$3*AU25*'B. Forpriceconserved areas'!$F15</f>
        <v>27522.935779816515</v>
      </c>
      <c r="AV46" s="222">
        <f>+$D$3*AV25*'B. Forpriceconserved areas'!$F15</f>
        <v>27522.935779816515</v>
      </c>
      <c r="AW46" s="222">
        <f>+$D$3*AW25*'B. Forpriceconserved areas'!$F15</f>
        <v>27522.935779816515</v>
      </c>
      <c r="AX46" s="222">
        <f>+$D$3*AX25*'B. Forpriceconserved areas'!$F15</f>
        <v>27522.935779816515</v>
      </c>
      <c r="AY46" s="222">
        <f>+$D$3*AY25*'B. Forpriceconserved areas'!$F15</f>
        <v>27522.935779816515</v>
      </c>
      <c r="AZ46" s="222">
        <f>+$D$3*AZ25*'B. Forpriceconserved areas'!$F15</f>
        <v>27522.935779816515</v>
      </c>
      <c r="BA46" s="222">
        <f>+$D$3*BA25*'B. Forpriceconserved areas'!$F15</f>
        <v>27522.935779816515</v>
      </c>
      <c r="BB46" s="222">
        <f>+$D$3*BB25*'B. Forpriceconserved areas'!$F15</f>
        <v>27522.935779816515</v>
      </c>
      <c r="BC46" s="222">
        <f>+$D$3*BC25*'B. Forpriceconserved areas'!$F15</f>
        <v>27522.935779816515</v>
      </c>
      <c r="BD46" s="222">
        <f>+$D$3*BD25*'B. Forpriceconserved areas'!$F15</f>
        <v>27522.935779816515</v>
      </c>
      <c r="BE46" s="222">
        <f>+$D$3*BE25*'B. Forpriceconserved areas'!$F15</f>
        <v>27522.935779816515</v>
      </c>
      <c r="BF46" s="222">
        <f>+$D$3*BF25*'B. Forpriceconserved areas'!$F15</f>
        <v>27522.935779816515</v>
      </c>
      <c r="BG46" s="222">
        <f>+$D$3*BG25*'B. Forpriceconserved areas'!$F15</f>
        <v>27522.935779816515</v>
      </c>
      <c r="BH46" s="222">
        <f>+$D$3*BH25*'B. Forpriceconserved areas'!$F15</f>
        <v>27522.935779816515</v>
      </c>
      <c r="BI46" s="222">
        <f>+$D$3*BI25*'B. Forpriceconserved areas'!$F15</f>
        <v>27522.935779816515</v>
      </c>
      <c r="BJ46" s="222">
        <f>+$D$3*BJ25*'B. Forpriceconserved areas'!$F15</f>
        <v>27522.935779816515</v>
      </c>
      <c r="BK46" s="222">
        <f>+$D$3*BK25*'B. Forpriceconserved areas'!$F15</f>
        <v>27522.935779816515</v>
      </c>
      <c r="BL46" s="222">
        <f>+$D$3*BL25*'B. Forpriceconserved areas'!$F15</f>
        <v>27522.935779816515</v>
      </c>
      <c r="BM46" s="222">
        <f>+$D$3*BM25*'B. Forpriceconserved areas'!$F15</f>
        <v>27522.935779816515</v>
      </c>
    </row>
    <row r="47" spans="1:65" ht="12" customHeight="1">
      <c r="A47" s="222" t="s">
        <v>694</v>
      </c>
      <c r="B47" s="13" t="s">
        <v>851</v>
      </c>
      <c r="C47" s="222">
        <f>+$C$3*C26*'B. Forpriceconserved areas'!$E16</f>
        <v>0</v>
      </c>
      <c r="D47" s="222">
        <f>+$D$3*D26*'B. Forpriceconserved areas'!$E16</f>
        <v>0</v>
      </c>
      <c r="E47" s="222">
        <f>+$D$3*E26*'B. Forpriceconserved areas'!$E16</f>
        <v>0</v>
      </c>
      <c r="F47" s="222">
        <f>+$D$3*F26*'B. Forpriceconserved areas'!$E16</f>
        <v>0</v>
      </c>
      <c r="G47" s="222">
        <f>+$D$3*G26*'B. Forpriceconserved areas'!$E16</f>
        <v>0</v>
      </c>
      <c r="H47" s="222">
        <f>+$D$3*H26*'B. Forpriceconserved areas'!$E16</f>
        <v>0</v>
      </c>
      <c r="I47" s="222">
        <f>+$D$3*I26*'B. Forpriceconserved areas'!$E16</f>
        <v>0</v>
      </c>
      <c r="J47" s="222">
        <f>+$D$3*J26*'B. Forpriceconserved areas'!$E16</f>
        <v>0</v>
      </c>
      <c r="K47" s="222">
        <f>+$D$3*K26*'B. Forpriceconserved areas'!$E16</f>
        <v>0</v>
      </c>
      <c r="L47" s="222">
        <f>+$D$3*L26*'B. Forpriceconserved areas'!$E16</f>
        <v>0</v>
      </c>
      <c r="M47" s="222">
        <f>+$D$3*M26*'B. Forpriceconserved areas'!$E16</f>
        <v>0</v>
      </c>
      <c r="N47" s="222">
        <f>+$D$3*N26*'B. Forpriceconserved areas'!$E16</f>
        <v>0</v>
      </c>
      <c r="O47" s="222">
        <f>+$D$3*O26*'B. Forpriceconserved areas'!$E16</f>
        <v>0</v>
      </c>
      <c r="P47" s="222">
        <f>+$D$3*P26*'B. Forpriceconserved areas'!$E16</f>
        <v>0</v>
      </c>
      <c r="Q47" s="222">
        <f>+$D$3*Q26*'B. Forpriceconserved areas'!$E16</f>
        <v>0</v>
      </c>
      <c r="R47" s="222">
        <f>+$D$3*R26*'B. Forpriceconserved areas'!$E16</f>
        <v>0</v>
      </c>
      <c r="S47" s="222">
        <f>+$D$3*S26*'B. Forpriceconserved areas'!$E16</f>
        <v>0</v>
      </c>
      <c r="T47" s="222">
        <f>+$D$3*T26*'B. Forpriceconserved areas'!$E16</f>
        <v>0</v>
      </c>
      <c r="U47" s="222">
        <f>+$D$3*U26*'B. Forpriceconserved areas'!$E16</f>
        <v>0</v>
      </c>
      <c r="V47" s="222">
        <f>+$D$3*V26*'B. Forpriceconserved areas'!$E16</f>
        <v>0</v>
      </c>
      <c r="W47" s="222">
        <f>+$D$3*W26*'B. Forpriceconserved areas'!$E16</f>
        <v>0</v>
      </c>
      <c r="X47" s="222">
        <f>+$D$3*X26*'B. Forpriceconserved areas'!$E16</f>
        <v>0</v>
      </c>
      <c r="Y47" s="222">
        <f>+$D$3*Y26*'B. Forpriceconserved areas'!$E16</f>
        <v>0</v>
      </c>
      <c r="Z47" s="222">
        <f>+$D$3*Z26*'B. Forpriceconserved areas'!$E16</f>
        <v>0</v>
      </c>
      <c r="AA47" s="222">
        <f>+$D$3*AA26*'B. Forpriceconserved areas'!$E16</f>
        <v>0</v>
      </c>
      <c r="AB47" s="222">
        <f>+$D$3*AB26*'B. Forpriceconserved areas'!$E16</f>
        <v>0</v>
      </c>
      <c r="AC47" s="222">
        <f>+$D$3*AC26*'B. Forpriceconserved areas'!$E16</f>
        <v>0</v>
      </c>
      <c r="AD47" s="222">
        <f>+$D$3*AD26*'B. Forpriceconserved areas'!$E16</f>
        <v>0</v>
      </c>
      <c r="AE47" s="222">
        <f>+$D$3*AE26*'B. Forpriceconserved areas'!$E16</f>
        <v>0</v>
      </c>
      <c r="AF47" s="222">
        <f>+$D$3*AF26*'B. Forpriceconserved areas'!$E16</f>
        <v>0</v>
      </c>
      <c r="AG47" s="222">
        <f>+$D$3*AG26*'B. Forpriceconserved areas'!$E16</f>
        <v>0</v>
      </c>
      <c r="AH47" s="117"/>
      <c r="AI47" s="222">
        <f>+$C$3*AI26*'B. Forpriceconserved areas'!$F16</f>
        <v>0</v>
      </c>
      <c r="AJ47" s="222">
        <f>+$D$3*AJ26*'B. Forpriceconserved areas'!$F16</f>
        <v>0</v>
      </c>
      <c r="AK47" s="222">
        <f>+$D$3*AK26*'B. Forpriceconserved areas'!$F16</f>
        <v>0</v>
      </c>
      <c r="AL47" s="222">
        <f>+$D$3*AL26*'B. Forpriceconserved areas'!$F16</f>
        <v>0</v>
      </c>
      <c r="AM47" s="222">
        <f>+$D$3*AM26*'B. Forpriceconserved areas'!$F16</f>
        <v>0</v>
      </c>
      <c r="AN47" s="222">
        <f>+$D$3*AN26*'B. Forpriceconserved areas'!$F16</f>
        <v>0</v>
      </c>
      <c r="AO47" s="222">
        <f>+$D$3*AO26*'B. Forpriceconserved areas'!$F16</f>
        <v>0</v>
      </c>
      <c r="AP47" s="222">
        <f>+$D$3*AP26*'B. Forpriceconserved areas'!$F16</f>
        <v>0</v>
      </c>
      <c r="AQ47" s="222">
        <f>+$D$3*AQ26*'B. Forpriceconserved areas'!$F16</f>
        <v>0</v>
      </c>
      <c r="AR47" s="222">
        <f>+$D$3*AR26*'B. Forpriceconserved areas'!$F16</f>
        <v>0</v>
      </c>
      <c r="AS47" s="222">
        <f>+$D$3*AS26*'B. Forpriceconserved areas'!$F16</f>
        <v>0</v>
      </c>
      <c r="AT47" s="222">
        <f>+$D$3*AT26*'B. Forpriceconserved areas'!$F16</f>
        <v>0</v>
      </c>
      <c r="AU47" s="222">
        <f>+$D$3*AU26*'B. Forpriceconserved areas'!$F16</f>
        <v>0</v>
      </c>
      <c r="AV47" s="222">
        <f>+$D$3*AV26*'B. Forpriceconserved areas'!$F16</f>
        <v>0</v>
      </c>
      <c r="AW47" s="222">
        <f>+$D$3*AW26*'B. Forpriceconserved areas'!$F16</f>
        <v>0</v>
      </c>
      <c r="AX47" s="222">
        <f>+$D$3*AX26*'B. Forpriceconserved areas'!$F16</f>
        <v>0</v>
      </c>
      <c r="AY47" s="222">
        <f>+$D$3*AY26*'B. Forpriceconserved areas'!$F16</f>
        <v>0</v>
      </c>
      <c r="AZ47" s="222">
        <f>+$D$3*AZ26*'B. Forpriceconserved areas'!$F16</f>
        <v>0</v>
      </c>
      <c r="BA47" s="222">
        <f>+$D$3*BA26*'B. Forpriceconserved areas'!$F16</f>
        <v>0</v>
      </c>
      <c r="BB47" s="222">
        <f>+$D$3*BB26*'B. Forpriceconserved areas'!$F16</f>
        <v>0</v>
      </c>
      <c r="BC47" s="222">
        <f>+$D$3*BC26*'B. Forpriceconserved areas'!$F16</f>
        <v>0</v>
      </c>
      <c r="BD47" s="222">
        <f>+$D$3*BD26*'B. Forpriceconserved areas'!$F16</f>
        <v>0</v>
      </c>
      <c r="BE47" s="222">
        <f>+$D$3*BE26*'B. Forpriceconserved areas'!$F16</f>
        <v>0</v>
      </c>
      <c r="BF47" s="222">
        <f>+$D$3*BF26*'B. Forpriceconserved areas'!$F16</f>
        <v>0</v>
      </c>
      <c r="BG47" s="222">
        <f>+$D$3*BG26*'B. Forpriceconserved areas'!$F16</f>
        <v>0</v>
      </c>
      <c r="BH47" s="222">
        <f>+$D$3*BH26*'B. Forpriceconserved areas'!$F16</f>
        <v>0</v>
      </c>
      <c r="BI47" s="222">
        <f>+$D$3*BI26*'B. Forpriceconserved areas'!$F16</f>
        <v>0</v>
      </c>
      <c r="BJ47" s="222">
        <f>+$D$3*BJ26*'B. Forpriceconserved areas'!$F16</f>
        <v>0</v>
      </c>
      <c r="BK47" s="222">
        <f>+$D$3*BK26*'B. Forpriceconserved areas'!$F16</f>
        <v>0</v>
      </c>
      <c r="BL47" s="222">
        <f>+$D$3*BL26*'B. Forpriceconserved areas'!$F16</f>
        <v>0</v>
      </c>
      <c r="BM47" s="222">
        <f>+$D$3*BM26*'B. Forpriceconserved areas'!$F16</f>
        <v>0</v>
      </c>
    </row>
    <row r="48" spans="1:65" ht="12" customHeight="1">
      <c r="A48" s="222" t="s">
        <v>628</v>
      </c>
      <c r="C48" s="222">
        <f>+$C$3*C27*'B. Forpriceconserved areas'!$E17</f>
        <v>10</v>
      </c>
      <c r="D48" s="222">
        <f>+$D$3*D27*'B. Forpriceconserved areas'!$E17</f>
        <v>10</v>
      </c>
      <c r="E48" s="222">
        <f>+$D$3*E27*'B. Forpriceconserved areas'!$E17</f>
        <v>120</v>
      </c>
      <c r="F48" s="222">
        <f>+$D$3*F27*'B. Forpriceconserved areas'!$E17</f>
        <v>120</v>
      </c>
      <c r="G48" s="222">
        <f>+$D$3*G27*'B. Forpriceconserved areas'!$E17</f>
        <v>120</v>
      </c>
      <c r="H48" s="222">
        <f>+$D$3*H27*'B. Forpriceconserved areas'!$E17</f>
        <v>120</v>
      </c>
      <c r="I48" s="222">
        <f>+$D$3*I27*'B. Forpriceconserved areas'!$E17</f>
        <v>120</v>
      </c>
      <c r="J48" s="222">
        <f>+$D$3*J27*'B. Forpriceconserved areas'!$E17</f>
        <v>120</v>
      </c>
      <c r="K48" s="222">
        <f>+$D$3*K27*'B. Forpriceconserved areas'!$E17</f>
        <v>120</v>
      </c>
      <c r="L48" s="222">
        <f>+$D$3*L27*'B. Forpriceconserved areas'!$E17</f>
        <v>120</v>
      </c>
      <c r="M48" s="222">
        <f>+$D$3*M27*'B. Forpriceconserved areas'!$E17</f>
        <v>120</v>
      </c>
      <c r="N48" s="222">
        <f>+$D$3*N27*'B. Forpriceconserved areas'!$E17</f>
        <v>120</v>
      </c>
      <c r="O48" s="222">
        <f>+$D$3*O27*'B. Forpriceconserved areas'!$E17</f>
        <v>120</v>
      </c>
      <c r="P48" s="222">
        <f>+$D$3*P27*'B. Forpriceconserved areas'!$E17</f>
        <v>120</v>
      </c>
      <c r="Q48" s="222">
        <f>+$D$3*Q27*'B. Forpriceconserved areas'!$E17</f>
        <v>120</v>
      </c>
      <c r="R48" s="222">
        <f>+$D$3*R27*'B. Forpriceconserved areas'!$E17</f>
        <v>120</v>
      </c>
      <c r="S48" s="222">
        <f>+$D$3*S27*'B. Forpriceconserved areas'!$E17</f>
        <v>120</v>
      </c>
      <c r="T48" s="222">
        <f>+$D$3*T27*'B. Forpriceconserved areas'!$E17</f>
        <v>120</v>
      </c>
      <c r="U48" s="222">
        <f>+$D$3*U27*'B. Forpriceconserved areas'!$E17</f>
        <v>120</v>
      </c>
      <c r="V48" s="222">
        <f>+$D$3*V27*'B. Forpriceconserved areas'!$E17</f>
        <v>120</v>
      </c>
      <c r="W48" s="222">
        <f>+$D$3*W27*'B. Forpriceconserved areas'!$E17</f>
        <v>120</v>
      </c>
      <c r="X48" s="222">
        <f>+$D$3*X27*'B. Forpriceconserved areas'!$E17</f>
        <v>120</v>
      </c>
      <c r="Y48" s="222">
        <f>+$D$3*Y27*'B. Forpriceconserved areas'!$E17</f>
        <v>120</v>
      </c>
      <c r="Z48" s="222">
        <f>+$D$3*Z27*'B. Forpriceconserved areas'!$E17</f>
        <v>120</v>
      </c>
      <c r="AA48" s="222">
        <f>+$D$3*AA27*'B. Forpriceconserved areas'!$E17</f>
        <v>120</v>
      </c>
      <c r="AB48" s="222">
        <f>+$D$3*AB27*'B. Forpriceconserved areas'!$E17</f>
        <v>120</v>
      </c>
      <c r="AC48" s="222">
        <f>+$D$3*AC27*'B. Forpriceconserved areas'!$E17</f>
        <v>120</v>
      </c>
      <c r="AD48" s="222">
        <f>+$D$3*AD27*'B. Forpriceconserved areas'!$E17</f>
        <v>120</v>
      </c>
      <c r="AE48" s="222">
        <f>+$D$3*AE27*'B. Forpriceconserved areas'!$E17</f>
        <v>120</v>
      </c>
      <c r="AF48" s="222">
        <f>+$D$3*AF27*'B. Forpriceconserved areas'!$E17</f>
        <v>120</v>
      </c>
      <c r="AG48" s="222">
        <f>+$D$3*AG27*'B. Forpriceconserved areas'!$E17</f>
        <v>120</v>
      </c>
      <c r="AH48" s="279">
        <f>SUM(AH49:AH52)</f>
        <v>0</v>
      </c>
      <c r="AI48" s="222">
        <f>+$C$3*AI27*'B. Forpriceconserved areas'!$F17</f>
        <v>9.1743119266055047</v>
      </c>
      <c r="AJ48" s="222">
        <f>+$D$3*AJ27*'B. Forpriceconserved areas'!$F17</f>
        <v>9.1743119266055047</v>
      </c>
      <c r="AK48" s="222">
        <f>+$D$3*AK27*'B. Forpriceconserved areas'!$F17</f>
        <v>110.09174311926606</v>
      </c>
      <c r="AL48" s="222">
        <f>+$D$3*AL27*'B. Forpriceconserved areas'!$F17</f>
        <v>110.09174311926606</v>
      </c>
      <c r="AM48" s="222">
        <f>+$D$3*AM27*'B. Forpriceconserved areas'!$F17</f>
        <v>110.09174311926606</v>
      </c>
      <c r="AN48" s="222">
        <f>+$D$3*AN27*'B. Forpriceconserved areas'!$F17</f>
        <v>110.09174311926606</v>
      </c>
      <c r="AO48" s="222">
        <f>+$D$3*AO27*'B. Forpriceconserved areas'!$F17</f>
        <v>110.09174311926606</v>
      </c>
      <c r="AP48" s="222">
        <f>+$D$3*AP27*'B. Forpriceconserved areas'!$F17</f>
        <v>110.09174311926606</v>
      </c>
      <c r="AQ48" s="222">
        <f>+$D$3*AQ27*'B. Forpriceconserved areas'!$F17</f>
        <v>110.09174311926606</v>
      </c>
      <c r="AR48" s="222">
        <f>+$D$3*AR27*'B. Forpriceconserved areas'!$F17</f>
        <v>110.09174311926606</v>
      </c>
      <c r="AS48" s="222">
        <f>+$D$3*AS27*'B. Forpriceconserved areas'!$F17</f>
        <v>110.09174311926606</v>
      </c>
      <c r="AT48" s="222">
        <f>+$D$3*AT27*'B. Forpriceconserved areas'!$F17</f>
        <v>110.09174311926606</v>
      </c>
      <c r="AU48" s="222">
        <f>+$D$3*AU27*'B. Forpriceconserved areas'!$F17</f>
        <v>110.09174311926606</v>
      </c>
      <c r="AV48" s="222">
        <f>+$D$3*AV27*'B. Forpriceconserved areas'!$F17</f>
        <v>110.09174311926606</v>
      </c>
      <c r="AW48" s="222">
        <f>+$D$3*AW27*'B. Forpriceconserved areas'!$F17</f>
        <v>110.09174311926606</v>
      </c>
      <c r="AX48" s="222">
        <f>+$D$3*AX27*'B. Forpriceconserved areas'!$F17</f>
        <v>110.09174311926606</v>
      </c>
      <c r="AY48" s="222">
        <f>+$D$3*AY27*'B. Forpriceconserved areas'!$F17</f>
        <v>110.09174311926606</v>
      </c>
      <c r="AZ48" s="222">
        <f>+$D$3*AZ27*'B. Forpriceconserved areas'!$F17</f>
        <v>110.09174311926606</v>
      </c>
      <c r="BA48" s="222">
        <f>+$D$3*BA27*'B. Forpriceconserved areas'!$F17</f>
        <v>110.09174311926606</v>
      </c>
      <c r="BB48" s="222">
        <f>+$D$3*BB27*'B. Forpriceconserved areas'!$F17</f>
        <v>110.09174311926606</v>
      </c>
      <c r="BC48" s="222">
        <f>+$D$3*BC27*'B. Forpriceconserved areas'!$F17</f>
        <v>110.09174311926606</v>
      </c>
      <c r="BD48" s="222">
        <f>+$D$3*BD27*'B. Forpriceconserved areas'!$F17</f>
        <v>110.09174311926606</v>
      </c>
      <c r="BE48" s="222">
        <f>+$D$3*BE27*'B. Forpriceconserved areas'!$F17</f>
        <v>110.09174311926606</v>
      </c>
      <c r="BF48" s="222">
        <f>+$D$3*BF27*'B. Forpriceconserved areas'!$F17</f>
        <v>110.09174311926606</v>
      </c>
      <c r="BG48" s="222">
        <f>+$D$3*BG27*'B. Forpriceconserved areas'!$F17</f>
        <v>110.09174311926606</v>
      </c>
      <c r="BH48" s="222">
        <f>+$D$3*BH27*'B. Forpriceconserved areas'!$F17</f>
        <v>110.09174311926606</v>
      </c>
      <c r="BI48" s="222">
        <f>+$D$3*BI27*'B. Forpriceconserved areas'!$F17</f>
        <v>110.09174311926606</v>
      </c>
      <c r="BJ48" s="222">
        <f>+$D$3*BJ27*'B. Forpriceconserved areas'!$F17</f>
        <v>110.09174311926606</v>
      </c>
      <c r="BK48" s="222">
        <f>+$D$3*BK27*'B. Forpriceconserved areas'!$F17</f>
        <v>110.09174311926606</v>
      </c>
      <c r="BL48" s="222">
        <f>+$D$3*BL27*'B. Forpriceconserved areas'!$F17</f>
        <v>110.09174311926606</v>
      </c>
      <c r="BM48" s="222">
        <f>+$D$3*BM27*'B. Forpriceconserved areas'!$F17</f>
        <v>110.09174311926606</v>
      </c>
    </row>
    <row r="49" spans="1:66" ht="12" customHeight="1">
      <c r="A49" s="222" t="s">
        <v>695</v>
      </c>
      <c r="B49" s="13" t="s">
        <v>851</v>
      </c>
      <c r="C49" s="222">
        <f>+$C$3*C28*'B. Forpriceconserved areas'!$E18</f>
        <v>10</v>
      </c>
      <c r="D49" s="222">
        <f>+$D$3*D28*'B. Forpriceconserved areas'!$E18</f>
        <v>10</v>
      </c>
      <c r="E49" s="222">
        <f>+$D$3*E28*'B. Forpriceconserved areas'!$E18</f>
        <v>120</v>
      </c>
      <c r="F49" s="222">
        <f>+$D$3*F28*'B. Forpriceconserved areas'!$E18</f>
        <v>120</v>
      </c>
      <c r="G49" s="222">
        <f>+$D$3*G28*'B. Forpriceconserved areas'!$E18</f>
        <v>120</v>
      </c>
      <c r="H49" s="222">
        <f>+$D$3*H28*'B. Forpriceconserved areas'!$E18</f>
        <v>120</v>
      </c>
      <c r="I49" s="222">
        <f>+$D$3*I28*'B. Forpriceconserved areas'!$E18</f>
        <v>120</v>
      </c>
      <c r="J49" s="222">
        <f>+$D$3*J28*'B. Forpriceconserved areas'!$E18</f>
        <v>120</v>
      </c>
      <c r="K49" s="222">
        <f>+$D$3*K28*'B. Forpriceconserved areas'!$E18</f>
        <v>120</v>
      </c>
      <c r="L49" s="222">
        <f>+$D$3*L28*'B. Forpriceconserved areas'!$E18</f>
        <v>120</v>
      </c>
      <c r="M49" s="222">
        <f>+$D$3*M28*'B. Forpriceconserved areas'!$E18</f>
        <v>120</v>
      </c>
      <c r="N49" s="222">
        <f>+$D$3*N28*'B. Forpriceconserved areas'!$E18</f>
        <v>120</v>
      </c>
      <c r="O49" s="222">
        <f>+$D$3*O28*'B. Forpriceconserved areas'!$E18</f>
        <v>120</v>
      </c>
      <c r="P49" s="222">
        <f>+$D$3*P28*'B. Forpriceconserved areas'!$E18</f>
        <v>120</v>
      </c>
      <c r="Q49" s="222">
        <f>+$D$3*Q28*'B. Forpriceconserved areas'!$E18</f>
        <v>120</v>
      </c>
      <c r="R49" s="222">
        <f>+$D$3*R28*'B. Forpriceconserved areas'!$E18</f>
        <v>120</v>
      </c>
      <c r="S49" s="222">
        <f>+$D$3*S28*'B. Forpriceconserved areas'!$E18</f>
        <v>120</v>
      </c>
      <c r="T49" s="222">
        <f>+$D$3*T28*'B. Forpriceconserved areas'!$E18</f>
        <v>120</v>
      </c>
      <c r="U49" s="222">
        <f>+$D$3*U28*'B. Forpriceconserved areas'!$E18</f>
        <v>120</v>
      </c>
      <c r="V49" s="222">
        <f>+$D$3*V28*'B. Forpriceconserved areas'!$E18</f>
        <v>120</v>
      </c>
      <c r="W49" s="222">
        <f>+$D$3*W28*'B. Forpriceconserved areas'!$E18</f>
        <v>120</v>
      </c>
      <c r="X49" s="222">
        <f>+$D$3*X28*'B. Forpriceconserved areas'!$E18</f>
        <v>120</v>
      </c>
      <c r="Y49" s="222">
        <f>+$D$3*Y28*'B. Forpriceconserved areas'!$E18</f>
        <v>120</v>
      </c>
      <c r="Z49" s="222">
        <f>+$D$3*Z28*'B. Forpriceconserved areas'!$E18</f>
        <v>120</v>
      </c>
      <c r="AA49" s="222">
        <f>+$D$3*AA28*'B. Forpriceconserved areas'!$E18</f>
        <v>120</v>
      </c>
      <c r="AB49" s="222">
        <f>+$D$3*AB28*'B. Forpriceconserved areas'!$E18</f>
        <v>120</v>
      </c>
      <c r="AC49" s="222">
        <f>+$D$3*AC28*'B. Forpriceconserved areas'!$E18</f>
        <v>120</v>
      </c>
      <c r="AD49" s="222">
        <f>+$D$3*AD28*'B. Forpriceconserved areas'!$E18</f>
        <v>120</v>
      </c>
      <c r="AE49" s="222">
        <f>+$D$3*AE28*'B. Forpriceconserved areas'!$E18</f>
        <v>120</v>
      </c>
      <c r="AF49" s="222">
        <f>+$D$3*AF28*'B. Forpriceconserved areas'!$E18</f>
        <v>120</v>
      </c>
      <c r="AG49" s="222">
        <f>+$D$3*AG28*'B. Forpriceconserved areas'!$E18</f>
        <v>120</v>
      </c>
      <c r="AH49" s="222">
        <f>+AH31*$D$3*'B. Forprice 10'!$E20</f>
        <v>0</v>
      </c>
      <c r="AI49" s="222">
        <f>+$C$3*AI28*'B. Forpriceconserved areas'!$F18</f>
        <v>9.1743119266055047</v>
      </c>
      <c r="AJ49" s="222">
        <f>+$D$3*AJ28*'B. Forpriceconserved areas'!$F18</f>
        <v>9.1743119266055047</v>
      </c>
      <c r="AK49" s="222">
        <f>+$D$3*AK28*'B. Forpriceconserved areas'!$F18</f>
        <v>110.09174311926606</v>
      </c>
      <c r="AL49" s="222">
        <f>+$D$3*AL28*'B. Forpriceconserved areas'!$F18</f>
        <v>110.09174311926606</v>
      </c>
      <c r="AM49" s="222">
        <f>+$D$3*AM28*'B. Forpriceconserved areas'!$F18</f>
        <v>110.09174311926606</v>
      </c>
      <c r="AN49" s="222">
        <f>+$D$3*AN28*'B. Forpriceconserved areas'!$F18</f>
        <v>110.09174311926606</v>
      </c>
      <c r="AO49" s="222">
        <f>+$D$3*AO28*'B. Forpriceconserved areas'!$F18</f>
        <v>110.09174311926606</v>
      </c>
      <c r="AP49" s="222">
        <f>+$D$3*AP28*'B. Forpriceconserved areas'!$F18</f>
        <v>110.09174311926606</v>
      </c>
      <c r="AQ49" s="222">
        <f>+$D$3*AQ28*'B. Forpriceconserved areas'!$F18</f>
        <v>110.09174311926606</v>
      </c>
      <c r="AR49" s="222">
        <f>+$D$3*AR28*'B. Forpriceconserved areas'!$F18</f>
        <v>110.09174311926606</v>
      </c>
      <c r="AS49" s="222">
        <f>+$D$3*AS28*'B. Forpriceconserved areas'!$F18</f>
        <v>110.09174311926606</v>
      </c>
      <c r="AT49" s="222">
        <f>+$D$3*AT28*'B. Forpriceconserved areas'!$F18</f>
        <v>110.09174311926606</v>
      </c>
      <c r="AU49" s="222">
        <f>+$D$3*AU28*'B. Forpriceconserved areas'!$F18</f>
        <v>110.09174311926606</v>
      </c>
      <c r="AV49" s="222">
        <f>+$D$3*AV28*'B. Forpriceconserved areas'!$F18</f>
        <v>110.09174311926606</v>
      </c>
      <c r="AW49" s="222">
        <f>+$D$3*AW28*'B. Forpriceconserved areas'!$F18</f>
        <v>110.09174311926606</v>
      </c>
      <c r="AX49" s="222">
        <f>+$D$3*AX28*'B. Forpriceconserved areas'!$F18</f>
        <v>110.09174311926606</v>
      </c>
      <c r="AY49" s="222">
        <f>+$D$3*AY28*'B. Forpriceconserved areas'!$F18</f>
        <v>110.09174311926606</v>
      </c>
      <c r="AZ49" s="222">
        <f>+$D$3*AZ28*'B. Forpriceconserved areas'!$F18</f>
        <v>110.09174311926606</v>
      </c>
      <c r="BA49" s="222">
        <f>+$D$3*BA28*'B. Forpriceconserved areas'!$F18</f>
        <v>110.09174311926606</v>
      </c>
      <c r="BB49" s="222">
        <f>+$D$3*BB28*'B. Forpriceconserved areas'!$F18</f>
        <v>110.09174311926606</v>
      </c>
      <c r="BC49" s="222">
        <f>+$D$3*BC28*'B. Forpriceconserved areas'!$F18</f>
        <v>110.09174311926606</v>
      </c>
      <c r="BD49" s="222">
        <f>+$D$3*BD28*'B. Forpriceconserved areas'!$F18</f>
        <v>110.09174311926606</v>
      </c>
      <c r="BE49" s="222">
        <f>+$D$3*BE28*'B. Forpriceconserved areas'!$F18</f>
        <v>110.09174311926606</v>
      </c>
      <c r="BF49" s="222">
        <f>+$D$3*BF28*'B. Forpriceconserved areas'!$F18</f>
        <v>110.09174311926606</v>
      </c>
      <c r="BG49" s="222">
        <f>+$D$3*BG28*'B. Forpriceconserved areas'!$F18</f>
        <v>110.09174311926606</v>
      </c>
      <c r="BH49" s="222">
        <f>+$D$3*BH28*'B. Forpriceconserved areas'!$F18</f>
        <v>110.09174311926606</v>
      </c>
      <c r="BI49" s="222">
        <f>+$D$3*BI28*'B. Forpriceconserved areas'!$F18</f>
        <v>110.09174311926606</v>
      </c>
      <c r="BJ49" s="222">
        <f>+$D$3*BJ28*'B. Forpriceconserved areas'!$F18</f>
        <v>110.09174311926606</v>
      </c>
      <c r="BK49" s="222">
        <f>+$D$3*BK28*'B. Forpriceconserved areas'!$F18</f>
        <v>110.09174311926606</v>
      </c>
      <c r="BL49" s="222">
        <f>+$D$3*BL28*'B. Forpriceconserved areas'!$F18</f>
        <v>110.09174311926606</v>
      </c>
      <c r="BM49" s="222">
        <f>+$D$3*BM28*'B. Forpriceconserved areas'!$F18</f>
        <v>110.09174311926606</v>
      </c>
    </row>
    <row r="50" spans="1:66" ht="12" customHeight="1">
      <c r="A50" s="222" t="s">
        <v>629</v>
      </c>
      <c r="B50" s="13" t="s">
        <v>851</v>
      </c>
      <c r="C50" s="222">
        <f>+$C$3*C29*'B. Forpriceconserved areas'!$E19</f>
        <v>200</v>
      </c>
      <c r="D50" s="222">
        <f>+$D$3*D29*'B. Forpriceconserved areas'!$E19</f>
        <v>200</v>
      </c>
      <c r="E50" s="222">
        <f>+$D$3*E29*'B. Forpriceconserved areas'!$E19</f>
        <v>2400</v>
      </c>
      <c r="F50" s="222">
        <f>+$D$3*F29*'B. Forpriceconserved areas'!$E19</f>
        <v>2400</v>
      </c>
      <c r="G50" s="222">
        <f>+$D$3*G29*'B. Forpriceconserved areas'!$E19</f>
        <v>2400</v>
      </c>
      <c r="H50" s="222">
        <f>+$D$3*H29*'B. Forpriceconserved areas'!$E19</f>
        <v>2400</v>
      </c>
      <c r="I50" s="222">
        <f>+$D$3*I29*'B. Forpriceconserved areas'!$E19</f>
        <v>2400</v>
      </c>
      <c r="J50" s="222">
        <f>+$D$3*J29*'B. Forpriceconserved areas'!$E19</f>
        <v>2400</v>
      </c>
      <c r="K50" s="222">
        <f>+$D$3*K29*'B. Forpriceconserved areas'!$E19</f>
        <v>2400</v>
      </c>
      <c r="L50" s="222">
        <f>+$D$3*L29*'B. Forpriceconserved areas'!$E19</f>
        <v>2400</v>
      </c>
      <c r="M50" s="222">
        <f>+$D$3*M29*'B. Forpriceconserved areas'!$E19</f>
        <v>2400</v>
      </c>
      <c r="N50" s="222">
        <f>+$D$3*N29*'B. Forpriceconserved areas'!$E19</f>
        <v>2400</v>
      </c>
      <c r="O50" s="222">
        <f>+$D$3*O29*'B. Forpriceconserved areas'!$E19</f>
        <v>2400</v>
      </c>
      <c r="P50" s="222">
        <f>+$D$3*P29*'B. Forpriceconserved areas'!$E19</f>
        <v>2400</v>
      </c>
      <c r="Q50" s="222">
        <f>+$D$3*Q29*'B. Forpriceconserved areas'!$E19</f>
        <v>2400</v>
      </c>
      <c r="R50" s="222">
        <f>+$D$3*R29*'B. Forpriceconserved areas'!$E19</f>
        <v>2400</v>
      </c>
      <c r="S50" s="222">
        <f>+$D$3*S29*'B. Forpriceconserved areas'!$E19</f>
        <v>2400</v>
      </c>
      <c r="T50" s="222">
        <f>+$D$3*T29*'B. Forpriceconserved areas'!$E19</f>
        <v>2400</v>
      </c>
      <c r="U50" s="222">
        <f>+$D$3*U29*'B. Forpriceconserved areas'!$E19</f>
        <v>2400</v>
      </c>
      <c r="V50" s="222">
        <f>+$D$3*V29*'B. Forpriceconserved areas'!$E19</f>
        <v>2400</v>
      </c>
      <c r="W50" s="222">
        <f>+$D$3*W29*'B. Forpriceconserved areas'!$E19</f>
        <v>2400</v>
      </c>
      <c r="X50" s="222">
        <f>+$D$3*X29*'B. Forpriceconserved areas'!$E19</f>
        <v>2400</v>
      </c>
      <c r="Y50" s="222">
        <f>+$D$3*Y29*'B. Forpriceconserved areas'!$E19</f>
        <v>2400</v>
      </c>
      <c r="Z50" s="222">
        <f>+$D$3*Z29*'B. Forpriceconserved areas'!$E19</f>
        <v>2400</v>
      </c>
      <c r="AA50" s="222">
        <f>+$D$3*AA29*'B. Forpriceconserved areas'!$E19</f>
        <v>2400</v>
      </c>
      <c r="AB50" s="222">
        <f>+$D$3*AB29*'B. Forpriceconserved areas'!$E19</f>
        <v>2400</v>
      </c>
      <c r="AC50" s="222">
        <f>+$D$3*AC29*'B. Forpriceconserved areas'!$E19</f>
        <v>2400</v>
      </c>
      <c r="AD50" s="222">
        <f>+$D$3*AD29*'B. Forpriceconserved areas'!$E19</f>
        <v>2400</v>
      </c>
      <c r="AE50" s="222">
        <f>+$D$3*AE29*'B. Forpriceconserved areas'!$E19</f>
        <v>2400</v>
      </c>
      <c r="AF50" s="222">
        <f>+$D$3*AF29*'B. Forpriceconserved areas'!$E19</f>
        <v>2400</v>
      </c>
      <c r="AG50" s="222">
        <f>+$D$3*AG29*'B. Forpriceconserved areas'!$E19</f>
        <v>2400</v>
      </c>
      <c r="AH50" s="117"/>
      <c r="AI50" s="222">
        <f>+$C$3*AI29*'B. Forpriceconserved areas'!$F19</f>
        <v>183.48623853211009</v>
      </c>
      <c r="AJ50" s="222">
        <f>+$D$3*AJ29*'B. Forpriceconserved areas'!$F19</f>
        <v>183.48623853211009</v>
      </c>
      <c r="AK50" s="222">
        <f>+$D$3*AK29*'B. Forpriceconserved areas'!$F19</f>
        <v>2201.8348623853212</v>
      </c>
      <c r="AL50" s="222">
        <f>+$D$3*AL29*'B. Forpriceconserved areas'!$F19</f>
        <v>2201.8348623853212</v>
      </c>
      <c r="AM50" s="222">
        <f>+$D$3*AM29*'B. Forpriceconserved areas'!$F19</f>
        <v>2201.8348623853212</v>
      </c>
      <c r="AN50" s="222">
        <f>+$D$3*AN29*'B. Forpriceconserved areas'!$F19</f>
        <v>2201.8348623853212</v>
      </c>
      <c r="AO50" s="222">
        <f>+$D$3*AO29*'B. Forpriceconserved areas'!$F19</f>
        <v>2201.8348623853212</v>
      </c>
      <c r="AP50" s="222">
        <f>+$D$3*AP29*'B. Forpriceconserved areas'!$F19</f>
        <v>2201.8348623853212</v>
      </c>
      <c r="AQ50" s="222">
        <f>+$D$3*AQ29*'B. Forpriceconserved areas'!$F19</f>
        <v>2201.8348623853212</v>
      </c>
      <c r="AR50" s="222">
        <f>+$D$3*AR29*'B. Forpriceconserved areas'!$F19</f>
        <v>2201.8348623853212</v>
      </c>
      <c r="AS50" s="222">
        <f>+$D$3*AS29*'B. Forpriceconserved areas'!$F19</f>
        <v>2201.8348623853212</v>
      </c>
      <c r="AT50" s="222">
        <f>+$D$3*AT29*'B. Forpriceconserved areas'!$F19</f>
        <v>2201.8348623853212</v>
      </c>
      <c r="AU50" s="222">
        <f>+$D$3*AU29*'B. Forpriceconserved areas'!$F19</f>
        <v>2201.8348623853212</v>
      </c>
      <c r="AV50" s="222">
        <f>+$D$3*AV29*'B. Forpriceconserved areas'!$F19</f>
        <v>2201.8348623853212</v>
      </c>
      <c r="AW50" s="222">
        <f>+$D$3*AW29*'B. Forpriceconserved areas'!$F19</f>
        <v>2201.8348623853212</v>
      </c>
      <c r="AX50" s="222">
        <f>+$D$3*AX29*'B. Forpriceconserved areas'!$F19</f>
        <v>2201.8348623853212</v>
      </c>
      <c r="AY50" s="222">
        <f>+$D$3*AY29*'B. Forpriceconserved areas'!$F19</f>
        <v>2201.8348623853212</v>
      </c>
      <c r="AZ50" s="222">
        <f>+$D$3*AZ29*'B. Forpriceconserved areas'!$F19</f>
        <v>2201.8348623853212</v>
      </c>
      <c r="BA50" s="222">
        <f>+$D$3*BA29*'B. Forpriceconserved areas'!$F19</f>
        <v>2201.8348623853212</v>
      </c>
      <c r="BB50" s="222">
        <f>+$D$3*BB29*'B. Forpriceconserved areas'!$F19</f>
        <v>2201.8348623853212</v>
      </c>
      <c r="BC50" s="222">
        <f>+$D$3*BC29*'B. Forpriceconserved areas'!$F19</f>
        <v>2201.8348623853212</v>
      </c>
      <c r="BD50" s="222">
        <f>+$D$3*BD29*'B. Forpriceconserved areas'!$F19</f>
        <v>2201.8348623853212</v>
      </c>
      <c r="BE50" s="222">
        <f>+$D$3*BE29*'B. Forpriceconserved areas'!$F19</f>
        <v>2201.8348623853212</v>
      </c>
      <c r="BF50" s="222">
        <f>+$D$3*BF29*'B. Forpriceconserved areas'!$F19</f>
        <v>2201.8348623853212</v>
      </c>
      <c r="BG50" s="222">
        <f>+$D$3*BG29*'B. Forpriceconserved areas'!$F19</f>
        <v>2201.8348623853212</v>
      </c>
      <c r="BH50" s="222">
        <f>+$D$3*BH29*'B. Forpriceconserved areas'!$F19</f>
        <v>2201.8348623853212</v>
      </c>
      <c r="BI50" s="222">
        <f>+$D$3*BI29*'B. Forpriceconserved areas'!$F19</f>
        <v>2201.8348623853212</v>
      </c>
      <c r="BJ50" s="222">
        <f>+$D$3*BJ29*'B. Forpriceconserved areas'!$F19</f>
        <v>2201.8348623853212</v>
      </c>
      <c r="BK50" s="222">
        <f>+$D$3*BK29*'B. Forpriceconserved areas'!$F19</f>
        <v>2201.8348623853212</v>
      </c>
      <c r="BL50" s="222">
        <f>+$D$3*BL29*'B. Forpriceconserved areas'!$F19</f>
        <v>2201.8348623853212</v>
      </c>
      <c r="BM50" s="222">
        <f>+$D$3*BM29*'B. Forpriceconserved areas'!$F19</f>
        <v>2201.8348623853212</v>
      </c>
    </row>
    <row r="51" spans="1:66" ht="12" customHeight="1">
      <c r="A51" s="221" t="s">
        <v>630</v>
      </c>
      <c r="B51" s="13" t="s">
        <v>851</v>
      </c>
      <c r="C51" s="222">
        <f>SUM(C52)</f>
        <v>800</v>
      </c>
      <c r="D51" s="222">
        <f t="shared" ref="D51:AF51" si="119">SUM(D52)</f>
        <v>800</v>
      </c>
      <c r="E51" s="222">
        <f t="shared" si="119"/>
        <v>800</v>
      </c>
      <c r="F51" s="222">
        <f t="shared" si="119"/>
        <v>800</v>
      </c>
      <c r="G51" s="222">
        <f t="shared" si="119"/>
        <v>1200</v>
      </c>
      <c r="H51" s="222">
        <f t="shared" si="119"/>
        <v>1600</v>
      </c>
      <c r="I51" s="222">
        <f t="shared" si="119"/>
        <v>2000</v>
      </c>
      <c r="J51" s="222">
        <f t="shared" si="119"/>
        <v>2400</v>
      </c>
      <c r="K51" s="222">
        <f t="shared" si="119"/>
        <v>2800</v>
      </c>
      <c r="L51" s="222">
        <f t="shared" si="119"/>
        <v>3200</v>
      </c>
      <c r="M51" s="222">
        <f t="shared" si="119"/>
        <v>3600</v>
      </c>
      <c r="N51" s="222">
        <f t="shared" si="119"/>
        <v>4000</v>
      </c>
      <c r="O51" s="222">
        <f t="shared" si="119"/>
        <v>4400</v>
      </c>
      <c r="P51" s="222">
        <f t="shared" si="119"/>
        <v>4800</v>
      </c>
      <c r="Q51" s="222">
        <f t="shared" si="119"/>
        <v>5200</v>
      </c>
      <c r="R51" s="222">
        <f t="shared" si="119"/>
        <v>5600</v>
      </c>
      <c r="S51" s="222">
        <f t="shared" si="119"/>
        <v>6000</v>
      </c>
      <c r="T51" s="222">
        <f t="shared" si="119"/>
        <v>6400</v>
      </c>
      <c r="U51" s="222">
        <f t="shared" si="119"/>
        <v>6800</v>
      </c>
      <c r="V51" s="222">
        <f t="shared" si="119"/>
        <v>7200</v>
      </c>
      <c r="W51" s="222">
        <f t="shared" si="119"/>
        <v>7200</v>
      </c>
      <c r="X51" s="222">
        <f t="shared" si="119"/>
        <v>7200</v>
      </c>
      <c r="Y51" s="222">
        <f t="shared" si="119"/>
        <v>7200</v>
      </c>
      <c r="Z51" s="222">
        <f t="shared" si="119"/>
        <v>7200</v>
      </c>
      <c r="AA51" s="222">
        <f t="shared" si="119"/>
        <v>7200</v>
      </c>
      <c r="AB51" s="222">
        <f t="shared" si="119"/>
        <v>7200</v>
      </c>
      <c r="AC51" s="222">
        <f t="shared" si="119"/>
        <v>7200</v>
      </c>
      <c r="AD51" s="222">
        <f t="shared" si="119"/>
        <v>7200</v>
      </c>
      <c r="AE51" s="222">
        <f t="shared" si="119"/>
        <v>7200</v>
      </c>
      <c r="AF51" s="222">
        <f t="shared" si="119"/>
        <v>7200</v>
      </c>
      <c r="AG51" s="222">
        <f t="shared" ref="AG51" si="120">SUM(AG52)</f>
        <v>7200</v>
      </c>
      <c r="AH51" s="222">
        <f t="shared" ref="AH51" si="121">SUM(AH52)</f>
        <v>0</v>
      </c>
      <c r="AI51" s="222">
        <f t="shared" ref="AI51" si="122">SUM(AI52)</f>
        <v>584.6986002727416</v>
      </c>
      <c r="AJ51" s="222">
        <f t="shared" ref="AJ51" si="123">SUM(AJ52)</f>
        <v>584.6986002727416</v>
      </c>
      <c r="AK51" s="222">
        <f t="shared" ref="AK51" si="124">SUM(AK52)</f>
        <v>584.6986002727416</v>
      </c>
      <c r="AL51" s="222">
        <f t="shared" ref="AL51" si="125">SUM(AL52)</f>
        <v>584.6986002727416</v>
      </c>
      <c r="AM51" s="222">
        <f t="shared" ref="AM51" si="126">SUM(AM52)</f>
        <v>877.04790040911234</v>
      </c>
      <c r="AN51" s="222">
        <f t="shared" ref="AN51" si="127">SUM(AN52)</f>
        <v>1169.3972005454832</v>
      </c>
      <c r="AO51" s="222">
        <f t="shared" ref="AO51" si="128">SUM(AO52)</f>
        <v>1461.7465006818541</v>
      </c>
      <c r="AP51" s="222">
        <f t="shared" ref="AP51" si="129">SUM(AP52)</f>
        <v>1754.0958008182247</v>
      </c>
      <c r="AQ51" s="222">
        <f t="shared" ref="AQ51" si="130">SUM(AQ52)</f>
        <v>2046.4451009545955</v>
      </c>
      <c r="AR51" s="222">
        <f t="shared" ref="AR51" si="131">SUM(AR52)</f>
        <v>2338.7944010909664</v>
      </c>
      <c r="AS51" s="222">
        <f t="shared" ref="AS51" si="132">SUM(AS52)</f>
        <v>2631.1437012273373</v>
      </c>
      <c r="AT51" s="222">
        <f t="shared" ref="AT51" si="133">SUM(AT52)</f>
        <v>2923.4930013637081</v>
      </c>
      <c r="AU51" s="222">
        <f t="shared" ref="AU51" si="134">SUM(AU52)</f>
        <v>3215.8423015000785</v>
      </c>
      <c r="AV51" s="222">
        <f t="shared" ref="AV51" si="135">SUM(AV52)</f>
        <v>3508.1916016364494</v>
      </c>
      <c r="AW51" s="222">
        <f t="shared" ref="AW51" si="136">SUM(AW52)</f>
        <v>3800.5409017728202</v>
      </c>
      <c r="AX51" s="222">
        <f t="shared" ref="AX51" si="137">SUM(AX52)</f>
        <v>4092.8902019091911</v>
      </c>
      <c r="AY51" s="222">
        <f t="shared" ref="AY51" si="138">SUM(AY52)</f>
        <v>4385.2395020455615</v>
      </c>
      <c r="AZ51" s="222">
        <f t="shared" ref="AZ51" si="139">SUM(AZ52)</f>
        <v>4677.5888021819328</v>
      </c>
      <c r="BA51" s="222">
        <f t="shared" ref="BA51" si="140">SUM(BA52)</f>
        <v>4969.9381023183032</v>
      </c>
      <c r="BB51" s="222">
        <f t="shared" ref="BB51" si="141">SUM(BB52)</f>
        <v>5262.2874024546745</v>
      </c>
      <c r="BC51" s="222">
        <f t="shared" ref="BC51" si="142">SUM(BC52)</f>
        <v>5262.2874024546745</v>
      </c>
      <c r="BD51" s="222">
        <f t="shared" ref="BD51" si="143">SUM(BD52)</f>
        <v>5262.2874024546745</v>
      </c>
      <c r="BE51" s="222">
        <f t="shared" ref="BE51" si="144">SUM(BE52)</f>
        <v>5262.2874024546745</v>
      </c>
      <c r="BF51" s="222">
        <f t="shared" ref="BF51" si="145">SUM(BF52)</f>
        <v>5262.2874024546745</v>
      </c>
      <c r="BG51" s="222">
        <f t="shared" ref="BG51" si="146">SUM(BG52)</f>
        <v>5262.2874024546745</v>
      </c>
      <c r="BH51" s="222">
        <f t="shared" ref="BH51" si="147">SUM(BH52)</f>
        <v>5262.2874024546745</v>
      </c>
      <c r="BI51" s="222">
        <f t="shared" ref="BI51" si="148">SUM(BI52)</f>
        <v>5262.2874024546745</v>
      </c>
      <c r="BJ51" s="222">
        <f t="shared" ref="BJ51" si="149">SUM(BJ52)</f>
        <v>5262.2874024546745</v>
      </c>
      <c r="BK51" s="222">
        <f t="shared" ref="BK51" si="150">SUM(BK52)</f>
        <v>5262.2874024546745</v>
      </c>
      <c r="BL51" s="222">
        <f t="shared" ref="BL51" si="151">SUM(BL52)</f>
        <v>5262.2874024546745</v>
      </c>
      <c r="BM51" s="222">
        <f t="shared" ref="BM51" si="152">SUM(BM52)</f>
        <v>5262.2874024546745</v>
      </c>
    </row>
    <row r="52" spans="1:66" ht="12" customHeight="1">
      <c r="A52" s="222" t="s">
        <v>973</v>
      </c>
      <c r="B52" s="13" t="s">
        <v>851</v>
      </c>
      <c r="C52" s="222">
        <f>+$C$3*C31*'B. Forpriceconserved areas'!$E23</f>
        <v>800</v>
      </c>
      <c r="D52" s="222">
        <f>+$D$3*D31*'B. Forpriceconserved areas'!$E23</f>
        <v>800</v>
      </c>
      <c r="E52" s="222">
        <f>+$D$3*E31*'B. Forpriceconserved areas'!$E23</f>
        <v>800</v>
      </c>
      <c r="F52" s="222">
        <f>+$D$3*F31*'B. Forpriceconserved areas'!$E23</f>
        <v>800</v>
      </c>
      <c r="G52" s="222">
        <f>+$D$3*G31*'B. Forpriceconserved areas'!$E23</f>
        <v>1200</v>
      </c>
      <c r="H52" s="222">
        <f>+$D$3*H31*'B. Forpriceconserved areas'!$E23</f>
        <v>1600</v>
      </c>
      <c r="I52" s="222">
        <f>+$D$3*I31*'B. Forpriceconserved areas'!$E23</f>
        <v>2000</v>
      </c>
      <c r="J52" s="222">
        <f>+$D$3*J31*'B. Forpriceconserved areas'!$E23</f>
        <v>2400</v>
      </c>
      <c r="K52" s="222">
        <f>+$D$3*K31*'B. Forpriceconserved areas'!$E23</f>
        <v>2800</v>
      </c>
      <c r="L52" s="222">
        <f>+$D$3*L31*'B. Forpriceconserved areas'!$E23</f>
        <v>3200</v>
      </c>
      <c r="M52" s="222">
        <f>+$D$3*M31*'B. Forpriceconserved areas'!$E23</f>
        <v>3600</v>
      </c>
      <c r="N52" s="222">
        <f>+$D$3*N31*'B. Forpriceconserved areas'!$E23</f>
        <v>4000</v>
      </c>
      <c r="O52" s="222">
        <f>+$D$3*O31*'B. Forpriceconserved areas'!$E23</f>
        <v>4400</v>
      </c>
      <c r="P52" s="222">
        <f>+$D$3*P31*'B. Forpriceconserved areas'!$E23</f>
        <v>4800</v>
      </c>
      <c r="Q52" s="222">
        <f>+$D$3*Q31*'B. Forpriceconserved areas'!$E23</f>
        <v>5200</v>
      </c>
      <c r="R52" s="222">
        <f>+$D$3*R31*'B. Forpriceconserved areas'!$E23</f>
        <v>5600</v>
      </c>
      <c r="S52" s="222">
        <f>+$D$3*S31*'B. Forpriceconserved areas'!$E23</f>
        <v>6000</v>
      </c>
      <c r="T52" s="222">
        <f>+$D$3*T31*'B. Forpriceconserved areas'!$E23</f>
        <v>6400</v>
      </c>
      <c r="U52" s="222">
        <f>+$D$3*U31*'B. Forpriceconserved areas'!$E23</f>
        <v>6800</v>
      </c>
      <c r="V52" s="222">
        <f>+$D$3*V31*'B. Forpriceconserved areas'!$E23</f>
        <v>7200</v>
      </c>
      <c r="W52" s="222">
        <f>+$D$3*W31*'B. Forpriceconserved areas'!$E23</f>
        <v>7200</v>
      </c>
      <c r="X52" s="222">
        <f>+$D$3*X31*'B. Forpriceconserved areas'!$E23</f>
        <v>7200</v>
      </c>
      <c r="Y52" s="222">
        <f>+$D$3*Y31*'B. Forpriceconserved areas'!$E23</f>
        <v>7200</v>
      </c>
      <c r="Z52" s="222">
        <f>+$D$3*Z31*'B. Forpriceconserved areas'!$E23</f>
        <v>7200</v>
      </c>
      <c r="AA52" s="222">
        <f>+$D$3*AA31*'B. Forpriceconserved areas'!$E23</f>
        <v>7200</v>
      </c>
      <c r="AB52" s="222">
        <f>+$D$3*AB31*'B. Forpriceconserved areas'!$E23</f>
        <v>7200</v>
      </c>
      <c r="AC52" s="222">
        <f>+$D$3*AC31*'B. Forpriceconserved areas'!$E23</f>
        <v>7200</v>
      </c>
      <c r="AD52" s="222">
        <f>+$D$3*AD31*'B. Forpriceconserved areas'!$E23</f>
        <v>7200</v>
      </c>
      <c r="AE52" s="222">
        <f>+$D$3*AE31*'B. Forpriceconserved areas'!$E23</f>
        <v>7200</v>
      </c>
      <c r="AF52" s="222">
        <f>+$D$3*AF31*'B. Forpriceconserved areas'!$E23</f>
        <v>7200</v>
      </c>
      <c r="AG52" s="222">
        <f>+$D$3*AG31*'B. Forpriceconserved areas'!$E23</f>
        <v>7200</v>
      </c>
      <c r="AH52" s="222">
        <f>+$C$3*AH31*'B. Forpricepreserved areas'!$E23</f>
        <v>0</v>
      </c>
      <c r="AI52" s="222">
        <f>+$C$3*AI31*'B. Forpricepreserved areas'!$F23</f>
        <v>584.6986002727416</v>
      </c>
      <c r="AJ52" s="222">
        <f>+$D$3*AJ31*'B. Forpricepreserved areas'!$F23</f>
        <v>584.6986002727416</v>
      </c>
      <c r="AK52" s="222">
        <f>+$D$3*AK31*'B. Forpricepreserved areas'!$F23</f>
        <v>584.6986002727416</v>
      </c>
      <c r="AL52" s="222">
        <f>+$D$3*AL31*'B. Forpricepreserved areas'!$F23</f>
        <v>584.6986002727416</v>
      </c>
      <c r="AM52" s="222">
        <f>+$D$3*AM31*'B. Forpricepreserved areas'!$F23</f>
        <v>877.04790040911234</v>
      </c>
      <c r="AN52" s="222">
        <f>+$D$3*AN31*'B. Forpricepreserved areas'!$F23</f>
        <v>1169.3972005454832</v>
      </c>
      <c r="AO52" s="222">
        <f>+$D$3*AO31*'B. Forpricepreserved areas'!$F23</f>
        <v>1461.7465006818541</v>
      </c>
      <c r="AP52" s="222">
        <f>+$D$3*AP31*'B. Forpricepreserved areas'!$F23</f>
        <v>1754.0958008182247</v>
      </c>
      <c r="AQ52" s="222">
        <f>+$D$3*AQ31*'B. Forpricepreserved areas'!$F23</f>
        <v>2046.4451009545955</v>
      </c>
      <c r="AR52" s="222">
        <f>+$D$3*AR31*'B. Forpricepreserved areas'!$F23</f>
        <v>2338.7944010909664</v>
      </c>
      <c r="AS52" s="222">
        <f>+$D$3*AS31*'B. Forpricepreserved areas'!$F23</f>
        <v>2631.1437012273373</v>
      </c>
      <c r="AT52" s="222">
        <f>+$D$3*AT31*'B. Forpricepreserved areas'!$F23</f>
        <v>2923.4930013637081</v>
      </c>
      <c r="AU52" s="222">
        <f>+$D$3*AU31*'B. Forpricepreserved areas'!$F23</f>
        <v>3215.8423015000785</v>
      </c>
      <c r="AV52" s="222">
        <f>+$D$3*AV31*'B. Forpricepreserved areas'!$F23</f>
        <v>3508.1916016364494</v>
      </c>
      <c r="AW52" s="222">
        <f>+$D$3*AW31*'B. Forpricepreserved areas'!$F23</f>
        <v>3800.5409017728202</v>
      </c>
      <c r="AX52" s="222">
        <f>+$D$3*AX31*'B. Forpricepreserved areas'!$F23</f>
        <v>4092.8902019091911</v>
      </c>
      <c r="AY52" s="222">
        <f>+$D$3*AY31*'B. Forpricepreserved areas'!$F23</f>
        <v>4385.2395020455615</v>
      </c>
      <c r="AZ52" s="222">
        <f>+$D$3*AZ31*'B. Forpricepreserved areas'!$F23</f>
        <v>4677.5888021819328</v>
      </c>
      <c r="BA52" s="222">
        <f>+$D$3*BA31*'B. Forpricepreserved areas'!$F23</f>
        <v>4969.9381023183032</v>
      </c>
      <c r="BB52" s="222">
        <f>+$D$3*BB31*'B. Forpricepreserved areas'!$F23</f>
        <v>5262.2874024546745</v>
      </c>
      <c r="BC52" s="222">
        <f>+$D$3*BC31*'B. Forpricepreserved areas'!$F23</f>
        <v>5262.2874024546745</v>
      </c>
      <c r="BD52" s="222">
        <f>+$D$3*BD31*'B. Forpricepreserved areas'!$F23</f>
        <v>5262.2874024546745</v>
      </c>
      <c r="BE52" s="222">
        <f>+$D$3*BE31*'B. Forpricepreserved areas'!$F23</f>
        <v>5262.2874024546745</v>
      </c>
      <c r="BF52" s="222">
        <f>+$D$3*BF31*'B. Forpricepreserved areas'!$F23</f>
        <v>5262.2874024546745</v>
      </c>
      <c r="BG52" s="222">
        <f>+$D$3*BG31*'B. Forpricepreserved areas'!$F23</f>
        <v>5262.2874024546745</v>
      </c>
      <c r="BH52" s="222">
        <f>+$D$3*BH31*'B. Forpricepreserved areas'!$F23</f>
        <v>5262.2874024546745</v>
      </c>
      <c r="BI52" s="222">
        <f>+$D$3*BI31*'B. Forpricepreserved areas'!$F23</f>
        <v>5262.2874024546745</v>
      </c>
      <c r="BJ52" s="222">
        <f>+$D$3*BJ31*'B. Forpricepreserved areas'!$F23</f>
        <v>5262.2874024546745</v>
      </c>
      <c r="BK52" s="222">
        <f>+$D$3*BK31*'B. Forpricepreserved areas'!$F23</f>
        <v>5262.2874024546745</v>
      </c>
      <c r="BL52" s="222">
        <f>+$D$3*BL31*'B. Forpricepreserved areas'!$F23</f>
        <v>5262.2874024546745</v>
      </c>
      <c r="BM52" s="222">
        <f>+$D$3*BM31*'B. Forpricepreserved areas'!$F23</f>
        <v>5262.2874024546745</v>
      </c>
      <c r="BN52" s="222">
        <f>+$C$3*BN31*'B. Forpricepreserved areas'!$E23</f>
        <v>0</v>
      </c>
    </row>
    <row r="53" spans="1:66" ht="12">
      <c r="A53" s="138" t="s">
        <v>854</v>
      </c>
      <c r="B53" s="96"/>
      <c r="C53" s="135">
        <f>+C51+C40</f>
        <v>32120</v>
      </c>
      <c r="D53" s="135">
        <f t="shared" ref="D53:BM53" si="153">+D51+D40</f>
        <v>32120</v>
      </c>
      <c r="E53" s="135">
        <f t="shared" si="153"/>
        <v>36140</v>
      </c>
      <c r="F53" s="135">
        <f t="shared" si="153"/>
        <v>36140</v>
      </c>
      <c r="G53" s="135">
        <f t="shared" si="153"/>
        <v>36540</v>
      </c>
      <c r="H53" s="135">
        <f t="shared" si="153"/>
        <v>36940</v>
      </c>
      <c r="I53" s="135">
        <f t="shared" si="153"/>
        <v>37340</v>
      </c>
      <c r="J53" s="135">
        <f t="shared" si="153"/>
        <v>37740</v>
      </c>
      <c r="K53" s="135">
        <f t="shared" si="153"/>
        <v>38140</v>
      </c>
      <c r="L53" s="135">
        <f t="shared" si="153"/>
        <v>38540</v>
      </c>
      <c r="M53" s="135">
        <f t="shared" si="153"/>
        <v>38940</v>
      </c>
      <c r="N53" s="135">
        <f t="shared" si="153"/>
        <v>39340</v>
      </c>
      <c r="O53" s="135">
        <f t="shared" si="153"/>
        <v>39740</v>
      </c>
      <c r="P53" s="135">
        <f t="shared" si="153"/>
        <v>40140</v>
      </c>
      <c r="Q53" s="135">
        <f t="shared" si="153"/>
        <v>40540</v>
      </c>
      <c r="R53" s="135">
        <f t="shared" si="153"/>
        <v>40940</v>
      </c>
      <c r="S53" s="135">
        <f t="shared" si="153"/>
        <v>41340</v>
      </c>
      <c r="T53" s="135">
        <f t="shared" si="153"/>
        <v>41740</v>
      </c>
      <c r="U53" s="135">
        <f t="shared" si="153"/>
        <v>42140</v>
      </c>
      <c r="V53" s="135">
        <f t="shared" si="153"/>
        <v>42540</v>
      </c>
      <c r="W53" s="135">
        <f t="shared" si="153"/>
        <v>42540</v>
      </c>
      <c r="X53" s="135">
        <f t="shared" si="153"/>
        <v>42540</v>
      </c>
      <c r="Y53" s="135">
        <f t="shared" si="153"/>
        <v>42540</v>
      </c>
      <c r="Z53" s="135">
        <f t="shared" si="153"/>
        <v>42540</v>
      </c>
      <c r="AA53" s="135">
        <f t="shared" si="153"/>
        <v>42540</v>
      </c>
      <c r="AB53" s="135">
        <f t="shared" si="153"/>
        <v>42540</v>
      </c>
      <c r="AC53" s="135">
        <f t="shared" si="153"/>
        <v>42540</v>
      </c>
      <c r="AD53" s="135">
        <f t="shared" si="153"/>
        <v>42540</v>
      </c>
      <c r="AE53" s="135">
        <f t="shared" si="153"/>
        <v>42540</v>
      </c>
      <c r="AF53" s="135">
        <f t="shared" si="153"/>
        <v>42540</v>
      </c>
      <c r="AG53" s="135">
        <f t="shared" si="153"/>
        <v>42540</v>
      </c>
      <c r="AH53" s="135">
        <f t="shared" si="153"/>
        <v>0</v>
      </c>
      <c r="AI53" s="135">
        <f t="shared" si="153"/>
        <v>29409.469242474581</v>
      </c>
      <c r="AJ53" s="135">
        <f t="shared" si="153"/>
        <v>29318.643554401187</v>
      </c>
      <c r="AK53" s="135">
        <f t="shared" si="153"/>
        <v>33006.716948896588</v>
      </c>
      <c r="AL53" s="135">
        <f t="shared" si="153"/>
        <v>33006.716948896588</v>
      </c>
      <c r="AM53" s="135">
        <f t="shared" si="153"/>
        <v>33299.066249032963</v>
      </c>
      <c r="AN53" s="135">
        <f t="shared" si="153"/>
        <v>33591.415549169331</v>
      </c>
      <c r="AO53" s="135">
        <f t="shared" si="153"/>
        <v>33883.764849305706</v>
      </c>
      <c r="AP53" s="135">
        <f t="shared" si="153"/>
        <v>34176.114149442074</v>
      </c>
      <c r="AQ53" s="135">
        <f t="shared" si="153"/>
        <v>34468.463449578441</v>
      </c>
      <c r="AR53" s="135">
        <f t="shared" si="153"/>
        <v>34760.812749714816</v>
      </c>
      <c r="AS53" s="135">
        <f t="shared" si="153"/>
        <v>35053.162049851184</v>
      </c>
      <c r="AT53" s="135">
        <f t="shared" si="153"/>
        <v>35345.511349987559</v>
      </c>
      <c r="AU53" s="135">
        <f t="shared" si="153"/>
        <v>35637.860650123926</v>
      </c>
      <c r="AV53" s="135">
        <f t="shared" si="153"/>
        <v>35930.209950260301</v>
      </c>
      <c r="AW53" s="135">
        <f t="shared" si="153"/>
        <v>36222.559250396669</v>
      </c>
      <c r="AX53" s="135">
        <f t="shared" si="153"/>
        <v>36514.908550533044</v>
      </c>
      <c r="AY53" s="135">
        <f t="shared" si="153"/>
        <v>36807.257850669412</v>
      </c>
      <c r="AZ53" s="135">
        <f t="shared" si="153"/>
        <v>37099.607150805779</v>
      </c>
      <c r="BA53" s="135">
        <f t="shared" si="153"/>
        <v>37391.956450942154</v>
      </c>
      <c r="BB53" s="135">
        <f t="shared" si="153"/>
        <v>37684.305751078522</v>
      </c>
      <c r="BC53" s="135">
        <f t="shared" si="153"/>
        <v>37684.305751078522</v>
      </c>
      <c r="BD53" s="135">
        <f t="shared" si="153"/>
        <v>37684.305751078522</v>
      </c>
      <c r="BE53" s="135">
        <f t="shared" si="153"/>
        <v>37684.305751078522</v>
      </c>
      <c r="BF53" s="135">
        <f t="shared" si="153"/>
        <v>37684.305751078522</v>
      </c>
      <c r="BG53" s="135">
        <f t="shared" si="153"/>
        <v>37684.305751078522</v>
      </c>
      <c r="BH53" s="135">
        <f t="shared" si="153"/>
        <v>37684.305751078522</v>
      </c>
      <c r="BI53" s="135">
        <f t="shared" si="153"/>
        <v>37684.305751078522</v>
      </c>
      <c r="BJ53" s="135">
        <f t="shared" si="153"/>
        <v>37684.305751078522</v>
      </c>
      <c r="BK53" s="135">
        <f t="shared" si="153"/>
        <v>37684.305751078522</v>
      </c>
      <c r="BL53" s="135">
        <f t="shared" si="153"/>
        <v>37684.305751078522</v>
      </c>
      <c r="BM53" s="135">
        <f t="shared" si="153"/>
        <v>37684.305751078522</v>
      </c>
    </row>
    <row r="54" spans="1:66" ht="12">
      <c r="A54" s="138" t="s">
        <v>855</v>
      </c>
      <c r="B54" s="96"/>
      <c r="C54" s="135">
        <f t="shared" ref="C54:AF54" si="154">+C36-C53</f>
        <v>17880</v>
      </c>
      <c r="D54" s="135">
        <f t="shared" si="154"/>
        <v>17880</v>
      </c>
      <c r="E54" s="135">
        <f t="shared" si="154"/>
        <v>14610</v>
      </c>
      <c r="F54" s="135">
        <f t="shared" si="154"/>
        <v>15371.249999999993</v>
      </c>
      <c r="G54" s="135">
        <f t="shared" si="154"/>
        <v>15743.918749999997</v>
      </c>
      <c r="H54" s="135">
        <f t="shared" si="154"/>
        <v>16128.177531250003</v>
      </c>
      <c r="I54" s="135">
        <f t="shared" si="154"/>
        <v>16524.200194218756</v>
      </c>
      <c r="J54" s="135">
        <f t="shared" si="154"/>
        <v>16932.163197132031</v>
      </c>
      <c r="K54" s="135">
        <f t="shared" si="154"/>
        <v>17352.245645089017</v>
      </c>
      <c r="L54" s="135">
        <f t="shared" si="154"/>
        <v>17784.629329765354</v>
      </c>
      <c r="M54" s="135">
        <f t="shared" si="154"/>
        <v>18229.498769711834</v>
      </c>
      <c r="N54" s="135">
        <f t="shared" si="154"/>
        <v>18687.041251257513</v>
      </c>
      <c r="O54" s="135">
        <f t="shared" si="154"/>
        <v>19157.446870026375</v>
      </c>
      <c r="P54" s="135">
        <f t="shared" si="154"/>
        <v>19640.908573076769</v>
      </c>
      <c r="Q54" s="135">
        <f t="shared" si="154"/>
        <v>20137.622201672923</v>
      </c>
      <c r="R54" s="135">
        <f t="shared" si="154"/>
        <v>20647.786534698011</v>
      </c>
      <c r="S54" s="135">
        <f t="shared" si="154"/>
        <v>21171.603332718485</v>
      </c>
      <c r="T54" s="135">
        <f t="shared" si="154"/>
        <v>21709.277382709261</v>
      </c>
      <c r="U54" s="135">
        <f t="shared" si="154"/>
        <v>22261.016543449892</v>
      </c>
      <c r="V54" s="135">
        <f t="shared" si="154"/>
        <v>22827.031791601643</v>
      </c>
      <c r="W54" s="135">
        <f t="shared" si="154"/>
        <v>23807.537268475658</v>
      </c>
      <c r="X54" s="135">
        <f t="shared" si="154"/>
        <v>24802.750327502799</v>
      </c>
      <c r="Y54" s="135">
        <f t="shared" si="154"/>
        <v>25812.891582415337</v>
      </c>
      <c r="Z54" s="135">
        <f t="shared" si="154"/>
        <v>26838.18495615157</v>
      </c>
      <c r="AA54" s="135">
        <f t="shared" si="154"/>
        <v>27878.857730493852</v>
      </c>
      <c r="AB54" s="135">
        <f t="shared" si="154"/>
        <v>28935.140596451252</v>
      </c>
      <c r="AC54" s="135">
        <f t="shared" si="154"/>
        <v>30007.267705398015</v>
      </c>
      <c r="AD54" s="135">
        <f t="shared" si="154"/>
        <v>31095.476720978986</v>
      </c>
      <c r="AE54" s="135">
        <f t="shared" si="154"/>
        <v>32200.008871793674</v>
      </c>
      <c r="AF54" s="135">
        <f t="shared" si="154"/>
        <v>33321.109004870566</v>
      </c>
      <c r="AG54" s="135">
        <f t="shared" ref="AG54" si="155">+AG36-AG53</f>
        <v>34459.025639943618</v>
      </c>
      <c r="AH54" s="135">
        <f t="shared" ref="AH54" si="156">+AH36-AH53</f>
        <v>0</v>
      </c>
      <c r="AI54" s="135">
        <f t="shared" ref="AI54" si="157">+AI36-AI53</f>
        <v>16462.090390552941</v>
      </c>
      <c r="AJ54" s="135">
        <f t="shared" ref="AJ54" si="158">+AJ36-AJ53</f>
        <v>16635.459798549284</v>
      </c>
      <c r="AK54" s="135">
        <f t="shared" ref="AK54" si="159">+AK36-AK53</f>
        <v>13635.459798549295</v>
      </c>
      <c r="AL54" s="135">
        <f t="shared" ref="AL54" si="160">+AL36-AL53</f>
        <v>14333.550625162141</v>
      </c>
      <c r="AM54" s="135">
        <f t="shared" ref="AM54" si="161">+AM36-AM53</f>
        <v>14750.071737869803</v>
      </c>
      <c r="AN54" s="135">
        <f t="shared" ref="AN54" si="162">+AN36-AN53</f>
        <v>15177.225906770131</v>
      </c>
      <c r="AO54" s="135">
        <f t="shared" ref="AO54" si="163">+AO36-AO53</f>
        <v>15615.172627706008</v>
      </c>
      <c r="AP54" s="135">
        <f t="shared" ref="AP54" si="164">+AP36-AP53</f>
        <v>16064.073788957969</v>
      </c>
      <c r="AQ54" s="135">
        <f t="shared" ref="AQ54" si="165">+AQ36-AQ53</f>
        <v>16524.093707130764</v>
      </c>
      <c r="AR54" s="135">
        <f t="shared" ref="AR54" si="166">+AR36-AR53</f>
        <v>16995.399163578186</v>
      </c>
      <c r="AS54" s="135">
        <f t="shared" ref="AS54" si="167">+AS36-AS53</f>
        <v>17478.159441374366</v>
      </c>
      <c r="AT54" s="135">
        <f t="shared" ref="AT54" si="168">+AT36-AT53</f>
        <v>17972.54636283953</v>
      </c>
      <c r="AU54" s="135">
        <f t="shared" ref="AU54" si="169">+AU36-AU53</f>
        <v>18478.734327628728</v>
      </c>
      <c r="AV54" s="135">
        <f t="shared" ref="AV54" si="170">+AV36-AV53</f>
        <v>18996.9003513918</v>
      </c>
      <c r="AW54" s="135">
        <f t="shared" ref="AW54" si="171">+AW36-AW53</f>
        <v>19527.224105013367</v>
      </c>
      <c r="AX54" s="135">
        <f t="shared" ref="AX54" si="172">+AX36-AX53</f>
        <v>20069.887954441292</v>
      </c>
      <c r="AY54" s="135">
        <f t="shared" ref="AY54" si="173">+AY36-AY53</f>
        <v>20624.773332312696</v>
      </c>
      <c r="AZ54" s="135">
        <f t="shared" ref="AZ54" si="174">+AZ36-AZ53</f>
        <v>21192.675454186217</v>
      </c>
      <c r="BA54" s="135">
        <f t="shared" ref="BA54" si="175">+BA36-BA53</f>
        <v>21773.481347389876</v>
      </c>
      <c r="BB54" s="135">
        <f t="shared" ref="BB54" si="176">+BB36-BB53</f>
        <v>22367.384568493639</v>
      </c>
      <c r="BC54" s="135">
        <f t="shared" ref="BC54" si="177">+BC36-BC53</f>
        <v>23266.930877552375</v>
      </c>
      <c r="BD54" s="135">
        <f t="shared" ref="BD54" si="178">+BD36-BD53</f>
        <v>24179.970381246996</v>
      </c>
      <c r="BE54" s="135">
        <f t="shared" ref="BE54" si="179">+BE36-BE53</f>
        <v>25106.705477497031</v>
      </c>
      <c r="BF54" s="135">
        <f t="shared" ref="BF54" si="180">+BF36-BF53</f>
        <v>26047.341600190826</v>
      </c>
      <c r="BG54" s="135">
        <f t="shared" ref="BG54" si="181">+BG36-BG53</f>
        <v>27002.087264725022</v>
      </c>
      <c r="BH54" s="135">
        <f t="shared" ref="BH54" si="182">+BH36-BH53</f>
        <v>27971.154114227225</v>
      </c>
      <c r="BI54" s="135">
        <f t="shared" ref="BI54" si="183">+BI36-BI53</f>
        <v>28954.75696647197</v>
      </c>
      <c r="BJ54" s="135">
        <f t="shared" ref="BJ54" si="184">+BJ36-BJ53</f>
        <v>29953.11386150038</v>
      </c>
      <c r="BK54" s="135">
        <f t="shared" ref="BK54" si="185">+BK36-BK53</f>
        <v>30966.446109954217</v>
      </c>
      <c r="BL54" s="135">
        <f t="shared" ref="BL54" si="186">+BL36-BL53</f>
        <v>31994.978342134862</v>
      </c>
      <c r="BM54" s="135">
        <f t="shared" ref="BM54" si="187">+BM36-BM53</f>
        <v>33038.93855779821</v>
      </c>
    </row>
    <row r="55" spans="1:66">
      <c r="A55" s="137" t="s">
        <v>856</v>
      </c>
      <c r="B55" s="96"/>
      <c r="C55" s="135"/>
      <c r="D55" s="135">
        <f t="shared" ref="D55:AH55" si="188">+D36-$C$36</f>
        <v>0</v>
      </c>
      <c r="E55" s="135">
        <f t="shared" si="188"/>
        <v>750</v>
      </c>
      <c r="F55" s="135">
        <f t="shared" si="188"/>
        <v>1511.2499999999927</v>
      </c>
      <c r="G55" s="135">
        <f t="shared" si="188"/>
        <v>2283.9187499999971</v>
      </c>
      <c r="H55" s="135">
        <f t="shared" si="188"/>
        <v>3068.1775312500031</v>
      </c>
      <c r="I55" s="135">
        <f t="shared" si="188"/>
        <v>3864.2001942187562</v>
      </c>
      <c r="J55" s="135">
        <f t="shared" si="188"/>
        <v>4672.1631971320312</v>
      </c>
      <c r="K55" s="135">
        <f t="shared" si="188"/>
        <v>5492.2456450890168</v>
      </c>
      <c r="L55" s="135">
        <f t="shared" si="188"/>
        <v>6324.6293297653538</v>
      </c>
      <c r="M55" s="135">
        <f t="shared" si="188"/>
        <v>7169.498769711834</v>
      </c>
      <c r="N55" s="135">
        <f t="shared" si="188"/>
        <v>8027.0412512575131</v>
      </c>
      <c r="O55" s="135">
        <f t="shared" si="188"/>
        <v>8897.4468700263751</v>
      </c>
      <c r="P55" s="135">
        <f t="shared" si="188"/>
        <v>9780.9085730767692</v>
      </c>
      <c r="Q55" s="135">
        <f t="shared" si="188"/>
        <v>10677.622201672923</v>
      </c>
      <c r="R55" s="135">
        <f t="shared" si="188"/>
        <v>11587.786534698011</v>
      </c>
      <c r="S55" s="135">
        <f t="shared" si="188"/>
        <v>12511.603332718485</v>
      </c>
      <c r="T55" s="135">
        <f t="shared" si="188"/>
        <v>13449.277382709261</v>
      </c>
      <c r="U55" s="135">
        <f t="shared" si="188"/>
        <v>14401.016543449892</v>
      </c>
      <c r="V55" s="135">
        <f t="shared" si="188"/>
        <v>15367.031791601643</v>
      </c>
      <c r="W55" s="135">
        <f t="shared" si="188"/>
        <v>16347.537268475658</v>
      </c>
      <c r="X55" s="135">
        <f t="shared" si="188"/>
        <v>17342.750327502799</v>
      </c>
      <c r="Y55" s="135">
        <f t="shared" si="188"/>
        <v>18352.891582415337</v>
      </c>
      <c r="Z55" s="135">
        <f t="shared" si="188"/>
        <v>19378.18495615157</v>
      </c>
      <c r="AA55" s="135">
        <f t="shared" si="188"/>
        <v>20418.857730493852</v>
      </c>
      <c r="AB55" s="135">
        <f t="shared" si="188"/>
        <v>21475.140596451252</v>
      </c>
      <c r="AC55" s="135">
        <f t="shared" si="188"/>
        <v>22547.267705398015</v>
      </c>
      <c r="AD55" s="135">
        <f t="shared" si="188"/>
        <v>23635.476720978986</v>
      </c>
      <c r="AE55" s="135">
        <f t="shared" si="188"/>
        <v>24740.008871793674</v>
      </c>
      <c r="AF55" s="135">
        <f t="shared" si="188"/>
        <v>25861.109004870566</v>
      </c>
      <c r="AG55" s="135">
        <f t="shared" si="188"/>
        <v>26999.025639943618</v>
      </c>
      <c r="AH55" s="135">
        <f t="shared" si="188"/>
        <v>-50000</v>
      </c>
      <c r="AI55" s="135"/>
      <c r="AJ55" s="135">
        <f>+AJ36-$AI$36</f>
        <v>82.543719922949094</v>
      </c>
      <c r="AK55" s="135">
        <f t="shared" ref="AK55:BM55" si="189">+AK36-$AI$36</f>
        <v>770.61711441836087</v>
      </c>
      <c r="AL55" s="135">
        <f t="shared" si="189"/>
        <v>1468.7079410312072</v>
      </c>
      <c r="AM55" s="135">
        <f t="shared" si="189"/>
        <v>2177.5783538752439</v>
      </c>
      <c r="AN55" s="135">
        <f t="shared" si="189"/>
        <v>2897.0818229119395</v>
      </c>
      <c r="AO55" s="135">
        <f t="shared" si="189"/>
        <v>3627.3778439841917</v>
      </c>
      <c r="AP55" s="135">
        <f t="shared" si="189"/>
        <v>4368.6283053725201</v>
      </c>
      <c r="AQ55" s="135">
        <f t="shared" si="189"/>
        <v>5120.9975236816827</v>
      </c>
      <c r="AR55" s="135">
        <f t="shared" si="189"/>
        <v>5884.6522802654799</v>
      </c>
      <c r="AS55" s="135">
        <f t="shared" si="189"/>
        <v>6659.7618581980278</v>
      </c>
      <c r="AT55" s="135">
        <f t="shared" si="189"/>
        <v>7446.4980797995668</v>
      </c>
      <c r="AU55" s="135">
        <f t="shared" si="189"/>
        <v>8245.0353447251327</v>
      </c>
      <c r="AV55" s="135">
        <f t="shared" si="189"/>
        <v>9055.550668624579</v>
      </c>
      <c r="AW55" s="135">
        <f t="shared" si="189"/>
        <v>9878.2237223825141</v>
      </c>
      <c r="AX55" s="135">
        <f t="shared" si="189"/>
        <v>10713.236871946814</v>
      </c>
      <c r="AY55" s="135">
        <f t="shared" si="189"/>
        <v>11560.471549954585</v>
      </c>
      <c r="AZ55" s="135">
        <f t="shared" si="189"/>
        <v>12420.722971964475</v>
      </c>
      <c r="BA55" s="135">
        <f t="shared" si="189"/>
        <v>13293.878165304508</v>
      </c>
      <c r="BB55" s="135">
        <f t="shared" si="189"/>
        <v>14180.130686544639</v>
      </c>
      <c r="BC55" s="135">
        <f t="shared" si="189"/>
        <v>15079.676995603375</v>
      </c>
      <c r="BD55" s="135">
        <f t="shared" si="189"/>
        <v>15992.716499297996</v>
      </c>
      <c r="BE55" s="135">
        <f t="shared" si="189"/>
        <v>16919.451595548031</v>
      </c>
      <c r="BF55" s="135">
        <f t="shared" si="189"/>
        <v>17860.087718241826</v>
      </c>
      <c r="BG55" s="135">
        <f t="shared" si="189"/>
        <v>18814.833382776022</v>
      </c>
      <c r="BH55" s="135">
        <f t="shared" si="189"/>
        <v>19783.900232278225</v>
      </c>
      <c r="BI55" s="135">
        <f t="shared" si="189"/>
        <v>20767.50308452297</v>
      </c>
      <c r="BJ55" s="135">
        <f t="shared" si="189"/>
        <v>21765.85997955138</v>
      </c>
      <c r="BK55" s="135">
        <f t="shared" si="189"/>
        <v>22779.192228005217</v>
      </c>
      <c r="BL55" s="135">
        <f t="shared" si="189"/>
        <v>23807.724460185862</v>
      </c>
      <c r="BM55" s="135">
        <f t="shared" si="189"/>
        <v>24851.68467584921</v>
      </c>
    </row>
    <row r="56" spans="1:66">
      <c r="A56" s="137" t="s">
        <v>857</v>
      </c>
      <c r="B56" s="96"/>
      <c r="C56" s="135"/>
      <c r="D56" s="135">
        <f>+D53-$C$53</f>
        <v>0</v>
      </c>
      <c r="E56" s="135">
        <f t="shared" ref="E56:AG56" si="190">+E53-$C$53</f>
        <v>4020</v>
      </c>
      <c r="F56" s="135">
        <f t="shared" si="190"/>
        <v>4020</v>
      </c>
      <c r="G56" s="135">
        <f t="shared" si="190"/>
        <v>4420</v>
      </c>
      <c r="H56" s="135">
        <f t="shared" si="190"/>
        <v>4820</v>
      </c>
      <c r="I56" s="135">
        <f t="shared" si="190"/>
        <v>5220</v>
      </c>
      <c r="J56" s="135">
        <f t="shared" si="190"/>
        <v>5620</v>
      </c>
      <c r="K56" s="135">
        <f t="shared" si="190"/>
        <v>6020</v>
      </c>
      <c r="L56" s="135">
        <f t="shared" si="190"/>
        <v>6420</v>
      </c>
      <c r="M56" s="135">
        <f t="shared" si="190"/>
        <v>6820</v>
      </c>
      <c r="N56" s="135">
        <f t="shared" si="190"/>
        <v>7220</v>
      </c>
      <c r="O56" s="135">
        <f t="shared" si="190"/>
        <v>7620</v>
      </c>
      <c r="P56" s="135">
        <f t="shared" si="190"/>
        <v>8020</v>
      </c>
      <c r="Q56" s="135">
        <f t="shared" si="190"/>
        <v>8420</v>
      </c>
      <c r="R56" s="135">
        <f t="shared" si="190"/>
        <v>8820</v>
      </c>
      <c r="S56" s="135">
        <f t="shared" si="190"/>
        <v>9220</v>
      </c>
      <c r="T56" s="135">
        <f t="shared" si="190"/>
        <v>9620</v>
      </c>
      <c r="U56" s="135">
        <f t="shared" si="190"/>
        <v>10020</v>
      </c>
      <c r="V56" s="135">
        <f t="shared" si="190"/>
        <v>10420</v>
      </c>
      <c r="W56" s="135">
        <f t="shared" si="190"/>
        <v>10420</v>
      </c>
      <c r="X56" s="135">
        <f t="shared" si="190"/>
        <v>10420</v>
      </c>
      <c r="Y56" s="135">
        <f t="shared" si="190"/>
        <v>10420</v>
      </c>
      <c r="Z56" s="135">
        <f t="shared" si="190"/>
        <v>10420</v>
      </c>
      <c r="AA56" s="135">
        <f t="shared" si="190"/>
        <v>10420</v>
      </c>
      <c r="AB56" s="135">
        <f t="shared" si="190"/>
        <v>10420</v>
      </c>
      <c r="AC56" s="135">
        <f t="shared" si="190"/>
        <v>10420</v>
      </c>
      <c r="AD56" s="135">
        <f t="shared" si="190"/>
        <v>10420</v>
      </c>
      <c r="AE56" s="135">
        <f t="shared" si="190"/>
        <v>10420</v>
      </c>
      <c r="AF56" s="135">
        <f t="shared" si="190"/>
        <v>10420</v>
      </c>
      <c r="AG56" s="135">
        <f t="shared" si="190"/>
        <v>10420</v>
      </c>
      <c r="AH56" s="136"/>
      <c r="AI56" s="285"/>
      <c r="AJ56" s="285">
        <f>+AJ53-$AI$53</f>
        <v>-90.825688073393394</v>
      </c>
      <c r="AK56" s="285">
        <f t="shared" ref="AK56:BM56" si="191">+AK53-$AI$53</f>
        <v>3597.2477064220075</v>
      </c>
      <c r="AL56" s="285">
        <f t="shared" si="191"/>
        <v>3597.2477064220075</v>
      </c>
      <c r="AM56" s="285">
        <f t="shared" si="191"/>
        <v>3889.5970065583824</v>
      </c>
      <c r="AN56" s="285">
        <f t="shared" si="191"/>
        <v>4181.9463066947501</v>
      </c>
      <c r="AO56" s="285">
        <f t="shared" si="191"/>
        <v>4474.295606831125</v>
      </c>
      <c r="AP56" s="285">
        <f t="shared" si="191"/>
        <v>4766.6449069674927</v>
      </c>
      <c r="AQ56" s="285">
        <f t="shared" si="191"/>
        <v>5058.9942071038604</v>
      </c>
      <c r="AR56" s="285">
        <f t="shared" si="191"/>
        <v>5351.3435072402353</v>
      </c>
      <c r="AS56" s="285">
        <f t="shared" si="191"/>
        <v>5643.692807376603</v>
      </c>
      <c r="AT56" s="285">
        <f t="shared" si="191"/>
        <v>5936.042107512978</v>
      </c>
      <c r="AU56" s="285">
        <f t="shared" si="191"/>
        <v>6228.3914076493456</v>
      </c>
      <c r="AV56" s="285">
        <f t="shared" si="191"/>
        <v>6520.7407077857206</v>
      </c>
      <c r="AW56" s="285">
        <f t="shared" si="191"/>
        <v>6813.0900079220883</v>
      </c>
      <c r="AX56" s="285">
        <f t="shared" si="191"/>
        <v>7105.4393080584632</v>
      </c>
      <c r="AY56" s="285">
        <f t="shared" si="191"/>
        <v>7397.7886081948309</v>
      </c>
      <c r="AZ56" s="285">
        <f t="shared" si="191"/>
        <v>7690.1379083311986</v>
      </c>
      <c r="BA56" s="285">
        <f t="shared" si="191"/>
        <v>7982.4872084675735</v>
      </c>
      <c r="BB56" s="285">
        <f t="shared" si="191"/>
        <v>8274.8365086039412</v>
      </c>
      <c r="BC56" s="285">
        <f t="shared" si="191"/>
        <v>8274.8365086039412</v>
      </c>
      <c r="BD56" s="285">
        <f t="shared" si="191"/>
        <v>8274.8365086039412</v>
      </c>
      <c r="BE56" s="285">
        <f t="shared" si="191"/>
        <v>8274.8365086039412</v>
      </c>
      <c r="BF56" s="285">
        <f t="shared" si="191"/>
        <v>8274.8365086039412</v>
      </c>
      <c r="BG56" s="285">
        <f t="shared" si="191"/>
        <v>8274.8365086039412</v>
      </c>
      <c r="BH56" s="285">
        <f t="shared" si="191"/>
        <v>8274.8365086039412</v>
      </c>
      <c r="BI56" s="285">
        <f t="shared" si="191"/>
        <v>8274.8365086039412</v>
      </c>
      <c r="BJ56" s="285">
        <f t="shared" si="191"/>
        <v>8274.8365086039412</v>
      </c>
      <c r="BK56" s="285">
        <f t="shared" si="191"/>
        <v>8274.8365086039412</v>
      </c>
      <c r="BL56" s="285">
        <f t="shared" si="191"/>
        <v>8274.8365086039412</v>
      </c>
      <c r="BM56" s="285">
        <f t="shared" si="191"/>
        <v>8274.8365086039412</v>
      </c>
    </row>
    <row r="57" spans="1:66">
      <c r="A57" s="137" t="s">
        <v>858</v>
      </c>
      <c r="B57" s="96"/>
      <c r="C57" s="135"/>
      <c r="D57" s="135">
        <f>+D55-D56</f>
        <v>0</v>
      </c>
      <c r="E57" s="135">
        <f t="shared" ref="E57:AG57" si="192">+E55-E56</f>
        <v>-3270</v>
      </c>
      <c r="F57" s="135">
        <f t="shared" si="192"/>
        <v>-2508.7500000000073</v>
      </c>
      <c r="G57" s="135">
        <f t="shared" si="192"/>
        <v>-2136.0812500000029</v>
      </c>
      <c r="H57" s="135">
        <f t="shared" si="192"/>
        <v>-1751.8224687499969</v>
      </c>
      <c r="I57" s="135">
        <f t="shared" si="192"/>
        <v>-1355.7998057812438</v>
      </c>
      <c r="J57" s="135">
        <f t="shared" si="192"/>
        <v>-947.8368028679688</v>
      </c>
      <c r="K57" s="135">
        <f t="shared" si="192"/>
        <v>-527.75435491098324</v>
      </c>
      <c r="L57" s="135">
        <f t="shared" si="192"/>
        <v>-95.370670234646241</v>
      </c>
      <c r="M57" s="135">
        <f t="shared" si="192"/>
        <v>349.49876971183403</v>
      </c>
      <c r="N57" s="135">
        <f t="shared" si="192"/>
        <v>807.04125125751307</v>
      </c>
      <c r="O57" s="135">
        <f t="shared" si="192"/>
        <v>1277.4468700263751</v>
      </c>
      <c r="P57" s="135">
        <f t="shared" si="192"/>
        <v>1760.9085730767692</v>
      </c>
      <c r="Q57" s="135">
        <f t="shared" si="192"/>
        <v>2257.6222016729225</v>
      </c>
      <c r="R57" s="135">
        <f t="shared" si="192"/>
        <v>2767.7865346980107</v>
      </c>
      <c r="S57" s="135">
        <f t="shared" si="192"/>
        <v>3291.603332718485</v>
      </c>
      <c r="T57" s="135">
        <f t="shared" si="192"/>
        <v>3829.2773827092606</v>
      </c>
      <c r="U57" s="135">
        <f t="shared" si="192"/>
        <v>4381.0165434498922</v>
      </c>
      <c r="V57" s="135">
        <f t="shared" si="192"/>
        <v>4947.0317916016429</v>
      </c>
      <c r="W57" s="135">
        <f t="shared" si="192"/>
        <v>5927.5372684756585</v>
      </c>
      <c r="X57" s="135">
        <f t="shared" si="192"/>
        <v>6922.7503275027993</v>
      </c>
      <c r="Y57" s="135">
        <f t="shared" si="192"/>
        <v>7932.8915824153373</v>
      </c>
      <c r="Z57" s="135">
        <f t="shared" si="192"/>
        <v>8958.1849561515701</v>
      </c>
      <c r="AA57" s="135">
        <f t="shared" si="192"/>
        <v>9998.8577304938517</v>
      </c>
      <c r="AB57" s="135">
        <f t="shared" si="192"/>
        <v>11055.140596451252</v>
      </c>
      <c r="AC57" s="135">
        <f t="shared" si="192"/>
        <v>12127.267705398015</v>
      </c>
      <c r="AD57" s="135">
        <f t="shared" si="192"/>
        <v>13215.476720978986</v>
      </c>
      <c r="AE57" s="135">
        <f t="shared" si="192"/>
        <v>14320.008871793674</v>
      </c>
      <c r="AF57" s="135">
        <f t="shared" si="192"/>
        <v>15441.109004870566</v>
      </c>
      <c r="AG57" s="135">
        <f t="shared" si="192"/>
        <v>16579.025639943618</v>
      </c>
      <c r="AH57" s="136"/>
      <c r="AI57" s="285"/>
      <c r="AJ57" s="285">
        <f>+AJ55-AJ56</f>
        <v>173.36940799634249</v>
      </c>
      <c r="AK57" s="285">
        <f t="shared" ref="AK57:BM57" si="193">+AK55-AK56</f>
        <v>-2826.6305920036466</v>
      </c>
      <c r="AL57" s="285">
        <f t="shared" si="193"/>
        <v>-2128.5397653908003</v>
      </c>
      <c r="AM57" s="285">
        <f t="shared" si="193"/>
        <v>-1712.0186526831385</v>
      </c>
      <c r="AN57" s="285">
        <f t="shared" si="193"/>
        <v>-1284.8644837828106</v>
      </c>
      <c r="AO57" s="285">
        <f t="shared" si="193"/>
        <v>-846.91776284693333</v>
      </c>
      <c r="AP57" s="285">
        <f t="shared" si="193"/>
        <v>-398.0166015949726</v>
      </c>
      <c r="AQ57" s="285">
        <f t="shared" si="193"/>
        <v>62.003316577822261</v>
      </c>
      <c r="AR57" s="285">
        <f t="shared" si="193"/>
        <v>533.30877302524459</v>
      </c>
      <c r="AS57" s="285">
        <f t="shared" si="193"/>
        <v>1016.0690508214248</v>
      </c>
      <c r="AT57" s="285">
        <f t="shared" si="193"/>
        <v>1510.4559722865888</v>
      </c>
      <c r="AU57" s="285">
        <f t="shared" si="193"/>
        <v>2016.6439370757871</v>
      </c>
      <c r="AV57" s="285">
        <f t="shared" si="193"/>
        <v>2534.8099608388584</v>
      </c>
      <c r="AW57" s="285">
        <f t="shared" si="193"/>
        <v>3065.1337144604258</v>
      </c>
      <c r="AX57" s="285">
        <f t="shared" si="193"/>
        <v>3607.7975638883509</v>
      </c>
      <c r="AY57" s="285">
        <f t="shared" si="193"/>
        <v>4162.6829417597546</v>
      </c>
      <c r="AZ57" s="285">
        <f t="shared" si="193"/>
        <v>4730.5850636332761</v>
      </c>
      <c r="BA57" s="285">
        <f t="shared" si="193"/>
        <v>5311.3909568369345</v>
      </c>
      <c r="BB57" s="285">
        <f t="shared" si="193"/>
        <v>5905.2941779406974</v>
      </c>
      <c r="BC57" s="285">
        <f t="shared" si="193"/>
        <v>6804.8404869994338</v>
      </c>
      <c r="BD57" s="285">
        <f t="shared" si="193"/>
        <v>7717.8799906940549</v>
      </c>
      <c r="BE57" s="285">
        <f t="shared" si="193"/>
        <v>8644.6150869440899</v>
      </c>
      <c r="BF57" s="285">
        <f t="shared" si="193"/>
        <v>9585.251209637885</v>
      </c>
      <c r="BG57" s="285">
        <f t="shared" si="193"/>
        <v>10539.99687417208</v>
      </c>
      <c r="BH57" s="285">
        <f t="shared" si="193"/>
        <v>11509.063723674284</v>
      </c>
      <c r="BI57" s="285">
        <f t="shared" si="193"/>
        <v>12492.666575919029</v>
      </c>
      <c r="BJ57" s="285">
        <f t="shared" si="193"/>
        <v>13491.023470947439</v>
      </c>
      <c r="BK57" s="285">
        <f t="shared" si="193"/>
        <v>14504.355719401276</v>
      </c>
      <c r="BL57" s="285">
        <f t="shared" si="193"/>
        <v>15532.887951581921</v>
      </c>
      <c r="BM57" s="285">
        <f t="shared" si="193"/>
        <v>16576.848167245269</v>
      </c>
    </row>
    <row r="58" spans="1:66">
      <c r="A58" s="139" t="s">
        <v>859</v>
      </c>
      <c r="B58" s="96"/>
      <c r="C58" s="140">
        <f t="shared" ref="C58:AJ58" si="194">+C54/C30</f>
        <v>447</v>
      </c>
      <c r="D58" s="140">
        <f t="shared" si="194"/>
        <v>447</v>
      </c>
      <c r="E58" s="140">
        <f t="shared" si="194"/>
        <v>365.25</v>
      </c>
      <c r="F58" s="140">
        <f t="shared" si="194"/>
        <v>384.28124999999983</v>
      </c>
      <c r="G58" s="140">
        <f t="shared" si="194"/>
        <v>262.39864583333326</v>
      </c>
      <c r="H58" s="140">
        <f t="shared" si="194"/>
        <v>201.60221914062504</v>
      </c>
      <c r="I58" s="140">
        <f t="shared" si="194"/>
        <v>165.24200194218756</v>
      </c>
      <c r="J58" s="140">
        <f t="shared" si="194"/>
        <v>141.10135997610027</v>
      </c>
      <c r="K58" s="140">
        <f t="shared" si="194"/>
        <v>123.94461175063583</v>
      </c>
      <c r="L58" s="140">
        <f t="shared" si="194"/>
        <v>111.15393331103346</v>
      </c>
      <c r="M58" s="140">
        <f t="shared" si="194"/>
        <v>101.27499316506575</v>
      </c>
      <c r="N58" s="140">
        <f t="shared" si="194"/>
        <v>93.435206256287572</v>
      </c>
      <c r="O58" s="140">
        <f t="shared" si="194"/>
        <v>87.079303954665335</v>
      </c>
      <c r="P58" s="140">
        <f t="shared" si="194"/>
        <v>81.837119054486536</v>
      </c>
      <c r="Q58" s="140">
        <f t="shared" si="194"/>
        <v>77.452393083357393</v>
      </c>
      <c r="R58" s="140">
        <f t="shared" si="194"/>
        <v>73.742094766778607</v>
      </c>
      <c r="S58" s="140">
        <f t="shared" si="194"/>
        <v>70.57201110906162</v>
      </c>
      <c r="T58" s="140">
        <f t="shared" si="194"/>
        <v>67.841491820966439</v>
      </c>
      <c r="U58" s="140">
        <f t="shared" si="194"/>
        <v>65.473578068970269</v>
      </c>
      <c r="V58" s="140">
        <f t="shared" si="194"/>
        <v>63.408421643337896</v>
      </c>
      <c r="W58" s="140">
        <f t="shared" si="194"/>
        <v>66.132047967987944</v>
      </c>
      <c r="X58" s="140">
        <f t="shared" si="194"/>
        <v>68.896528687507782</v>
      </c>
      <c r="Y58" s="140">
        <f t="shared" si="194"/>
        <v>71.702476617820381</v>
      </c>
      <c r="Z58" s="140">
        <f t="shared" si="194"/>
        <v>74.550513767087693</v>
      </c>
      <c r="AA58" s="140">
        <f t="shared" si="194"/>
        <v>77.441271473594028</v>
      </c>
      <c r="AB58" s="140">
        <f t="shared" si="194"/>
        <v>80.375390545697925</v>
      </c>
      <c r="AC58" s="140">
        <f t="shared" si="194"/>
        <v>83.353521403883377</v>
      </c>
      <c r="AD58" s="140">
        <f t="shared" si="194"/>
        <v>86.376324224941627</v>
      </c>
      <c r="AE58" s="140">
        <f t="shared" si="194"/>
        <v>89.444469088315756</v>
      </c>
      <c r="AF58" s="140">
        <f t="shared" si="194"/>
        <v>92.558636124640458</v>
      </c>
      <c r="AG58" s="140">
        <f t="shared" si="194"/>
        <v>95.719515666510048</v>
      </c>
      <c r="AH58" s="140" t="e">
        <f t="shared" si="194"/>
        <v>#DIV/0!</v>
      </c>
      <c r="AI58" s="285">
        <f t="shared" si="194"/>
        <v>411.55225976382354</v>
      </c>
      <c r="AJ58" s="285">
        <f t="shared" si="194"/>
        <v>415.8864949637321</v>
      </c>
      <c r="AK58" s="285">
        <f t="shared" ref="AK58:BM58" si="195">+AK54/AK30</f>
        <v>340.88649496373239</v>
      </c>
      <c r="AL58" s="285">
        <f t="shared" si="195"/>
        <v>358.33876562905351</v>
      </c>
      <c r="AM58" s="285">
        <f t="shared" si="195"/>
        <v>245.83452896449671</v>
      </c>
      <c r="AN58" s="285">
        <f t="shared" si="195"/>
        <v>189.71532383462664</v>
      </c>
      <c r="AO58" s="285">
        <f t="shared" si="195"/>
        <v>156.15172627706008</v>
      </c>
      <c r="AP58" s="285">
        <f t="shared" si="195"/>
        <v>133.86728157464975</v>
      </c>
      <c r="AQ58" s="285">
        <f t="shared" si="195"/>
        <v>118.02924076521974</v>
      </c>
      <c r="AR58" s="285">
        <f t="shared" si="195"/>
        <v>106.22124477236366</v>
      </c>
      <c r="AS58" s="285">
        <f t="shared" si="195"/>
        <v>97.100885785413141</v>
      </c>
      <c r="AT58" s="285">
        <f t="shared" si="195"/>
        <v>89.862731814197645</v>
      </c>
      <c r="AU58" s="285">
        <f t="shared" si="195"/>
        <v>83.994246943766953</v>
      </c>
      <c r="AV58" s="285">
        <f t="shared" si="195"/>
        <v>79.153751464132498</v>
      </c>
      <c r="AW58" s="285">
        <f t="shared" si="195"/>
        <v>75.104708096205258</v>
      </c>
      <c r="AX58" s="285">
        <f t="shared" si="195"/>
        <v>71.678171265861764</v>
      </c>
      <c r="AY58" s="285">
        <f t="shared" si="195"/>
        <v>68.749244441042322</v>
      </c>
      <c r="AZ58" s="285">
        <f t="shared" si="195"/>
        <v>66.227110794331935</v>
      </c>
      <c r="BA58" s="285">
        <f t="shared" si="195"/>
        <v>64.039651021734926</v>
      </c>
      <c r="BB58" s="285">
        <f t="shared" si="195"/>
        <v>62.131623801371219</v>
      </c>
      <c r="BC58" s="285">
        <f t="shared" si="195"/>
        <v>64.630363548756591</v>
      </c>
      <c r="BD58" s="285">
        <f t="shared" si="195"/>
        <v>67.16658439235276</v>
      </c>
      <c r="BE58" s="285">
        <f t="shared" si="195"/>
        <v>69.74084854860287</v>
      </c>
      <c r="BF58" s="285">
        <f t="shared" si="195"/>
        <v>72.353726667196739</v>
      </c>
      <c r="BG58" s="285">
        <f t="shared" si="195"/>
        <v>75.005797957569499</v>
      </c>
      <c r="BH58" s="285">
        <f t="shared" si="195"/>
        <v>77.697650317297843</v>
      </c>
      <c r="BI58" s="285">
        <f t="shared" si="195"/>
        <v>80.429880462422133</v>
      </c>
      <c r="BJ58" s="285">
        <f t="shared" si="195"/>
        <v>83.203094059723284</v>
      </c>
      <c r="BK58" s="285">
        <f t="shared" si="195"/>
        <v>86.01790586098393</v>
      </c>
      <c r="BL58" s="285">
        <f t="shared" si="195"/>
        <v>88.874939839263504</v>
      </c>
      <c r="BM58" s="285">
        <f t="shared" si="195"/>
        <v>91.774829327217248</v>
      </c>
    </row>
    <row r="59" spans="1:66">
      <c r="A59" s="98" t="s">
        <v>860</v>
      </c>
      <c r="B59" s="140">
        <f>NPV('A. Investment parameters'!$C$12,D57:AG57)</f>
        <v>14397.463422112882</v>
      </c>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c r="AC59" s="142"/>
      <c r="AD59" s="142"/>
      <c r="AE59" s="142"/>
      <c r="AF59" s="142"/>
      <c r="AG59" s="142"/>
      <c r="AH59" s="143"/>
      <c r="AI59" s="98" t="s">
        <v>861</v>
      </c>
      <c r="AJ59" s="142">
        <f>NPV('A. Investment parameters'!$C$13,AJ57:BM57)</f>
        <v>25089.739601781599</v>
      </c>
      <c r="AK59" s="142"/>
      <c r="AL59" s="142"/>
      <c r="AM59" s="142"/>
      <c r="AN59" s="142"/>
      <c r="AO59" s="142"/>
      <c r="AP59" s="142"/>
      <c r="AQ59" s="142"/>
      <c r="AR59" s="142"/>
      <c r="AS59" s="142"/>
    </row>
    <row r="60" spans="1:66">
      <c r="A60" s="98" t="s">
        <v>862</v>
      </c>
      <c r="B60" s="115">
        <f>IRR(D57:AG57,'A. Investment parameters'!C12)</f>
        <v>0.14082748230168218</v>
      </c>
      <c r="D60" s="140"/>
      <c r="E60" s="140"/>
      <c r="F60" s="140"/>
      <c r="G60" s="140"/>
      <c r="H60" s="140">
        <v>8</v>
      </c>
      <c r="I60" s="140"/>
      <c r="J60" s="140"/>
      <c r="K60" s="140"/>
      <c r="L60" s="140"/>
      <c r="M60" s="140"/>
      <c r="N60" s="140"/>
      <c r="O60" s="140"/>
      <c r="P60" s="140"/>
      <c r="Q60" s="140"/>
      <c r="R60" s="140"/>
      <c r="S60" s="140"/>
      <c r="T60" s="140"/>
      <c r="U60" s="140"/>
      <c r="V60" s="140"/>
      <c r="W60" s="140"/>
      <c r="X60" s="140"/>
      <c r="Y60" s="140"/>
      <c r="Z60" s="140"/>
      <c r="AA60" s="140"/>
      <c r="AB60" s="140"/>
      <c r="AC60" s="140"/>
      <c r="AD60" s="140"/>
      <c r="AE60" s="140"/>
      <c r="AF60" s="140"/>
      <c r="AG60" s="140"/>
      <c r="AH60" s="141"/>
      <c r="AI60" s="98" t="s">
        <v>863</v>
      </c>
      <c r="AJ60" s="61">
        <f>IRR(AJ57:BM57)</f>
        <v>0.17699148696694555</v>
      </c>
      <c r="AK60" s="140"/>
      <c r="AL60" s="140"/>
      <c r="AM60" s="140"/>
      <c r="AN60" s="140"/>
      <c r="AO60" s="140"/>
      <c r="AP60" s="140"/>
      <c r="AQ60" s="140"/>
      <c r="AR60" s="140"/>
      <c r="AS60" s="140"/>
    </row>
    <row r="61" spans="1:66">
      <c r="A61" s="98" t="s">
        <v>864</v>
      </c>
      <c r="B61" s="235">
        <f>NPV('A. Investment parameters'!$C$12,D55:AG55)</f>
        <v>84174.175052372637</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c r="AD61" s="144"/>
      <c r="AE61" s="144"/>
      <c r="AF61" s="144"/>
      <c r="AG61" s="144"/>
      <c r="AH61" s="145"/>
      <c r="AI61" s="98" t="s">
        <v>865</v>
      </c>
      <c r="AJ61" s="144">
        <f>NPV('A. Investment parameters'!$C$13,AJ55:BM55)</f>
        <v>88647.722581497655</v>
      </c>
      <c r="AK61" s="144"/>
      <c r="AL61" s="144"/>
      <c r="AM61" s="144"/>
      <c r="AN61" s="144"/>
      <c r="AO61" s="144"/>
      <c r="AP61" s="144"/>
      <c r="AQ61" s="144"/>
      <c r="AR61" s="144"/>
      <c r="AS61" s="144"/>
    </row>
    <row r="62" spans="1:66">
      <c r="A62" s="98" t="s">
        <v>866</v>
      </c>
      <c r="B62" s="235">
        <f>NPV('A. Investment parameters'!$C$12,D56:AG56)</f>
        <v>69776.711630259757</v>
      </c>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5"/>
      <c r="AI62" s="98" t="s">
        <v>867</v>
      </c>
      <c r="AJ62" s="144">
        <f>NPV('A. Investment parameters'!$C$13,AJ56:BM56)</f>
        <v>63557.982979716064</v>
      </c>
      <c r="AK62" s="144"/>
      <c r="AL62" s="144"/>
      <c r="AM62" s="144"/>
      <c r="AN62" s="144"/>
      <c r="AO62" s="144"/>
      <c r="AP62" s="144"/>
      <c r="AQ62" s="144"/>
      <c r="AR62" s="144"/>
      <c r="AS62" s="144"/>
    </row>
    <row r="63" spans="1:66" ht="12.6" hidden="1" outlineLevel="2" thickBot="1">
      <c r="A63" s="146" t="s">
        <v>868</v>
      </c>
      <c r="B63" s="147"/>
      <c r="C63" s="147"/>
      <c r="D63" s="148"/>
      <c r="E63" s="148"/>
      <c r="F63" s="148"/>
      <c r="G63" s="148"/>
      <c r="H63" s="148"/>
      <c r="I63" s="148"/>
      <c r="J63" s="148"/>
      <c r="K63" s="147"/>
      <c r="L63" s="147"/>
      <c r="M63" s="147"/>
      <c r="N63" s="212"/>
      <c r="O63" s="212"/>
      <c r="P63" s="212"/>
      <c r="Q63" s="212"/>
      <c r="R63" s="212"/>
      <c r="S63" s="212"/>
      <c r="T63" s="212"/>
      <c r="U63" s="212"/>
      <c r="V63" s="212"/>
      <c r="W63" s="212"/>
      <c r="X63" s="212"/>
      <c r="Y63" s="212"/>
      <c r="Z63" s="212"/>
      <c r="AA63" s="212"/>
      <c r="AB63" s="212"/>
      <c r="AC63" s="212"/>
      <c r="AD63" s="212"/>
      <c r="AE63" s="212"/>
      <c r="AF63" s="212"/>
      <c r="AG63" s="212"/>
      <c r="AH63" s="149"/>
      <c r="AI63" s="146" t="s">
        <v>868</v>
      </c>
      <c r="AJ63" s="148"/>
      <c r="AK63" s="148"/>
      <c r="AL63" s="148"/>
      <c r="AM63" s="148"/>
      <c r="AN63" s="148"/>
      <c r="AO63" s="148"/>
      <c r="AP63" s="148"/>
      <c r="AQ63" s="147"/>
      <c r="AR63" s="147"/>
      <c r="AS63" s="147"/>
    </row>
    <row r="64" spans="1:66" hidden="1" outlineLevel="2">
      <c r="A64" s="150" t="s">
        <v>853</v>
      </c>
      <c r="B64" s="107" t="s">
        <v>850</v>
      </c>
      <c r="C64" s="151">
        <v>0</v>
      </c>
      <c r="D64" s="133" t="s">
        <v>869</v>
      </c>
      <c r="E64" s="133"/>
      <c r="F64" s="133"/>
      <c r="G64" s="133"/>
      <c r="H64" s="133"/>
      <c r="I64" s="133"/>
      <c r="J64" s="133"/>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49"/>
      <c r="AI64" s="150" t="s">
        <v>853</v>
      </c>
      <c r="AJ64" s="133" t="s">
        <v>869</v>
      </c>
      <c r="AK64" s="133"/>
      <c r="AL64" s="133"/>
      <c r="AM64" s="133"/>
      <c r="AN64" s="133"/>
      <c r="AO64" s="133"/>
      <c r="AP64" s="133"/>
      <c r="AQ64" s="131"/>
      <c r="AR64" s="131"/>
      <c r="AS64" s="131"/>
    </row>
    <row r="65" spans="1:45" hidden="1" outlineLevel="2">
      <c r="A65" s="150" t="s">
        <v>870</v>
      </c>
      <c r="B65" s="152" t="s">
        <v>871</v>
      </c>
      <c r="C65" s="153">
        <v>0.5</v>
      </c>
      <c r="D65" s="133"/>
      <c r="E65" s="133"/>
      <c r="F65" s="133"/>
      <c r="G65" s="133"/>
      <c r="H65" s="133"/>
      <c r="I65" s="133"/>
      <c r="J65" s="133"/>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49"/>
      <c r="AI65" s="150" t="s">
        <v>870</v>
      </c>
      <c r="AJ65" s="133"/>
      <c r="AK65" s="133"/>
      <c r="AL65" s="133"/>
      <c r="AM65" s="133"/>
      <c r="AN65" s="133"/>
      <c r="AO65" s="133"/>
      <c r="AP65" s="133"/>
      <c r="AQ65" s="131"/>
      <c r="AR65" s="131"/>
      <c r="AS65" s="131"/>
    </row>
    <row r="66" spans="1:45" hidden="1" outlineLevel="2">
      <c r="A66" s="150" t="s">
        <v>872</v>
      </c>
      <c r="B66" s="152" t="s">
        <v>871</v>
      </c>
      <c r="C66" s="154">
        <v>0.25</v>
      </c>
      <c r="D66" s="133"/>
      <c r="E66" s="133"/>
      <c r="F66" s="133"/>
      <c r="G66" s="133"/>
      <c r="H66" s="133"/>
      <c r="I66" s="133"/>
      <c r="J66" s="133"/>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49"/>
      <c r="AI66" s="150" t="s">
        <v>872</v>
      </c>
      <c r="AJ66" s="133"/>
      <c r="AK66" s="133"/>
      <c r="AL66" s="133"/>
      <c r="AM66" s="133"/>
      <c r="AN66" s="133"/>
      <c r="AO66" s="133"/>
      <c r="AP66" s="133"/>
      <c r="AQ66" s="131"/>
      <c r="AR66" s="131"/>
      <c r="AS66" s="131"/>
    </row>
    <row r="67" spans="1:45" hidden="1" outlineLevel="2">
      <c r="A67" s="150" t="s">
        <v>873</v>
      </c>
      <c r="B67" s="152" t="s">
        <v>559</v>
      </c>
      <c r="C67" s="155">
        <v>24</v>
      </c>
      <c r="D67" s="133"/>
      <c r="E67" s="133"/>
      <c r="F67" s="133"/>
      <c r="G67" s="133"/>
      <c r="H67" s="133"/>
      <c r="I67" s="133"/>
      <c r="J67" s="133"/>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49"/>
      <c r="AI67" s="150" t="s">
        <v>873</v>
      </c>
      <c r="AJ67" s="133"/>
      <c r="AK67" s="133"/>
      <c r="AL67" s="133"/>
      <c r="AM67" s="133"/>
      <c r="AN67" s="133"/>
      <c r="AO67" s="133"/>
      <c r="AP67" s="133"/>
      <c r="AQ67" s="131"/>
      <c r="AR67" s="131"/>
      <c r="AS67" s="131"/>
    </row>
    <row r="68" spans="1:45" hidden="1" outlineLevel="2">
      <c r="A68" s="150" t="s">
        <v>874</v>
      </c>
      <c r="B68" s="152" t="s">
        <v>559</v>
      </c>
      <c r="C68" s="156">
        <v>20</v>
      </c>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49"/>
      <c r="AI68" s="150" t="s">
        <v>874</v>
      </c>
      <c r="AJ68" s="131"/>
      <c r="AK68" s="131"/>
      <c r="AL68" s="131"/>
      <c r="AM68" s="131"/>
      <c r="AN68" s="131"/>
      <c r="AO68" s="131"/>
      <c r="AP68" s="131"/>
      <c r="AQ68" s="131"/>
      <c r="AR68" s="131"/>
      <c r="AS68" s="131"/>
    </row>
    <row r="69" spans="1:45" hidden="1" outlineLevel="2">
      <c r="A69" s="150" t="s">
        <v>875</v>
      </c>
      <c r="B69" s="107" t="s">
        <v>850</v>
      </c>
      <c r="C69" s="151">
        <f>(100-C68)*C64/100</f>
        <v>0</v>
      </c>
      <c r="D69" s="133"/>
      <c r="E69" s="133"/>
      <c r="F69" s="133"/>
      <c r="G69" s="133"/>
      <c r="H69" s="133"/>
      <c r="I69" s="133"/>
      <c r="J69" s="133"/>
      <c r="K69" s="133"/>
      <c r="L69" s="133"/>
      <c r="M69" s="133"/>
      <c r="N69" s="133"/>
      <c r="O69" s="133"/>
      <c r="P69" s="133"/>
      <c r="Q69" s="133"/>
      <c r="R69" s="133"/>
      <c r="S69" s="133"/>
      <c r="T69" s="133"/>
      <c r="U69" s="133"/>
      <c r="V69" s="133"/>
      <c r="W69" s="133"/>
      <c r="X69" s="133"/>
      <c r="Y69" s="133"/>
      <c r="Z69" s="133"/>
      <c r="AA69" s="133"/>
      <c r="AB69" s="133"/>
      <c r="AC69" s="133"/>
      <c r="AD69" s="133"/>
      <c r="AE69" s="133"/>
      <c r="AF69" s="133"/>
      <c r="AG69" s="133"/>
      <c r="AH69" s="134"/>
      <c r="AI69" s="150" t="s">
        <v>875</v>
      </c>
      <c r="AJ69" s="133"/>
      <c r="AK69" s="133"/>
      <c r="AL69" s="133"/>
      <c r="AM69" s="133"/>
      <c r="AN69" s="133"/>
      <c r="AO69" s="133"/>
      <c r="AP69" s="133"/>
      <c r="AQ69" s="133"/>
      <c r="AR69" s="133"/>
      <c r="AS69" s="133"/>
    </row>
    <row r="70" spans="1:45" hidden="1" outlineLevel="2">
      <c r="A70" s="157"/>
      <c r="B70" s="108"/>
      <c r="C70" s="158"/>
      <c r="D70" s="614" t="s">
        <v>702</v>
      </c>
      <c r="E70" s="614"/>
      <c r="F70" s="614"/>
      <c r="G70" s="614"/>
      <c r="H70" s="614"/>
      <c r="I70" s="614"/>
      <c r="J70" s="614"/>
      <c r="K70" s="614"/>
      <c r="L70" s="614"/>
      <c r="M70" s="615"/>
      <c r="N70" s="108"/>
      <c r="O70" s="108"/>
      <c r="P70" s="108"/>
      <c r="Q70" s="108"/>
      <c r="R70" s="108"/>
      <c r="S70" s="108"/>
      <c r="T70" s="108"/>
      <c r="U70" s="108"/>
      <c r="V70" s="108"/>
      <c r="W70" s="108"/>
      <c r="X70" s="108"/>
      <c r="Y70" s="108"/>
      <c r="Z70" s="108"/>
      <c r="AA70" s="108"/>
      <c r="AB70" s="108"/>
      <c r="AC70" s="108"/>
      <c r="AD70" s="108"/>
      <c r="AE70" s="108"/>
      <c r="AF70" s="108"/>
      <c r="AG70" s="108"/>
      <c r="AH70" s="159"/>
      <c r="AI70" s="157"/>
      <c r="AJ70" s="614" t="s">
        <v>702</v>
      </c>
      <c r="AK70" s="614"/>
      <c r="AL70" s="614"/>
      <c r="AM70" s="614"/>
      <c r="AN70" s="614"/>
      <c r="AO70" s="614"/>
      <c r="AP70" s="614"/>
      <c r="AQ70" s="614"/>
      <c r="AR70" s="614"/>
      <c r="AS70" s="614"/>
    </row>
    <row r="71" spans="1:45" hidden="1" outlineLevel="2">
      <c r="A71" s="157"/>
      <c r="B71" s="108"/>
      <c r="C71" s="158"/>
      <c r="D71" s="160" t="s">
        <v>775</v>
      </c>
      <c r="E71" s="160" t="s">
        <v>776</v>
      </c>
      <c r="F71" s="160" t="s">
        <v>777</v>
      </c>
      <c r="G71" s="160" t="s">
        <v>778</v>
      </c>
      <c r="H71" s="160" t="s">
        <v>805</v>
      </c>
      <c r="I71" s="161" t="s">
        <v>780</v>
      </c>
      <c r="J71" s="161" t="s">
        <v>781</v>
      </c>
      <c r="K71" s="161" t="s">
        <v>782</v>
      </c>
      <c r="L71" s="161" t="s">
        <v>783</v>
      </c>
      <c r="M71" s="161" t="s">
        <v>784</v>
      </c>
      <c r="N71" s="182"/>
      <c r="O71" s="182"/>
      <c r="P71" s="182"/>
      <c r="Q71" s="182"/>
      <c r="R71" s="182"/>
      <c r="S71" s="182"/>
      <c r="T71" s="182"/>
      <c r="U71" s="182"/>
      <c r="V71" s="182"/>
      <c r="W71" s="182"/>
      <c r="X71" s="182"/>
      <c r="Y71" s="182"/>
      <c r="Z71" s="182"/>
      <c r="AA71" s="182"/>
      <c r="AB71" s="182"/>
      <c r="AC71" s="182"/>
      <c r="AD71" s="182"/>
      <c r="AE71" s="182"/>
      <c r="AF71" s="182"/>
      <c r="AG71" s="182"/>
      <c r="AH71" s="162"/>
      <c r="AI71" s="157"/>
      <c r="AJ71" s="160" t="s">
        <v>775</v>
      </c>
      <c r="AK71" s="160" t="s">
        <v>776</v>
      </c>
      <c r="AL71" s="160" t="s">
        <v>777</v>
      </c>
      <c r="AM71" s="160" t="s">
        <v>778</v>
      </c>
      <c r="AN71" s="160" t="s">
        <v>805</v>
      </c>
      <c r="AO71" s="161" t="s">
        <v>780</v>
      </c>
      <c r="AP71" s="161" t="s">
        <v>781</v>
      </c>
      <c r="AQ71" s="161" t="s">
        <v>782</v>
      </c>
      <c r="AR71" s="161" t="s">
        <v>783</v>
      </c>
      <c r="AS71" s="161" t="s">
        <v>784</v>
      </c>
    </row>
    <row r="72" spans="1:45" hidden="1" outlineLevel="2">
      <c r="A72" s="157" t="s">
        <v>876</v>
      </c>
      <c r="B72" s="108"/>
      <c r="C72" s="163">
        <f>SUM(D72:M72)</f>
        <v>0</v>
      </c>
      <c r="D72" s="164">
        <f>0.5*$C$69/($C$65-$C$66)</f>
        <v>0</v>
      </c>
      <c r="E72" s="164">
        <f>$C$69/($C$65-$C$66)</f>
        <v>0</v>
      </c>
      <c r="F72" s="164"/>
      <c r="G72" s="164"/>
      <c r="H72" s="164"/>
      <c r="I72" s="164"/>
      <c r="J72" s="164"/>
      <c r="K72" s="164"/>
      <c r="L72" s="165"/>
      <c r="M72" s="165"/>
      <c r="N72" s="165"/>
      <c r="O72" s="165"/>
      <c r="P72" s="165"/>
      <c r="Q72" s="165"/>
      <c r="R72" s="165"/>
      <c r="S72" s="165"/>
      <c r="T72" s="165"/>
      <c r="U72" s="165"/>
      <c r="V72" s="165"/>
      <c r="W72" s="165"/>
      <c r="X72" s="165"/>
      <c r="Y72" s="165"/>
      <c r="Z72" s="165"/>
      <c r="AA72" s="165"/>
      <c r="AB72" s="165"/>
      <c r="AC72" s="165"/>
      <c r="AD72" s="165"/>
      <c r="AE72" s="165"/>
      <c r="AF72" s="165"/>
      <c r="AG72" s="165"/>
      <c r="AH72" s="166"/>
      <c r="AI72" s="157" t="s">
        <v>876</v>
      </c>
      <c r="AJ72" s="164">
        <f>0.5*$C$69/($C$65-$C$66)</f>
        <v>0</v>
      </c>
      <c r="AK72" s="164">
        <f>$C$69/($C$65-$C$66)</f>
        <v>0</v>
      </c>
      <c r="AL72" s="164"/>
      <c r="AM72" s="164"/>
      <c r="AN72" s="164"/>
      <c r="AO72" s="164"/>
      <c r="AP72" s="164"/>
      <c r="AQ72" s="164"/>
      <c r="AR72" s="165"/>
      <c r="AS72" s="165"/>
    </row>
    <row r="73" spans="1:45" hidden="1" outlineLevel="2">
      <c r="A73" s="157" t="s">
        <v>877</v>
      </c>
      <c r="B73" s="108"/>
      <c r="C73" s="163">
        <f>SUM(D73:H73)</f>
        <v>0</v>
      </c>
      <c r="D73" s="167">
        <f>0.5* $C$69*$C67/100</f>
        <v>0</v>
      </c>
      <c r="E73" s="167">
        <f>$C$69*$C67/100</f>
        <v>0</v>
      </c>
      <c r="F73" s="167"/>
      <c r="G73" s="167"/>
      <c r="H73" s="167">
        <v>0</v>
      </c>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8"/>
      <c r="AI73" s="157" t="s">
        <v>877</v>
      </c>
      <c r="AJ73" s="167">
        <f>0.5* $C$69*$C67/100</f>
        <v>0</v>
      </c>
      <c r="AK73" s="167">
        <f>$C$69*$C67/100</f>
        <v>0</v>
      </c>
      <c r="AL73" s="167"/>
      <c r="AM73" s="167"/>
      <c r="AN73" s="167">
        <v>0</v>
      </c>
      <c r="AO73" s="167"/>
      <c r="AP73" s="167"/>
      <c r="AQ73" s="167"/>
      <c r="AR73" s="167"/>
      <c r="AS73" s="167"/>
    </row>
    <row r="74" spans="1:45" hidden="1" outlineLevel="2">
      <c r="A74" s="157" t="s">
        <v>878</v>
      </c>
      <c r="B74" s="108"/>
      <c r="C74" s="163">
        <f>SUM(D74:H74)</f>
        <v>0</v>
      </c>
      <c r="D74" s="169">
        <f>D72+D73</f>
        <v>0</v>
      </c>
      <c r="E74" s="169">
        <f>E72+E73</f>
        <v>0</v>
      </c>
      <c r="F74" s="169">
        <f>F72+F73</f>
        <v>0</v>
      </c>
      <c r="G74" s="164"/>
      <c r="H74" s="164"/>
      <c r="I74" s="164"/>
      <c r="J74" s="164"/>
      <c r="K74" s="164"/>
      <c r="L74" s="164"/>
      <c r="M74" s="164"/>
      <c r="N74" s="164"/>
      <c r="O74" s="164"/>
      <c r="P74" s="164"/>
      <c r="Q74" s="164"/>
      <c r="R74" s="164"/>
      <c r="S74" s="164"/>
      <c r="T74" s="164"/>
      <c r="U74" s="164"/>
      <c r="V74" s="164"/>
      <c r="W74" s="164"/>
      <c r="X74" s="164"/>
      <c r="Y74" s="164"/>
      <c r="Z74" s="164"/>
      <c r="AA74" s="164"/>
      <c r="AB74" s="164"/>
      <c r="AC74" s="164"/>
      <c r="AD74" s="164"/>
      <c r="AE74" s="164"/>
      <c r="AF74" s="164"/>
      <c r="AG74" s="164"/>
      <c r="AH74" s="170"/>
      <c r="AI74" s="157" t="s">
        <v>878</v>
      </c>
      <c r="AJ74" s="169">
        <f>AJ72+AJ73</f>
        <v>0</v>
      </c>
      <c r="AK74" s="169">
        <f>AK72+AK73</f>
        <v>0</v>
      </c>
      <c r="AL74" s="169">
        <f>AL72+AL73</f>
        <v>0</v>
      </c>
      <c r="AM74" s="164"/>
      <c r="AN74" s="164"/>
      <c r="AO74" s="164"/>
      <c r="AP74" s="164"/>
      <c r="AQ74" s="164"/>
      <c r="AR74" s="164"/>
      <c r="AS74" s="164"/>
    </row>
    <row r="75" spans="1:45" hidden="1" outlineLevel="2">
      <c r="A75" s="157" t="s">
        <v>879</v>
      </c>
      <c r="B75" s="108"/>
      <c r="C75" s="158"/>
      <c r="D75" s="164">
        <f>$C69-D72</f>
        <v>0</v>
      </c>
      <c r="E75" s="164">
        <f>D75-E72</f>
        <v>0</v>
      </c>
      <c r="F75" s="164">
        <f>E75-F72</f>
        <v>0</v>
      </c>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c r="AE75" s="164"/>
      <c r="AF75" s="164"/>
      <c r="AG75" s="164"/>
      <c r="AH75" s="170"/>
      <c r="AI75" s="157" t="s">
        <v>879</v>
      </c>
      <c r="AJ75" s="164">
        <f>$C69-AJ72</f>
        <v>0</v>
      </c>
      <c r="AK75" s="164">
        <f>AJ75-AK72</f>
        <v>0</v>
      </c>
      <c r="AL75" s="164">
        <f>AK75-AL72</f>
        <v>0</v>
      </c>
      <c r="AM75" s="164"/>
      <c r="AN75" s="164"/>
      <c r="AO75" s="164"/>
      <c r="AP75" s="164"/>
      <c r="AQ75" s="164"/>
      <c r="AR75" s="164"/>
      <c r="AS75" s="164"/>
    </row>
    <row r="76" spans="1:45" ht="12" hidden="1" outlineLevel="1" collapsed="1">
      <c r="A76" s="171" t="s">
        <v>880</v>
      </c>
      <c r="B76" s="172"/>
      <c r="C76" s="173"/>
      <c r="D76" s="173"/>
      <c r="E76" s="173"/>
      <c r="F76" s="173"/>
      <c r="G76" s="173"/>
      <c r="H76" s="173"/>
      <c r="I76" s="173"/>
      <c r="J76" s="173"/>
      <c r="K76" s="173"/>
      <c r="L76" s="173"/>
      <c r="M76" s="173"/>
      <c r="N76" s="213"/>
      <c r="O76" s="213"/>
      <c r="P76" s="213"/>
      <c r="Q76" s="213"/>
      <c r="R76" s="213"/>
      <c r="S76" s="213"/>
      <c r="T76" s="213"/>
      <c r="U76" s="213"/>
      <c r="V76" s="213"/>
      <c r="W76" s="213"/>
      <c r="X76" s="213"/>
      <c r="Y76" s="213"/>
      <c r="Z76" s="213"/>
      <c r="AA76" s="213"/>
      <c r="AB76" s="213"/>
      <c r="AC76" s="213"/>
      <c r="AD76" s="213"/>
      <c r="AE76" s="213"/>
      <c r="AF76" s="213"/>
      <c r="AG76" s="213"/>
      <c r="AH76" s="134"/>
      <c r="AI76" s="171" t="s">
        <v>880</v>
      </c>
      <c r="AJ76" s="173"/>
      <c r="AK76" s="173"/>
      <c r="AL76" s="173"/>
      <c r="AM76" s="173"/>
      <c r="AN76" s="173"/>
      <c r="AO76" s="173"/>
      <c r="AP76" s="173"/>
      <c r="AQ76" s="173"/>
      <c r="AR76" s="173"/>
      <c r="AS76" s="173"/>
    </row>
    <row r="77" spans="1:45" hidden="1" outlineLevel="1">
      <c r="A77" s="608" t="s">
        <v>772</v>
      </c>
      <c r="B77" s="131"/>
      <c r="C77" s="108" t="s">
        <v>773</v>
      </c>
      <c r="D77" s="611" t="s">
        <v>702</v>
      </c>
      <c r="E77" s="611"/>
      <c r="F77" s="611"/>
      <c r="G77" s="611"/>
      <c r="H77" s="611"/>
      <c r="I77" s="611"/>
      <c r="J77" s="611"/>
      <c r="K77" s="611"/>
      <c r="L77" s="611"/>
      <c r="M77" s="616"/>
      <c r="N77" s="107"/>
      <c r="O77" s="107"/>
      <c r="P77" s="107"/>
      <c r="Q77" s="107"/>
      <c r="R77" s="107"/>
      <c r="S77" s="107"/>
      <c r="T77" s="107"/>
      <c r="U77" s="107"/>
      <c r="V77" s="107"/>
      <c r="W77" s="107"/>
      <c r="X77" s="107"/>
      <c r="Y77" s="107"/>
      <c r="Z77" s="107"/>
      <c r="AA77" s="107"/>
      <c r="AB77" s="107"/>
      <c r="AC77" s="107"/>
      <c r="AD77" s="107"/>
      <c r="AE77" s="107"/>
      <c r="AF77" s="107"/>
      <c r="AG77" s="107"/>
      <c r="AH77" s="110"/>
      <c r="AI77" s="608" t="s">
        <v>772</v>
      </c>
      <c r="AJ77" s="611" t="s">
        <v>702</v>
      </c>
      <c r="AK77" s="611"/>
      <c r="AL77" s="611"/>
      <c r="AM77" s="611"/>
      <c r="AN77" s="611"/>
      <c r="AO77" s="611"/>
      <c r="AP77" s="611"/>
      <c r="AQ77" s="611"/>
      <c r="AR77" s="611"/>
      <c r="AS77" s="611"/>
    </row>
    <row r="78" spans="1:45" hidden="1" outlineLevel="1">
      <c r="A78" s="609"/>
      <c r="B78" s="132"/>
      <c r="C78" s="111" t="s">
        <v>774</v>
      </c>
      <c r="D78" s="160" t="s">
        <v>775</v>
      </c>
      <c r="E78" s="160" t="s">
        <v>776</v>
      </c>
      <c r="F78" s="160" t="s">
        <v>777</v>
      </c>
      <c r="G78" s="160" t="s">
        <v>778</v>
      </c>
      <c r="H78" s="160" t="s">
        <v>805</v>
      </c>
      <c r="I78" s="161" t="s">
        <v>780</v>
      </c>
      <c r="J78" s="161" t="s">
        <v>781</v>
      </c>
      <c r="K78" s="161" t="s">
        <v>782</v>
      </c>
      <c r="L78" s="161" t="s">
        <v>783</v>
      </c>
      <c r="M78" s="161" t="s">
        <v>784</v>
      </c>
      <c r="N78" s="182"/>
      <c r="O78" s="182"/>
      <c r="P78" s="182"/>
      <c r="Q78" s="182"/>
      <c r="R78" s="182"/>
      <c r="S78" s="182"/>
      <c r="T78" s="182"/>
      <c r="U78" s="182"/>
      <c r="V78" s="182"/>
      <c r="W78" s="182"/>
      <c r="X78" s="182"/>
      <c r="Y78" s="182"/>
      <c r="Z78" s="182"/>
      <c r="AA78" s="182"/>
      <c r="AB78" s="182"/>
      <c r="AC78" s="182"/>
      <c r="AD78" s="182"/>
      <c r="AE78" s="182"/>
      <c r="AF78" s="182"/>
      <c r="AG78" s="182"/>
      <c r="AH78" s="162"/>
      <c r="AI78" s="609"/>
      <c r="AJ78" s="160" t="s">
        <v>775</v>
      </c>
      <c r="AK78" s="160" t="s">
        <v>776</v>
      </c>
      <c r="AL78" s="160" t="s">
        <v>777</v>
      </c>
      <c r="AM78" s="160" t="s">
        <v>778</v>
      </c>
      <c r="AN78" s="160" t="s">
        <v>805</v>
      </c>
      <c r="AO78" s="161" t="s">
        <v>780</v>
      </c>
      <c r="AP78" s="161" t="s">
        <v>781</v>
      </c>
      <c r="AQ78" s="161" t="s">
        <v>782</v>
      </c>
      <c r="AR78" s="161" t="s">
        <v>783</v>
      </c>
      <c r="AS78" s="161" t="s">
        <v>784</v>
      </c>
    </row>
    <row r="79" spans="1:45" hidden="1" outlineLevel="1">
      <c r="A79" s="174" t="s">
        <v>881</v>
      </c>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49"/>
      <c r="AI79" s="174" t="s">
        <v>881</v>
      </c>
      <c r="AJ79" s="131"/>
      <c r="AK79" s="131"/>
      <c r="AL79" s="131"/>
      <c r="AM79" s="131"/>
      <c r="AN79" s="131"/>
      <c r="AO79" s="131"/>
      <c r="AP79" s="131"/>
      <c r="AQ79" s="131"/>
      <c r="AR79" s="131"/>
      <c r="AS79" s="131"/>
    </row>
    <row r="80" spans="1:45" hidden="1" outlineLevel="1">
      <c r="A80" s="175" t="s">
        <v>882</v>
      </c>
      <c r="B80" s="131"/>
      <c r="C80" s="133">
        <f t="shared" ref="C80:M80" si="196">+C36</f>
        <v>50000</v>
      </c>
      <c r="D80" s="133">
        <f t="shared" si="196"/>
        <v>50000</v>
      </c>
      <c r="E80" s="133">
        <f t="shared" si="196"/>
        <v>50750</v>
      </c>
      <c r="F80" s="133">
        <f t="shared" si="196"/>
        <v>51511.249999999993</v>
      </c>
      <c r="G80" s="133">
        <f t="shared" si="196"/>
        <v>52283.918749999997</v>
      </c>
      <c r="H80" s="133">
        <f t="shared" si="196"/>
        <v>53068.177531250003</v>
      </c>
      <c r="I80" s="133">
        <f t="shared" si="196"/>
        <v>53864.200194218756</v>
      </c>
      <c r="J80" s="133">
        <f t="shared" si="196"/>
        <v>54672.163197132031</v>
      </c>
      <c r="K80" s="133">
        <f t="shared" si="196"/>
        <v>55492.245645089017</v>
      </c>
      <c r="L80" s="133">
        <f t="shared" si="196"/>
        <v>56324.629329765354</v>
      </c>
      <c r="M80" s="133">
        <f t="shared" si="196"/>
        <v>57169.498769711834</v>
      </c>
      <c r="N80" s="133"/>
      <c r="O80" s="133"/>
      <c r="P80" s="133"/>
      <c r="Q80" s="133"/>
      <c r="R80" s="133"/>
      <c r="S80" s="133"/>
      <c r="T80" s="133"/>
      <c r="U80" s="133"/>
      <c r="V80" s="133"/>
      <c r="W80" s="133"/>
      <c r="X80" s="133"/>
      <c r="Y80" s="133"/>
      <c r="Z80" s="133"/>
      <c r="AA80" s="133"/>
      <c r="AB80" s="133"/>
      <c r="AC80" s="133"/>
      <c r="AD80" s="133"/>
      <c r="AE80" s="133"/>
      <c r="AF80" s="133"/>
      <c r="AG80" s="133"/>
      <c r="AH80" s="134"/>
      <c r="AI80" s="175" t="s">
        <v>882</v>
      </c>
      <c r="AJ80" s="133">
        <f t="shared" ref="AJ80:AS80" si="197">+AJ36</f>
        <v>45954.103352950471</v>
      </c>
      <c r="AK80" s="133">
        <f t="shared" si="197"/>
        <v>46642.176747445883</v>
      </c>
      <c r="AL80" s="133">
        <f t="shared" si="197"/>
        <v>47340.267574058729</v>
      </c>
      <c r="AM80" s="133">
        <f t="shared" si="197"/>
        <v>48049.137986902766</v>
      </c>
      <c r="AN80" s="133">
        <f t="shared" si="197"/>
        <v>48768.641455939462</v>
      </c>
      <c r="AO80" s="133">
        <f t="shared" si="197"/>
        <v>49498.937477011714</v>
      </c>
      <c r="AP80" s="133">
        <f t="shared" si="197"/>
        <v>50240.187938400042</v>
      </c>
      <c r="AQ80" s="133">
        <f t="shared" si="197"/>
        <v>50992.557156709205</v>
      </c>
      <c r="AR80" s="133">
        <f t="shared" si="197"/>
        <v>51756.211913293002</v>
      </c>
      <c r="AS80" s="133">
        <f t="shared" si="197"/>
        <v>52531.32149122555</v>
      </c>
    </row>
    <row r="81" spans="1:45" hidden="1" outlineLevel="1">
      <c r="A81" s="175" t="s">
        <v>883</v>
      </c>
      <c r="B81" s="131"/>
      <c r="C81" s="131"/>
      <c r="D81" s="151">
        <f>C72</f>
        <v>0</v>
      </c>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c r="AC81" s="151"/>
      <c r="AD81" s="151"/>
      <c r="AE81" s="151"/>
      <c r="AF81" s="151"/>
      <c r="AG81" s="151"/>
      <c r="AH81" s="176"/>
      <c r="AI81" s="175" t="s">
        <v>883</v>
      </c>
      <c r="AJ81" s="151" t="str">
        <f>AI72</f>
        <v>Principal Repayments</v>
      </c>
      <c r="AK81" s="151"/>
      <c r="AL81" s="151"/>
      <c r="AM81" s="151"/>
      <c r="AN81" s="151"/>
      <c r="AO81" s="151"/>
      <c r="AP81" s="151"/>
      <c r="AQ81" s="151"/>
      <c r="AR81" s="151"/>
      <c r="AS81" s="151"/>
    </row>
    <row r="82" spans="1:45" hidden="1" outlineLevel="1">
      <c r="A82" s="175" t="s">
        <v>884</v>
      </c>
      <c r="B82" s="131"/>
      <c r="C82" s="132"/>
      <c r="D82" s="177">
        <f>C64*C68/100</f>
        <v>0</v>
      </c>
      <c r="E82" s="177"/>
      <c r="F82" s="177"/>
      <c r="G82" s="177"/>
      <c r="H82" s="177"/>
      <c r="I82" s="177"/>
      <c r="J82" s="177"/>
      <c r="K82" s="177"/>
      <c r="L82" s="177"/>
      <c r="M82" s="177"/>
      <c r="N82" s="151"/>
      <c r="O82" s="151"/>
      <c r="P82" s="151"/>
      <c r="Q82" s="151"/>
      <c r="R82" s="151"/>
      <c r="S82" s="151"/>
      <c r="T82" s="151"/>
      <c r="U82" s="151"/>
      <c r="V82" s="151"/>
      <c r="W82" s="151"/>
      <c r="X82" s="151"/>
      <c r="Y82" s="151"/>
      <c r="Z82" s="151"/>
      <c r="AA82" s="151"/>
      <c r="AB82" s="151"/>
      <c r="AC82" s="151"/>
      <c r="AD82" s="151"/>
      <c r="AE82" s="151"/>
      <c r="AF82" s="151"/>
      <c r="AG82" s="151"/>
      <c r="AH82" s="176"/>
      <c r="AI82" s="175" t="s">
        <v>884</v>
      </c>
      <c r="AJ82" s="177" t="e">
        <f>AI64*AI68/100</f>
        <v>#VALUE!</v>
      </c>
      <c r="AK82" s="177"/>
      <c r="AL82" s="177"/>
      <c r="AM82" s="177"/>
      <c r="AN82" s="177"/>
      <c r="AO82" s="177"/>
      <c r="AP82" s="177"/>
      <c r="AQ82" s="177"/>
      <c r="AR82" s="177"/>
      <c r="AS82" s="177"/>
    </row>
    <row r="83" spans="1:45" ht="12" hidden="1" outlineLevel="1">
      <c r="A83" s="178" t="s">
        <v>885</v>
      </c>
      <c r="B83" s="132"/>
      <c r="C83" s="132">
        <f>SUM(C80:C82)</f>
        <v>50000</v>
      </c>
      <c r="D83" s="177">
        <f t="shared" ref="D83:M83" si="198">SUM(D80:D82)</f>
        <v>50000</v>
      </c>
      <c r="E83" s="177">
        <f t="shared" si="198"/>
        <v>50750</v>
      </c>
      <c r="F83" s="177">
        <f t="shared" si="198"/>
        <v>51511.249999999993</v>
      </c>
      <c r="G83" s="177">
        <f t="shared" si="198"/>
        <v>52283.918749999997</v>
      </c>
      <c r="H83" s="177">
        <f t="shared" si="198"/>
        <v>53068.177531250003</v>
      </c>
      <c r="I83" s="177">
        <f t="shared" si="198"/>
        <v>53864.200194218756</v>
      </c>
      <c r="J83" s="177">
        <f t="shared" si="198"/>
        <v>54672.163197132031</v>
      </c>
      <c r="K83" s="177">
        <f t="shared" si="198"/>
        <v>55492.245645089017</v>
      </c>
      <c r="L83" s="177">
        <f t="shared" si="198"/>
        <v>56324.629329765354</v>
      </c>
      <c r="M83" s="177">
        <f t="shared" si="198"/>
        <v>57169.498769711834</v>
      </c>
      <c r="N83" s="151"/>
      <c r="O83" s="151"/>
      <c r="P83" s="151"/>
      <c r="Q83" s="151"/>
      <c r="R83" s="151"/>
      <c r="S83" s="151"/>
      <c r="T83" s="151"/>
      <c r="U83" s="151"/>
      <c r="V83" s="151"/>
      <c r="W83" s="151"/>
      <c r="X83" s="151"/>
      <c r="Y83" s="151"/>
      <c r="Z83" s="151"/>
      <c r="AA83" s="151"/>
      <c r="AB83" s="151"/>
      <c r="AC83" s="151"/>
      <c r="AD83" s="151"/>
      <c r="AE83" s="151"/>
      <c r="AF83" s="151"/>
      <c r="AG83" s="151"/>
      <c r="AH83" s="176"/>
      <c r="AI83" s="178" t="s">
        <v>885</v>
      </c>
      <c r="AJ83" s="179" t="e">
        <f t="shared" ref="AJ83:AS83" si="199">SUM(AJ80:AJ82)</f>
        <v>#VALUE!</v>
      </c>
      <c r="AK83" s="179">
        <f t="shared" si="199"/>
        <v>46642.176747445883</v>
      </c>
      <c r="AL83" s="179">
        <f t="shared" si="199"/>
        <v>47340.267574058729</v>
      </c>
      <c r="AM83" s="179">
        <f t="shared" si="199"/>
        <v>48049.137986902766</v>
      </c>
      <c r="AN83" s="179">
        <f t="shared" si="199"/>
        <v>48768.641455939462</v>
      </c>
      <c r="AO83" s="179">
        <f t="shared" si="199"/>
        <v>49498.937477011714</v>
      </c>
      <c r="AP83" s="179">
        <f t="shared" si="199"/>
        <v>50240.187938400042</v>
      </c>
      <c r="AQ83" s="179">
        <f t="shared" si="199"/>
        <v>50992.557156709205</v>
      </c>
      <c r="AR83" s="179">
        <f t="shared" si="199"/>
        <v>51756.211913293002</v>
      </c>
      <c r="AS83" s="179">
        <f t="shared" si="199"/>
        <v>52531.32149122555</v>
      </c>
    </row>
    <row r="84" spans="1:45" hidden="1" outlineLevel="1">
      <c r="A84" s="174" t="s">
        <v>886</v>
      </c>
      <c r="B84" s="131"/>
      <c r="C84" s="13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c r="AC84" s="151"/>
      <c r="AD84" s="151"/>
      <c r="AE84" s="151"/>
      <c r="AF84" s="151"/>
      <c r="AG84" s="151"/>
      <c r="AH84" s="176"/>
      <c r="AI84" s="174" t="s">
        <v>886</v>
      </c>
      <c r="AJ84" s="151"/>
      <c r="AK84" s="151"/>
      <c r="AL84" s="151"/>
      <c r="AM84" s="151"/>
      <c r="AN84" s="151"/>
      <c r="AO84" s="151"/>
      <c r="AP84" s="151"/>
      <c r="AQ84" s="151"/>
      <c r="AR84" s="151"/>
      <c r="AS84" s="151"/>
    </row>
    <row r="85" spans="1:45" hidden="1" outlineLevel="1">
      <c r="A85" s="131" t="s">
        <v>887</v>
      </c>
      <c r="B85" s="131"/>
      <c r="C85" s="133">
        <f t="shared" ref="C85:M85" si="200">+C53</f>
        <v>32120</v>
      </c>
      <c r="D85" s="133">
        <f t="shared" si="200"/>
        <v>32120</v>
      </c>
      <c r="E85" s="133">
        <f t="shared" si="200"/>
        <v>36140</v>
      </c>
      <c r="F85" s="133">
        <f t="shared" si="200"/>
        <v>36140</v>
      </c>
      <c r="G85" s="133">
        <f t="shared" si="200"/>
        <v>36540</v>
      </c>
      <c r="H85" s="133">
        <f t="shared" si="200"/>
        <v>36940</v>
      </c>
      <c r="I85" s="133">
        <f t="shared" si="200"/>
        <v>37340</v>
      </c>
      <c r="J85" s="133">
        <f t="shared" si="200"/>
        <v>37740</v>
      </c>
      <c r="K85" s="133">
        <f t="shared" si="200"/>
        <v>38140</v>
      </c>
      <c r="L85" s="133">
        <f t="shared" si="200"/>
        <v>38540</v>
      </c>
      <c r="M85" s="133">
        <f t="shared" si="200"/>
        <v>38940</v>
      </c>
      <c r="N85" s="133"/>
      <c r="O85" s="133"/>
      <c r="P85" s="133"/>
      <c r="Q85" s="133"/>
      <c r="R85" s="133"/>
      <c r="S85" s="133"/>
      <c r="T85" s="133"/>
      <c r="U85" s="133"/>
      <c r="V85" s="133"/>
      <c r="W85" s="133"/>
      <c r="X85" s="133"/>
      <c r="Y85" s="133"/>
      <c r="Z85" s="133"/>
      <c r="AA85" s="133"/>
      <c r="AB85" s="133"/>
      <c r="AC85" s="133"/>
      <c r="AD85" s="133"/>
      <c r="AE85" s="133"/>
      <c r="AF85" s="133"/>
      <c r="AG85" s="133"/>
      <c r="AH85" s="134"/>
      <c r="AI85" s="131" t="s">
        <v>887</v>
      </c>
      <c r="AJ85" s="133">
        <f t="shared" ref="AJ85:AS85" si="201">+AJ53</f>
        <v>29318.643554401187</v>
      </c>
      <c r="AK85" s="133">
        <f t="shared" si="201"/>
        <v>33006.716948896588</v>
      </c>
      <c r="AL85" s="133">
        <f t="shared" si="201"/>
        <v>33006.716948896588</v>
      </c>
      <c r="AM85" s="133">
        <f t="shared" si="201"/>
        <v>33299.066249032963</v>
      </c>
      <c r="AN85" s="133">
        <f t="shared" si="201"/>
        <v>33591.415549169331</v>
      </c>
      <c r="AO85" s="133">
        <f t="shared" si="201"/>
        <v>33883.764849305706</v>
      </c>
      <c r="AP85" s="133">
        <f t="shared" si="201"/>
        <v>34176.114149442074</v>
      </c>
      <c r="AQ85" s="133">
        <f t="shared" si="201"/>
        <v>34468.463449578441</v>
      </c>
      <c r="AR85" s="133">
        <f t="shared" si="201"/>
        <v>34760.812749714816</v>
      </c>
      <c r="AS85" s="133">
        <f t="shared" si="201"/>
        <v>35053.162049851184</v>
      </c>
    </row>
    <row r="86" spans="1:45" hidden="1" outlineLevel="1">
      <c r="A86" s="180" t="s">
        <v>888</v>
      </c>
      <c r="B86" s="131"/>
      <c r="C86" s="13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1"/>
      <c r="AG86" s="151"/>
      <c r="AH86" s="176"/>
      <c r="AI86" s="180" t="s">
        <v>888</v>
      </c>
      <c r="AJ86" s="151"/>
      <c r="AK86" s="151"/>
      <c r="AL86" s="151"/>
      <c r="AM86" s="151"/>
      <c r="AN86" s="151"/>
      <c r="AO86" s="151"/>
      <c r="AP86" s="151"/>
      <c r="AQ86" s="151"/>
      <c r="AR86" s="151"/>
      <c r="AS86" s="151"/>
    </row>
    <row r="87" spans="1:45" hidden="1" outlineLevel="1">
      <c r="A87" s="181" t="s">
        <v>889</v>
      </c>
      <c r="B87" s="131"/>
      <c r="C87" s="131"/>
      <c r="D87" s="133">
        <f t="shared" ref="D87:M87" si="202">D72</f>
        <v>0</v>
      </c>
      <c r="E87" s="133">
        <f t="shared" si="202"/>
        <v>0</v>
      </c>
      <c r="F87" s="133">
        <f t="shared" si="202"/>
        <v>0</v>
      </c>
      <c r="G87" s="133">
        <f t="shared" si="202"/>
        <v>0</v>
      </c>
      <c r="H87" s="133">
        <f t="shared" si="202"/>
        <v>0</v>
      </c>
      <c r="I87" s="133">
        <f t="shared" si="202"/>
        <v>0</v>
      </c>
      <c r="J87" s="133">
        <f t="shared" si="202"/>
        <v>0</v>
      </c>
      <c r="K87" s="133">
        <f t="shared" si="202"/>
        <v>0</v>
      </c>
      <c r="L87" s="133">
        <f t="shared" si="202"/>
        <v>0</v>
      </c>
      <c r="M87" s="133">
        <f t="shared" si="202"/>
        <v>0</v>
      </c>
      <c r="N87" s="133"/>
      <c r="O87" s="133"/>
      <c r="P87" s="133"/>
      <c r="Q87" s="133"/>
      <c r="R87" s="133"/>
      <c r="S87" s="133"/>
      <c r="T87" s="133"/>
      <c r="U87" s="133"/>
      <c r="V87" s="133"/>
      <c r="W87" s="133"/>
      <c r="X87" s="133"/>
      <c r="Y87" s="133"/>
      <c r="Z87" s="133"/>
      <c r="AA87" s="133"/>
      <c r="AB87" s="133"/>
      <c r="AC87" s="133"/>
      <c r="AD87" s="133"/>
      <c r="AE87" s="133"/>
      <c r="AF87" s="133"/>
      <c r="AG87" s="133"/>
      <c r="AH87" s="134"/>
      <c r="AI87" s="181" t="s">
        <v>889</v>
      </c>
      <c r="AJ87" s="133">
        <f t="shared" ref="AJ87:AS87" si="203">AJ72</f>
        <v>0</v>
      </c>
      <c r="AK87" s="133">
        <f t="shared" si="203"/>
        <v>0</v>
      </c>
      <c r="AL87" s="133">
        <f t="shared" si="203"/>
        <v>0</v>
      </c>
      <c r="AM87" s="133">
        <f t="shared" si="203"/>
        <v>0</v>
      </c>
      <c r="AN87" s="133">
        <f t="shared" si="203"/>
        <v>0</v>
      </c>
      <c r="AO87" s="133">
        <f t="shared" si="203"/>
        <v>0</v>
      </c>
      <c r="AP87" s="133">
        <f t="shared" si="203"/>
        <v>0</v>
      </c>
      <c r="AQ87" s="133">
        <f t="shared" si="203"/>
        <v>0</v>
      </c>
      <c r="AR87" s="133">
        <f t="shared" si="203"/>
        <v>0</v>
      </c>
      <c r="AS87" s="133">
        <f t="shared" si="203"/>
        <v>0</v>
      </c>
    </row>
    <row r="88" spans="1:45" hidden="1" outlineLevel="1">
      <c r="A88" s="180" t="s">
        <v>890</v>
      </c>
      <c r="B88" s="131"/>
      <c r="C88" s="13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76"/>
      <c r="AI88" s="180" t="s">
        <v>890</v>
      </c>
      <c r="AJ88" s="151"/>
      <c r="AK88" s="151"/>
      <c r="AL88" s="151"/>
      <c r="AM88" s="151"/>
      <c r="AN88" s="151"/>
      <c r="AO88" s="151"/>
      <c r="AP88" s="151"/>
      <c r="AQ88" s="151"/>
      <c r="AR88" s="151"/>
      <c r="AS88" s="151"/>
    </row>
    <row r="89" spans="1:45" hidden="1" outlineLevel="1">
      <c r="A89" s="181" t="s">
        <v>889</v>
      </c>
      <c r="B89" s="131"/>
      <c r="C89" s="132"/>
      <c r="D89" s="179">
        <f t="shared" ref="D89:M89" si="204">D73</f>
        <v>0</v>
      </c>
      <c r="E89" s="179">
        <f t="shared" si="204"/>
        <v>0</v>
      </c>
      <c r="F89" s="179">
        <f t="shared" si="204"/>
        <v>0</v>
      </c>
      <c r="G89" s="179">
        <f t="shared" si="204"/>
        <v>0</v>
      </c>
      <c r="H89" s="179">
        <f t="shared" si="204"/>
        <v>0</v>
      </c>
      <c r="I89" s="179">
        <f t="shared" si="204"/>
        <v>0</v>
      </c>
      <c r="J89" s="179">
        <f t="shared" si="204"/>
        <v>0</v>
      </c>
      <c r="K89" s="179">
        <f t="shared" si="204"/>
        <v>0</v>
      </c>
      <c r="L89" s="179">
        <f t="shared" si="204"/>
        <v>0</v>
      </c>
      <c r="M89" s="179">
        <f t="shared" si="204"/>
        <v>0</v>
      </c>
      <c r="N89" s="133"/>
      <c r="O89" s="133"/>
      <c r="P89" s="133"/>
      <c r="Q89" s="133"/>
      <c r="R89" s="133"/>
      <c r="S89" s="133"/>
      <c r="T89" s="133"/>
      <c r="U89" s="133"/>
      <c r="V89" s="133"/>
      <c r="W89" s="133"/>
      <c r="X89" s="133"/>
      <c r="Y89" s="133"/>
      <c r="Z89" s="133"/>
      <c r="AA89" s="133"/>
      <c r="AB89" s="133"/>
      <c r="AC89" s="133"/>
      <c r="AD89" s="133"/>
      <c r="AE89" s="133"/>
      <c r="AF89" s="133"/>
      <c r="AG89" s="133"/>
      <c r="AH89" s="134"/>
      <c r="AI89" s="181" t="s">
        <v>889</v>
      </c>
      <c r="AJ89" s="179">
        <f t="shared" ref="AJ89:AS89" si="205">AJ73</f>
        <v>0</v>
      </c>
      <c r="AK89" s="179">
        <f t="shared" si="205"/>
        <v>0</v>
      </c>
      <c r="AL89" s="179">
        <f t="shared" si="205"/>
        <v>0</v>
      </c>
      <c r="AM89" s="179">
        <f t="shared" si="205"/>
        <v>0</v>
      </c>
      <c r="AN89" s="179">
        <f t="shared" si="205"/>
        <v>0</v>
      </c>
      <c r="AO89" s="179">
        <f t="shared" si="205"/>
        <v>0</v>
      </c>
      <c r="AP89" s="179">
        <f t="shared" si="205"/>
        <v>0</v>
      </c>
      <c r="AQ89" s="179">
        <f t="shared" si="205"/>
        <v>0</v>
      </c>
      <c r="AR89" s="179">
        <f t="shared" si="205"/>
        <v>0</v>
      </c>
      <c r="AS89" s="179">
        <f t="shared" si="205"/>
        <v>0</v>
      </c>
    </row>
    <row r="90" spans="1:45" ht="12" hidden="1" outlineLevel="1">
      <c r="A90" s="178" t="s">
        <v>891</v>
      </c>
      <c r="B90" s="132"/>
      <c r="C90" s="179">
        <f>SUM(C85:C89)</f>
        <v>32120</v>
      </c>
      <c r="D90" s="179">
        <f>SUM(D85:D89)</f>
        <v>32120</v>
      </c>
      <c r="E90" s="179">
        <f t="shared" ref="E90:M90" si="206">SUM(E85:E89)</f>
        <v>36140</v>
      </c>
      <c r="F90" s="179">
        <f t="shared" si="206"/>
        <v>36140</v>
      </c>
      <c r="G90" s="179">
        <f t="shared" si="206"/>
        <v>36540</v>
      </c>
      <c r="H90" s="179">
        <f t="shared" si="206"/>
        <v>36940</v>
      </c>
      <c r="I90" s="179">
        <f t="shared" si="206"/>
        <v>37340</v>
      </c>
      <c r="J90" s="179">
        <f t="shared" si="206"/>
        <v>37740</v>
      </c>
      <c r="K90" s="179">
        <f t="shared" si="206"/>
        <v>38140</v>
      </c>
      <c r="L90" s="179">
        <f t="shared" si="206"/>
        <v>38540</v>
      </c>
      <c r="M90" s="179">
        <f t="shared" si="206"/>
        <v>38940</v>
      </c>
      <c r="N90" s="133"/>
      <c r="O90" s="133"/>
      <c r="P90" s="133"/>
      <c r="Q90" s="133"/>
      <c r="R90" s="133"/>
      <c r="S90" s="133"/>
      <c r="T90" s="133"/>
      <c r="U90" s="133"/>
      <c r="V90" s="133"/>
      <c r="W90" s="133"/>
      <c r="X90" s="133"/>
      <c r="Y90" s="133"/>
      <c r="Z90" s="133"/>
      <c r="AA90" s="133"/>
      <c r="AB90" s="133"/>
      <c r="AC90" s="133"/>
      <c r="AD90" s="133"/>
      <c r="AE90" s="133"/>
      <c r="AF90" s="133"/>
      <c r="AG90" s="133"/>
      <c r="AH90" s="134"/>
      <c r="AI90" s="178" t="s">
        <v>891</v>
      </c>
      <c r="AJ90" s="179">
        <f>SUM(AJ85:AJ89)</f>
        <v>29318.643554401187</v>
      </c>
      <c r="AK90" s="179">
        <f t="shared" ref="AK90:AS90" si="207">SUM(AK85:AK89)</f>
        <v>33006.716948896588</v>
      </c>
      <c r="AL90" s="179">
        <f t="shared" si="207"/>
        <v>33006.716948896588</v>
      </c>
      <c r="AM90" s="179">
        <f t="shared" si="207"/>
        <v>33299.066249032963</v>
      </c>
      <c r="AN90" s="179">
        <f t="shared" si="207"/>
        <v>33591.415549169331</v>
      </c>
      <c r="AO90" s="179">
        <f t="shared" si="207"/>
        <v>33883.764849305706</v>
      </c>
      <c r="AP90" s="179">
        <f t="shared" si="207"/>
        <v>34176.114149442074</v>
      </c>
      <c r="AQ90" s="179">
        <f t="shared" si="207"/>
        <v>34468.463449578441</v>
      </c>
      <c r="AR90" s="179">
        <f t="shared" si="207"/>
        <v>34760.812749714816</v>
      </c>
      <c r="AS90" s="179">
        <f t="shared" si="207"/>
        <v>35053.162049851184</v>
      </c>
    </row>
    <row r="91" spans="1:45" ht="12" hidden="1" outlineLevel="1">
      <c r="A91" s="113" t="s">
        <v>892</v>
      </c>
      <c r="B91" s="131"/>
      <c r="C91" s="133">
        <f>C83-C90</f>
        <v>17880</v>
      </c>
      <c r="D91" s="133">
        <f>D83-D90</f>
        <v>17880</v>
      </c>
      <c r="E91" s="133">
        <f t="shared" ref="E91:M91" si="208">E83-E90</f>
        <v>14610</v>
      </c>
      <c r="F91" s="133">
        <f t="shared" si="208"/>
        <v>15371.249999999993</v>
      </c>
      <c r="G91" s="133">
        <f t="shared" si="208"/>
        <v>15743.918749999997</v>
      </c>
      <c r="H91" s="133">
        <f t="shared" si="208"/>
        <v>16128.177531250003</v>
      </c>
      <c r="I91" s="133">
        <f t="shared" si="208"/>
        <v>16524.200194218756</v>
      </c>
      <c r="J91" s="133">
        <f t="shared" si="208"/>
        <v>16932.163197132031</v>
      </c>
      <c r="K91" s="133">
        <f t="shared" si="208"/>
        <v>17352.245645089017</v>
      </c>
      <c r="L91" s="133">
        <f t="shared" si="208"/>
        <v>17784.629329765354</v>
      </c>
      <c r="M91" s="133">
        <f t="shared" si="208"/>
        <v>18229.498769711834</v>
      </c>
      <c r="N91" s="133"/>
      <c r="O91" s="133"/>
      <c r="P91" s="133"/>
      <c r="Q91" s="133"/>
      <c r="R91" s="133"/>
      <c r="S91" s="133"/>
      <c r="T91" s="133"/>
      <c r="U91" s="133"/>
      <c r="V91" s="133"/>
      <c r="W91" s="133"/>
      <c r="X91" s="133"/>
      <c r="Y91" s="133"/>
      <c r="Z91" s="133"/>
      <c r="AA91" s="133"/>
      <c r="AB91" s="133"/>
      <c r="AC91" s="133"/>
      <c r="AD91" s="133"/>
      <c r="AE91" s="133"/>
      <c r="AF91" s="133"/>
      <c r="AG91" s="133"/>
      <c r="AH91" s="134"/>
      <c r="AI91" s="113" t="s">
        <v>892</v>
      </c>
      <c r="AJ91" s="133" t="e">
        <f>AJ83-AJ90</f>
        <v>#VALUE!</v>
      </c>
      <c r="AK91" s="133">
        <f t="shared" ref="AK91:AS91" si="209">AK83-AK90</f>
        <v>13635.459798549295</v>
      </c>
      <c r="AL91" s="133">
        <f t="shared" si="209"/>
        <v>14333.550625162141</v>
      </c>
      <c r="AM91" s="133">
        <f t="shared" si="209"/>
        <v>14750.071737869803</v>
      </c>
      <c r="AN91" s="133">
        <f t="shared" si="209"/>
        <v>15177.225906770131</v>
      </c>
      <c r="AO91" s="133">
        <f t="shared" si="209"/>
        <v>15615.172627706008</v>
      </c>
      <c r="AP91" s="133">
        <f t="shared" si="209"/>
        <v>16064.073788957969</v>
      </c>
      <c r="AQ91" s="133">
        <f t="shared" si="209"/>
        <v>16524.093707130764</v>
      </c>
      <c r="AR91" s="133">
        <f t="shared" si="209"/>
        <v>16995.399163578186</v>
      </c>
      <c r="AS91" s="133">
        <f t="shared" si="209"/>
        <v>17478.159441374366</v>
      </c>
    </row>
    <row r="92" spans="1:45" hidden="1" outlineLevel="1">
      <c r="A92" s="131" t="s">
        <v>893</v>
      </c>
      <c r="B92" s="131">
        <v>0</v>
      </c>
      <c r="C92" s="132"/>
      <c r="D92" s="177">
        <f>IF(D91&gt;0,$B$92*(D91)/100,0)</f>
        <v>0</v>
      </c>
      <c r="E92" s="177">
        <f t="shared" ref="E92:M92" si="210">IF(E91&gt;0,$B$92*(E91)/100,0)</f>
        <v>0</v>
      </c>
      <c r="F92" s="177">
        <f t="shared" si="210"/>
        <v>0</v>
      </c>
      <c r="G92" s="177">
        <f t="shared" si="210"/>
        <v>0</v>
      </c>
      <c r="H92" s="177">
        <f t="shared" si="210"/>
        <v>0</v>
      </c>
      <c r="I92" s="177">
        <f t="shared" si="210"/>
        <v>0</v>
      </c>
      <c r="J92" s="177">
        <f t="shared" si="210"/>
        <v>0</v>
      </c>
      <c r="K92" s="177">
        <f t="shared" si="210"/>
        <v>0</v>
      </c>
      <c r="L92" s="177">
        <f t="shared" si="210"/>
        <v>0</v>
      </c>
      <c r="M92" s="177">
        <f t="shared" si="210"/>
        <v>0</v>
      </c>
      <c r="N92" s="151"/>
      <c r="O92" s="151"/>
      <c r="P92" s="151"/>
      <c r="Q92" s="151"/>
      <c r="R92" s="151"/>
      <c r="S92" s="151"/>
      <c r="T92" s="151"/>
      <c r="U92" s="151"/>
      <c r="V92" s="151"/>
      <c r="W92" s="151"/>
      <c r="X92" s="151"/>
      <c r="Y92" s="151"/>
      <c r="Z92" s="151"/>
      <c r="AA92" s="151"/>
      <c r="AB92" s="151"/>
      <c r="AC92" s="151"/>
      <c r="AD92" s="151"/>
      <c r="AE92" s="151"/>
      <c r="AF92" s="151"/>
      <c r="AG92" s="151"/>
      <c r="AH92" s="176"/>
      <c r="AI92" s="131" t="s">
        <v>893</v>
      </c>
      <c r="AJ92" s="177" t="e">
        <f>IF(AJ91&gt;0,$B$92*(AJ91)/100,0)</f>
        <v>#VALUE!</v>
      </c>
      <c r="AK92" s="177">
        <f t="shared" ref="AK92:AS92" si="211">IF(AK91&gt;0,$B$92*(AK91)/100,0)</f>
        <v>0</v>
      </c>
      <c r="AL92" s="177">
        <f t="shared" si="211"/>
        <v>0</v>
      </c>
      <c r="AM92" s="177">
        <f t="shared" si="211"/>
        <v>0</v>
      </c>
      <c r="AN92" s="177">
        <f t="shared" si="211"/>
        <v>0</v>
      </c>
      <c r="AO92" s="177">
        <f t="shared" si="211"/>
        <v>0</v>
      </c>
      <c r="AP92" s="177">
        <f t="shared" si="211"/>
        <v>0</v>
      </c>
      <c r="AQ92" s="177">
        <f t="shared" si="211"/>
        <v>0</v>
      </c>
      <c r="AR92" s="177">
        <f t="shared" si="211"/>
        <v>0</v>
      </c>
      <c r="AS92" s="177">
        <f t="shared" si="211"/>
        <v>0</v>
      </c>
    </row>
    <row r="93" spans="1:45" ht="12" hidden="1" outlineLevel="1">
      <c r="A93" s="113" t="s">
        <v>894</v>
      </c>
      <c r="B93" s="131"/>
      <c r="C93" s="151">
        <f>C91-C92</f>
        <v>17880</v>
      </c>
      <c r="D93" s="151">
        <f>D91-D92</f>
        <v>17880</v>
      </c>
      <c r="E93" s="151">
        <f t="shared" ref="E93:M93" si="212">E91-E92</f>
        <v>14610</v>
      </c>
      <c r="F93" s="151">
        <f t="shared" si="212"/>
        <v>15371.249999999993</v>
      </c>
      <c r="G93" s="133">
        <f t="shared" si="212"/>
        <v>15743.918749999997</v>
      </c>
      <c r="H93" s="133">
        <f t="shared" si="212"/>
        <v>16128.177531250003</v>
      </c>
      <c r="I93" s="133">
        <f t="shared" si="212"/>
        <v>16524.200194218756</v>
      </c>
      <c r="J93" s="133">
        <f t="shared" si="212"/>
        <v>16932.163197132031</v>
      </c>
      <c r="K93" s="133">
        <f t="shared" si="212"/>
        <v>17352.245645089017</v>
      </c>
      <c r="L93" s="133">
        <f t="shared" si="212"/>
        <v>17784.629329765354</v>
      </c>
      <c r="M93" s="133">
        <f t="shared" si="212"/>
        <v>18229.498769711834</v>
      </c>
      <c r="N93" s="133"/>
      <c r="O93" s="133"/>
      <c r="P93" s="133"/>
      <c r="Q93" s="133"/>
      <c r="R93" s="133"/>
      <c r="S93" s="133"/>
      <c r="T93" s="133"/>
      <c r="U93" s="133"/>
      <c r="V93" s="133"/>
      <c r="W93" s="133"/>
      <c r="X93" s="133"/>
      <c r="Y93" s="133"/>
      <c r="Z93" s="133"/>
      <c r="AA93" s="133"/>
      <c r="AB93" s="133"/>
      <c r="AC93" s="133"/>
      <c r="AD93" s="133"/>
      <c r="AE93" s="133"/>
      <c r="AF93" s="133"/>
      <c r="AG93" s="133"/>
      <c r="AH93" s="134"/>
      <c r="AI93" s="113" t="s">
        <v>894</v>
      </c>
      <c r="AJ93" s="151" t="e">
        <f>AJ91-AJ92</f>
        <v>#VALUE!</v>
      </c>
      <c r="AK93" s="151">
        <f t="shared" ref="AK93:AS93" si="213">AK91-AK92</f>
        <v>13635.459798549295</v>
      </c>
      <c r="AL93" s="151">
        <f t="shared" si="213"/>
        <v>14333.550625162141</v>
      </c>
      <c r="AM93" s="133">
        <f t="shared" si="213"/>
        <v>14750.071737869803</v>
      </c>
      <c r="AN93" s="133">
        <f t="shared" si="213"/>
        <v>15177.225906770131</v>
      </c>
      <c r="AO93" s="133">
        <f t="shared" si="213"/>
        <v>15615.172627706008</v>
      </c>
      <c r="AP93" s="133">
        <f t="shared" si="213"/>
        <v>16064.073788957969</v>
      </c>
      <c r="AQ93" s="133">
        <f t="shared" si="213"/>
        <v>16524.093707130764</v>
      </c>
      <c r="AR93" s="133">
        <f t="shared" si="213"/>
        <v>16995.399163578186</v>
      </c>
      <c r="AS93" s="133">
        <f t="shared" si="213"/>
        <v>17478.159441374366</v>
      </c>
    </row>
    <row r="94" spans="1:45" ht="12" hidden="1" outlineLevel="1">
      <c r="A94" s="113"/>
      <c r="B94" s="131"/>
      <c r="C94" s="13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76"/>
      <c r="AI94" s="113"/>
      <c r="AJ94" s="151"/>
      <c r="AK94" s="151"/>
      <c r="AL94" s="151"/>
      <c r="AM94" s="151"/>
      <c r="AN94" s="151"/>
      <c r="AO94" s="151"/>
      <c r="AP94" s="151"/>
      <c r="AQ94" s="151"/>
      <c r="AR94" s="151"/>
      <c r="AS94" s="151"/>
    </row>
    <row r="95" spans="1:45" hidden="1" outlineLevel="1">
      <c r="A95" s="175" t="s">
        <v>895</v>
      </c>
      <c r="B95" s="131"/>
      <c r="C95" s="131"/>
      <c r="D95" s="151">
        <f>D80-$C$80</f>
        <v>0</v>
      </c>
      <c r="E95" s="151">
        <f t="shared" ref="E95:M95" si="214">E80-$C$80</f>
        <v>750</v>
      </c>
      <c r="F95" s="151">
        <f t="shared" si="214"/>
        <v>1511.2499999999927</v>
      </c>
      <c r="G95" s="151">
        <f t="shared" si="214"/>
        <v>2283.9187499999971</v>
      </c>
      <c r="H95" s="151">
        <f t="shared" si="214"/>
        <v>3068.1775312500031</v>
      </c>
      <c r="I95" s="151">
        <f t="shared" si="214"/>
        <v>3864.2001942187562</v>
      </c>
      <c r="J95" s="151">
        <f t="shared" si="214"/>
        <v>4672.1631971320312</v>
      </c>
      <c r="K95" s="151">
        <f t="shared" si="214"/>
        <v>5492.2456450890168</v>
      </c>
      <c r="L95" s="151">
        <f t="shared" si="214"/>
        <v>6324.6293297653538</v>
      </c>
      <c r="M95" s="151">
        <f t="shared" si="214"/>
        <v>7169.498769711834</v>
      </c>
      <c r="N95" s="151"/>
      <c r="O95" s="151"/>
      <c r="P95" s="151"/>
      <c r="Q95" s="151"/>
      <c r="R95" s="151"/>
      <c r="S95" s="151"/>
      <c r="T95" s="151"/>
      <c r="U95" s="151"/>
      <c r="V95" s="151"/>
      <c r="W95" s="151"/>
      <c r="X95" s="151"/>
      <c r="Y95" s="151"/>
      <c r="Z95" s="151"/>
      <c r="AA95" s="151"/>
      <c r="AB95" s="151"/>
      <c r="AC95" s="151"/>
      <c r="AD95" s="151"/>
      <c r="AE95" s="151"/>
      <c r="AF95" s="151"/>
      <c r="AG95" s="151"/>
      <c r="AH95" s="176"/>
      <c r="AI95" s="175" t="s">
        <v>895</v>
      </c>
      <c r="AJ95" s="151">
        <f>AJ80-$C$80</f>
        <v>-4045.8966470495288</v>
      </c>
      <c r="AK95" s="151">
        <f t="shared" ref="AK95:AS95" si="215">AK80-$C$80</f>
        <v>-3357.8232525541171</v>
      </c>
      <c r="AL95" s="151">
        <f t="shared" si="215"/>
        <v>-2659.7324259412708</v>
      </c>
      <c r="AM95" s="151">
        <f t="shared" si="215"/>
        <v>-1950.862013097234</v>
      </c>
      <c r="AN95" s="151">
        <f t="shared" si="215"/>
        <v>-1231.3585440605384</v>
      </c>
      <c r="AO95" s="151">
        <f t="shared" si="215"/>
        <v>-501.06252298828622</v>
      </c>
      <c r="AP95" s="151">
        <f t="shared" si="215"/>
        <v>240.18793840004219</v>
      </c>
      <c r="AQ95" s="151">
        <f t="shared" si="215"/>
        <v>992.55715670920472</v>
      </c>
      <c r="AR95" s="151">
        <f t="shared" si="215"/>
        <v>1756.211913293002</v>
      </c>
      <c r="AS95" s="151">
        <f t="shared" si="215"/>
        <v>2531.3214912255498</v>
      </c>
    </row>
    <row r="96" spans="1:45" hidden="1" outlineLevel="1">
      <c r="A96" s="175"/>
      <c r="B96" s="182" t="s">
        <v>896</v>
      </c>
      <c r="C96" s="151">
        <f>NPV(0.1,D95:M95)</f>
        <v>17807.687539789986</v>
      </c>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76"/>
      <c r="AI96" s="175"/>
      <c r="AJ96" s="151"/>
      <c r="AK96" s="151"/>
      <c r="AL96" s="151"/>
      <c r="AM96" s="151"/>
      <c r="AN96" s="151"/>
      <c r="AO96" s="151"/>
      <c r="AP96" s="151"/>
      <c r="AQ96" s="151"/>
      <c r="AR96" s="151"/>
      <c r="AS96" s="151"/>
    </row>
    <row r="97" spans="1:45" hidden="1" outlineLevel="1">
      <c r="A97" s="131" t="s">
        <v>897</v>
      </c>
      <c r="B97" s="131"/>
      <c r="C97" s="183"/>
      <c r="D97" s="151">
        <f>D83-$C$83</f>
        <v>0</v>
      </c>
      <c r="E97" s="151">
        <f t="shared" ref="E97:M97" si="216">E83-$C$83</f>
        <v>750</v>
      </c>
      <c r="F97" s="151">
        <f t="shared" si="216"/>
        <v>1511.2499999999927</v>
      </c>
      <c r="G97" s="151">
        <f t="shared" si="216"/>
        <v>2283.9187499999971</v>
      </c>
      <c r="H97" s="151">
        <f t="shared" si="216"/>
        <v>3068.1775312500031</v>
      </c>
      <c r="I97" s="151">
        <f t="shared" si="216"/>
        <v>3864.2001942187562</v>
      </c>
      <c r="J97" s="151">
        <f t="shared" si="216"/>
        <v>4672.1631971320312</v>
      </c>
      <c r="K97" s="151">
        <f t="shared" si="216"/>
        <v>5492.2456450890168</v>
      </c>
      <c r="L97" s="151">
        <f t="shared" si="216"/>
        <v>6324.6293297653538</v>
      </c>
      <c r="M97" s="151">
        <f t="shared" si="216"/>
        <v>7169.498769711834</v>
      </c>
      <c r="N97" s="151"/>
      <c r="O97" s="151"/>
      <c r="P97" s="151"/>
      <c r="Q97" s="151"/>
      <c r="R97" s="151"/>
      <c r="S97" s="151"/>
      <c r="T97" s="151"/>
      <c r="U97" s="151"/>
      <c r="V97" s="151"/>
      <c r="W97" s="151"/>
      <c r="X97" s="151"/>
      <c r="Y97" s="151"/>
      <c r="Z97" s="151"/>
      <c r="AA97" s="151"/>
      <c r="AB97" s="151"/>
      <c r="AC97" s="151"/>
      <c r="AD97" s="151"/>
      <c r="AE97" s="151"/>
      <c r="AF97" s="151"/>
      <c r="AG97" s="151"/>
      <c r="AH97" s="176"/>
      <c r="AI97" s="131" t="s">
        <v>897</v>
      </c>
      <c r="AJ97" s="151" t="e">
        <f>AJ83-$C$83</f>
        <v>#VALUE!</v>
      </c>
      <c r="AK97" s="151">
        <f t="shared" ref="AK97:AS97" si="217">AK83-$C$83</f>
        <v>-3357.8232525541171</v>
      </c>
      <c r="AL97" s="151">
        <f t="shared" si="217"/>
        <v>-2659.7324259412708</v>
      </c>
      <c r="AM97" s="151">
        <f t="shared" si="217"/>
        <v>-1950.862013097234</v>
      </c>
      <c r="AN97" s="151">
        <f t="shared" si="217"/>
        <v>-1231.3585440605384</v>
      </c>
      <c r="AO97" s="151">
        <f t="shared" si="217"/>
        <v>-501.06252298828622</v>
      </c>
      <c r="AP97" s="151">
        <f t="shared" si="217"/>
        <v>240.18793840004219</v>
      </c>
      <c r="AQ97" s="151">
        <f t="shared" si="217"/>
        <v>992.55715670920472</v>
      </c>
      <c r="AR97" s="151">
        <f t="shared" si="217"/>
        <v>1756.211913293002</v>
      </c>
      <c r="AS97" s="151">
        <f t="shared" si="217"/>
        <v>2531.3214912255498</v>
      </c>
    </row>
    <row r="98" spans="1:45" hidden="1" outlineLevel="1">
      <c r="A98" s="175"/>
      <c r="B98" s="182" t="s">
        <v>896</v>
      </c>
      <c r="C98" s="151">
        <f>NPV(0.1,D97:M97)</f>
        <v>17807.687539789986</v>
      </c>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c r="AC98" s="151"/>
      <c r="AD98" s="151"/>
      <c r="AE98" s="151"/>
      <c r="AF98" s="151"/>
      <c r="AG98" s="151"/>
      <c r="AH98" s="176"/>
      <c r="AI98" s="175"/>
      <c r="AJ98" s="151"/>
      <c r="AK98" s="151"/>
      <c r="AL98" s="151"/>
      <c r="AM98" s="151"/>
      <c r="AN98" s="151"/>
      <c r="AO98" s="151"/>
      <c r="AP98" s="151"/>
      <c r="AQ98" s="151"/>
      <c r="AR98" s="151"/>
      <c r="AS98" s="151"/>
    </row>
    <row r="99" spans="1:45" hidden="1" outlineLevel="1">
      <c r="A99" s="131" t="s">
        <v>898</v>
      </c>
      <c r="B99" s="131"/>
      <c r="C99" s="183"/>
      <c r="D99" s="151">
        <f>D85-$C$85</f>
        <v>0</v>
      </c>
      <c r="E99" s="151">
        <f>E85-$C$85</f>
        <v>4020</v>
      </c>
      <c r="F99" s="151">
        <f t="shared" ref="F99:M99" si="218">F85-$C$85</f>
        <v>4020</v>
      </c>
      <c r="G99" s="151">
        <f t="shared" si="218"/>
        <v>4420</v>
      </c>
      <c r="H99" s="151">
        <f t="shared" si="218"/>
        <v>4820</v>
      </c>
      <c r="I99" s="151">
        <f t="shared" si="218"/>
        <v>5220</v>
      </c>
      <c r="J99" s="151">
        <f t="shared" si="218"/>
        <v>5620</v>
      </c>
      <c r="K99" s="151">
        <f t="shared" si="218"/>
        <v>6020</v>
      </c>
      <c r="L99" s="151">
        <f t="shared" si="218"/>
        <v>6420</v>
      </c>
      <c r="M99" s="151">
        <f t="shared" si="218"/>
        <v>6820</v>
      </c>
      <c r="N99" s="151"/>
      <c r="O99" s="151"/>
      <c r="P99" s="151"/>
      <c r="Q99" s="151"/>
      <c r="R99" s="151"/>
      <c r="S99" s="151"/>
      <c r="T99" s="151"/>
      <c r="U99" s="151"/>
      <c r="V99" s="151"/>
      <c r="W99" s="151"/>
      <c r="X99" s="151"/>
      <c r="Y99" s="151"/>
      <c r="Z99" s="151"/>
      <c r="AA99" s="151"/>
      <c r="AB99" s="151"/>
      <c r="AC99" s="151"/>
      <c r="AD99" s="151"/>
      <c r="AE99" s="151"/>
      <c r="AF99" s="151"/>
      <c r="AG99" s="151"/>
      <c r="AH99" s="176"/>
      <c r="AI99" s="131" t="s">
        <v>898</v>
      </c>
      <c r="AJ99" s="151">
        <f>AJ85-$C$85</f>
        <v>-2801.3564455988126</v>
      </c>
      <c r="AK99" s="151">
        <f t="shared" ref="AK99:AS99" si="219">AK85-$C$85</f>
        <v>886.71694889658829</v>
      </c>
      <c r="AL99" s="151">
        <f t="shared" si="219"/>
        <v>886.71694889658829</v>
      </c>
      <c r="AM99" s="151">
        <f t="shared" si="219"/>
        <v>1179.0662490329632</v>
      </c>
      <c r="AN99" s="151">
        <f t="shared" si="219"/>
        <v>1471.4155491693309</v>
      </c>
      <c r="AO99" s="151">
        <f t="shared" si="219"/>
        <v>1763.7648493057059</v>
      </c>
      <c r="AP99" s="151">
        <f t="shared" si="219"/>
        <v>2056.1141494420735</v>
      </c>
      <c r="AQ99" s="151">
        <f t="shared" si="219"/>
        <v>2348.4634495784412</v>
      </c>
      <c r="AR99" s="151">
        <f t="shared" si="219"/>
        <v>2640.8127497148162</v>
      </c>
      <c r="AS99" s="151">
        <f t="shared" si="219"/>
        <v>2933.1620498511838</v>
      </c>
    </row>
    <row r="100" spans="1:45" hidden="1" outlineLevel="1">
      <c r="A100" s="175"/>
      <c r="B100" s="182" t="s">
        <v>896</v>
      </c>
      <c r="C100" s="151">
        <f>NPV(0.1,D99:M99)</f>
        <v>26345.348711130489</v>
      </c>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c r="AC100" s="151"/>
      <c r="AD100" s="151"/>
      <c r="AE100" s="151"/>
      <c r="AF100" s="151"/>
      <c r="AG100" s="151"/>
      <c r="AH100" s="176"/>
      <c r="AI100" s="175"/>
      <c r="AJ100" s="151"/>
      <c r="AK100" s="151"/>
      <c r="AL100" s="151"/>
      <c r="AM100" s="151"/>
      <c r="AN100" s="151"/>
      <c r="AO100" s="151"/>
      <c r="AP100" s="151"/>
      <c r="AQ100" s="151"/>
      <c r="AR100" s="151"/>
      <c r="AS100" s="151"/>
    </row>
    <row r="101" spans="1:45" hidden="1" outlineLevel="1">
      <c r="A101" s="175" t="s">
        <v>899</v>
      </c>
      <c r="B101" s="182"/>
      <c r="C101" s="183"/>
      <c r="D101" s="151">
        <f>C64</f>
        <v>0</v>
      </c>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c r="AC101" s="151"/>
      <c r="AD101" s="151"/>
      <c r="AE101" s="151"/>
      <c r="AF101" s="151"/>
      <c r="AG101" s="151"/>
      <c r="AH101" s="176"/>
      <c r="AI101" s="175" t="s">
        <v>899</v>
      </c>
      <c r="AJ101" s="151" t="str">
        <f>AI64</f>
        <v>Investments</v>
      </c>
      <c r="AK101" s="151"/>
      <c r="AL101" s="151"/>
      <c r="AM101" s="151"/>
      <c r="AN101" s="151"/>
      <c r="AO101" s="151"/>
      <c r="AP101" s="151"/>
      <c r="AQ101" s="151"/>
      <c r="AR101" s="151"/>
      <c r="AS101" s="151"/>
    </row>
    <row r="102" spans="1:45" hidden="1" outlineLevel="1">
      <c r="A102" s="175"/>
      <c r="B102" s="182" t="s">
        <v>896</v>
      </c>
      <c r="C102" s="151">
        <f>NPV(0.1,D101:M101)</f>
        <v>0</v>
      </c>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c r="AC102" s="151"/>
      <c r="AD102" s="151"/>
      <c r="AE102" s="151"/>
      <c r="AF102" s="151"/>
      <c r="AG102" s="151"/>
      <c r="AH102" s="176"/>
      <c r="AI102" s="175"/>
      <c r="AJ102" s="151"/>
      <c r="AK102" s="151"/>
      <c r="AL102" s="151"/>
      <c r="AM102" s="151"/>
      <c r="AN102" s="151"/>
      <c r="AO102" s="151"/>
      <c r="AP102" s="151"/>
      <c r="AQ102" s="151"/>
      <c r="AR102" s="151"/>
      <c r="AS102" s="151"/>
    </row>
    <row r="103" spans="1:45" hidden="1" outlineLevel="1">
      <c r="A103" s="131" t="s">
        <v>900</v>
      </c>
      <c r="B103" s="131"/>
      <c r="C103" s="183"/>
      <c r="D103" s="151">
        <f>D90-$C$90</f>
        <v>0</v>
      </c>
      <c r="E103" s="151">
        <f t="shared" ref="E103:M103" si="220">E90-$C$90</f>
        <v>4020</v>
      </c>
      <c r="F103" s="151">
        <f t="shared" si="220"/>
        <v>4020</v>
      </c>
      <c r="G103" s="151">
        <f t="shared" si="220"/>
        <v>4420</v>
      </c>
      <c r="H103" s="151">
        <f t="shared" si="220"/>
        <v>4820</v>
      </c>
      <c r="I103" s="151">
        <f t="shared" si="220"/>
        <v>5220</v>
      </c>
      <c r="J103" s="151">
        <f t="shared" si="220"/>
        <v>5620</v>
      </c>
      <c r="K103" s="151">
        <f t="shared" si="220"/>
        <v>6020</v>
      </c>
      <c r="L103" s="151">
        <f t="shared" si="220"/>
        <v>6420</v>
      </c>
      <c r="M103" s="151">
        <f t="shared" si="220"/>
        <v>6820</v>
      </c>
      <c r="N103" s="151"/>
      <c r="O103" s="151"/>
      <c r="P103" s="151"/>
      <c r="Q103" s="151"/>
      <c r="R103" s="151"/>
      <c r="S103" s="151"/>
      <c r="T103" s="151"/>
      <c r="U103" s="151"/>
      <c r="V103" s="151"/>
      <c r="W103" s="151"/>
      <c r="X103" s="151"/>
      <c r="Y103" s="151"/>
      <c r="Z103" s="151"/>
      <c r="AA103" s="151"/>
      <c r="AB103" s="151"/>
      <c r="AC103" s="151"/>
      <c r="AD103" s="151"/>
      <c r="AE103" s="151"/>
      <c r="AF103" s="151"/>
      <c r="AG103" s="151"/>
      <c r="AH103" s="176"/>
      <c r="AI103" s="131" t="s">
        <v>900</v>
      </c>
      <c r="AJ103" s="151">
        <f>AJ90-$C$90</f>
        <v>-2801.3564455988126</v>
      </c>
      <c r="AK103" s="151">
        <f t="shared" ref="AK103:AS103" si="221">AK90-$C$90</f>
        <v>886.71694889658829</v>
      </c>
      <c r="AL103" s="151">
        <f t="shared" si="221"/>
        <v>886.71694889658829</v>
      </c>
      <c r="AM103" s="151">
        <f t="shared" si="221"/>
        <v>1179.0662490329632</v>
      </c>
      <c r="AN103" s="151">
        <f t="shared" si="221"/>
        <v>1471.4155491693309</v>
      </c>
      <c r="AO103" s="151">
        <f t="shared" si="221"/>
        <v>1763.7648493057059</v>
      </c>
      <c r="AP103" s="151">
        <f t="shared" si="221"/>
        <v>2056.1141494420735</v>
      </c>
      <c r="AQ103" s="151">
        <f t="shared" si="221"/>
        <v>2348.4634495784412</v>
      </c>
      <c r="AR103" s="151">
        <f t="shared" si="221"/>
        <v>2640.8127497148162</v>
      </c>
      <c r="AS103" s="151">
        <f t="shared" si="221"/>
        <v>2933.1620498511838</v>
      </c>
    </row>
    <row r="104" spans="1:45" hidden="1" outlineLevel="1">
      <c r="A104" s="131"/>
      <c r="B104" s="182" t="s">
        <v>896</v>
      </c>
      <c r="C104" s="151">
        <f>NPV(0.1,D103:M103)</f>
        <v>26345.348711130489</v>
      </c>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c r="AC104" s="151"/>
      <c r="AD104" s="151"/>
      <c r="AE104" s="151"/>
      <c r="AF104" s="151"/>
      <c r="AG104" s="151"/>
      <c r="AH104" s="176"/>
      <c r="AI104" s="131"/>
      <c r="AJ104" s="151"/>
      <c r="AK104" s="151"/>
      <c r="AL104" s="151"/>
      <c r="AM104" s="151"/>
      <c r="AN104" s="151"/>
      <c r="AO104" s="151"/>
      <c r="AP104" s="151"/>
      <c r="AQ104" s="151"/>
      <c r="AR104" s="151"/>
      <c r="AS104" s="151"/>
    </row>
    <row r="105" spans="1:45" ht="12" hidden="1" outlineLevel="1">
      <c r="A105" s="113" t="s">
        <v>901</v>
      </c>
      <c r="B105" s="131"/>
      <c r="C105" s="183"/>
      <c r="D105" s="151">
        <f>+D93-$C$93</f>
        <v>0</v>
      </c>
      <c r="E105" s="151">
        <f t="shared" ref="E105:M105" si="222">+E93-$C$93</f>
        <v>-3270</v>
      </c>
      <c r="F105" s="151">
        <f t="shared" si="222"/>
        <v>-2508.7500000000073</v>
      </c>
      <c r="G105" s="151">
        <f t="shared" si="222"/>
        <v>-2136.0812500000029</v>
      </c>
      <c r="H105" s="151">
        <f t="shared" si="222"/>
        <v>-1751.8224687499969</v>
      </c>
      <c r="I105" s="151">
        <f t="shared" si="222"/>
        <v>-1355.7998057812438</v>
      </c>
      <c r="J105" s="151">
        <f t="shared" si="222"/>
        <v>-947.8368028679688</v>
      </c>
      <c r="K105" s="151">
        <f t="shared" si="222"/>
        <v>-527.75435491098324</v>
      </c>
      <c r="L105" s="151">
        <f t="shared" si="222"/>
        <v>-95.370670234646241</v>
      </c>
      <c r="M105" s="151">
        <f t="shared" si="222"/>
        <v>349.49876971183403</v>
      </c>
      <c r="N105" s="151"/>
      <c r="O105" s="151"/>
      <c r="P105" s="151"/>
      <c r="Q105" s="151"/>
      <c r="R105" s="151"/>
      <c r="S105" s="151"/>
      <c r="T105" s="151"/>
      <c r="U105" s="151"/>
      <c r="V105" s="151"/>
      <c r="W105" s="151"/>
      <c r="X105" s="151"/>
      <c r="Y105" s="151"/>
      <c r="Z105" s="151"/>
      <c r="AA105" s="151"/>
      <c r="AB105" s="151"/>
      <c r="AC105" s="151"/>
      <c r="AD105" s="151"/>
      <c r="AE105" s="151"/>
      <c r="AF105" s="151"/>
      <c r="AG105" s="151"/>
      <c r="AH105" s="176"/>
      <c r="AI105" s="113" t="s">
        <v>901</v>
      </c>
      <c r="AJ105" s="151" t="e">
        <f>+AJ93-$C$93</f>
        <v>#VALUE!</v>
      </c>
      <c r="AK105" s="151">
        <f t="shared" ref="AK105:AS105" si="223">+AK93-$C$93</f>
        <v>-4244.5402014507054</v>
      </c>
      <c r="AL105" s="151">
        <f t="shared" si="223"/>
        <v>-3546.4493748378591</v>
      </c>
      <c r="AM105" s="151">
        <f t="shared" si="223"/>
        <v>-3129.9282621301973</v>
      </c>
      <c r="AN105" s="151">
        <f t="shared" si="223"/>
        <v>-2702.7740932298693</v>
      </c>
      <c r="AO105" s="151">
        <f t="shared" si="223"/>
        <v>-2264.8273722939921</v>
      </c>
      <c r="AP105" s="151">
        <f t="shared" si="223"/>
        <v>-1815.9262110420314</v>
      </c>
      <c r="AQ105" s="151">
        <f t="shared" si="223"/>
        <v>-1355.9062928692365</v>
      </c>
      <c r="AR105" s="151">
        <f t="shared" si="223"/>
        <v>-884.60083642181417</v>
      </c>
      <c r="AS105" s="151">
        <f t="shared" si="223"/>
        <v>-401.840558625634</v>
      </c>
    </row>
    <row r="106" spans="1:45" hidden="1" outlineLevel="1">
      <c r="A106" s="131"/>
      <c r="B106" s="182" t="s">
        <v>896</v>
      </c>
      <c r="C106" s="151">
        <f>NPV(0.1,D105:M105)</f>
        <v>-8537.6611713405055</v>
      </c>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c r="AC106" s="151"/>
      <c r="AD106" s="151"/>
      <c r="AE106" s="151"/>
      <c r="AF106" s="151"/>
      <c r="AG106" s="151"/>
      <c r="AH106" s="176"/>
      <c r="AI106" s="131"/>
      <c r="AJ106" s="151"/>
      <c r="AK106" s="151"/>
      <c r="AL106" s="151"/>
      <c r="AM106" s="151"/>
      <c r="AN106" s="151"/>
      <c r="AO106" s="151"/>
      <c r="AP106" s="151"/>
      <c r="AQ106" s="151"/>
      <c r="AR106" s="151"/>
      <c r="AS106" s="151"/>
    </row>
    <row r="107" spans="1:45" hidden="1" outlineLevel="1">
      <c r="A107" s="131"/>
      <c r="B107" s="182" t="s">
        <v>761</v>
      </c>
      <c r="C107" s="184" t="e">
        <f>IRR(D105:M105,0.1)</f>
        <v>#NUM!</v>
      </c>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49"/>
      <c r="AI107" s="131"/>
      <c r="AJ107" s="131"/>
      <c r="AK107" s="131"/>
      <c r="AL107" s="131"/>
      <c r="AM107" s="131"/>
      <c r="AN107" s="131"/>
      <c r="AO107" s="131"/>
      <c r="AP107" s="131"/>
      <c r="AQ107" s="131"/>
      <c r="AR107" s="131"/>
      <c r="AS107" s="131"/>
    </row>
    <row r="108" spans="1:45" ht="12" hidden="1" outlineLevel="1">
      <c r="A108" s="185" t="s">
        <v>902</v>
      </c>
      <c r="B108" s="186" t="s">
        <v>903</v>
      </c>
      <c r="C108" s="187" t="s">
        <v>904</v>
      </c>
      <c r="D108" s="188" t="s">
        <v>559</v>
      </c>
      <c r="E108" s="133"/>
      <c r="F108" s="133"/>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G108" s="131"/>
      <c r="AH108" s="149"/>
      <c r="AI108" s="185" t="s">
        <v>902</v>
      </c>
      <c r="AJ108" s="187" t="s">
        <v>904</v>
      </c>
      <c r="AK108" s="188" t="s">
        <v>559</v>
      </c>
      <c r="AL108" s="133"/>
      <c r="AM108" s="131"/>
      <c r="AN108" s="131"/>
      <c r="AO108" s="131"/>
      <c r="AP108" s="131"/>
      <c r="AQ108" s="131"/>
      <c r="AR108" s="131"/>
      <c r="AS108" s="131"/>
    </row>
    <row r="109" spans="1:45" ht="12" hidden="1" outlineLevel="1">
      <c r="A109" s="189"/>
      <c r="B109" s="190" t="s">
        <v>398</v>
      </c>
      <c r="C109" s="191" t="s">
        <v>398</v>
      </c>
      <c r="D109" s="192" t="s">
        <v>905</v>
      </c>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G109" s="131"/>
      <c r="AH109" s="149"/>
      <c r="AI109" s="189"/>
      <c r="AJ109" s="193" t="s">
        <v>398</v>
      </c>
      <c r="AK109" s="192" t="s">
        <v>905</v>
      </c>
      <c r="AL109" s="131"/>
      <c r="AM109" s="131"/>
      <c r="AN109" s="131"/>
      <c r="AO109" s="131"/>
      <c r="AP109" s="131"/>
      <c r="AQ109" s="131"/>
      <c r="AR109" s="131"/>
      <c r="AS109" s="131"/>
    </row>
    <row r="110" spans="1:45" hidden="1" outlineLevel="1">
      <c r="A110" s="194" t="s">
        <v>906</v>
      </c>
      <c r="B110" s="195">
        <f>+C96</f>
        <v>17807.687539789986</v>
      </c>
      <c r="C110" s="196">
        <f>+B110-$C$106</f>
        <v>26345.348711130493</v>
      </c>
      <c r="D110" s="197">
        <f>-$C$110/B110</f>
        <v>-1.4794368248130882</v>
      </c>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31"/>
      <c r="AH110" s="198"/>
      <c r="AI110" s="194" t="s">
        <v>906</v>
      </c>
      <c r="AJ110" s="196" t="e">
        <f>+AI110-$C$106</f>
        <v>#VALUE!</v>
      </c>
      <c r="AK110" s="197" t="e">
        <f>-$C$110/AI110</f>
        <v>#VALUE!</v>
      </c>
      <c r="AL110" s="131"/>
      <c r="AM110" s="131"/>
      <c r="AN110" s="131"/>
      <c r="AO110" s="131"/>
      <c r="AP110" s="131"/>
      <c r="AQ110" s="131"/>
      <c r="AR110" s="131"/>
      <c r="AS110" s="131"/>
    </row>
    <row r="111" spans="1:45" ht="12" hidden="1" outlineLevel="1">
      <c r="A111" s="199" t="s">
        <v>907</v>
      </c>
      <c r="B111" s="200">
        <f>+C98</f>
        <v>17807.687539789986</v>
      </c>
      <c r="C111" s="201">
        <f>+B111-$C$106</f>
        <v>26345.348711130493</v>
      </c>
      <c r="D111" s="202">
        <f>-$C$110/B111</f>
        <v>-1.4794368248130882</v>
      </c>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G111" s="131"/>
      <c r="AH111" s="198"/>
      <c r="AI111" s="199" t="s">
        <v>907</v>
      </c>
      <c r="AJ111" s="201" t="e">
        <f>+AI111-$C$106</f>
        <v>#VALUE!</v>
      </c>
      <c r="AK111" s="202" t="e">
        <f>-$C$110/AI111</f>
        <v>#VALUE!</v>
      </c>
      <c r="AL111" s="131"/>
      <c r="AM111" s="131"/>
      <c r="AN111" s="131"/>
      <c r="AO111" s="131"/>
      <c r="AP111" s="131"/>
      <c r="AQ111" s="131"/>
      <c r="AR111" s="131"/>
      <c r="AS111" s="131"/>
    </row>
    <row r="112" spans="1:45" hidden="1" outlineLevel="1">
      <c r="A112" s="203" t="s">
        <v>898</v>
      </c>
      <c r="B112" s="200">
        <f>+C100</f>
        <v>26345.348711130489</v>
      </c>
      <c r="C112" s="201">
        <f>+B112-$C$106</f>
        <v>34883.009882470993</v>
      </c>
      <c r="D112" s="202">
        <f>-$C$110/B112</f>
        <v>-1.0000000000000002</v>
      </c>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G112" s="131"/>
      <c r="AH112" s="198"/>
      <c r="AI112" s="203" t="s">
        <v>898</v>
      </c>
      <c r="AJ112" s="201" t="e">
        <f>+AI112-$C$106</f>
        <v>#VALUE!</v>
      </c>
      <c r="AK112" s="202" t="e">
        <f>-$C$110/AI112</f>
        <v>#VALUE!</v>
      </c>
      <c r="AL112" s="131"/>
      <c r="AM112" s="131"/>
      <c r="AN112" s="131"/>
      <c r="AO112" s="131"/>
      <c r="AP112" s="131"/>
      <c r="AQ112" s="131"/>
      <c r="AR112" s="131"/>
      <c r="AS112" s="131"/>
    </row>
    <row r="113" spans="1:45" hidden="1" outlineLevel="1">
      <c r="A113" s="203" t="s">
        <v>899</v>
      </c>
      <c r="B113" s="200">
        <f>+C102</f>
        <v>0</v>
      </c>
      <c r="C113" s="201">
        <f>+B113-$C$106</f>
        <v>8537.6611713405055</v>
      </c>
      <c r="D113" s="202" t="e">
        <f>-$C$110/B113</f>
        <v>#DIV/0!</v>
      </c>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98"/>
      <c r="AI113" s="203" t="s">
        <v>899</v>
      </c>
      <c r="AJ113" s="201" t="e">
        <f>+AI113-$C$106</f>
        <v>#VALUE!</v>
      </c>
      <c r="AK113" s="202" t="e">
        <f>-$C$110/AI113</f>
        <v>#VALUE!</v>
      </c>
      <c r="AL113" s="131"/>
      <c r="AM113" s="131"/>
      <c r="AN113" s="131"/>
      <c r="AO113" s="131"/>
      <c r="AP113" s="131"/>
      <c r="AQ113" s="131"/>
      <c r="AR113" s="131"/>
      <c r="AS113" s="131"/>
    </row>
    <row r="114" spans="1:45" ht="12" hidden="1" outlineLevel="1">
      <c r="A114" s="204" t="s">
        <v>908</v>
      </c>
      <c r="B114" s="205">
        <f>C104</f>
        <v>26345.348711130489</v>
      </c>
      <c r="C114" s="206">
        <f>+B114-$C$106</f>
        <v>34883.009882470993</v>
      </c>
      <c r="D114" s="207">
        <f>-$C$110/B114</f>
        <v>-1.0000000000000002</v>
      </c>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98"/>
      <c r="AI114" s="204" t="s">
        <v>908</v>
      </c>
      <c r="AJ114" s="206" t="e">
        <f>+AI114-$C$106</f>
        <v>#VALUE!</v>
      </c>
      <c r="AK114" s="207" t="e">
        <f>-$C$110/AI114</f>
        <v>#VALUE!</v>
      </c>
      <c r="AL114" s="131"/>
      <c r="AM114" s="131"/>
      <c r="AN114" s="131"/>
      <c r="AO114" s="131"/>
      <c r="AP114" s="131"/>
      <c r="AQ114" s="131"/>
      <c r="AR114" s="131"/>
      <c r="AS114" s="131"/>
    </row>
    <row r="115" spans="1:45" collapsed="1">
      <c r="A115" s="124" t="s">
        <v>82</v>
      </c>
      <c r="B115" s="236">
        <f>+B61/B62</f>
        <v>1.2063362271699429</v>
      </c>
      <c r="D115" s="208"/>
      <c r="AI115" s="124" t="s">
        <v>82</v>
      </c>
      <c r="AJ115" s="208">
        <f>+AJ61/AJ62</f>
        <v>1.394753552984662</v>
      </c>
    </row>
    <row r="116" spans="1:45">
      <c r="A116" s="124" t="s">
        <v>909</v>
      </c>
      <c r="B116" s="237">
        <f>+-(B59/B61)*100%</f>
        <v>-0.17104371279142172</v>
      </c>
      <c r="AI116" s="124" t="s">
        <v>909</v>
      </c>
      <c r="AJ116" s="237">
        <f>+-(AJ59/AJ61)*100%</f>
        <v>-0.28302745824874997</v>
      </c>
    </row>
    <row r="117" spans="1:45">
      <c r="A117" s="124" t="s">
        <v>910</v>
      </c>
      <c r="B117" s="237">
        <f>+(B59/B62)</f>
        <v>0.20633622716994302</v>
      </c>
      <c r="AI117" s="124" t="s">
        <v>910</v>
      </c>
      <c r="AJ117" s="237">
        <f>+(AJ59/AJ62)</f>
        <v>0.39475355298466214</v>
      </c>
    </row>
  </sheetData>
  <mergeCells count="13">
    <mergeCell ref="A5:A6"/>
    <mergeCell ref="D5:W5"/>
    <mergeCell ref="AJ5:AS5"/>
    <mergeCell ref="D32:M32"/>
    <mergeCell ref="A33:A34"/>
    <mergeCell ref="D33:AG33"/>
    <mergeCell ref="AJ33:BM33"/>
    <mergeCell ref="D70:M70"/>
    <mergeCell ref="AJ70:AS70"/>
    <mergeCell ref="A77:A78"/>
    <mergeCell ref="D77:M77"/>
    <mergeCell ref="AI77:AI78"/>
    <mergeCell ref="AJ77:AS77"/>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F09D-72EC-46A7-943B-3BF6A0F5C234}">
  <sheetPr codeName="Sheet54"/>
  <dimension ref="A1:AR93"/>
  <sheetViews>
    <sheetView workbookViewId="0">
      <selection activeCell="D16" sqref="D16"/>
    </sheetView>
  </sheetViews>
  <sheetFormatPr defaultRowHeight="14.45"/>
  <cols>
    <col min="1" max="1" width="28.5703125" customWidth="1"/>
    <col min="2" max="2" width="21.7109375" bestFit="1" customWidth="1"/>
    <col min="3" max="3" width="18.28515625" bestFit="1" customWidth="1"/>
    <col min="4" max="8" width="19.28515625" bestFit="1" customWidth="1"/>
    <col min="9" max="16" width="18.28515625" bestFit="1" customWidth="1"/>
    <col min="17" max="21" width="19.5703125" bestFit="1" customWidth="1"/>
    <col min="22" max="31" width="18.5703125" bestFit="1" customWidth="1"/>
    <col min="32" max="32" width="18.28515625" customWidth="1"/>
    <col min="33" max="33" width="22" customWidth="1"/>
    <col min="34" max="34" width="20.42578125" customWidth="1"/>
  </cols>
  <sheetData>
    <row r="1" spans="1:34">
      <c r="A1" s="15" t="s">
        <v>754</v>
      </c>
    </row>
    <row r="2" spans="1:34">
      <c r="A2" s="600" t="s">
        <v>755</v>
      </c>
      <c r="B2" s="600" t="s">
        <v>290</v>
      </c>
      <c r="C2" s="603" t="s">
        <v>559</v>
      </c>
      <c r="D2" s="598" t="s">
        <v>756</v>
      </c>
      <c r="E2" s="599"/>
      <c r="F2" s="599"/>
      <c r="G2" s="599"/>
      <c r="H2" s="599"/>
      <c r="I2" s="599"/>
      <c r="J2" s="599"/>
    </row>
    <row r="3" spans="1:34">
      <c r="A3" s="601"/>
      <c r="B3" s="601"/>
      <c r="C3" s="604"/>
      <c r="D3" s="246" t="s">
        <v>757</v>
      </c>
      <c r="E3" s="247"/>
      <c r="F3" s="247"/>
      <c r="G3" s="247"/>
      <c r="H3" s="248" t="s">
        <v>758</v>
      </c>
      <c r="I3" s="249"/>
      <c r="J3" s="249"/>
    </row>
    <row r="4" spans="1:34">
      <c r="A4" s="602"/>
      <c r="B4" s="602"/>
      <c r="C4" s="605"/>
      <c r="D4" s="250">
        <v>2025</v>
      </c>
      <c r="E4" s="250">
        <v>2026</v>
      </c>
      <c r="F4" s="250">
        <v>2027</v>
      </c>
      <c r="G4" s="250">
        <v>2028</v>
      </c>
      <c r="H4" s="250">
        <v>2029</v>
      </c>
      <c r="I4" s="250">
        <v>2030</v>
      </c>
      <c r="J4" s="250">
        <v>2031</v>
      </c>
    </row>
    <row r="5" spans="1:34">
      <c r="A5" s="275" t="s">
        <v>955</v>
      </c>
      <c r="B5" s="251">
        <v>20</v>
      </c>
      <c r="C5" s="252">
        <f>SUM(D5:N5)</f>
        <v>1</v>
      </c>
      <c r="D5" s="253">
        <f>+'A.4b BudgetSimpl '!B47</f>
        <v>3.4417958575441193E-2</v>
      </c>
      <c r="E5" s="253">
        <f>+'A.4b BudgetSimpl '!C47</f>
        <v>9.3572650367561017E-2</v>
      </c>
      <c r="F5" s="253">
        <f>+'A.4b BudgetSimpl '!D47</f>
        <v>0.22777709840913563</v>
      </c>
      <c r="G5" s="253">
        <f>+'A.4b BudgetSimpl '!E47</f>
        <v>0.23293671021919085</v>
      </c>
      <c r="H5" s="253">
        <f>+'A.4b BudgetSimpl '!F47</f>
        <v>0.20226062746525555</v>
      </c>
      <c r="I5" s="253">
        <f>+'A.4b BudgetSimpl '!G47</f>
        <v>0.192291741795451</v>
      </c>
      <c r="J5" s="253">
        <f>+'A.4b BudgetSimpl '!H47</f>
        <v>1.6743213167964836E-2</v>
      </c>
    </row>
    <row r="6" spans="1:34">
      <c r="A6" s="275" t="s">
        <v>955</v>
      </c>
      <c r="B6" s="3">
        <v>0.95</v>
      </c>
      <c r="C6" s="252"/>
      <c r="D6" s="2">
        <f>+$B$5*$B$6*D5</f>
        <v>0.6539412129333827</v>
      </c>
      <c r="E6" s="2">
        <f t="shared" ref="E6:J6" si="0">+$B$5*$B$6*E5</f>
        <v>1.7778803569836592</v>
      </c>
      <c r="F6" s="2">
        <f t="shared" si="0"/>
        <v>4.3277648697735769</v>
      </c>
      <c r="G6" s="2">
        <f t="shared" si="0"/>
        <v>4.4257974941646259</v>
      </c>
      <c r="H6" s="2">
        <f t="shared" si="0"/>
        <v>3.8429519218398553</v>
      </c>
      <c r="I6" s="2">
        <f t="shared" si="0"/>
        <v>3.6535430941135689</v>
      </c>
      <c r="J6" s="2">
        <f t="shared" si="0"/>
        <v>0.31812105019133191</v>
      </c>
    </row>
    <row r="7" spans="1:34">
      <c r="A7" s="254" t="s">
        <v>290</v>
      </c>
      <c r="B7" s="251">
        <f>SUM(D7:J7)</f>
        <v>19.000000000000004</v>
      </c>
      <c r="C7" s="3">
        <f t="shared" ref="C7" si="1">+C5*$B$6</f>
        <v>0.95</v>
      </c>
      <c r="D7" s="251">
        <f>SUM(D6)</f>
        <v>0.6539412129333827</v>
      </c>
      <c r="E7" s="251">
        <f t="shared" ref="E7:J7" si="2">SUM(E6)</f>
        <v>1.7778803569836592</v>
      </c>
      <c r="F7" s="251">
        <f t="shared" si="2"/>
        <v>4.3277648697735769</v>
      </c>
      <c r="G7" s="251">
        <f t="shared" si="2"/>
        <v>4.4257974941646259</v>
      </c>
      <c r="H7" s="251">
        <f t="shared" si="2"/>
        <v>3.8429519218398553</v>
      </c>
      <c r="I7" s="251">
        <f t="shared" si="2"/>
        <v>3.6535430941135689</v>
      </c>
      <c r="J7" s="251">
        <f t="shared" si="2"/>
        <v>0.31812105019133191</v>
      </c>
    </row>
    <row r="9" spans="1:34">
      <c r="A9" s="15" t="s">
        <v>760</v>
      </c>
    </row>
    <row r="11" spans="1:34">
      <c r="A11" s="256" t="s">
        <v>164</v>
      </c>
      <c r="B11" s="257">
        <v>1</v>
      </c>
      <c r="C11" s="257">
        <v>2</v>
      </c>
      <c r="D11" s="257">
        <v>3</v>
      </c>
      <c r="E11" s="257">
        <v>4</v>
      </c>
      <c r="F11" s="257">
        <v>5</v>
      </c>
      <c r="G11" s="257">
        <v>6</v>
      </c>
      <c r="H11" s="257">
        <v>7</v>
      </c>
      <c r="I11" s="257">
        <v>8</v>
      </c>
      <c r="J11" s="257">
        <v>9</v>
      </c>
      <c r="K11" s="257">
        <v>10</v>
      </c>
      <c r="L11" s="257">
        <v>11</v>
      </c>
      <c r="M11" s="257">
        <v>12</v>
      </c>
      <c r="N11" s="257">
        <v>13</v>
      </c>
      <c r="O11" s="257">
        <v>14</v>
      </c>
      <c r="P11" s="257">
        <v>15</v>
      </c>
      <c r="Q11" s="257">
        <v>16</v>
      </c>
      <c r="R11" s="257">
        <v>17</v>
      </c>
      <c r="S11" s="257">
        <v>18</v>
      </c>
      <c r="T11" s="257">
        <v>19</v>
      </c>
      <c r="U11" s="257">
        <v>20</v>
      </c>
      <c r="V11" s="257">
        <v>21</v>
      </c>
      <c r="W11" s="257">
        <v>22</v>
      </c>
      <c r="X11" s="257">
        <v>23</v>
      </c>
      <c r="Y11" s="257">
        <v>24</v>
      </c>
      <c r="Z11" s="257">
        <v>25</v>
      </c>
      <c r="AA11" s="257">
        <v>26</v>
      </c>
      <c r="AB11" s="257">
        <v>27</v>
      </c>
      <c r="AC11" s="257">
        <v>28</v>
      </c>
      <c r="AD11" s="257">
        <v>29</v>
      </c>
      <c r="AE11" s="257">
        <v>30</v>
      </c>
      <c r="AF11" s="258" t="s">
        <v>165</v>
      </c>
      <c r="AG11" s="258" t="s">
        <v>167</v>
      </c>
      <c r="AH11" s="258" t="s">
        <v>168</v>
      </c>
    </row>
    <row r="12" spans="1:34">
      <c r="A12" s="259" t="s">
        <v>169</v>
      </c>
      <c r="B12" s="260">
        <f t="shared" ref="B12:AE12" si="3">SUM(B13:B19)</f>
        <v>0</v>
      </c>
      <c r="C12" s="260">
        <f t="shared" si="3"/>
        <v>490.45590970003701</v>
      </c>
      <c r="D12" s="260">
        <f t="shared" si="3"/>
        <v>2321.6789257833143</v>
      </c>
      <c r="E12" s="260">
        <f t="shared" si="3"/>
        <v>7426.1939394380188</v>
      </c>
      <c r="F12" s="260">
        <f t="shared" si="3"/>
        <v>15926.624798921002</v>
      </c>
      <c r="G12" s="260">
        <f t="shared" si="3"/>
        <v>27436.776062676141</v>
      </c>
      <c r="H12" s="260">
        <f t="shared" si="3"/>
        <v>41859.736915972804</v>
      </c>
      <c r="I12" s="260">
        <f t="shared" si="3"/>
        <v>56737.632969712424</v>
      </c>
      <c r="J12" s="260">
        <f t="shared" si="3"/>
        <v>71838.697464258148</v>
      </c>
      <c r="K12" s="260">
        <f t="shared" si="3"/>
        <v>87166.277926222043</v>
      </c>
      <c r="L12" s="260">
        <f t="shared" si="3"/>
        <v>102723.7720951154</v>
      </c>
      <c r="M12" s="260">
        <f t="shared" si="3"/>
        <v>118514.62867654214</v>
      </c>
      <c r="N12" s="260">
        <f t="shared" si="3"/>
        <v>134542.3481066903</v>
      </c>
      <c r="O12" s="260">
        <f t="shared" si="3"/>
        <v>150810.48332829066</v>
      </c>
      <c r="P12" s="260">
        <f t="shared" si="3"/>
        <v>167322.64057821501</v>
      </c>
      <c r="Q12" s="260">
        <f t="shared" si="3"/>
        <v>184082.48018688825</v>
      </c>
      <c r="R12" s="260">
        <f t="shared" si="3"/>
        <v>201093.71738969153</v>
      </c>
      <c r="S12" s="260">
        <f t="shared" si="3"/>
        <v>218360.12315053691</v>
      </c>
      <c r="T12" s="260">
        <f t="shared" si="3"/>
        <v>235885.52499779494</v>
      </c>
      <c r="U12" s="260">
        <f t="shared" si="3"/>
        <v>253673.80787276183</v>
      </c>
      <c r="V12" s="260">
        <f t="shared" si="3"/>
        <v>271728.91499085323</v>
      </c>
      <c r="W12" s="260">
        <f t="shared" si="3"/>
        <v>290054.84871571598</v>
      </c>
      <c r="X12" s="260">
        <f t="shared" si="3"/>
        <v>308655.67144645168</v>
      </c>
      <c r="Y12" s="260">
        <f t="shared" si="3"/>
        <v>327535.50651814841</v>
      </c>
      <c r="Z12" s="260">
        <f t="shared" si="3"/>
        <v>346698.53911592066</v>
      </c>
      <c r="AA12" s="260">
        <f t="shared" si="3"/>
        <v>366149.01720265963</v>
      </c>
      <c r="AB12" s="260">
        <f t="shared" si="3"/>
        <v>385891.25246069947</v>
      </c>
      <c r="AC12" s="260">
        <f t="shared" si="3"/>
        <v>405929.62124760984</v>
      </c>
      <c r="AD12" s="260">
        <f t="shared" si="3"/>
        <v>426268.56556632399</v>
      </c>
      <c r="AE12" s="260">
        <f t="shared" si="3"/>
        <v>446912.59404981881</v>
      </c>
      <c r="AF12" s="261">
        <f>+NPV('A. Investment parameters'!$C$12, B12:AE12)</f>
        <v>1140992.5322147801</v>
      </c>
      <c r="AG12" s="261">
        <f>+NPV('A. Investment parameters'!$C$12, B12:U12)</f>
        <v>666534.427679791</v>
      </c>
      <c r="AH12" s="261">
        <f>+NPV('A. Investment parameters'!$C$12, B12:K12)</f>
        <v>164800.7194288263</v>
      </c>
    </row>
    <row r="13" spans="1:34">
      <c r="A13" s="541" t="s">
        <v>170</v>
      </c>
      <c r="B13">
        <f>+$D$7*'8.a Model conserved areas'!D55</f>
        <v>0</v>
      </c>
      <c r="C13">
        <f>+$D$7*'8.a Model conserved areas'!E55</f>
        <v>490.45590970003701</v>
      </c>
      <c r="D13">
        <f>+$D$7*'8.a Model conserved areas'!F55</f>
        <v>988.26865804556985</v>
      </c>
      <c r="E13">
        <f>+$D$7*'8.a Model conserved areas'!G55</f>
        <v>1493.5485976162934</v>
      </c>
      <c r="F13">
        <f>+$D$7*'8.a Model conserved areas'!H55</f>
        <v>2006.4077362805788</v>
      </c>
      <c r="G13">
        <f>+$D$7*'8.a Model conserved areas'!I55</f>
        <v>2526.9597620248264</v>
      </c>
      <c r="H13">
        <f>+$D$7*'8.a Model conserved areas'!J55</f>
        <v>3055.3200681552316</v>
      </c>
      <c r="I13">
        <f>+$D$7*'8.a Model conserved areas'!K55</f>
        <v>3591.6057788776006</v>
      </c>
      <c r="J13">
        <f>+$D$7*'8.a Model conserved areas'!L55</f>
        <v>4135.935775260803</v>
      </c>
      <c r="K13">
        <f>+$D$7*'8.a Model conserved areas'!M55</f>
        <v>4688.4307215897516</v>
      </c>
      <c r="L13">
        <f>+$D$7*'8.a Model conserved areas'!N55</f>
        <v>5249.2130921136359</v>
      </c>
      <c r="M13">
        <f>+$D$7*'8.a Model conserved areas'!O55</f>
        <v>5818.4071981953775</v>
      </c>
      <c r="N13">
        <f>+$D$7*'8.a Model conserved areas'!P55</f>
        <v>6396.1392158683439</v>
      </c>
      <c r="O13">
        <f>+$D$7*'8.a Model conserved areas'!Q55</f>
        <v>6982.5372138064076</v>
      </c>
      <c r="P13">
        <f>+$D$7*'8.a Model conserved areas'!R55</f>
        <v>7577.7311817135369</v>
      </c>
      <c r="Q13">
        <f>+$D$7*'8.a Model conserved areas'!S55</f>
        <v>8181.8530591392791</v>
      </c>
      <c r="R13">
        <f>+$D$7*'8.a Model conserved areas'!T55</f>
        <v>8795.0367647264047</v>
      </c>
      <c r="S13">
        <f>+$D$7*'8.a Model conserved areas'!U55</f>
        <v>9417.4182258973324</v>
      </c>
      <c r="T13">
        <f>+$D$7*'8.a Model conserved areas'!V55</f>
        <v>10049.135408985831</v>
      </c>
      <c r="U13">
        <f>+$D$7*'8.a Model conserved areas'!W55</f>
        <v>10690.328349820649</v>
      </c>
      <c r="V13">
        <f>+$D$7*'8.a Model conserved areas'!X55</f>
        <v>11341.139184768001</v>
      </c>
      <c r="W13">
        <f>+$D$7*'8.a Model conserved areas'!Y55</f>
        <v>12001.712182239555</v>
      </c>
      <c r="X13">
        <f>+$D$7*'8.a Model conserved areas'!Z55</f>
        <v>12672.193774673187</v>
      </c>
      <c r="Y13">
        <f>+$D$7*'8.a Model conserved areas'!AA55</f>
        <v>13352.732590993328</v>
      </c>
      <c r="Z13">
        <f>+$D$7*'8.a Model conserved areas'!AB55</f>
        <v>14043.47948955826</v>
      </c>
      <c r="AA13">
        <f>+$D$7*'8.a Model conserved areas'!AC55</f>
        <v>14744.587591601667</v>
      </c>
      <c r="AB13">
        <f>+$D$7*'8.a Model conserved areas'!AD55</f>
        <v>15456.21231517573</v>
      </c>
      <c r="AC13">
        <f>+$D$7*'8.a Model conserved areas'!AE55</f>
        <v>16178.511409603405</v>
      </c>
      <c r="AD13">
        <f>+$D$7*'8.a Model conserved areas'!AF55</f>
        <v>16911.644990447483</v>
      </c>
      <c r="AE13">
        <f>+$D$7*'8.a Model conserved areas'!AG55</f>
        <v>17655.775575004231</v>
      </c>
      <c r="AF13" s="261"/>
      <c r="AG13" s="261"/>
      <c r="AH13" s="261"/>
    </row>
    <row r="14" spans="1:34">
      <c r="A14" s="541" t="s">
        <v>171</v>
      </c>
      <c r="C14" s="1">
        <f>+$E$7*'8.a Model conserved areas'!D55</f>
        <v>0</v>
      </c>
      <c r="D14" s="1">
        <f>+$E$7*'8.a Model conserved areas'!E55</f>
        <v>1333.4102677377443</v>
      </c>
      <c r="E14" s="1">
        <f>+$E$7*'8.a Model conserved areas'!F55</f>
        <v>2686.8216894915422</v>
      </c>
      <c r="F14" s="1">
        <f>+$E$7*'8.a Model conserved areas'!G55</f>
        <v>4060.5342825716675</v>
      </c>
      <c r="G14" s="1">
        <f>+$E$7*'8.a Model conserved areas'!H55</f>
        <v>5454.8525645479976</v>
      </c>
      <c r="H14" s="1">
        <f>+$E$7*'8.a Model conserved areas'!I55</f>
        <v>6870.0856207539673</v>
      </c>
      <c r="I14" s="1">
        <f>+$E$7*'8.a Model conserved areas'!J55</f>
        <v>8306.5471728030097</v>
      </c>
      <c r="J14" s="1">
        <f>+$E$7*'8.a Model conserved areas'!K55</f>
        <v>9764.5556481328094</v>
      </c>
      <c r="K14" s="1">
        <f>+$E$7*'8.a Model conserved areas'!L55</f>
        <v>11244.434250592549</v>
      </c>
      <c r="L14" s="1">
        <f>+$E$7*'8.a Model conserved areas'!M55</f>
        <v>12746.511032089182</v>
      </c>
      <c r="M14" s="1">
        <f>+$E$7*'8.a Model conserved areas'!N55</f>
        <v>14271.118965308266</v>
      </c>
      <c r="N14" s="1">
        <f>+$E$7*'8.a Model conserved areas'!O55</f>
        <v>15818.596017525633</v>
      </c>
      <c r="O14" s="1">
        <f>+$E$7*'8.a Model conserved areas'!P55</f>
        <v>17389.285225526259</v>
      </c>
      <c r="P14" s="1">
        <f>+$E$7*'8.a Model conserved areas'!Q55</f>
        <v>18983.5347716469</v>
      </c>
      <c r="Q14" s="1">
        <f>+$E$7*'8.a Model conserved areas'!R55</f>
        <v>20601.698060959337</v>
      </c>
      <c r="R14" s="1">
        <f>+$E$7*'8.a Model conserved areas'!S55</f>
        <v>22244.133799611482</v>
      </c>
      <c r="S14" s="1">
        <f>+$E$7*'8.a Model conserved areas'!T55</f>
        <v>23911.206074343394</v>
      </c>
      <c r="T14" s="1">
        <f>+$E$7*'8.a Model conserved areas'!U55</f>
        <v>25603.284433196277</v>
      </c>
      <c r="U14" s="1">
        <f>+$E$7*'8.a Model conserved areas'!V55</f>
        <v>27320.743967431968</v>
      </c>
      <c r="V14" s="1">
        <f>+$E$7*'8.a Model conserved areas'!W55</f>
        <v>29063.965394681178</v>
      </c>
      <c r="W14" s="1">
        <f>+$E$7*'8.a Model conserved areas'!X55</f>
        <v>30833.335143339151</v>
      </c>
      <c r="X14" s="1">
        <f>+$E$7*'8.a Model conserved areas'!Y55</f>
        <v>32629.245438226975</v>
      </c>
      <c r="Y14" s="1">
        <f>+$E$7*'8.a Model conserved areas'!Z55</f>
        <v>34452.094387538127</v>
      </c>
      <c r="Z14" s="1">
        <f>+$E$7*'8.a Model conserved areas'!AA55</f>
        <v>36302.286071088958</v>
      </c>
      <c r="AA14" s="1">
        <f>+$E$7*'8.a Model conserved areas'!AB55</f>
        <v>38180.230629893027</v>
      </c>
      <c r="AB14" s="1">
        <f>+$E$7*'8.a Model conserved areas'!AC55</f>
        <v>40086.344357079157</v>
      </c>
      <c r="AC14" s="1">
        <f>+$E$7*'8.a Model conserved areas'!AD55</f>
        <v>42021.049790173085</v>
      </c>
      <c r="AD14" s="1">
        <f>+$E$7*'8.a Model conserved areas'!AE55</f>
        <v>43984.775804763434</v>
      </c>
      <c r="AE14" s="1">
        <f>+$E$7*'8.a Model conserved areas'!AF55</f>
        <v>45977.957709572605</v>
      </c>
      <c r="AF14" s="261"/>
      <c r="AG14" s="261"/>
      <c r="AH14" s="261"/>
    </row>
    <row r="15" spans="1:34">
      <c r="A15" s="541" t="s">
        <v>172</v>
      </c>
      <c r="D15">
        <f>+$F$7*'8.a Model conserved areas'!D55</f>
        <v>0</v>
      </c>
      <c r="E15">
        <f>+$F$7*'8.a Model conserved areas'!E55</f>
        <v>3245.8236523301825</v>
      </c>
      <c r="F15">
        <f>+$F$7*'8.a Model conserved areas'!F55</f>
        <v>6540.3346594452869</v>
      </c>
      <c r="G15">
        <f>+$F$7*'8.a Model conserved areas'!G55</f>
        <v>9884.2633316671672</v>
      </c>
      <c r="H15">
        <f>+$F$7*'8.a Model conserved areas'!H55</f>
        <v>13278.350933972384</v>
      </c>
      <c r="I15">
        <f>+$F$7*'8.a Model conserved areas'!I55</f>
        <v>16723.349850312166</v>
      </c>
      <c r="J15">
        <f>+$F$7*'8.a Model conserved areas'!J55</f>
        <v>20220.023750397002</v>
      </c>
      <c r="K15">
        <f>+$F$7*'8.a Model conserved areas'!K55</f>
        <v>23769.147758983163</v>
      </c>
      <c r="L15">
        <f>+$F$7*'8.a Model conserved areas'!L55</f>
        <v>27371.508627698102</v>
      </c>
      <c r="M15">
        <f>+$F$7*'8.a Model conserved areas'!M55</f>
        <v>31027.904909443754</v>
      </c>
      <c r="N15">
        <f>+$F$7*'8.a Model conserved areas'!N55</f>
        <v>34739.147135415602</v>
      </c>
      <c r="O15">
        <f>+$F$7*'8.a Model conserved areas'!O55</f>
        <v>38506.057994777017</v>
      </c>
      <c r="P15">
        <f>+$F$7*'8.a Model conserved areas'!P55</f>
        <v>42329.472517028844</v>
      </c>
      <c r="Q15">
        <f>+$F$7*'8.a Model conserved areas'!Q55</f>
        <v>46210.23825711447</v>
      </c>
      <c r="R15">
        <f>+$F$7*'8.a Model conserved areas'!R55</f>
        <v>50149.215483301341</v>
      </c>
      <c r="S15">
        <f>+$F$7*'8.a Model conserved areas'!S55</f>
        <v>54147.277367881063</v>
      </c>
      <c r="T15">
        <f>+$F$7*'8.a Model conserved areas'!T55</f>
        <v>58205.310180729459</v>
      </c>
      <c r="U15">
        <f>+$F$7*'8.a Model conserved areas'!U55</f>
        <v>62324.213485770546</v>
      </c>
      <c r="V15">
        <f>+$F$7*'8.a Model conserved areas'!V55</f>
        <v>66504.900340387307</v>
      </c>
      <c r="W15">
        <f>+$F$7*'8.a Model conserved areas'!W55</f>
        <v>70748.297497823252</v>
      </c>
      <c r="X15">
        <f>+$F$7*'8.a Model conserved areas'!X55</f>
        <v>75055.345612620804</v>
      </c>
      <c r="Y15">
        <f>+$F$7*'8.a Model conserved areas'!Y55</f>
        <v>79426.99944914029</v>
      </c>
      <c r="Z15">
        <f>+$F$7*'8.a Model conserved areas'!Z55</f>
        <v>83864.228093207581</v>
      </c>
      <c r="AA15">
        <f>+$F$7*'8.a Model conserved areas'!AA55</f>
        <v>88368.015166935918</v>
      </c>
      <c r="AB15">
        <f>+$F$7*'8.a Model conserved areas'!AB55</f>
        <v>92939.359046770114</v>
      </c>
      <c r="AC15">
        <f>+$F$7*'8.a Model conserved areas'!AC55</f>
        <v>97579.273084801811</v>
      </c>
      <c r="AD15">
        <f>+$F$7*'8.a Model conserved areas'!AD55</f>
        <v>102288.78583340404</v>
      </c>
      <c r="AE15">
        <f>+$F$7*'8.a Model conserved areas'!AE55</f>
        <v>107068.94127323529</v>
      </c>
      <c r="AF15" s="261"/>
      <c r="AG15" s="261"/>
      <c r="AH15" s="261"/>
    </row>
    <row r="16" spans="1:34">
      <c r="A16" s="541" t="s">
        <v>173</v>
      </c>
      <c r="E16">
        <f>+$G$7*'8.a Model conserved areas'!D55</f>
        <v>0</v>
      </c>
      <c r="F16">
        <f>+$G$7*'8.a Model conserved areas'!E55</f>
        <v>3319.3481206234692</v>
      </c>
      <c r="G16">
        <f>+$G$7*'8.a Model conserved areas'!F55</f>
        <v>6688.4864630562588</v>
      </c>
      <c r="H16">
        <f>+$G$7*'8.a Model conserved areas'!G55</f>
        <v>10108.161880625592</v>
      </c>
      <c r="I16">
        <f>+$G$7*'8.a Model conserved areas'!H55</f>
        <v>13579.132429458472</v>
      </c>
      <c r="J16">
        <f>+$G$7*'8.a Model conserved areas'!I55</f>
        <v>17102.167536523833</v>
      </c>
      <c r="K16">
        <f>+$G$7*'8.a Model conserved areas'!J55</f>
        <v>20678.048170195132</v>
      </c>
      <c r="L16">
        <f>+$G$7*'8.a Model conserved areas'!K55</f>
        <v>24307.56701337155</v>
      </c>
      <c r="M16">
        <f>+$G$7*'8.a Model conserved areas'!L55</f>
        <v>27991.5286391956</v>
      </c>
      <c r="N16">
        <f>+$G$7*'8.a Model conserved areas'!M55</f>
        <v>31730.749689407003</v>
      </c>
      <c r="O16">
        <f>+$G$7*'8.a Model conserved areas'!N55</f>
        <v>35526.059055371581</v>
      </c>
      <c r="P16">
        <f>+$G$7*'8.a Model conserved areas'!O55</f>
        <v>39378.298061825626</v>
      </c>
      <c r="Q16">
        <f>+$G$7*'8.a Model conserved areas'!P55</f>
        <v>43288.320653376475</v>
      </c>
      <c r="R16">
        <f>+$G$7*'8.a Model conserved areas'!Q55</f>
        <v>47256.993583800599</v>
      </c>
      <c r="S16">
        <f>+$G$7*'8.a Model conserved areas'!R55</f>
        <v>51285.196608181046</v>
      </c>
      <c r="T16">
        <f>+$G$7*'8.a Model conserved areas'!S55</f>
        <v>55373.822677927252</v>
      </c>
      <c r="U16">
        <f>+$G$7*'8.a Model conserved areas'!T55</f>
        <v>59523.778138719623</v>
      </c>
      <c r="V16">
        <f>+$G$7*'8.a Model conserved areas'!U55</f>
        <v>63735.982931423852</v>
      </c>
      <c r="W16">
        <f>+$G$7*'8.a Model conserved areas'!V55</f>
        <v>68011.370796018688</v>
      </c>
      <c r="X16">
        <f>+$G$7*'8.a Model conserved areas'!W55</f>
        <v>72350.889478582409</v>
      </c>
      <c r="Y16">
        <f>+$G$7*'8.a Model conserved areas'!X55</f>
        <v>76755.500941384627</v>
      </c>
      <c r="Z16">
        <f>+$G$7*'8.a Model conserved areas'!Y55</f>
        <v>81226.18157612886</v>
      </c>
      <c r="AA16">
        <f>+$G$7*'8.a Model conserved areas'!Z55</f>
        <v>85763.922420394272</v>
      </c>
      <c r="AB16">
        <f>+$G$7*'8.a Model conserved areas'!AA55</f>
        <v>90369.729377323689</v>
      </c>
      <c r="AC16">
        <f>+$G$7*'8.a Model conserved areas'!AB55</f>
        <v>95044.623438606985</v>
      </c>
      <c r="AD16">
        <f>+$G$7*'8.a Model conserved areas'!AC55</f>
        <v>99789.640910809525</v>
      </c>
      <c r="AE16">
        <f>+$G$7*'8.a Model conserved areas'!AD55</f>
        <v>104605.83364509515</v>
      </c>
      <c r="AF16" s="261"/>
      <c r="AG16" s="261"/>
      <c r="AH16" s="261"/>
    </row>
    <row r="17" spans="1:34">
      <c r="A17" s="541" t="s">
        <v>174</v>
      </c>
      <c r="F17">
        <f>+$H$7*'8.a Model conserved areas'!D55</f>
        <v>0</v>
      </c>
      <c r="G17">
        <f>+$H$7*'8.a Model conserved areas'!E55</f>
        <v>2882.2139413798914</v>
      </c>
      <c r="H17">
        <f>+$H$7*'8.a Model conserved areas'!F55</f>
        <v>5807.6610918804536</v>
      </c>
      <c r="I17">
        <f>+$H$7*'8.a Model conserved areas'!G55</f>
        <v>8776.9899496385697</v>
      </c>
      <c r="J17">
        <f>+$H$7*'8.a Model conserved areas'!H55</f>
        <v>11790.858740263062</v>
      </c>
      <c r="K17">
        <f>+$H$7*'8.a Model conserved areas'!I55</f>
        <v>14849.935562746912</v>
      </c>
      <c r="L17">
        <f>+$H$7*'8.a Model conserved areas'!J55</f>
        <v>17954.898537567984</v>
      </c>
      <c r="M17">
        <f>+$H$7*'8.a Model conserved areas'!K55</f>
        <v>21106.435957011414</v>
      </c>
      <c r="N17">
        <f>+$H$7*'8.a Model conserved areas'!L55</f>
        <v>24305.246437746482</v>
      </c>
      <c r="O17">
        <f>+$H$7*'8.a Model conserved areas'!M55</f>
        <v>27552.03907569257</v>
      </c>
      <c r="P17">
        <f>+$H$7*'8.a Model conserved areas'!N55</f>
        <v>30847.533603207856</v>
      </c>
      <c r="Q17">
        <f>+$H$7*'8.a Model conserved areas'!O55</f>
        <v>34192.460548635863</v>
      </c>
      <c r="R17">
        <f>+$H$7*'8.a Model conserved areas'!P55</f>
        <v>37587.561398245285</v>
      </c>
      <c r="S17">
        <f>+$H$7*'8.a Model conserved areas'!Q55</f>
        <v>41033.588760598868</v>
      </c>
      <c r="T17">
        <f>+$H$7*'8.a Model conserved areas'!R55</f>
        <v>44531.306533387717</v>
      </c>
      <c r="U17">
        <f>+$H$7*'8.a Model conserved areas'!S55</f>
        <v>48081.490072768443</v>
      </c>
      <c r="V17">
        <f>+$H$7*'8.a Model conserved areas'!T55</f>
        <v>51684.926365239851</v>
      </c>
      <c r="W17">
        <f>+$H$7*'8.a Model conserved areas'!U55</f>
        <v>55342.414202098313</v>
      </c>
      <c r="X17">
        <f>+$H$7*'8.a Model conserved areas'!V55</f>
        <v>59054.764356509688</v>
      </c>
      <c r="Y17">
        <f>+$H$7*'8.a Model conserved areas'!W55</f>
        <v>62822.799763237192</v>
      </c>
      <c r="Z17">
        <f>+$H$7*'8.a Model conserved areas'!X55</f>
        <v>66647.355701065666</v>
      </c>
      <c r="AA17">
        <f>+$H$7*'8.a Model conserved areas'!Y55</f>
        <v>70529.279977961531</v>
      </c>
      <c r="AB17">
        <f>+$H$7*'8.a Model conserved areas'!Z55</f>
        <v>74469.43311901085</v>
      </c>
      <c r="AC17">
        <f>+$H$7*'8.a Model conserved areas'!AA55</f>
        <v>78468.688557175934</v>
      </c>
      <c r="AD17">
        <f>+$H$7*'8.a Model conserved areas'!AB55</f>
        <v>82527.932826913442</v>
      </c>
      <c r="AE17">
        <f>+$H$7*'8.a Model conserved areas'!AC55</f>
        <v>86648.065760697005</v>
      </c>
      <c r="AF17" s="261"/>
      <c r="AG17" s="261"/>
      <c r="AH17" s="261"/>
    </row>
    <row r="18" spans="1:34">
      <c r="A18" s="541" t="s">
        <v>175</v>
      </c>
      <c r="G18">
        <f>+$I$7*'8.a Model conserved areas'!D55</f>
        <v>0</v>
      </c>
      <c r="H18">
        <f>+$I$7*'8.a Model conserved areas'!E55</f>
        <v>2740.1573205851769</v>
      </c>
      <c r="I18">
        <f>+$I$7*'8.a Model conserved areas'!F55</f>
        <v>5521.4170009791042</v>
      </c>
      <c r="J18">
        <f>+$I$7*'8.a Model conserved areas'!G55</f>
        <v>8344.3955765789833</v>
      </c>
      <c r="K18">
        <f>+$I$7*'8.a Model conserved areas'!H55</f>
        <v>11209.718830812868</v>
      </c>
      <c r="L18">
        <f>+$I$7*'8.a Model conserved areas'!I55</f>
        <v>14118.021933860249</v>
      </c>
      <c r="M18">
        <f>+$I$7*'8.a Model conserved areas'!J55</f>
        <v>17069.949583453305</v>
      </c>
      <c r="N18">
        <f>+$I$7*'8.a Model conserved areas'!K55</f>
        <v>20066.156147790301</v>
      </c>
      <c r="O18">
        <f>+$I$7*'8.a Model conserved areas'!L55</f>
        <v>23107.305810592337</v>
      </c>
      <c r="P18">
        <f>+$I$7*'8.a Model conserved areas'!M55</f>
        <v>26194.0727183364</v>
      </c>
      <c r="Q18">
        <f>+$I$7*'8.a Model conserved areas'!N55</f>
        <v>29327.141129696629</v>
      </c>
      <c r="R18">
        <f>+$I$7*'8.a Model conserved areas'!O55</f>
        <v>32507.205567227251</v>
      </c>
      <c r="S18">
        <f>+$I$7*'8.a Model conserved areas'!P55</f>
        <v>35734.970971320829</v>
      </c>
      <c r="T18">
        <f>+$I$7*'8.a Model conserved areas'!Q55</f>
        <v>39011.152856475826</v>
      </c>
      <c r="U18">
        <f>+$I$7*'8.a Model conserved areas'!R55</f>
        <v>42336.477469908117</v>
      </c>
      <c r="V18">
        <f>+$I$7*'8.a Model conserved areas'!S55</f>
        <v>45711.681952541934</v>
      </c>
      <c r="W18">
        <f>+$I$7*'8.a Model conserved areas'!T55</f>
        <v>49137.514502415237</v>
      </c>
      <c r="X18">
        <f>+$I$7*'8.a Model conserved areas'!U55</f>
        <v>52614.734540536614</v>
      </c>
      <c r="Y18">
        <f>+$I$7*'8.a Model conserved areas'!V55</f>
        <v>56144.112879229848</v>
      </c>
      <c r="Z18">
        <f>+$I$7*'8.a Model conserved areas'!W55</f>
        <v>59726.431893003435</v>
      </c>
      <c r="AA18">
        <f>+$I$7*'8.a Model conserved areas'!X55</f>
        <v>63362.485691983689</v>
      </c>
      <c r="AB18">
        <f>+$I$7*'8.a Model conserved areas'!Y55</f>
        <v>67053.080297948603</v>
      </c>
      <c r="AC18">
        <f>+$I$7*'8.a Model conserved areas'!Z55</f>
        <v>70799.033823003017</v>
      </c>
      <c r="AD18">
        <f>+$I$7*'8.a Model conserved areas'!AA55</f>
        <v>74601.176650933267</v>
      </c>
      <c r="AE18">
        <f>+$I$7*'8.a Model conserved areas'!AB55</f>
        <v>78460.351621282418</v>
      </c>
      <c r="AF18" s="261"/>
      <c r="AG18" s="261"/>
      <c r="AH18" s="261"/>
    </row>
    <row r="19" spans="1:34">
      <c r="A19" s="541" t="s">
        <v>176</v>
      </c>
      <c r="H19">
        <f>+$J7*'8.a Model conserved areas'!D55</f>
        <v>0</v>
      </c>
      <c r="I19">
        <f>+$J7*'8.a Model conserved areas'!E55</f>
        <v>238.59078764349894</v>
      </c>
      <c r="J19">
        <f>+$J7*'8.a Model conserved areas'!F55</f>
        <v>480.76043710164805</v>
      </c>
      <c r="K19">
        <f>+$J7*'8.a Model conserved areas'!G55</f>
        <v>726.56263130167315</v>
      </c>
      <c r="L19">
        <f>+$J7*'8.a Model conserved areas'!H55</f>
        <v>976.05185841469904</v>
      </c>
      <c r="M19">
        <f>+$J7*'8.a Model conserved areas'!I55</f>
        <v>1229.2834239344195</v>
      </c>
      <c r="N19">
        <f>+$J7*'8.a Model conserved areas'!J55</f>
        <v>1486.3134629369326</v>
      </c>
      <c r="O19">
        <f>+$J7*'8.a Model conserved areas'!K55</f>
        <v>1747.1989525244871</v>
      </c>
      <c r="P19">
        <f>+$J7*'8.a Model conserved areas'!L55</f>
        <v>2011.997724455854</v>
      </c>
      <c r="Q19">
        <f>+$J7*'8.a Model conserved areas'!M55</f>
        <v>2280.7684779661909</v>
      </c>
      <c r="R19">
        <f>+$J7*'8.a Model conserved areas'!N55</f>
        <v>2553.5707927791832</v>
      </c>
      <c r="S19">
        <f>+$J7*'8.a Model conserved areas'!O55</f>
        <v>2830.4651423143696</v>
      </c>
      <c r="T19">
        <f>+$J7*'8.a Model conserved areas'!P55</f>
        <v>3111.5129070925836</v>
      </c>
      <c r="U19">
        <f>+$J7*'8.a Model conserved areas'!Q55</f>
        <v>3396.7763883424718</v>
      </c>
      <c r="V19">
        <f>+$J7*'8.a Model conserved areas'!R55</f>
        <v>3686.3188218111059</v>
      </c>
      <c r="W19">
        <f>+$J7*'8.a Model conserved areas'!S55</f>
        <v>3980.2043917817728</v>
      </c>
      <c r="X19">
        <f>+$J7*'8.a Model conserved areas'!T55</f>
        <v>4278.4982453019975</v>
      </c>
      <c r="Y19">
        <f>+$J7*'8.a Model conserved areas'!U55</f>
        <v>4581.2665066250247</v>
      </c>
      <c r="Z19">
        <f>+$J7*'8.a Model conserved areas'!V55</f>
        <v>4888.5762918678993</v>
      </c>
      <c r="AA19">
        <f>+$J7*'8.a Model conserved areas'!W55</f>
        <v>5200.495723889414</v>
      </c>
      <c r="AB19">
        <f>+$J7*'8.a Model conserved areas'!X55</f>
        <v>5517.0939473912558</v>
      </c>
      <c r="AC19">
        <f>+$J7*'8.a Model conserved areas'!Y55</f>
        <v>5838.4411442456221</v>
      </c>
      <c r="AD19">
        <f>+$J7*'8.a Model conserved areas'!Z55</f>
        <v>6164.6085490528067</v>
      </c>
      <c r="AE19">
        <f>+$J7*'8.a Model conserved areas'!AA55</f>
        <v>6495.6684649321005</v>
      </c>
      <c r="AF19" s="261"/>
      <c r="AG19" s="261"/>
      <c r="AH19" s="261"/>
    </row>
    <row r="20" spans="1:34">
      <c r="A20" s="259" t="s">
        <v>177</v>
      </c>
      <c r="B20" s="259">
        <f t="shared" ref="B20:U20" si="4">SUM(B21:B27)</f>
        <v>0</v>
      </c>
      <c r="C20" s="259">
        <f t="shared" si="4"/>
        <v>2628.8436759921983</v>
      </c>
      <c r="D20" s="259">
        <f t="shared" si="4"/>
        <v>9775.9227110665088</v>
      </c>
      <c r="E20" s="259">
        <f t="shared" si="4"/>
        <v>27435.113972729639</v>
      </c>
      <c r="F20" s="259">
        <f t="shared" si="4"/>
        <v>46199.54852723825</v>
      </c>
      <c r="G20" s="259">
        <f t="shared" si="4"/>
        <v>64352.049828910713</v>
      </c>
      <c r="H20" s="259">
        <f t="shared" si="4"/>
        <v>83513.446640789363</v>
      </c>
      <c r="I20" s="259">
        <f t="shared" si="4"/>
        <v>90803.627604836569</v>
      </c>
      <c r="J20" s="259">
        <f t="shared" si="4"/>
        <v>98276.379184760037</v>
      </c>
      <c r="K20" s="259">
        <f t="shared" si="4"/>
        <v>105876.37918476002</v>
      </c>
      <c r="L20" s="259">
        <f t="shared" si="4"/>
        <v>113476.37918476004</v>
      </c>
      <c r="M20" s="259">
        <f t="shared" si="4"/>
        <v>121076.37918476002</v>
      </c>
      <c r="N20" s="259">
        <f t="shared" si="4"/>
        <v>128676.37918476002</v>
      </c>
      <c r="O20" s="259">
        <f t="shared" si="4"/>
        <v>136276.37918476004</v>
      </c>
      <c r="P20" s="259">
        <f t="shared" si="4"/>
        <v>143876.37918476004</v>
      </c>
      <c r="Q20" s="259">
        <f t="shared" si="4"/>
        <v>151476.37918476001</v>
      </c>
      <c r="R20" s="259">
        <f t="shared" si="4"/>
        <v>159076.37918476001</v>
      </c>
      <c r="S20" s="259">
        <f t="shared" si="4"/>
        <v>166676.37918476004</v>
      </c>
      <c r="T20" s="259">
        <f t="shared" si="4"/>
        <v>174276.37918476004</v>
      </c>
      <c r="U20" s="259">
        <f t="shared" si="4"/>
        <v>181614.8026995867</v>
      </c>
      <c r="V20" s="259">
        <f t="shared" ref="V20:AE20" si="5">SUM(V21:V27)</f>
        <v>188242.07407161986</v>
      </c>
      <c r="W20" s="259">
        <f t="shared" si="5"/>
        <v>193138.23949574362</v>
      </c>
      <c r="X20" s="259">
        <f t="shared" si="5"/>
        <v>196264.08592220154</v>
      </c>
      <c r="Y20" s="259">
        <f t="shared" si="5"/>
        <v>197852.7515799235</v>
      </c>
      <c r="Z20" s="259">
        <f t="shared" si="5"/>
        <v>197980.00000000003</v>
      </c>
      <c r="AA20" s="259">
        <f t="shared" si="5"/>
        <v>197980.00000000003</v>
      </c>
      <c r="AB20" s="259">
        <f t="shared" si="5"/>
        <v>197980.00000000003</v>
      </c>
      <c r="AC20" s="259">
        <f t="shared" si="5"/>
        <v>197980.00000000003</v>
      </c>
      <c r="AD20" s="259">
        <f t="shared" si="5"/>
        <v>197980.00000000003</v>
      </c>
      <c r="AE20" s="259">
        <f t="shared" si="5"/>
        <v>197980.00000000003</v>
      </c>
      <c r="AF20" s="261">
        <f>+NPV('A. Investment parameters'!$C$12, B20:AE20)</f>
        <v>995056.34073803888</v>
      </c>
      <c r="AG20" s="261">
        <f>+NPV('A. Investment parameters'!$C$12, B20:U20)</f>
        <v>725866.69583081105</v>
      </c>
      <c r="AH20" s="261">
        <f>+NPV('A. Investment parameters'!$C$12, B20:K20)</f>
        <v>294171.0039604159</v>
      </c>
    </row>
    <row r="21" spans="1:34">
      <c r="A21" s="541" t="s">
        <v>170</v>
      </c>
      <c r="B21">
        <f>+$D$7*'8.a Model conserved areas'!D56</f>
        <v>0</v>
      </c>
      <c r="C21">
        <f>+$D$7*'8.a Model conserved areas'!E56</f>
        <v>2628.8436759921983</v>
      </c>
      <c r="D21">
        <f>+$D$7*'8.a Model conserved areas'!F56</f>
        <v>2628.8436759921983</v>
      </c>
      <c r="E21">
        <f>+$D$7*'8.a Model conserved areas'!G56</f>
        <v>2890.4201611655517</v>
      </c>
      <c r="F21">
        <f>+$D$7*'8.a Model conserved areas'!H56</f>
        <v>3151.9966463389046</v>
      </c>
      <c r="G21">
        <f>+$D$7*'8.a Model conserved areas'!I56</f>
        <v>3413.5731315122575</v>
      </c>
      <c r="H21">
        <f>+$D$7*'8.a Model conserved areas'!J56</f>
        <v>3675.1496166856109</v>
      </c>
      <c r="I21">
        <f>+$D$7*'8.a Model conserved areas'!K56</f>
        <v>3936.7261018589638</v>
      </c>
      <c r="J21">
        <f>+$D$7*'8.a Model conserved areas'!L56</f>
        <v>4198.3025870323172</v>
      </c>
      <c r="K21">
        <f>+$D$7*'8.a Model conserved areas'!M56</f>
        <v>4459.8790722056701</v>
      </c>
      <c r="L21">
        <f>+$D$7*'8.a Model conserved areas'!N56</f>
        <v>4721.455557379023</v>
      </c>
      <c r="M21">
        <f>+$D$7*'8.a Model conserved areas'!O56</f>
        <v>4983.032042552376</v>
      </c>
      <c r="N21">
        <f>+$D$7*'8.a Model conserved areas'!P56</f>
        <v>5244.6085277257289</v>
      </c>
      <c r="O21">
        <f>+$D$7*'8.a Model conserved areas'!Q56</f>
        <v>5506.1850128990827</v>
      </c>
      <c r="P21">
        <f>+$D$7*'8.a Model conserved areas'!R56</f>
        <v>5767.7614980724356</v>
      </c>
      <c r="Q21">
        <f>+$D$7*'8.a Model conserved areas'!S56</f>
        <v>6029.3379832457886</v>
      </c>
      <c r="R21">
        <f>+$D$7*'8.a Model conserved areas'!T56</f>
        <v>6290.9144684191415</v>
      </c>
      <c r="S21">
        <f>+$D$7*'8.a Model conserved areas'!U56</f>
        <v>6552.4909535924944</v>
      </c>
      <c r="T21">
        <f>+$D$7*'8.a Model conserved areas'!V56</f>
        <v>6814.0674387658473</v>
      </c>
      <c r="U21">
        <f>+$D$7*'8.a Model conserved areas'!W56</f>
        <v>6814.0674387658473</v>
      </c>
      <c r="V21">
        <f>+$D$7*'8.a Model conserved areas'!X56</f>
        <v>6814.0674387658473</v>
      </c>
      <c r="W21">
        <f>+$D$7*'8.a Model conserved areas'!Y56</f>
        <v>6814.0674387658473</v>
      </c>
      <c r="X21">
        <f>+$D$7*'8.a Model conserved areas'!Z56</f>
        <v>6814.0674387658473</v>
      </c>
      <c r="Y21">
        <f>+$D$7*'8.a Model conserved areas'!AA56</f>
        <v>6814.0674387658473</v>
      </c>
      <c r="Z21">
        <f>+$D$7*'8.a Model conserved areas'!AB56</f>
        <v>6814.0674387658473</v>
      </c>
      <c r="AA21">
        <f>+$D$7*'8.a Model conserved areas'!AC56</f>
        <v>6814.0674387658473</v>
      </c>
      <c r="AB21">
        <f>+$D$7*'8.a Model conserved areas'!AD56</f>
        <v>6814.0674387658473</v>
      </c>
      <c r="AC21">
        <f>+$D$7*'8.a Model conserved areas'!AE56</f>
        <v>6814.0674387658473</v>
      </c>
      <c r="AD21">
        <f>+$D$7*'8.a Model conserved areas'!AF56</f>
        <v>6814.0674387658473</v>
      </c>
      <c r="AE21">
        <f>+$D$7*'8.a Model conserved areas'!AG56</f>
        <v>6814.0674387658473</v>
      </c>
      <c r="AF21" s="261"/>
      <c r="AG21" s="261"/>
      <c r="AH21" s="261"/>
    </row>
    <row r="22" spans="1:34">
      <c r="A22" s="541" t="s">
        <v>171</v>
      </c>
      <c r="C22">
        <f>+$E$7*'8.a Model conserved areas'!D56</f>
        <v>0</v>
      </c>
      <c r="D22">
        <f>+$E$7*'8.a Model conserved areas'!E56</f>
        <v>7147.07903507431</v>
      </c>
      <c r="E22">
        <f>+$E$7*'8.a Model conserved areas'!F56</f>
        <v>7147.07903507431</v>
      </c>
      <c r="F22">
        <f>+$E$7*'8.a Model conserved areas'!G56</f>
        <v>7858.231177867774</v>
      </c>
      <c r="G22">
        <f>+$E$7*'8.a Model conserved areas'!H56</f>
        <v>8569.383320661238</v>
      </c>
      <c r="H22">
        <f>+$E$7*'8.a Model conserved areas'!I56</f>
        <v>9280.5354634547002</v>
      </c>
      <c r="I22">
        <f>+$E$7*'8.a Model conserved areas'!J56</f>
        <v>9991.6876062481642</v>
      </c>
      <c r="J22">
        <f>+$E$7*'8.a Model conserved areas'!K56</f>
        <v>10702.839749041628</v>
      </c>
      <c r="K22">
        <f>+$E$7*'8.a Model conserved areas'!L56</f>
        <v>11413.991891835092</v>
      </c>
      <c r="L22">
        <f>+$E$7*'8.a Model conserved areas'!M56</f>
        <v>12125.144034628556</v>
      </c>
      <c r="M22">
        <f>+$E$7*'8.a Model conserved areas'!N56</f>
        <v>12836.29617742202</v>
      </c>
      <c r="N22">
        <f>+$E$7*'8.a Model conserved areas'!O56</f>
        <v>13547.448320215482</v>
      </c>
      <c r="O22">
        <f>+$E$7*'8.a Model conserved areas'!P56</f>
        <v>14258.600463008946</v>
      </c>
      <c r="P22">
        <f>+$E$7*'8.a Model conserved areas'!Q56</f>
        <v>14969.75260580241</v>
      </c>
      <c r="Q22">
        <f>+$E$7*'8.a Model conserved areas'!R56</f>
        <v>15680.904748595874</v>
      </c>
      <c r="R22">
        <f>+$E$7*'8.a Model conserved areas'!S56</f>
        <v>16392.056891389337</v>
      </c>
      <c r="S22">
        <f>+$E$7*'8.a Model conserved areas'!T56</f>
        <v>17103.209034182801</v>
      </c>
      <c r="T22">
        <f>+$E$7*'8.a Model conserved areas'!U56</f>
        <v>17814.361176976265</v>
      </c>
      <c r="U22">
        <f>+$E$7*'8.a Model conserved areas'!V56</f>
        <v>18525.513319769729</v>
      </c>
      <c r="V22">
        <f>+$E$7*'8.a Model conserved areas'!W56</f>
        <v>18525.513319769729</v>
      </c>
      <c r="W22">
        <f>+$E$7*'8.a Model conserved areas'!X56</f>
        <v>18525.513319769729</v>
      </c>
      <c r="X22">
        <f>+$E$7*'8.a Model conserved areas'!Y56</f>
        <v>18525.513319769729</v>
      </c>
      <c r="Y22">
        <f>+$E$7*'8.a Model conserved areas'!Z56</f>
        <v>18525.513319769729</v>
      </c>
      <c r="Z22">
        <f>+$E$7*'8.a Model conserved areas'!AA56</f>
        <v>18525.513319769729</v>
      </c>
      <c r="AA22">
        <f>+$E$7*'8.a Model conserved areas'!AB56</f>
        <v>18525.513319769729</v>
      </c>
      <c r="AB22">
        <f>+$E$7*'8.a Model conserved areas'!AC56</f>
        <v>18525.513319769729</v>
      </c>
      <c r="AC22">
        <f>+$E$7*'8.a Model conserved areas'!AD56</f>
        <v>18525.513319769729</v>
      </c>
      <c r="AD22">
        <f>+$E$7*'8.a Model conserved areas'!AE56</f>
        <v>18525.513319769729</v>
      </c>
      <c r="AE22">
        <f>+$E$7*'8.a Model conserved areas'!AF56</f>
        <v>18525.513319769729</v>
      </c>
      <c r="AF22" s="261"/>
      <c r="AG22" s="261"/>
      <c r="AH22" s="261"/>
    </row>
    <row r="23" spans="1:34">
      <c r="A23" s="541" t="s">
        <v>172</v>
      </c>
      <c r="D23">
        <f>+$F$7*'8.a Model conserved areas'!D56</f>
        <v>0</v>
      </c>
      <c r="E23">
        <f>+$F$7*'8.a Model conserved areas'!E56</f>
        <v>17397.61477648978</v>
      </c>
      <c r="F23">
        <f>+$F$7*'8.a Model conserved areas'!F56</f>
        <v>17397.61477648978</v>
      </c>
      <c r="G23">
        <f>+$F$7*'8.a Model conserved areas'!G56</f>
        <v>19128.720724399209</v>
      </c>
      <c r="H23">
        <f>+$F$7*'8.a Model conserved areas'!H56</f>
        <v>20859.826672308642</v>
      </c>
      <c r="I23">
        <f>+$F$7*'8.a Model conserved areas'!I56</f>
        <v>22590.932620218071</v>
      </c>
      <c r="J23">
        <f>+$F$7*'8.a Model conserved areas'!J56</f>
        <v>24322.038568127504</v>
      </c>
      <c r="K23">
        <f>+$F$7*'8.a Model conserved areas'!K56</f>
        <v>26053.144516036933</v>
      </c>
      <c r="L23">
        <f>+$F$7*'8.a Model conserved areas'!L56</f>
        <v>27784.250463946362</v>
      </c>
      <c r="M23">
        <f>+$F$7*'8.a Model conserved areas'!M56</f>
        <v>29515.356411855795</v>
      </c>
      <c r="N23">
        <f>+$F$7*'8.a Model conserved areas'!N56</f>
        <v>31246.462359765224</v>
      </c>
      <c r="O23">
        <f>+$F$7*'8.a Model conserved areas'!O56</f>
        <v>32977.568307674657</v>
      </c>
      <c r="P23">
        <f>+$F$7*'8.a Model conserved areas'!P56</f>
        <v>34708.67425558409</v>
      </c>
      <c r="Q23">
        <f>+$F$7*'8.a Model conserved areas'!Q56</f>
        <v>36439.780203493516</v>
      </c>
      <c r="R23">
        <f>+$F$7*'8.a Model conserved areas'!R56</f>
        <v>38170.886151402949</v>
      </c>
      <c r="S23">
        <f>+$F$7*'8.a Model conserved areas'!S56</f>
        <v>39901.992099312381</v>
      </c>
      <c r="T23">
        <f>+$F$7*'8.a Model conserved areas'!T56</f>
        <v>41633.098047221807</v>
      </c>
      <c r="U23">
        <f>+$F$7*'8.a Model conserved areas'!U56</f>
        <v>43364.20399513124</v>
      </c>
      <c r="V23">
        <f>+$F$7*'8.a Model conserved areas'!V56</f>
        <v>45095.309943040673</v>
      </c>
      <c r="W23">
        <f>+$F$7*'8.a Model conserved areas'!W56</f>
        <v>45095.309943040673</v>
      </c>
      <c r="X23">
        <f>+$F$7*'8.a Model conserved areas'!X56</f>
        <v>45095.309943040673</v>
      </c>
      <c r="Y23">
        <f>+$F$7*'8.a Model conserved areas'!Y56</f>
        <v>45095.309943040673</v>
      </c>
      <c r="Z23">
        <f>+$F$7*'8.a Model conserved areas'!Z56</f>
        <v>45095.309943040673</v>
      </c>
      <c r="AA23">
        <f>+$F$7*'8.a Model conserved areas'!AA56</f>
        <v>45095.309943040673</v>
      </c>
      <c r="AB23">
        <f>+$F$7*'8.a Model conserved areas'!AB56</f>
        <v>45095.309943040673</v>
      </c>
      <c r="AC23">
        <f>+$F$7*'8.a Model conserved areas'!AC56</f>
        <v>45095.309943040673</v>
      </c>
      <c r="AD23">
        <f>+$F$7*'8.a Model conserved areas'!AD56</f>
        <v>45095.309943040673</v>
      </c>
      <c r="AE23">
        <f>+$F$7*'8.a Model conserved areas'!AE56</f>
        <v>45095.309943040673</v>
      </c>
      <c r="AF23" s="261"/>
      <c r="AG23" s="261"/>
      <c r="AH23" s="261"/>
    </row>
    <row r="24" spans="1:34">
      <c r="A24" s="541" t="s">
        <v>173</v>
      </c>
      <c r="E24">
        <f>+$G$7*'8.a Model conserved areas'!D56</f>
        <v>0</v>
      </c>
      <c r="F24">
        <f>+$G$7*'8.a Model conserved areas'!E56</f>
        <v>17791.705926541796</v>
      </c>
      <c r="G24">
        <f>+$G$7*'8.a Model conserved areas'!F56</f>
        <v>17791.705926541796</v>
      </c>
      <c r="H24">
        <f>+$G$7*'8.a Model conserved areas'!G56</f>
        <v>19562.024924207646</v>
      </c>
      <c r="I24">
        <f>+$G$7*'8.a Model conserved areas'!H56</f>
        <v>21332.343921873497</v>
      </c>
      <c r="J24">
        <f>+$G$7*'8.a Model conserved areas'!I56</f>
        <v>23102.662919539347</v>
      </c>
      <c r="K24">
        <f>+$G$7*'8.a Model conserved areas'!J56</f>
        <v>24872.981917205198</v>
      </c>
      <c r="L24">
        <f>+$G$7*'8.a Model conserved areas'!K56</f>
        <v>26643.300914871048</v>
      </c>
      <c r="M24">
        <f>+$G$7*'8.a Model conserved areas'!L56</f>
        <v>28413.619912536898</v>
      </c>
      <c r="N24">
        <f>+$G$7*'8.a Model conserved areas'!M56</f>
        <v>30183.938910202749</v>
      </c>
      <c r="O24">
        <f>+$G$7*'8.a Model conserved areas'!N56</f>
        <v>31954.257907868599</v>
      </c>
      <c r="P24">
        <f>+$G$7*'8.a Model conserved areas'!O56</f>
        <v>33724.57690553445</v>
      </c>
      <c r="Q24">
        <f>+$G$7*'8.a Model conserved areas'!P56</f>
        <v>35494.895903200297</v>
      </c>
      <c r="R24">
        <f>+$G$7*'8.a Model conserved areas'!Q56</f>
        <v>37265.214900866151</v>
      </c>
      <c r="S24">
        <f>+$G$7*'8.a Model conserved areas'!R56</f>
        <v>39035.533898531998</v>
      </c>
      <c r="T24">
        <f>+$G$7*'8.a Model conserved areas'!S56</f>
        <v>40805.852896197852</v>
      </c>
      <c r="U24">
        <f>+$G$7*'8.a Model conserved areas'!T56</f>
        <v>42576.171893863699</v>
      </c>
      <c r="V24">
        <f>+$G$7*'8.a Model conserved areas'!U56</f>
        <v>44346.490891529553</v>
      </c>
      <c r="W24">
        <f>+$G$7*'8.a Model conserved areas'!V56</f>
        <v>46116.8098891954</v>
      </c>
      <c r="X24">
        <f>+$G$7*'8.a Model conserved areas'!W56</f>
        <v>46116.8098891954</v>
      </c>
      <c r="Y24">
        <f>+$G$7*'8.a Model conserved areas'!X56</f>
        <v>46116.8098891954</v>
      </c>
      <c r="Z24">
        <f>+$G$7*'8.a Model conserved areas'!Y56</f>
        <v>46116.8098891954</v>
      </c>
      <c r="AA24">
        <f>+$G$7*'8.a Model conserved areas'!Z56</f>
        <v>46116.8098891954</v>
      </c>
      <c r="AB24">
        <f>+$G$7*'8.a Model conserved areas'!AA56</f>
        <v>46116.8098891954</v>
      </c>
      <c r="AC24">
        <f>+$G$7*'8.a Model conserved areas'!AB56</f>
        <v>46116.8098891954</v>
      </c>
      <c r="AD24">
        <f>+$G$7*'8.a Model conserved areas'!AC56</f>
        <v>46116.8098891954</v>
      </c>
      <c r="AE24">
        <f>+$G$7*'8.a Model conserved areas'!AD56</f>
        <v>46116.8098891954</v>
      </c>
      <c r="AF24" s="261"/>
      <c r="AG24" s="261"/>
      <c r="AH24" s="261"/>
    </row>
    <row r="25" spans="1:34">
      <c r="A25" s="541" t="s">
        <v>174</v>
      </c>
      <c r="F25">
        <f>+$H$7*'8.a Model conserved areas'!D56</f>
        <v>0</v>
      </c>
      <c r="G25">
        <f>+$H$7*'8.a Model conserved areas'!E56</f>
        <v>15448.666725796218</v>
      </c>
      <c r="H25">
        <f>+$H$7*'8.a Model conserved areas'!F56</f>
        <v>15448.666725796218</v>
      </c>
      <c r="I25">
        <f>+$H$7*'8.a Model conserved areas'!G56</f>
        <v>16985.847494532161</v>
      </c>
      <c r="J25">
        <f>+$H$7*'8.a Model conserved areas'!H56</f>
        <v>18523.028263268101</v>
      </c>
      <c r="K25">
        <f>+$H$7*'8.a Model conserved areas'!I56</f>
        <v>20060.209032004044</v>
      </c>
      <c r="L25">
        <f>+$H$7*'8.a Model conserved areas'!J56</f>
        <v>21597.389800739988</v>
      </c>
      <c r="M25">
        <f>+$H$7*'8.a Model conserved areas'!K56</f>
        <v>23134.570569475931</v>
      </c>
      <c r="N25">
        <f>+$H$7*'8.a Model conserved areas'!L56</f>
        <v>24671.75133821187</v>
      </c>
      <c r="O25">
        <f>+$H$7*'8.a Model conserved areas'!M56</f>
        <v>26208.932106947814</v>
      </c>
      <c r="P25">
        <f>+$H$7*'8.a Model conserved areas'!N56</f>
        <v>27746.112875683757</v>
      </c>
      <c r="Q25">
        <f>+$H$7*'8.a Model conserved areas'!O56</f>
        <v>29283.293644419697</v>
      </c>
      <c r="R25">
        <f>+$H$7*'8.a Model conserved areas'!P56</f>
        <v>30820.47441315564</v>
      </c>
      <c r="S25">
        <f>+$H$7*'8.a Model conserved areas'!Q56</f>
        <v>32357.655181891583</v>
      </c>
      <c r="T25">
        <f>+$H$7*'8.a Model conserved areas'!R56</f>
        <v>33894.835950627523</v>
      </c>
      <c r="U25">
        <f>+$H$7*'8.a Model conserved areas'!S56</f>
        <v>35432.01671936347</v>
      </c>
      <c r="V25">
        <f>+$H$7*'8.a Model conserved areas'!T56</f>
        <v>36969.197488099409</v>
      </c>
      <c r="W25">
        <f>+$H$7*'8.a Model conserved areas'!U56</f>
        <v>38506.378256835349</v>
      </c>
      <c r="X25">
        <f>+$H$7*'8.a Model conserved areas'!V56</f>
        <v>40043.559025571296</v>
      </c>
      <c r="Y25">
        <f>+$H$7*'8.a Model conserved areas'!W56</f>
        <v>40043.559025571296</v>
      </c>
      <c r="Z25">
        <f>+$H$7*'8.a Model conserved areas'!X56</f>
        <v>40043.559025571296</v>
      </c>
      <c r="AA25">
        <f>+$H$7*'8.a Model conserved areas'!Y56</f>
        <v>40043.559025571296</v>
      </c>
      <c r="AB25">
        <f>+$H$7*'8.a Model conserved areas'!Z56</f>
        <v>40043.559025571296</v>
      </c>
      <c r="AC25">
        <f>+$H$7*'8.a Model conserved areas'!AA56</f>
        <v>40043.559025571296</v>
      </c>
      <c r="AD25">
        <f>+$H$7*'8.a Model conserved areas'!AB56</f>
        <v>40043.559025571296</v>
      </c>
      <c r="AE25">
        <f>+$H$7*'8.a Model conserved areas'!AC56</f>
        <v>40043.559025571296</v>
      </c>
      <c r="AF25" s="261"/>
      <c r="AG25" s="261"/>
      <c r="AH25" s="261"/>
    </row>
    <row r="26" spans="1:34">
      <c r="A26" s="541" t="s">
        <v>175</v>
      </c>
      <c r="G26">
        <f>+$I$7*'8.a Model conserved areas'!D56</f>
        <v>0</v>
      </c>
      <c r="H26">
        <f>+$I$7*'8.a Model conserved areas'!E56</f>
        <v>14687.243238336547</v>
      </c>
      <c r="I26">
        <f>+$I$7*'8.a Model conserved areas'!F56</f>
        <v>14687.243238336547</v>
      </c>
      <c r="J26">
        <f>+$I$7*'8.a Model conserved areas'!G56</f>
        <v>16148.660475981975</v>
      </c>
      <c r="K26">
        <f>+$I$7*'8.a Model conserved areas'!H56</f>
        <v>17610.077713627401</v>
      </c>
      <c r="L26">
        <f>+$I$7*'8.a Model conserved areas'!I56</f>
        <v>19071.494951272831</v>
      </c>
      <c r="M26">
        <f>+$I$7*'8.a Model conserved areas'!J56</f>
        <v>20532.912188918257</v>
      </c>
      <c r="N26">
        <f>+$I$7*'8.a Model conserved areas'!K56</f>
        <v>21994.329426563683</v>
      </c>
      <c r="O26">
        <f>+$I$7*'8.a Model conserved areas'!L56</f>
        <v>23455.746664209113</v>
      </c>
      <c r="P26">
        <f>+$I$7*'8.a Model conserved areas'!M56</f>
        <v>24917.163901854539</v>
      </c>
      <c r="Q26">
        <f>+$I$7*'8.a Model conserved areas'!N56</f>
        <v>26378.581139499969</v>
      </c>
      <c r="R26">
        <f>+$I$7*'8.a Model conserved areas'!O56</f>
        <v>27839.998377145395</v>
      </c>
      <c r="S26">
        <f>+$I$7*'8.a Model conserved areas'!P56</f>
        <v>29301.415614790822</v>
      </c>
      <c r="T26">
        <f>+$I$7*'8.a Model conserved areas'!Q56</f>
        <v>30762.832852436251</v>
      </c>
      <c r="U26">
        <f>+$I$7*'8.a Model conserved areas'!R56</f>
        <v>32224.250090081678</v>
      </c>
      <c r="V26">
        <f>+$I$7*'8.a Model conserved areas'!S56</f>
        <v>33685.667327727104</v>
      </c>
      <c r="W26">
        <f>+$I$7*'8.a Model conserved areas'!T56</f>
        <v>35147.084565372534</v>
      </c>
      <c r="X26">
        <f>+$I$7*'8.a Model conserved areas'!U56</f>
        <v>36608.501803017964</v>
      </c>
      <c r="Y26">
        <f>+$I$7*'8.a Model conserved areas'!V56</f>
        <v>38069.919040663386</v>
      </c>
      <c r="Z26">
        <f>+$I$7*'8.a Model conserved areas'!W56</f>
        <v>38069.919040663386</v>
      </c>
      <c r="AA26">
        <f>+$I$7*'8.a Model conserved areas'!X56</f>
        <v>38069.919040663386</v>
      </c>
      <c r="AB26">
        <f>+$I$7*'8.a Model conserved areas'!Y56</f>
        <v>38069.919040663386</v>
      </c>
      <c r="AC26">
        <f>+$I$7*'8.a Model conserved areas'!Z56</f>
        <v>38069.919040663386</v>
      </c>
      <c r="AD26">
        <f>+$I$7*'8.a Model conserved areas'!AA56</f>
        <v>38069.919040663386</v>
      </c>
      <c r="AE26">
        <f>+$I$7*'8.a Model conserved areas'!AB56</f>
        <v>38069.919040663386</v>
      </c>
      <c r="AF26" s="261"/>
      <c r="AG26" s="261"/>
      <c r="AH26" s="261"/>
    </row>
    <row r="27" spans="1:34">
      <c r="A27" s="541" t="s">
        <v>176</v>
      </c>
      <c r="H27">
        <f>+$J7*'8.a Model conserved areas'!D56</f>
        <v>0</v>
      </c>
      <c r="I27">
        <f>+$J7*'8.a Model conserved areas'!E56</f>
        <v>1278.8466217691544</v>
      </c>
      <c r="J27">
        <f>+$J7*'8.a Model conserved areas'!F56</f>
        <v>1278.8466217691544</v>
      </c>
      <c r="K27">
        <f>+$J7*'8.a Model conserved areas'!G56</f>
        <v>1406.0950418456871</v>
      </c>
      <c r="L27">
        <f>+$J7*'8.a Model conserved areas'!H56</f>
        <v>1533.3434619222198</v>
      </c>
      <c r="M27">
        <f>+$J7*'8.a Model conserved areas'!I56</f>
        <v>1660.5918819987526</v>
      </c>
      <c r="N27">
        <f>+$J7*'8.a Model conserved areas'!J56</f>
        <v>1787.8403020752853</v>
      </c>
      <c r="O27">
        <f>+$J7*'8.a Model conserved areas'!K56</f>
        <v>1915.088722151818</v>
      </c>
      <c r="P27">
        <f>+$J7*'8.a Model conserved areas'!L56</f>
        <v>2042.3371422283508</v>
      </c>
      <c r="Q27">
        <f>+$J7*'8.a Model conserved areas'!M56</f>
        <v>2169.5855623048838</v>
      </c>
      <c r="R27">
        <f>+$J7*'8.a Model conserved areas'!N56</f>
        <v>2296.8339823814163</v>
      </c>
      <c r="S27">
        <f>+$J7*'8.a Model conserved areas'!O56</f>
        <v>2424.0824024579492</v>
      </c>
      <c r="T27">
        <f>+$J7*'8.a Model conserved areas'!P56</f>
        <v>2551.3308225344817</v>
      </c>
      <c r="U27">
        <f>+$J7*'8.a Model conserved areas'!Q56</f>
        <v>2678.5792426110147</v>
      </c>
      <c r="V27">
        <f>+$J7*'8.a Model conserved areas'!R56</f>
        <v>2805.8276626875477</v>
      </c>
      <c r="W27">
        <f>+$J7*'8.a Model conserved areas'!S56</f>
        <v>2933.0760827640802</v>
      </c>
      <c r="X27">
        <f>+$J7*'8.a Model conserved areas'!T56</f>
        <v>3060.3245028406131</v>
      </c>
      <c r="Y27">
        <f>+$J7*'8.a Model conserved areas'!U56</f>
        <v>3187.5729229171457</v>
      </c>
      <c r="Z27">
        <f>+$J7*'8.a Model conserved areas'!V56</f>
        <v>3314.8213429936786</v>
      </c>
      <c r="AA27">
        <f>+$J7*'8.a Model conserved areas'!W56</f>
        <v>3314.8213429936786</v>
      </c>
      <c r="AB27">
        <f>+$J7*'8.a Model conserved areas'!X56</f>
        <v>3314.8213429936786</v>
      </c>
      <c r="AC27">
        <f>+$J7*'8.a Model conserved areas'!Y56</f>
        <v>3314.8213429936786</v>
      </c>
      <c r="AD27">
        <f>+$J7*'8.a Model conserved areas'!Z56</f>
        <v>3314.8213429936786</v>
      </c>
      <c r="AE27">
        <f>+$J7*'8.a Model conserved areas'!AA56</f>
        <v>3314.8213429936786</v>
      </c>
      <c r="AF27" s="261"/>
      <c r="AG27" s="261"/>
      <c r="AH27" s="261"/>
    </row>
    <row r="28" spans="1:34">
      <c r="A28" s="259" t="s">
        <v>178</v>
      </c>
      <c r="B28" s="259">
        <f t="shared" ref="B28:U28" si="6">SUM(B29:B35)</f>
        <v>22904.695910274368</v>
      </c>
      <c r="C28" s="259">
        <f t="shared" si="6"/>
        <v>62271.360385584245</v>
      </c>
      <c r="D28" s="259">
        <f t="shared" si="6"/>
        <v>151582.64436138232</v>
      </c>
      <c r="E28" s="259">
        <f t="shared" si="6"/>
        <v>155016.29773351178</v>
      </c>
      <c r="F28" s="259">
        <f t="shared" si="6"/>
        <v>134601.77065872308</v>
      </c>
      <c r="G28" s="259">
        <f t="shared" si="6"/>
        <v>127967.60918366998</v>
      </c>
      <c r="H28" s="259">
        <f t="shared" si="6"/>
        <v>11142.386766854321</v>
      </c>
      <c r="I28" s="259">
        <f t="shared" si="6"/>
        <v>0</v>
      </c>
      <c r="J28" s="259">
        <f t="shared" si="6"/>
        <v>0</v>
      </c>
      <c r="K28" s="259">
        <f t="shared" si="6"/>
        <v>0</v>
      </c>
      <c r="L28" s="259">
        <f t="shared" si="6"/>
        <v>0</v>
      </c>
      <c r="M28" s="259">
        <f t="shared" si="6"/>
        <v>0</v>
      </c>
      <c r="N28" s="259">
        <f t="shared" si="6"/>
        <v>0</v>
      </c>
      <c r="O28" s="259">
        <f t="shared" si="6"/>
        <v>0</v>
      </c>
      <c r="P28" s="259">
        <f t="shared" si="6"/>
        <v>0</v>
      </c>
      <c r="Q28" s="259">
        <f t="shared" si="6"/>
        <v>0</v>
      </c>
      <c r="R28" s="259">
        <f t="shared" si="6"/>
        <v>0</v>
      </c>
      <c r="S28" s="259">
        <f t="shared" si="6"/>
        <v>0</v>
      </c>
      <c r="T28" s="259">
        <f t="shared" si="6"/>
        <v>0</v>
      </c>
      <c r="U28" s="259">
        <f t="shared" si="6"/>
        <v>0</v>
      </c>
      <c r="V28" s="259">
        <f t="shared" ref="V28:AE28" si="7">SUM(V29:V35)</f>
        <v>0</v>
      </c>
      <c r="W28" s="259">
        <f t="shared" si="7"/>
        <v>0</v>
      </c>
      <c r="X28" s="259">
        <f t="shared" si="7"/>
        <v>0</v>
      </c>
      <c r="Y28" s="259">
        <f t="shared" si="7"/>
        <v>0</v>
      </c>
      <c r="Z28" s="259">
        <f t="shared" si="7"/>
        <v>0</v>
      </c>
      <c r="AA28" s="259">
        <f t="shared" si="7"/>
        <v>0</v>
      </c>
      <c r="AB28" s="259">
        <f t="shared" si="7"/>
        <v>0</v>
      </c>
      <c r="AC28" s="259">
        <f t="shared" si="7"/>
        <v>0</v>
      </c>
      <c r="AD28" s="259">
        <f t="shared" si="7"/>
        <v>0</v>
      </c>
      <c r="AE28" s="259">
        <f t="shared" si="7"/>
        <v>0</v>
      </c>
      <c r="AF28" s="261">
        <f>+NPV('A. Investment parameters'!$C$12, B28:AE28)</f>
        <v>484059.01942072244</v>
      </c>
      <c r="AG28" s="261">
        <f>+NPV('A. Investment parameters'!$C$12, B28:U28)</f>
        <v>484059.01942072244</v>
      </c>
      <c r="AH28" s="261">
        <f>+NPV('A. Investment parameters'!$C$12, B28:K28)</f>
        <v>484059.01942072244</v>
      </c>
    </row>
    <row r="29" spans="1:34">
      <c r="A29" s="541" t="s">
        <v>170</v>
      </c>
      <c r="B29">
        <f>+'A.6 Beneficiary hectares'!$F$2*'A.4b BudgetSimpl '!B$47</f>
        <v>22904.695910274368</v>
      </c>
      <c r="AF29" s="261"/>
      <c r="AG29" s="261"/>
      <c r="AH29" s="261"/>
    </row>
    <row r="30" spans="1:34">
      <c r="A30" s="541" t="s">
        <v>171</v>
      </c>
      <c r="C30">
        <f>+'A.6 Beneficiary hectares'!$F$2*'A.4b BudgetSimpl '!C$47</f>
        <v>62271.360385584245</v>
      </c>
      <c r="AF30" s="261"/>
      <c r="AG30" s="261"/>
      <c r="AH30" s="261"/>
    </row>
    <row r="31" spans="1:34">
      <c r="A31" s="541" t="s">
        <v>172</v>
      </c>
      <c r="D31">
        <f>+'A.6 Beneficiary hectares'!$F$2*'A.4b BudgetSimpl '!D$47</f>
        <v>151582.64436138232</v>
      </c>
      <c r="AF31" s="261"/>
      <c r="AG31" s="261"/>
      <c r="AH31" s="261"/>
    </row>
    <row r="32" spans="1:34">
      <c r="A32" s="541" t="s">
        <v>173</v>
      </c>
      <c r="E32">
        <f>+'A.6 Beneficiary hectares'!$F$2*'A.4b BudgetSimpl '!E$47</f>
        <v>155016.29773351178</v>
      </c>
      <c r="AF32" s="261"/>
      <c r="AG32" s="261"/>
      <c r="AH32" s="261"/>
    </row>
    <row r="33" spans="1:34">
      <c r="A33" s="541" t="s">
        <v>174</v>
      </c>
      <c r="F33">
        <f>+'A.6 Beneficiary hectares'!$F$2*'A.4b BudgetSimpl '!F$47</f>
        <v>134601.77065872308</v>
      </c>
      <c r="AF33" s="261"/>
      <c r="AG33" s="261"/>
      <c r="AH33" s="261"/>
    </row>
    <row r="34" spans="1:34">
      <c r="A34" s="541" t="s">
        <v>175</v>
      </c>
      <c r="G34">
        <f>+'A.6 Beneficiary hectares'!$F$2*'A.4b BudgetSimpl '!G$47</f>
        <v>127967.60918366998</v>
      </c>
      <c r="AF34" s="261"/>
      <c r="AG34" s="261"/>
      <c r="AH34" s="261"/>
    </row>
    <row r="35" spans="1:34">
      <c r="A35" s="541" t="s">
        <v>176</v>
      </c>
      <c r="H35">
        <f>+'A.6 Beneficiary hectares'!$F$2*'A.4b BudgetSimpl '!H$47</f>
        <v>11142.386766854321</v>
      </c>
      <c r="AF35" s="261"/>
      <c r="AG35" s="261"/>
      <c r="AH35" s="261"/>
    </row>
    <row r="36" spans="1:34">
      <c r="A36" s="259" t="s">
        <v>179</v>
      </c>
      <c r="B36" s="259">
        <f t="shared" ref="B36:U36" si="8">SUM(B37:B43)</f>
        <v>60127.052471646843</v>
      </c>
      <c r="C36" s="259">
        <f t="shared" si="8"/>
        <v>156792.63595090853</v>
      </c>
      <c r="D36" s="259">
        <f t="shared" si="8"/>
        <v>163544.9267232421</v>
      </c>
      <c r="E36" s="259">
        <f t="shared" si="8"/>
        <v>132322.62398521806</v>
      </c>
      <c r="F36" s="259">
        <f t="shared" si="8"/>
        <v>128270.81699458454</v>
      </c>
      <c r="G36" s="259">
        <f t="shared" si="8"/>
        <v>113836.62629354377</v>
      </c>
      <c r="H36" s="259">
        <f t="shared" si="8"/>
        <v>130870.01731579796</v>
      </c>
      <c r="I36" s="259">
        <f t="shared" si="8"/>
        <v>0</v>
      </c>
      <c r="J36" s="259">
        <f t="shared" si="8"/>
        <v>0</v>
      </c>
      <c r="K36" s="259">
        <f t="shared" si="8"/>
        <v>0</v>
      </c>
      <c r="L36" s="259">
        <f t="shared" si="8"/>
        <v>0</v>
      </c>
      <c r="M36" s="259">
        <f t="shared" si="8"/>
        <v>0</v>
      </c>
      <c r="N36" s="259">
        <f t="shared" si="8"/>
        <v>0</v>
      </c>
      <c r="O36" s="259">
        <f t="shared" si="8"/>
        <v>0</v>
      </c>
      <c r="P36" s="259">
        <f t="shared" si="8"/>
        <v>0</v>
      </c>
      <c r="Q36" s="259">
        <f t="shared" si="8"/>
        <v>0</v>
      </c>
      <c r="R36" s="259">
        <f t="shared" si="8"/>
        <v>0</v>
      </c>
      <c r="S36" s="259">
        <f t="shared" si="8"/>
        <v>0</v>
      </c>
      <c r="T36" s="259">
        <f t="shared" si="8"/>
        <v>0</v>
      </c>
      <c r="U36" s="259">
        <f t="shared" si="8"/>
        <v>0</v>
      </c>
      <c r="V36" s="259">
        <f t="shared" ref="V36:AE36" si="9">SUM(V37:V43)</f>
        <v>0</v>
      </c>
      <c r="W36" s="259">
        <f t="shared" si="9"/>
        <v>0</v>
      </c>
      <c r="X36" s="259">
        <f t="shared" si="9"/>
        <v>0</v>
      </c>
      <c r="Y36" s="259">
        <f t="shared" si="9"/>
        <v>0</v>
      </c>
      <c r="Z36" s="259">
        <f t="shared" si="9"/>
        <v>0</v>
      </c>
      <c r="AA36" s="259">
        <f t="shared" si="9"/>
        <v>0</v>
      </c>
      <c r="AB36" s="259">
        <f t="shared" si="9"/>
        <v>0</v>
      </c>
      <c r="AC36" s="259">
        <f t="shared" si="9"/>
        <v>0</v>
      </c>
      <c r="AD36" s="259">
        <f t="shared" si="9"/>
        <v>0</v>
      </c>
      <c r="AE36" s="259">
        <f t="shared" si="9"/>
        <v>0</v>
      </c>
      <c r="AF36" s="261">
        <f>+NPV('A. Investment parameters'!$C$12, B36:AE36)</f>
        <v>647969.18408230529</v>
      </c>
      <c r="AG36" s="261">
        <f>+NPV('A. Investment parameters'!$C$12, B36:U36)</f>
        <v>647969.18408230529</v>
      </c>
      <c r="AH36" s="261">
        <f>+NPV('A. Investment parameters'!$C$12, B36:K36)</f>
        <v>647969.18408230529</v>
      </c>
    </row>
    <row r="37" spans="1:34">
      <c r="A37" s="541" t="s">
        <v>170</v>
      </c>
      <c r="B37">
        <f>+('A.6 Beneficiary hectares'!$G$2+'A.6 Beneficiary hectares'!$H$2)*'A.4b BudgetSimpl '!B$48</f>
        <v>60127.052471646843</v>
      </c>
      <c r="AF37" s="261"/>
      <c r="AG37" s="261"/>
      <c r="AH37" s="261"/>
    </row>
    <row r="38" spans="1:34">
      <c r="A38" s="541" t="s">
        <v>171</v>
      </c>
      <c r="C38">
        <f>+('A.6 Beneficiary hectares'!$G$2+'A.6 Beneficiary hectares'!$H$2)*'A.4b BudgetSimpl '!C$48</f>
        <v>156792.63595090853</v>
      </c>
      <c r="AF38" s="261"/>
      <c r="AG38" s="261"/>
      <c r="AH38" s="261"/>
    </row>
    <row r="39" spans="1:34">
      <c r="A39" s="541" t="s">
        <v>172</v>
      </c>
      <c r="D39">
        <f>+('A.6 Beneficiary hectares'!$G$2+'A.6 Beneficiary hectares'!$H$2)*'A.4b BudgetSimpl '!D$48</f>
        <v>163544.9267232421</v>
      </c>
      <c r="AF39" s="261"/>
      <c r="AG39" s="261"/>
      <c r="AH39" s="261"/>
    </row>
    <row r="40" spans="1:34">
      <c r="A40" s="541" t="s">
        <v>173</v>
      </c>
      <c r="E40">
        <f>+('A.6 Beneficiary hectares'!$G$2+'A.6 Beneficiary hectares'!$H$2)*'A.4b BudgetSimpl '!E$48</f>
        <v>132322.62398521806</v>
      </c>
      <c r="AF40" s="261"/>
      <c r="AG40" s="261"/>
      <c r="AH40" s="261"/>
    </row>
    <row r="41" spans="1:34">
      <c r="A41" s="541" t="s">
        <v>174</v>
      </c>
      <c r="F41">
        <f>+('A.6 Beneficiary hectares'!$G$2+'A.6 Beneficiary hectares'!$H$2)*'A.4b BudgetSimpl '!F$48</f>
        <v>128270.81699458454</v>
      </c>
      <c r="AF41" s="261"/>
      <c r="AG41" s="261"/>
      <c r="AH41" s="261"/>
    </row>
    <row r="42" spans="1:34">
      <c r="A42" s="541" t="s">
        <v>175</v>
      </c>
      <c r="G42">
        <f>+('A.6 Beneficiary hectares'!$G$2+'A.6 Beneficiary hectares'!$H$2)*'A.4b BudgetSimpl '!G$48</f>
        <v>113836.62629354377</v>
      </c>
      <c r="AF42" s="261"/>
      <c r="AG42" s="261"/>
      <c r="AH42" s="261"/>
    </row>
    <row r="43" spans="1:34">
      <c r="A43" s="541" t="s">
        <v>176</v>
      </c>
      <c r="H43">
        <f>+('A.6 Beneficiary hectares'!$G$2+'A.6 Beneficiary hectares'!$H$2)*'A.4b BudgetSimpl '!H$48</f>
        <v>130870.01731579796</v>
      </c>
      <c r="AF43" s="261"/>
      <c r="AG43" s="261"/>
      <c r="AH43" s="261"/>
    </row>
    <row r="44" spans="1:34">
      <c r="A44" s="259" t="s">
        <v>180</v>
      </c>
      <c r="B44" s="262">
        <f t="shared" ref="B44:AE44" si="10">+B12-B20-B28-B36</f>
        <v>-83031.748381921207</v>
      </c>
      <c r="C44" s="262">
        <f t="shared" si="10"/>
        <v>-221202.38410278494</v>
      </c>
      <c r="D44" s="262">
        <f t="shared" si="10"/>
        <v>-322581.81486990763</v>
      </c>
      <c r="E44" s="262">
        <f t="shared" si="10"/>
        <v>-307347.84175202146</v>
      </c>
      <c r="F44" s="262">
        <f t="shared" si="10"/>
        <v>-293145.51138162485</v>
      </c>
      <c r="G44" s="262">
        <f t="shared" si="10"/>
        <v>-278719.50924344832</v>
      </c>
      <c r="H44" s="262">
        <f t="shared" si="10"/>
        <v>-183666.11380746885</v>
      </c>
      <c r="I44" s="262">
        <f t="shared" si="10"/>
        <v>-34065.994635124145</v>
      </c>
      <c r="J44" s="262">
        <f t="shared" si="10"/>
        <v>-26437.681720501889</v>
      </c>
      <c r="K44" s="262">
        <f t="shared" si="10"/>
        <v>-18710.101258537979</v>
      </c>
      <c r="L44" s="262">
        <f t="shared" si="10"/>
        <v>-10752.607089644633</v>
      </c>
      <c r="M44" s="262">
        <f t="shared" si="10"/>
        <v>-2561.7505082178832</v>
      </c>
      <c r="N44" s="262">
        <f t="shared" si="10"/>
        <v>5865.9689219302818</v>
      </c>
      <c r="O44" s="262">
        <f t="shared" si="10"/>
        <v>14534.104143530625</v>
      </c>
      <c r="P44" s="262">
        <f t="shared" si="10"/>
        <v>23446.261393454974</v>
      </c>
      <c r="Q44" s="262">
        <f t="shared" si="10"/>
        <v>32606.101002128242</v>
      </c>
      <c r="R44" s="262">
        <f t="shared" si="10"/>
        <v>42017.338204931526</v>
      </c>
      <c r="S44" s="262">
        <f t="shared" si="10"/>
        <v>51683.74396577687</v>
      </c>
      <c r="T44" s="262">
        <f t="shared" si="10"/>
        <v>61609.145813034906</v>
      </c>
      <c r="U44" s="262">
        <f t="shared" si="10"/>
        <v>72059.00517317513</v>
      </c>
      <c r="V44" s="262">
        <f t="shared" si="10"/>
        <v>83486.840919233364</v>
      </c>
      <c r="W44" s="262">
        <f t="shared" si="10"/>
        <v>96916.609219972364</v>
      </c>
      <c r="X44" s="262">
        <f t="shared" si="10"/>
        <v>112391.58552425014</v>
      </c>
      <c r="Y44" s="262">
        <f t="shared" si="10"/>
        <v>129682.75493822491</v>
      </c>
      <c r="Z44" s="262">
        <f t="shared" si="10"/>
        <v>148718.53911592063</v>
      </c>
      <c r="AA44" s="262">
        <f t="shared" si="10"/>
        <v>168169.0172026596</v>
      </c>
      <c r="AB44" s="262">
        <f t="shared" si="10"/>
        <v>187911.25246069944</v>
      </c>
      <c r="AC44" s="262">
        <f t="shared" si="10"/>
        <v>207949.62124760982</v>
      </c>
      <c r="AD44" s="262">
        <f t="shared" si="10"/>
        <v>228288.56556632396</v>
      </c>
      <c r="AE44" s="262">
        <f t="shared" si="10"/>
        <v>248932.59404981878</v>
      </c>
      <c r="AF44" s="261">
        <f>+NPV('A. Investment parameters'!$C$12, B44:AE44)</f>
        <v>-986092.01202628622</v>
      </c>
      <c r="AG44" s="261">
        <f>+NPV('A. Investment parameters'!$C$12, B44:U44)</f>
        <v>-1191360.4716540475</v>
      </c>
      <c r="AH44" s="261">
        <f>+NPV('A. Investment parameters'!$C$12, B44:K44)</f>
        <v>-1261398.4880346172</v>
      </c>
    </row>
    <row r="45" spans="1:34">
      <c r="A45" s="15" t="s">
        <v>181</v>
      </c>
      <c r="B45" s="263">
        <f>+B44</f>
        <v>-83031.748381921207</v>
      </c>
      <c r="C45" s="59">
        <f>+B45+C44</f>
        <v>-304234.13248470612</v>
      </c>
      <c r="D45" s="59">
        <f t="shared" ref="D45:AE45" si="11">+C45+D44</f>
        <v>-626815.9473546138</v>
      </c>
      <c r="E45" s="59">
        <f t="shared" si="11"/>
        <v>-934163.78910663526</v>
      </c>
      <c r="F45" s="59">
        <f t="shared" si="11"/>
        <v>-1227309.3004882601</v>
      </c>
      <c r="G45" s="59">
        <f t="shared" si="11"/>
        <v>-1506028.8097317084</v>
      </c>
      <c r="H45" s="59">
        <f t="shared" si="11"/>
        <v>-1689694.9235391773</v>
      </c>
      <c r="I45" s="59">
        <f t="shared" si="11"/>
        <v>-1723760.9181743015</v>
      </c>
      <c r="J45" s="59">
        <f t="shared" si="11"/>
        <v>-1750198.5998948035</v>
      </c>
      <c r="K45" s="59">
        <f t="shared" si="11"/>
        <v>-1768908.7011533414</v>
      </c>
      <c r="L45" s="59">
        <f t="shared" si="11"/>
        <v>-1779661.308242986</v>
      </c>
      <c r="M45" s="59">
        <f t="shared" si="11"/>
        <v>-1782223.0587512038</v>
      </c>
      <c r="N45" s="59">
        <f t="shared" si="11"/>
        <v>-1776357.0898292735</v>
      </c>
      <c r="O45" s="59">
        <f t="shared" si="11"/>
        <v>-1761822.9856857429</v>
      </c>
      <c r="P45" s="59">
        <f t="shared" si="11"/>
        <v>-1738376.7242922881</v>
      </c>
      <c r="Q45" s="59">
        <f t="shared" si="11"/>
        <v>-1705770.6232901597</v>
      </c>
      <c r="R45" s="59">
        <f t="shared" si="11"/>
        <v>-1663753.2850852283</v>
      </c>
      <c r="S45" s="59">
        <f t="shared" si="11"/>
        <v>-1612069.5411194514</v>
      </c>
      <c r="T45" s="59">
        <f t="shared" si="11"/>
        <v>-1550460.3953064166</v>
      </c>
      <c r="U45" s="59">
        <f t="shared" si="11"/>
        <v>-1478401.3901332414</v>
      </c>
      <c r="V45" s="59">
        <f t="shared" si="11"/>
        <v>-1394914.549214008</v>
      </c>
      <c r="W45" s="59">
        <f t="shared" si="11"/>
        <v>-1297997.9399940358</v>
      </c>
      <c r="X45" s="59">
        <f t="shared" si="11"/>
        <v>-1185606.3544697857</v>
      </c>
      <c r="Y45" s="59">
        <f t="shared" si="11"/>
        <v>-1055923.5995315607</v>
      </c>
      <c r="Z45" s="59">
        <f t="shared" si="11"/>
        <v>-907205.06041564001</v>
      </c>
      <c r="AA45" s="59">
        <f t="shared" si="11"/>
        <v>-739036.04321298038</v>
      </c>
      <c r="AB45" s="59">
        <f t="shared" si="11"/>
        <v>-551124.79075228097</v>
      </c>
      <c r="AC45" s="59">
        <f t="shared" si="11"/>
        <v>-343175.16950467112</v>
      </c>
      <c r="AD45" s="59">
        <f t="shared" si="11"/>
        <v>-114886.60393834717</v>
      </c>
      <c r="AE45" s="59">
        <f t="shared" si="11"/>
        <v>134045.99011147162</v>
      </c>
      <c r="AF45" s="261"/>
      <c r="AG45" s="261"/>
      <c r="AH45" s="261"/>
    </row>
    <row r="48" spans="1:34">
      <c r="A48" s="15" t="s">
        <v>182</v>
      </c>
    </row>
    <row r="50" spans="1:34">
      <c r="A50" s="256" t="s">
        <v>164</v>
      </c>
      <c r="B50" s="257" t="s">
        <v>170</v>
      </c>
      <c r="C50" s="257" t="s">
        <v>171</v>
      </c>
      <c r="D50" s="257" t="s">
        <v>172</v>
      </c>
      <c r="E50" s="257" t="s">
        <v>173</v>
      </c>
      <c r="F50" s="257" t="s">
        <v>174</v>
      </c>
      <c r="G50" s="257" t="s">
        <v>175</v>
      </c>
      <c r="H50" s="257" t="s">
        <v>176</v>
      </c>
      <c r="I50" s="257" t="s">
        <v>183</v>
      </c>
      <c r="J50" s="257" t="s">
        <v>184</v>
      </c>
      <c r="K50" s="257" t="s">
        <v>168</v>
      </c>
      <c r="L50" s="257" t="s">
        <v>185</v>
      </c>
      <c r="M50" s="257" t="s">
        <v>186</v>
      </c>
      <c r="N50" s="257" t="s">
        <v>187</v>
      </c>
      <c r="O50" s="257" t="s">
        <v>188</v>
      </c>
      <c r="P50" s="257" t="s">
        <v>189</v>
      </c>
      <c r="Q50" s="257" t="s">
        <v>190</v>
      </c>
      <c r="R50" s="257" t="s">
        <v>191</v>
      </c>
      <c r="S50" s="257" t="s">
        <v>192</v>
      </c>
      <c r="T50" s="257" t="s">
        <v>193</v>
      </c>
      <c r="U50" s="257" t="s">
        <v>167</v>
      </c>
      <c r="V50" s="257" t="s">
        <v>194</v>
      </c>
      <c r="W50" s="257" t="s">
        <v>195</v>
      </c>
      <c r="X50" s="257" t="s">
        <v>196</v>
      </c>
      <c r="Y50" s="257" t="s">
        <v>197</v>
      </c>
      <c r="Z50" s="257" t="s">
        <v>166</v>
      </c>
      <c r="AA50" s="257" t="s">
        <v>198</v>
      </c>
      <c r="AB50" s="257" t="s">
        <v>199</v>
      </c>
      <c r="AC50" s="257" t="s">
        <v>200</v>
      </c>
      <c r="AD50" s="257" t="s">
        <v>201</v>
      </c>
      <c r="AE50" s="257" t="s">
        <v>165</v>
      </c>
      <c r="AF50" s="258" t="s">
        <v>165</v>
      </c>
      <c r="AG50" s="258" t="s">
        <v>167</v>
      </c>
      <c r="AH50" s="258" t="s">
        <v>168</v>
      </c>
    </row>
    <row r="51" spans="1:34">
      <c r="A51" s="259" t="s">
        <v>169</v>
      </c>
      <c r="B51" s="260">
        <f t="shared" ref="B51:U51" si="12">SUM(B52:B58)</f>
        <v>53.978740326446754</v>
      </c>
      <c r="C51" s="260">
        <f t="shared" si="12"/>
        <v>650.69114875333821</v>
      </c>
      <c r="D51" s="260">
        <f t="shared" si="12"/>
        <v>2687.74349418564</v>
      </c>
      <c r="E51" s="260">
        <f t="shared" si="12"/>
        <v>7735.5666931160349</v>
      </c>
      <c r="F51" s="260">
        <f t="shared" si="12"/>
        <v>15850.024454609102</v>
      </c>
      <c r="G51" s="260">
        <f t="shared" si="12"/>
        <v>26710.029317492164</v>
      </c>
      <c r="H51" s="260">
        <f t="shared" si="12"/>
        <v>39967.195405098566</v>
      </c>
      <c r="I51" s="260">
        <f t="shared" si="12"/>
        <v>53615.531858913462</v>
      </c>
      <c r="J51" s="260">
        <f t="shared" si="12"/>
        <v>67469.622865150857</v>
      </c>
      <c r="K51" s="260">
        <f t="shared" si="12"/>
        <v>81531.62328897095</v>
      </c>
      <c r="L51" s="260">
        <f t="shared" si="12"/>
        <v>95804.553719148345</v>
      </c>
      <c r="M51" s="260">
        <f t="shared" si="12"/>
        <v>110291.57810577839</v>
      </c>
      <c r="N51" s="260">
        <f t="shared" si="12"/>
        <v>124995.90785820791</v>
      </c>
      <c r="O51" s="260">
        <f t="shared" si="12"/>
        <v>139920.80255692385</v>
      </c>
      <c r="P51" s="260">
        <f t="shared" si="12"/>
        <v>155069.57067612049</v>
      </c>
      <c r="Q51" s="260">
        <f t="shared" si="12"/>
        <v>170445.37173556173</v>
      </c>
      <c r="R51" s="260">
        <f t="shared" si="12"/>
        <v>186051.47148436654</v>
      </c>
      <c r="S51" s="260">
        <f t="shared" si="12"/>
        <v>201890.89650733519</v>
      </c>
      <c r="T51" s="260">
        <f t="shared" si="12"/>
        <v>217967.90284930644</v>
      </c>
      <c r="U51" s="260">
        <f t="shared" si="12"/>
        <v>234286.26143807199</v>
      </c>
      <c r="V51" s="260">
        <f t="shared" ref="V51:AE51" si="13">SUM(V52:V58)</f>
        <v>250849.47042798944</v>
      </c>
      <c r="W51" s="260">
        <f t="shared" si="13"/>
        <v>267662.15705837094</v>
      </c>
      <c r="X51" s="260">
        <f t="shared" si="13"/>
        <v>284727.13204069727</v>
      </c>
      <c r="Y51" s="260">
        <f t="shared" si="13"/>
        <v>302048.08164775849</v>
      </c>
      <c r="Z51" s="260">
        <f t="shared" si="13"/>
        <v>319628.84549892566</v>
      </c>
      <c r="AA51" s="260">
        <f t="shared" si="13"/>
        <v>337473.32080786035</v>
      </c>
      <c r="AB51" s="260">
        <f t="shared" si="13"/>
        <v>355585.46324642905</v>
      </c>
      <c r="AC51" s="260">
        <f t="shared" si="13"/>
        <v>373969.28782157635</v>
      </c>
      <c r="AD51" s="260">
        <f t="shared" si="13"/>
        <v>392628.86976535077</v>
      </c>
      <c r="AE51" s="260">
        <f t="shared" si="13"/>
        <v>411568.34543828177</v>
      </c>
      <c r="AF51" s="261">
        <f>+NPV('A. Investment parameters'!$C$13, B51:AE51)</f>
        <v>1217373.3442008928</v>
      </c>
      <c r="AG51" s="261">
        <f>+NPV('A. Investment parameters'!$C$13, B51:U51)</f>
        <v>689472.24860634271</v>
      </c>
      <c r="AH51" s="261">
        <f>+NPV('A. Investment parameters'!$C$13, B51:K51)</f>
        <v>167044.34661494844</v>
      </c>
    </row>
    <row r="52" spans="1:34">
      <c r="A52" s="541" t="s">
        <v>170</v>
      </c>
      <c r="B52">
        <f>+$D$7*'8.a Model conserved areas'!AJ55</f>
        <v>53.978740326446754</v>
      </c>
      <c r="C52">
        <f>+$D$7*'8.a Model conserved areas'!AK55</f>
        <v>503.93829050996624</v>
      </c>
      <c r="D52">
        <f>+$D$7*'8.a Model conserved areas'!AL55</f>
        <v>960.44865240283877</v>
      </c>
      <c r="E52">
        <f>+$D$7*'8.a Model conserved areas'!AM55</f>
        <v>1424.0082299906558</v>
      </c>
      <c r="F52">
        <f>+$D$7*'8.a Model conserved areas'!AN55</f>
        <v>1894.5212012422892</v>
      </c>
      <c r="G52">
        <f>+$D$7*'8.a Model conserved areas'!AO55</f>
        <v>2372.0918670627011</v>
      </c>
      <c r="H52">
        <f>+$D$7*'8.a Model conserved areas'!AP55</f>
        <v>2856.826092870414</v>
      </c>
      <c r="I52">
        <f>+$D$7*'8.a Model conserved areas'!AQ55</f>
        <v>3348.8313320652487</v>
      </c>
      <c r="J52">
        <f>+$D$7*'8.a Model conserved areas'!AR55</f>
        <v>3848.2166498480042</v>
      </c>
      <c r="K52">
        <f>+$D$7*'8.a Model conserved areas'!AS55</f>
        <v>4355.0927473974971</v>
      </c>
      <c r="L52">
        <f>+$D$7*'8.a Model conserved areas'!AT55</f>
        <v>4869.5719864102339</v>
      </c>
      <c r="M52">
        <f>+$D$7*'8.a Model conserved areas'!AU55</f>
        <v>5391.7684140081647</v>
      </c>
      <c r="N52">
        <f>+$D$7*'8.a Model conserved areas'!AV55</f>
        <v>5921.7977880200615</v>
      </c>
      <c r="O52">
        <f>+$D$7*'8.a Model conserved areas'!AW55</f>
        <v>6459.7776026421361</v>
      </c>
      <c r="P52">
        <f>+$D$7*'8.a Model conserved areas'!AX55</f>
        <v>7005.827114483538</v>
      </c>
      <c r="Q52">
        <f>+$D$7*'8.a Model conserved areas'!AY55</f>
        <v>7559.8687874591642</v>
      </c>
      <c r="R52">
        <f>+$D$7*'8.a Model conserved areas'!AZ55</f>
        <v>8122.4226457959785</v>
      </c>
      <c r="S52">
        <f>+$D$7*'8.a Model conserved areas'!BA55</f>
        <v>8693.4148120078426</v>
      </c>
      <c r="T52">
        <f>+$D$7*'8.a Model conserved areas'!BB55</f>
        <v>9272.9718607128816</v>
      </c>
      <c r="U52">
        <f>+$D$7*'8.a Model conserved areas'!BC55</f>
        <v>9861.222265148499</v>
      </c>
      <c r="V52">
        <f>+$D$7*'8.a Model conserved areas'!BD55</f>
        <v>10458.296425650653</v>
      </c>
      <c r="W52">
        <f>+$D$7*'8.a Model conserved areas'!BE55</f>
        <v>11064.326698560337</v>
      </c>
      <c r="X52">
        <f>+$D$7*'8.a Model conserved areas'!BF55</f>
        <v>11679.447425563671</v>
      </c>
      <c r="Y52">
        <f>+$D$7*'8.a Model conserved areas'!BG55</f>
        <v>12303.794963472052</v>
      </c>
      <c r="Z52">
        <f>+$D$7*'8.a Model conserved areas'!BH55</f>
        <v>12937.507714449055</v>
      </c>
      <c r="AA52">
        <f>+$D$7*'8.a Model conserved areas'!BI55</f>
        <v>13580.726156690718</v>
      </c>
      <c r="AB52">
        <f>+$D$7*'8.a Model conserved areas'!BJ55</f>
        <v>14233.592875566002</v>
      </c>
      <c r="AC52">
        <f>+$D$7*'8.a Model conserved areas'!BK55</f>
        <v>14896.252595224416</v>
      </c>
      <c r="AD52">
        <f>+$D$7*'8.a Model conserved areas'!BL55</f>
        <v>15568.852210677707</v>
      </c>
      <c r="AE52">
        <f>+$D$7*'8.a Model conserved areas'!BM55</f>
        <v>16251.540820362792</v>
      </c>
      <c r="AF52" s="261"/>
      <c r="AG52" s="261"/>
      <c r="AH52" s="261"/>
    </row>
    <row r="53" spans="1:34">
      <c r="A53" s="541" t="s">
        <v>171</v>
      </c>
      <c r="C53" s="1">
        <f>+$E$7*'8.a Model conserved areas'!AJ55</f>
        <v>146.75285824337192</v>
      </c>
      <c r="D53" s="1">
        <f>+$E$7*'8.a Model conserved areas'!AK55</f>
        <v>1370.0650304798328</v>
      </c>
      <c r="E53" s="1">
        <f>+$E$7*'8.a Model conserved areas'!AL55</f>
        <v>2611.1869985052977</v>
      </c>
      <c r="F53" s="1">
        <f>+$E$7*'8.a Model conserved areas'!AM55</f>
        <v>3871.4737811476075</v>
      </c>
      <c r="G53" s="1">
        <f>+$E$7*'8.a Model conserved areas'!AN55</f>
        <v>5150.6648655295494</v>
      </c>
      <c r="H53" s="1">
        <f>+$E$7*'8.a Model conserved areas'!AO55</f>
        <v>6449.0438161772308</v>
      </c>
      <c r="I53" s="1">
        <f>+$E$7*'8.a Model conserved areas'!AP55</f>
        <v>7766.898451084614</v>
      </c>
      <c r="J53" s="1">
        <f>+$E$7*'8.a Model conserved areas'!AQ55</f>
        <v>9104.5209055156247</v>
      </c>
      <c r="K53" s="1">
        <f>+$E$7*'8.a Model conserved areas'!AR55</f>
        <v>10462.207696763096</v>
      </c>
      <c r="L53" s="1">
        <f>+$E$7*'8.a Model conserved areas'!AS55</f>
        <v>11840.259789879266</v>
      </c>
      <c r="M53" s="1">
        <f>+$E$7*'8.a Model conserved areas'!AT55</f>
        <v>13238.982664392186</v>
      </c>
      <c r="N53" s="1">
        <f>+$E$7*'8.a Model conserved areas'!AU55</f>
        <v>14658.686382022806</v>
      </c>
      <c r="O53" s="1">
        <f>+$E$7*'8.a Model conserved areas'!AV55</f>
        <v>16099.685655417879</v>
      </c>
      <c r="P53" s="1">
        <f>+$E$7*'8.a Model conserved areas'!AW55</f>
        <v>17562.299917913875</v>
      </c>
      <c r="Q53" s="1">
        <f>+$E$7*'8.a Model conserved areas'!AX55</f>
        <v>19046.853394347301</v>
      </c>
      <c r="R53" s="1">
        <f>+$E$7*'8.a Model conserved areas'!AY55</f>
        <v>20553.135286132696</v>
      </c>
      <c r="S53" s="1">
        <f>+$E$7*'8.a Model conserved areas'!AZ55</f>
        <v>22082.559391391336</v>
      </c>
      <c r="T53" s="1">
        <f>+$E$7*'8.a Model conserved areas'!BA55</f>
        <v>23634.924858228853</v>
      </c>
      <c r="U53" s="1">
        <f>+$E$7*'8.a Model conserved areas'!BB55</f>
        <v>25210.575807068923</v>
      </c>
      <c r="V53" s="1">
        <f>+$E$7*'8.a Model conserved areas'!BC55</f>
        <v>26809.861520141603</v>
      </c>
      <c r="W53" s="1">
        <f>+$E$7*'8.a Model conserved areas'!BD55</f>
        <v>28433.136518910378</v>
      </c>
      <c r="X53" s="1">
        <f>+$E$7*'8.a Model conserved areas'!BE55</f>
        <v>30080.760642660676</v>
      </c>
      <c r="Y53" s="1">
        <f>+$E$7*'8.a Model conserved areas'!BF55</f>
        <v>31753.099128267244</v>
      </c>
      <c r="Z53" s="1">
        <f>+$E$7*'8.a Model conserved areas'!BG55</f>
        <v>33450.522691157901</v>
      </c>
      <c r="AA53" s="1">
        <f>+$E$7*'8.a Model conserved areas'!BH55</f>
        <v>35173.407607491907</v>
      </c>
      <c r="AB53" s="1">
        <f>+$E$7*'8.a Model conserved areas'!BI55</f>
        <v>36922.13579757094</v>
      </c>
      <c r="AC53" s="1">
        <f>+$E$7*'8.a Model conserved areas'!BJ55</f>
        <v>38697.094910501146</v>
      </c>
      <c r="AD53" s="1">
        <f>+$E$7*'8.a Model conserved areas'!BK55</f>
        <v>40498.678410125307</v>
      </c>
      <c r="AE53" s="1">
        <f>+$E$7*'8.a Model conserved areas'!BL55</f>
        <v>42327.285662243834</v>
      </c>
      <c r="AF53" s="261"/>
      <c r="AG53" s="261"/>
      <c r="AH53" s="261"/>
    </row>
    <row r="54" spans="1:34">
      <c r="A54" s="541" t="s">
        <v>172</v>
      </c>
      <c r="D54" s="1">
        <f>+$F$7*'8.a Model conserved areas'!AJ55</f>
        <v>357.22981130296841</v>
      </c>
      <c r="E54" s="1">
        <f>+$F$7*'8.a Model conserved areas'!AK55</f>
        <v>3335.049675826067</v>
      </c>
      <c r="F54" s="1">
        <f>+$F$7*'8.a Model conserved areas'!AL55</f>
        <v>6356.2226311523409</v>
      </c>
      <c r="G54" s="1">
        <f>+$F$7*'8.a Model conserved areas'!AM55</f>
        <v>9424.0471010806541</v>
      </c>
      <c r="H54" s="1">
        <f>+$F$7*'8.a Model conserved areas'!AN55</f>
        <v>12537.888938057888</v>
      </c>
      <c r="I54" s="1">
        <f>+$F$7*'8.a Model conserved areas'!AO55</f>
        <v>15698.438402589803</v>
      </c>
      <c r="J54" s="1">
        <f>+$F$7*'8.a Model conserved areas'!AP55</f>
        <v>18906.396109089666</v>
      </c>
      <c r="K54" s="1">
        <f>+$F$7*'8.a Model conserved areas'!AQ55</f>
        <v>22162.473181187066</v>
      </c>
      <c r="L54" s="1">
        <f>+$F$7*'8.a Model conserved areas'!AR55</f>
        <v>25467.391409365919</v>
      </c>
      <c r="M54" s="1">
        <f>+$F$7*'8.a Model conserved areas'!AS55</f>
        <v>28821.883410967421</v>
      </c>
      <c r="N54" s="1">
        <f>+$F$7*'8.a Model conserved areas'!AT55</f>
        <v>32226.692792592963</v>
      </c>
      <c r="O54" s="1">
        <f>+$F$7*'8.a Model conserved areas'!AU55</f>
        <v>35682.574314942904</v>
      </c>
      <c r="P54" s="1">
        <f>+$F$7*'8.a Model conserved areas'!AV55</f>
        <v>39190.294060128079</v>
      </c>
      <c r="Q54" s="1">
        <f>+$F$7*'8.a Model conserved areas'!AW55</f>
        <v>42750.629601491019</v>
      </c>
      <c r="R54" s="1">
        <f>+$F$7*'8.a Model conserved areas'!AX55</f>
        <v>46364.370175974385</v>
      </c>
      <c r="S54" s="1">
        <f>+$F$7*'8.a Model conserved areas'!AY55</f>
        <v>50031.002651910349</v>
      </c>
      <c r="T54" s="1">
        <f>+$F$7*'8.a Model conserved areas'!AZ55</f>
        <v>53753.968535257511</v>
      </c>
      <c r="U54" s="1">
        <f>+$F$7*'8.a Model conserved areas'!BA55</f>
        <v>57532.778906854859</v>
      </c>
      <c r="V54" s="1">
        <f>+$F$7*'8.a Model conserved areas'!BB55</f>
        <v>61368.271434026159</v>
      </c>
      <c r="W54" s="1">
        <f>+$F$7*'8.a Model conserved areas'!BC55</f>
        <v>65261.29634910504</v>
      </c>
      <c r="X54" s="1">
        <f>+$F$7*'8.a Model conserved areas'!BD55</f>
        <v>69212.716637910125</v>
      </c>
      <c r="Y54" s="1">
        <f>+$F$7*'8.a Model conserved areas'!BE55</f>
        <v>73223.408231047259</v>
      </c>
      <c r="Z54" s="1">
        <f>+$F$7*'8.a Model conserved areas'!BF55</f>
        <v>77294.260198081494</v>
      </c>
      <c r="AA54" s="1">
        <f>+$F$7*'8.a Model conserved areas'!BG55</f>
        <v>81426.17494462122</v>
      </c>
      <c r="AB54" s="1">
        <f>+$F$7*'8.a Model conserved areas'!BH55</f>
        <v>85620.068412359018</v>
      </c>
      <c r="AC54" s="1">
        <f>+$F$7*'8.a Model conserved areas'!BI55</f>
        <v>89876.870282112912</v>
      </c>
      <c r="AD54" s="1">
        <f>+$F$7*'8.a Model conserved areas'!BJ55</f>
        <v>94197.524179913089</v>
      </c>
      <c r="AE54" s="1">
        <f>+$F$7*'8.a Model conserved areas'!BK55</f>
        <v>98582.987886180272</v>
      </c>
      <c r="AF54" s="261"/>
      <c r="AG54" s="261"/>
      <c r="AH54" s="261"/>
    </row>
    <row r="55" spans="1:34">
      <c r="A55" s="541" t="s">
        <v>173</v>
      </c>
      <c r="E55" s="1">
        <f>+$G$7*'8.a Model conserved areas'!AJ55</f>
        <v>365.32178879401482</v>
      </c>
      <c r="F55" s="1">
        <f>+$G$7*'8.a Model conserved areas'!AK55</f>
        <v>3410.5952939531562</v>
      </c>
      <c r="G55" s="1">
        <f>+$G$7*'8.a Model conserved areas'!AL55</f>
        <v>6500.2039250756034</v>
      </c>
      <c r="H55" s="1">
        <f>+$G$7*'8.a Model conserved areas'!AM55</f>
        <v>9637.5208219281849</v>
      </c>
      <c r="I55" s="1">
        <f>+$G$7*'8.a Model conserved areas'!AN55</f>
        <v>12821.897472233548</v>
      </c>
      <c r="J55" s="1">
        <f>+$G$7*'8.a Model conserved areas'!AO55</f>
        <v>16054.039772293519</v>
      </c>
      <c r="K55" s="1">
        <f>+$G$7*'8.a Model conserved areas'!AP55</f>
        <v>19334.664206854355</v>
      </c>
      <c r="L55" s="1">
        <f>+$G$7*'8.a Model conserved areas'!AQ55</f>
        <v>22664.498007933646</v>
      </c>
      <c r="M55" s="1">
        <f>+$G$7*'8.a Model conserved areas'!AR55</f>
        <v>26044.279316029111</v>
      </c>
      <c r="N55" s="1">
        <f>+$G$7*'8.a Model conserved areas'!AS55</f>
        <v>29474.757343745983</v>
      </c>
      <c r="O55" s="1">
        <f>+$G$7*'8.a Model conserved areas'!AT55</f>
        <v>32956.69254187862</v>
      </c>
      <c r="P55" s="1">
        <f>+$G$7*'8.a Model conserved areas'!AU55</f>
        <v>36490.856767983263</v>
      </c>
      <c r="Q55" s="1">
        <f>+$G$7*'8.a Model conserved areas'!AV55</f>
        <v>40078.033457479462</v>
      </c>
      <c r="R55" s="1">
        <f>+$G$7*'8.a Model conserved areas'!AW55</f>
        <v>43719.017797318091</v>
      </c>
      <c r="S55" s="1">
        <f>+$G$7*'8.a Model conserved areas'!AX55</f>
        <v>47414.616902254282</v>
      </c>
      <c r="T55" s="1">
        <f>+$G$7*'8.a Model conserved areas'!AY55</f>
        <v>51164.306017150455</v>
      </c>
      <c r="U55" s="1">
        <f>+$G$7*'8.a Model conserved areas'!AZ55</f>
        <v>54971.604605033375</v>
      </c>
      <c r="V55" s="1">
        <f>+$G$7*'8.a Model conserved areas'!BA55</f>
        <v>58836.012671734527</v>
      </c>
      <c r="W55" s="1">
        <f>+$G$7*'8.a Model conserved areas'!BB55</f>
        <v>62758.386859436177</v>
      </c>
      <c r="X55" s="1">
        <f>+$G$7*'8.a Model conserved areas'!BC55</f>
        <v>66739.596659953371</v>
      </c>
      <c r="Y55" s="1">
        <f>+$G$7*'8.a Model conserved areas'!BD55</f>
        <v>70780.524607478335</v>
      </c>
      <c r="Z55" s="1">
        <f>+$G$7*'8.a Model conserved areas'!BE55</f>
        <v>74882.066474216161</v>
      </c>
      <c r="AA55" s="1">
        <f>+$G$7*'8.a Model conserved areas'!BF55</f>
        <v>79045.131468955078</v>
      </c>
      <c r="AB55" s="1">
        <f>+$G$7*'8.a Model conserved areas'!BG55</f>
        <v>83270.642438615061</v>
      </c>
      <c r="AC55" s="1">
        <f>+$G$7*'8.a Model conserved areas'!BH55</f>
        <v>87559.53607281993</v>
      </c>
      <c r="AD55" s="1">
        <f>+$G$7*'8.a Model conserved areas'!BI55</f>
        <v>91912.763111537904</v>
      </c>
      <c r="AE55" s="1">
        <f>+$G$7*'8.a Model conserved areas'!BJ55</f>
        <v>96331.288555836611</v>
      </c>
      <c r="AF55" s="261"/>
      <c r="AG55" s="261"/>
      <c r="AH55" s="261"/>
    </row>
    <row r="56" spans="1:34">
      <c r="A56" s="541" t="s">
        <v>174</v>
      </c>
      <c r="F56" s="1">
        <f>+$H$7*'8.a Model conserved areas'!AJ55</f>
        <v>317.21154711370798</v>
      </c>
      <c r="G56" s="1">
        <f>+$H$7*'8.a Model conserved areas'!AK55</f>
        <v>2961.4445208567236</v>
      </c>
      <c r="H56" s="1">
        <f>+$H$7*'8.a Model conserved areas'!AL55</f>
        <v>5644.1740046073346</v>
      </c>
      <c r="I56" s="1">
        <f>+$H$7*'8.a Model conserved areas'!AM55</f>
        <v>8368.3289199817373</v>
      </c>
      <c r="J56" s="1">
        <f>+$H$7*'8.a Model conserved areas'!AN55</f>
        <v>11133.34615908675</v>
      </c>
      <c r="K56" s="1">
        <f>+$H$7*'8.a Model conserved areas'!AO55</f>
        <v>13939.83865677836</v>
      </c>
      <c r="L56" s="1">
        <f>+$H$7*'8.a Model conserved areas'!AP55</f>
        <v>16788.428541935318</v>
      </c>
      <c r="M56" s="1">
        <f>+$H$7*'8.a Model conserved areas'!AQ55</f>
        <v>19679.747275369664</v>
      </c>
      <c r="N56" s="1">
        <f>+$H$7*'8.a Model conserved areas'!AR55</f>
        <v>22614.435789805513</v>
      </c>
      <c r="O56" s="1">
        <f>+$H$7*'8.a Model conserved areas'!AS55</f>
        <v>25593.144631957875</v>
      </c>
      <c r="P56" s="1">
        <f>+$H$7*'8.a Model conserved areas'!AT55</f>
        <v>28616.534106742536</v>
      </c>
      <c r="Q56" s="1">
        <f>+$H$7*'8.a Model conserved areas'!AU55</f>
        <v>31685.274423648982</v>
      </c>
      <c r="R56" s="1">
        <f>+$H$7*'8.a Model conserved areas'!AV55</f>
        <v>34800.04584530901</v>
      </c>
      <c r="S56" s="1">
        <f>+$H$7*'8.a Model conserved areas'!AW55</f>
        <v>37961.538838293935</v>
      </c>
      <c r="T56" s="1">
        <f>+$H$7*'8.a Model conserved areas'!AX55</f>
        <v>41170.454226173606</v>
      </c>
      <c r="U56" s="1">
        <f>+$H$7*'8.a Model conserved areas'!AY55</f>
        <v>44426.336360272944</v>
      </c>
      <c r="V56" s="1">
        <f>+$H$7*'8.a Model conserved areas'!AZ55</f>
        <v>47732.241215751317</v>
      </c>
      <c r="W56" s="1">
        <f>+$H$7*'8.a Model conserved areas'!BA55</f>
        <v>51087.734644061849</v>
      </c>
      <c r="X56" s="1">
        <f>+$H$7*'8.a Model conserved areas'!BB55</f>
        <v>54493.560473797028</v>
      </c>
      <c r="Y56" s="1">
        <f>+$H$7*'8.a Model conserved areas'!BC55</f>
        <v>57950.473690978244</v>
      </c>
      <c r="Z56" s="1">
        <f>+$H$7*'8.a Model conserved areas'!BD55</f>
        <v>61459.240606417196</v>
      </c>
      <c r="AA56" s="1">
        <f>+$H$7*'8.a Model conserved areas'!BE55</f>
        <v>65020.639025587712</v>
      </c>
      <c r="AB56" s="1">
        <f>+$H$7*'8.a Model conserved areas'!BF55</f>
        <v>68635.458421045827</v>
      </c>
      <c r="AC56" s="1">
        <f>+$H$7*'8.a Model conserved areas'!BG55</f>
        <v>72304.500107435786</v>
      </c>
      <c r="AD56" s="1">
        <f>+$H$7*'8.a Model conserved areas'!BH55</f>
        <v>76028.577419121561</v>
      </c>
      <c r="AE56" s="1">
        <f>+$H$7*'8.a Model conserved areas'!BI55</f>
        <v>79808.515890482668</v>
      </c>
      <c r="AF56" s="261"/>
      <c r="AG56" s="261"/>
      <c r="AH56" s="261"/>
    </row>
    <row r="57" spans="1:34">
      <c r="A57" s="541" t="s">
        <v>175</v>
      </c>
      <c r="G57" s="1">
        <f>+$I$7*'8.a Model conserved areas'!AJ55</f>
        <v>301.57703788693527</v>
      </c>
      <c r="H57" s="1">
        <f>+$I$7*'8.a Model conserved areas'!AK55</f>
        <v>2815.4828365889284</v>
      </c>
      <c r="I57" s="1">
        <f>+$I$7*'8.a Model conserved areas'!AL55</f>
        <v>5365.9877552243261</v>
      </c>
      <c r="J57" s="1">
        <f>+$I$7*'8.a Model conserved areas'!AM55</f>
        <v>7955.8763566920907</v>
      </c>
      <c r="K57" s="1">
        <f>+$I$7*'8.a Model conserved areas'!AN55</f>
        <v>10584.613287181866</v>
      </c>
      <c r="L57" s="1">
        <f>+$I$7*'8.a Model conserved areas'!AO55</f>
        <v>13252.78127162901</v>
      </c>
      <c r="M57" s="1">
        <f>+$I$7*'8.a Model conserved areas'!AP55</f>
        <v>15960.971775842834</v>
      </c>
      <c r="N57" s="1">
        <f>+$I$7*'8.a Model conserved areas'!AQ55</f>
        <v>18709.7851376199</v>
      </c>
      <c r="O57" s="1">
        <f>+$I$7*'8.a Model conserved areas'!AR55</f>
        <v>21499.830699823611</v>
      </c>
      <c r="P57" s="1">
        <f>+$I$7*'8.a Model conserved areas'!AS55</f>
        <v>24331.726945460352</v>
      </c>
      <c r="Q57" s="1">
        <f>+$I$7*'8.a Model conserved areas'!AT55</f>
        <v>27206.101634781659</v>
      </c>
      <c r="R57" s="1">
        <f>+$I$7*'8.a Model conserved areas'!AU55</f>
        <v>30123.591944442796</v>
      </c>
      <c r="S57" s="1">
        <f>+$I$7*'8.a Model conserved areas'!AV55</f>
        <v>33084.844608748841</v>
      </c>
      <c r="T57" s="1">
        <f>+$I$7*'8.a Model conserved areas'!AW55</f>
        <v>36090.516063019466</v>
      </c>
      <c r="U57" s="1">
        <f>+$I$7*'8.a Model conserved areas'!AX55</f>
        <v>39141.272589104134</v>
      </c>
      <c r="V57" s="1">
        <f>+$I$7*'8.a Model conserved areas'!AY55</f>
        <v>42236.680996032963</v>
      </c>
      <c r="W57" s="1">
        <f>+$I$7*'8.a Model conserved areas'!AZ55</f>
        <v>45379.646638118567</v>
      </c>
      <c r="X57" s="1">
        <f>+$I$7*'8.a Model conserved areas'!BA55</f>
        <v>48569.756764835445</v>
      </c>
      <c r="Y57" s="1">
        <f>+$I$7*'8.a Model conserved areas'!BB55</f>
        <v>51807.718543453062</v>
      </c>
      <c r="Z57" s="1">
        <f>+$I$7*'8.a Model conserved areas'!BC55</f>
        <v>55094.249748749964</v>
      </c>
      <c r="AA57" s="1">
        <f>+$I$7*'8.a Model conserved areas'!BD55</f>
        <v>58430.078922126326</v>
      </c>
      <c r="AB57" s="1">
        <f>+$I$7*'8.a Model conserved areas'!BE55</f>
        <v>61815.945533103317</v>
      </c>
      <c r="AC57" s="1">
        <f>+$I$7*'8.a Model conserved areas'!BF55</f>
        <v>65252.600143244992</v>
      </c>
      <c r="AD57" s="1">
        <f>+$I$7*'8.a Model conserved areas'!BG55</f>
        <v>68740.804572538778</v>
      </c>
      <c r="AE57" s="1">
        <f>+$I$7*'8.a Model conserved areas'!BH55</f>
        <v>72281.332068271935</v>
      </c>
      <c r="AF57" s="261"/>
      <c r="AG57" s="261"/>
      <c r="AH57" s="261"/>
    </row>
    <row r="58" spans="1:34">
      <c r="A58" s="541" t="s">
        <v>176</v>
      </c>
      <c r="H58" s="1">
        <f>+$J$7*'8.a Model conserved areas'!AJ55</f>
        <v>26.258894868587731</v>
      </c>
      <c r="I58" s="1">
        <f>+$J$7*'8.a Model conserved areas'!AK55</f>
        <v>245.14952573418273</v>
      </c>
      <c r="J58" s="1">
        <f>+$J$7*'8.a Model conserved areas'!AL55</f>
        <v>467.22691262519641</v>
      </c>
      <c r="K58" s="1">
        <f>+$J$7*'8.a Model conserved areas'!AM55</f>
        <v>692.7335128087044</v>
      </c>
      <c r="L58" s="1">
        <f>+$J$7*'8.a Model conserved areas'!AN55</f>
        <v>921.62271199496445</v>
      </c>
      <c r="M58" s="1">
        <f>+$J$7*'8.a Model conserved areas'!AO55</f>
        <v>1153.9452491690204</v>
      </c>
      <c r="N58" s="1">
        <f>+$J$7*'8.a Model conserved areas'!AP55</f>
        <v>1389.7526244006847</v>
      </c>
      <c r="O58" s="1">
        <f>+$J$7*'8.a Model conserved areas'!AQ55</f>
        <v>1629.0971102608271</v>
      </c>
      <c r="P58" s="1">
        <f>+$J$7*'8.a Model conserved areas'!AR55</f>
        <v>1872.0317634088706</v>
      </c>
      <c r="Q58" s="1">
        <f>+$J$7*'8.a Model conserved areas'!AS55</f>
        <v>2118.6104363541326</v>
      </c>
      <c r="R58" s="1">
        <f>+$J$7*'8.a Model conserved areas'!AT55</f>
        <v>2368.8877893935746</v>
      </c>
      <c r="S58" s="1">
        <f>+$J$7*'8.a Model conserved areas'!AU55</f>
        <v>2622.9193027286096</v>
      </c>
      <c r="T58" s="1">
        <f>+$J$7*'8.a Model conserved areas'!AV55</f>
        <v>2880.7612887636687</v>
      </c>
      <c r="U58" s="1">
        <f>+$J$7*'8.a Model conserved areas'!AW55</f>
        <v>3142.4709045892532</v>
      </c>
      <c r="V58" s="1">
        <f>+$J$7*'8.a Model conserved areas'!AX55</f>
        <v>3408.1061646522203</v>
      </c>
      <c r="W58" s="1">
        <f>+$J$7*'8.a Model conserved areas'!AY55</f>
        <v>3677.6293501785672</v>
      </c>
      <c r="X58" s="1">
        <f>+$J$7*'8.a Model conserved areas'!AZ55</f>
        <v>3951.2934359769401</v>
      </c>
      <c r="Y58" s="1">
        <f>+$J$7*'8.a Model conserved areas'!BA55</f>
        <v>4229.0624830622864</v>
      </c>
      <c r="Z58" s="1">
        <f>+$J$7*'8.a Model conserved areas'!BB55</f>
        <v>4510.9980658539125</v>
      </c>
      <c r="AA58" s="1">
        <f>+$J$7*'8.a Model conserved areas'!BC55</f>
        <v>4797.1626823874149</v>
      </c>
      <c r="AB58" s="1">
        <f>+$J$7*'8.a Model conserved areas'!BD55</f>
        <v>5087.61976816892</v>
      </c>
      <c r="AC58" s="1">
        <f>+$J$7*'8.a Model conserved areas'!BE55</f>
        <v>5382.4337102371455</v>
      </c>
      <c r="AD58" s="1">
        <f>+$J$7*'8.a Model conserved areas'!BF55</f>
        <v>5681.6698614363986</v>
      </c>
      <c r="AE58" s="1">
        <f>+$J$7*'8.a Model conserved areas'!BG55</f>
        <v>5985.394554903638</v>
      </c>
      <c r="AF58" s="261"/>
      <c r="AG58" s="261"/>
      <c r="AH58" s="261"/>
    </row>
    <row r="59" spans="1:34">
      <c r="A59" s="259" t="s">
        <v>177</v>
      </c>
      <c r="B59" s="259">
        <f t="shared" ref="B59:U59" si="14">SUM(B60:B66)</f>
        <v>-59.394660624223945</v>
      </c>
      <c r="C59" s="259">
        <f t="shared" si="14"/>
        <v>2190.9113216242254</v>
      </c>
      <c r="D59" s="259">
        <f t="shared" si="14"/>
        <v>8354.7923426945981</v>
      </c>
      <c r="E59" s="259">
        <f t="shared" si="14"/>
        <v>24105.109969788788</v>
      </c>
      <c r="F59" s="259">
        <f t="shared" si="14"/>
        <v>40789.678538929467</v>
      </c>
      <c r="G59" s="259">
        <f t="shared" si="14"/>
        <v>56607.092077618217</v>
      </c>
      <c r="H59" s="259">
        <f t="shared" si="14"/>
        <v>73322.772760205815</v>
      </c>
      <c r="I59" s="259">
        <f t="shared" si="14"/>
        <v>78889.550011272193</v>
      </c>
      <c r="J59" s="259">
        <f t="shared" si="14"/>
        <v>84351.184247481171</v>
      </c>
      <c r="K59" s="259">
        <f t="shared" si="14"/>
        <v>89905.820950072201</v>
      </c>
      <c r="L59" s="259">
        <f t="shared" si="14"/>
        <v>95460.457652663259</v>
      </c>
      <c r="M59" s="259">
        <f t="shared" si="14"/>
        <v>101015.09435525427</v>
      </c>
      <c r="N59" s="259">
        <f t="shared" si="14"/>
        <v>106569.73105784533</v>
      </c>
      <c r="O59" s="259">
        <f t="shared" si="14"/>
        <v>112124.36776043639</v>
      </c>
      <c r="P59" s="259">
        <f t="shared" si="14"/>
        <v>117679.00446302742</v>
      </c>
      <c r="Q59" s="259">
        <f t="shared" si="14"/>
        <v>123233.64116561851</v>
      </c>
      <c r="R59" s="259">
        <f t="shared" si="14"/>
        <v>128788.27786820955</v>
      </c>
      <c r="S59" s="259">
        <f t="shared" si="14"/>
        <v>134342.91457080061</v>
      </c>
      <c r="T59" s="259">
        <f t="shared" si="14"/>
        <v>139897.55127339164</v>
      </c>
      <c r="U59" s="259">
        <f t="shared" si="14"/>
        <v>145261.00872005126</v>
      </c>
      <c r="V59" s="259">
        <f t="shared" ref="V59:AE59" si="15">SUM(V60:V66)</f>
        <v>150104.70408862052</v>
      </c>
      <c r="W59" s="259">
        <f t="shared" si="15"/>
        <v>153683.18042635667</v>
      </c>
      <c r="X59" s="259">
        <f t="shared" si="15"/>
        <v>155967.77796412853</v>
      </c>
      <c r="Y59" s="259">
        <f t="shared" si="15"/>
        <v>157128.8911970928</v>
      </c>
      <c r="Z59" s="259">
        <f t="shared" si="15"/>
        <v>157221.89366347488</v>
      </c>
      <c r="AA59" s="259">
        <f t="shared" si="15"/>
        <v>157221.89366347488</v>
      </c>
      <c r="AB59" s="259">
        <f t="shared" si="15"/>
        <v>157221.89366347488</v>
      </c>
      <c r="AC59" s="259">
        <f t="shared" si="15"/>
        <v>157221.89366347488</v>
      </c>
      <c r="AD59" s="259">
        <f t="shared" si="15"/>
        <v>157221.89366347488</v>
      </c>
      <c r="AE59" s="259">
        <f t="shared" si="15"/>
        <v>157221.89366347488</v>
      </c>
      <c r="AF59" s="261">
        <f>+NPV('A. Investment parameters'!$C$13, B59:AE59)</f>
        <v>922783.32376730803</v>
      </c>
      <c r="AG59" s="261">
        <f>+NPV('A. Investment parameters'!$C$13, B59:U59)</f>
        <v>665354.9004591835</v>
      </c>
      <c r="AH59" s="261">
        <f>+NPV('A. Investment parameters'!$C$13, B59:K59)</f>
        <v>269579.4443700448</v>
      </c>
    </row>
    <row r="60" spans="1:34">
      <c r="A60" s="541" t="s">
        <v>170</v>
      </c>
      <c r="B60">
        <f>+$D$7*'8.a Model conserved areas'!AJ56</f>
        <v>-59.394660624223945</v>
      </c>
      <c r="C60">
        <f>+$D$7*'8.a Model conserved areas'!AK56</f>
        <v>2352.3885283594364</v>
      </c>
      <c r="D60">
        <f>+$D$7*'8.a Model conserved areas'!AL56</f>
        <v>2352.3885283594364</v>
      </c>
      <c r="E60">
        <f>+$D$7*'8.a Model conserved areas'!AM56</f>
        <v>2543.5677842908431</v>
      </c>
      <c r="F60">
        <f>+$D$7*'8.a Model conserved areas'!AN56</f>
        <v>2734.7470402222448</v>
      </c>
      <c r="G60">
        <f>+$D$7*'8.a Model conserved areas'!AO56</f>
        <v>2925.9262961536515</v>
      </c>
      <c r="H60">
        <f>+$D$7*'8.a Model conserved areas'!AP56</f>
        <v>3117.1055520850532</v>
      </c>
      <c r="I60">
        <f>+$D$7*'8.a Model conserved areas'!AQ56</f>
        <v>3308.2848080164549</v>
      </c>
      <c r="J60">
        <f>+$D$7*'8.a Model conserved areas'!AR56</f>
        <v>3499.4640639478616</v>
      </c>
      <c r="K60">
        <f>+$D$7*'8.a Model conserved areas'!AS56</f>
        <v>3690.6433198792633</v>
      </c>
      <c r="L60">
        <f>+$D$7*'8.a Model conserved areas'!AT56</f>
        <v>3881.8225758106701</v>
      </c>
      <c r="M60">
        <f>+$D$7*'8.a Model conserved areas'!AU56</f>
        <v>4073.0018317420718</v>
      </c>
      <c r="N60">
        <f>+$D$7*'8.a Model conserved areas'!AV56</f>
        <v>4264.1810876734789</v>
      </c>
      <c r="O60">
        <f>+$D$7*'8.a Model conserved areas'!AW56</f>
        <v>4455.3603436048807</v>
      </c>
      <c r="P60">
        <f>+$D$7*'8.a Model conserved areas'!AX56</f>
        <v>4646.5395995362869</v>
      </c>
      <c r="Q60">
        <f>+$D$7*'8.a Model conserved areas'!AY56</f>
        <v>4837.7188554676886</v>
      </c>
      <c r="R60">
        <f>+$D$7*'8.a Model conserved areas'!AZ56</f>
        <v>5028.8981113990903</v>
      </c>
      <c r="S60">
        <f>+$D$7*'8.a Model conserved areas'!BA56</f>
        <v>5220.0773673304975</v>
      </c>
      <c r="T60">
        <f>+$D$7*'8.a Model conserved areas'!BB56</f>
        <v>5411.2566232618992</v>
      </c>
      <c r="U60">
        <f>+$D$7*'8.a Model conserved areas'!BC56</f>
        <v>5411.2566232618992</v>
      </c>
      <c r="V60">
        <f>+$D$7*'8.a Model conserved areas'!BD56</f>
        <v>5411.2566232618992</v>
      </c>
      <c r="W60">
        <f>+$D$7*'8.a Model conserved areas'!BE56</f>
        <v>5411.2566232618992</v>
      </c>
      <c r="X60">
        <f>+$D$7*'8.a Model conserved areas'!BF56</f>
        <v>5411.2566232618992</v>
      </c>
      <c r="Y60">
        <f>+$D$7*'8.a Model conserved areas'!BG56</f>
        <v>5411.2566232618992</v>
      </c>
      <c r="Z60">
        <f>+$D$7*'8.a Model conserved areas'!BH56</f>
        <v>5411.2566232618992</v>
      </c>
      <c r="AA60">
        <f>+$D$7*'8.a Model conserved areas'!BI56</f>
        <v>5411.2566232618992</v>
      </c>
      <c r="AB60">
        <f>+$D$7*'8.a Model conserved areas'!BJ56</f>
        <v>5411.2566232618992</v>
      </c>
      <c r="AC60">
        <f>+$D$7*'8.a Model conserved areas'!BK56</f>
        <v>5411.2566232618992</v>
      </c>
      <c r="AD60">
        <f>+$D$7*'8.a Model conserved areas'!BL56</f>
        <v>5411.2566232618992</v>
      </c>
      <c r="AE60">
        <f>+$D$7*'8.a Model conserved areas'!BM56</f>
        <v>5411.2566232618992</v>
      </c>
      <c r="AF60" s="261"/>
      <c r="AG60" s="261"/>
      <c r="AH60" s="261"/>
    </row>
    <row r="61" spans="1:34">
      <c r="A61" s="541" t="s">
        <v>171</v>
      </c>
      <c r="C61" s="1">
        <f>+$E$7*'8.a Model conserved areas'!AJ56</f>
        <v>-161.47720673521113</v>
      </c>
      <c r="D61" s="1">
        <f>+$E$7*'8.a Model conserved areas'!AK56</f>
        <v>6395.4760364522081</v>
      </c>
      <c r="E61" s="1">
        <f>+$E$7*'8.a Model conserved areas'!AL56</f>
        <v>6395.4760364522081</v>
      </c>
      <c r="F61" s="1">
        <f>+$E$7*'8.a Model conserved areas'!AM56</f>
        <v>6915.2381145425888</v>
      </c>
      <c r="G61" s="1">
        <f>+$E$7*'8.a Model conserved areas'!AN56</f>
        <v>7435.0001926329578</v>
      </c>
      <c r="H61" s="1">
        <f>+$E$7*'8.a Model conserved areas'!AO56</f>
        <v>7954.7622707233386</v>
      </c>
      <c r="I61" s="1">
        <f>+$E$7*'8.a Model conserved areas'!AP56</f>
        <v>8474.5243488137075</v>
      </c>
      <c r="J61" s="1">
        <f>+$E$7*'8.a Model conserved areas'!AQ56</f>
        <v>8994.2864269040747</v>
      </c>
      <c r="K61" s="1">
        <f>+$E$7*'8.a Model conserved areas'!AR56</f>
        <v>9514.0485049944564</v>
      </c>
      <c r="L61" s="1">
        <f>+$E$7*'8.a Model conserved areas'!AS56</f>
        <v>10033.810583084825</v>
      </c>
      <c r="M61" s="1">
        <f>+$E$7*'8.a Model conserved areas'!AT56</f>
        <v>10553.572661175205</v>
      </c>
      <c r="N61" s="1">
        <f>+$E$7*'8.a Model conserved areas'!AU56</f>
        <v>11073.334739265574</v>
      </c>
      <c r="O61" s="1">
        <f>+$E$7*'8.a Model conserved areas'!AV56</f>
        <v>11593.096817355956</v>
      </c>
      <c r="P61" s="1">
        <f>+$E$7*'8.a Model conserved areas'!AW56</f>
        <v>12112.858895446323</v>
      </c>
      <c r="Q61" s="1">
        <f>+$E$7*'8.a Model conserved areas'!AX56</f>
        <v>12632.620973536705</v>
      </c>
      <c r="R61" s="1">
        <f>+$E$7*'8.a Model conserved areas'!AY56</f>
        <v>13152.383051627074</v>
      </c>
      <c r="S61" s="1">
        <f>+$E$7*'8.a Model conserved areas'!AZ56</f>
        <v>13672.145129717441</v>
      </c>
      <c r="T61" s="1">
        <f>+$E$7*'8.a Model conserved areas'!BA56</f>
        <v>14191.907207807822</v>
      </c>
      <c r="U61" s="1">
        <f>+$E$7*'8.a Model conserved areas'!BB56</f>
        <v>14711.669285898191</v>
      </c>
      <c r="V61" s="1">
        <f>+$E$7*'8.a Model conserved areas'!BC56</f>
        <v>14711.669285898191</v>
      </c>
      <c r="W61" s="1">
        <f>+$E$7*'8.a Model conserved areas'!BD56</f>
        <v>14711.669285898191</v>
      </c>
      <c r="X61" s="1">
        <f>+$E$7*'8.a Model conserved areas'!BE56</f>
        <v>14711.669285898191</v>
      </c>
      <c r="Y61" s="1">
        <f>+$E$7*'8.a Model conserved areas'!BF56</f>
        <v>14711.669285898191</v>
      </c>
      <c r="Z61" s="1">
        <f>+$E$7*'8.a Model conserved areas'!BG56</f>
        <v>14711.669285898191</v>
      </c>
      <c r="AA61" s="1">
        <f>+$E$7*'8.a Model conserved areas'!BH56</f>
        <v>14711.669285898191</v>
      </c>
      <c r="AB61" s="1">
        <f>+$E$7*'8.a Model conserved areas'!BI56</f>
        <v>14711.669285898191</v>
      </c>
      <c r="AC61" s="1">
        <f>+$E$7*'8.a Model conserved areas'!BJ56</f>
        <v>14711.669285898191</v>
      </c>
      <c r="AD61" s="1">
        <f>+$E$7*'8.a Model conserved areas'!BK56</f>
        <v>14711.669285898191</v>
      </c>
      <c r="AE61" s="1">
        <f>+$E$7*'8.a Model conserved areas'!BL56</f>
        <v>14711.669285898191</v>
      </c>
      <c r="AF61" s="261"/>
      <c r="AG61" s="261"/>
      <c r="AH61" s="261"/>
    </row>
    <row r="62" spans="1:34">
      <c r="A62" s="541" t="s">
        <v>172</v>
      </c>
      <c r="D62" s="1">
        <f>+$F$7*'8.a Model conserved areas'!AJ56</f>
        <v>-393.07222211704487</v>
      </c>
      <c r="E62" s="1">
        <f>+$F$7*'8.a Model conserved areas'!AK56</f>
        <v>15568.042251726738</v>
      </c>
      <c r="F62" s="1">
        <f>+$F$7*'8.a Model conserved areas'!AL56</f>
        <v>15568.042251726738</v>
      </c>
      <c r="G62" s="1">
        <f>+$F$7*'8.a Model conserved areas'!AM56</f>
        <v>16833.261282559833</v>
      </c>
      <c r="H62" s="1">
        <f>+$F$7*'8.a Model conserved areas'!AN56</f>
        <v>18098.480313392894</v>
      </c>
      <c r="I62" s="1">
        <f>+$F$7*'8.a Model conserved areas'!AO56</f>
        <v>19363.699344225992</v>
      </c>
      <c r="J62" s="1">
        <f>+$F$7*'8.a Model conserved areas'!AP56</f>
        <v>20628.918375059056</v>
      </c>
      <c r="K62" s="1">
        <f>+$F$7*'8.a Model conserved areas'!AQ56</f>
        <v>21894.137405892117</v>
      </c>
      <c r="L62" s="1">
        <f>+$F$7*'8.a Model conserved areas'!AR56</f>
        <v>23159.356436725215</v>
      </c>
      <c r="M62" s="1">
        <f>+$F$7*'8.a Model conserved areas'!AS56</f>
        <v>24424.575467558276</v>
      </c>
      <c r="N62" s="1">
        <f>+$F$7*'8.a Model conserved areas'!AT56</f>
        <v>25689.794498391373</v>
      </c>
      <c r="O62" s="1">
        <f>+$F$7*'8.a Model conserved areas'!AU56</f>
        <v>26955.013529224434</v>
      </c>
      <c r="P62" s="1">
        <f>+$F$7*'8.a Model conserved areas'!AV56</f>
        <v>28220.232560057531</v>
      </c>
      <c r="Q62" s="1">
        <f>+$F$7*'8.a Model conserved areas'!AW56</f>
        <v>29485.451590890596</v>
      </c>
      <c r="R62" s="1">
        <f>+$F$7*'8.a Model conserved areas'!AX56</f>
        <v>30750.67062172369</v>
      </c>
      <c r="S62" s="1">
        <f>+$F$7*'8.a Model conserved areas'!AY56</f>
        <v>32015.889652556754</v>
      </c>
      <c r="T62" s="1">
        <f>+$F$7*'8.a Model conserved areas'!AZ56</f>
        <v>33281.108683389815</v>
      </c>
      <c r="U62" s="1">
        <f>+$F$7*'8.a Model conserved areas'!BA56</f>
        <v>34546.327714222913</v>
      </c>
      <c r="V62" s="1">
        <f>+$F$7*'8.a Model conserved areas'!BB56</f>
        <v>35811.546745055974</v>
      </c>
      <c r="W62" s="1">
        <f>+$F$7*'8.a Model conserved areas'!BC56</f>
        <v>35811.546745055974</v>
      </c>
      <c r="X62" s="1">
        <f>+$F$7*'8.a Model conserved areas'!BD56</f>
        <v>35811.546745055974</v>
      </c>
      <c r="Y62" s="1">
        <f>+$F$7*'8.a Model conserved areas'!BE56</f>
        <v>35811.546745055974</v>
      </c>
      <c r="Z62" s="1">
        <f>+$F$7*'8.a Model conserved areas'!BF56</f>
        <v>35811.546745055974</v>
      </c>
      <c r="AA62" s="1">
        <f>+$F$7*'8.a Model conserved areas'!BG56</f>
        <v>35811.546745055974</v>
      </c>
      <c r="AB62" s="1">
        <f>+$F$7*'8.a Model conserved areas'!BH56</f>
        <v>35811.546745055974</v>
      </c>
      <c r="AC62" s="1">
        <f>+$F$7*'8.a Model conserved areas'!BI56</f>
        <v>35811.546745055974</v>
      </c>
      <c r="AD62" s="1">
        <f>+$F$7*'8.a Model conserved areas'!BJ56</f>
        <v>35811.546745055974</v>
      </c>
      <c r="AE62" s="1">
        <f>+$F$7*'8.a Model conserved areas'!BK56</f>
        <v>35811.546745055974</v>
      </c>
      <c r="AF62" s="261"/>
      <c r="AG62" s="261"/>
      <c r="AH62" s="261"/>
    </row>
    <row r="63" spans="1:34">
      <c r="A63" s="541" t="s">
        <v>173</v>
      </c>
      <c r="E63" s="1">
        <f>+$G$7*'8.a Model conserved areas'!AJ56</f>
        <v>-401.97610268100243</v>
      </c>
      <c r="F63" s="1">
        <f>+$G$7*'8.a Model conserved areas'!AK56</f>
        <v>15920.689884971969</v>
      </c>
      <c r="G63" s="1">
        <f>+$G$7*'8.a Model conserved areas'!AL56</f>
        <v>15920.689884971969</v>
      </c>
      <c r="H63" s="1">
        <f>+$G$7*'8.a Model conserved areas'!AM56</f>
        <v>17214.568684936319</v>
      </c>
      <c r="I63" s="1">
        <f>+$G$7*'8.a Model conserved areas'!AN56</f>
        <v>18508.447484900636</v>
      </c>
      <c r="J63" s="1">
        <f>+$G$7*'8.a Model conserved areas'!AO56</f>
        <v>19802.326284864987</v>
      </c>
      <c r="K63" s="1">
        <f>+$G$7*'8.a Model conserved areas'!AP56</f>
        <v>21096.205084829304</v>
      </c>
      <c r="L63" s="1">
        <f>+$G$7*'8.a Model conserved areas'!AQ56</f>
        <v>22390.083884793625</v>
      </c>
      <c r="M63" s="1">
        <f>+$G$7*'8.a Model conserved areas'!AR56</f>
        <v>23683.962684757975</v>
      </c>
      <c r="N63" s="1">
        <f>+$G$7*'8.a Model conserved areas'!AS56</f>
        <v>24977.841484722292</v>
      </c>
      <c r="O63" s="1">
        <f>+$G$7*'8.a Model conserved areas'!AT56</f>
        <v>26271.720284686642</v>
      </c>
      <c r="P63" s="1">
        <f>+$G$7*'8.a Model conserved areas'!AU56</f>
        <v>27565.599084650959</v>
      </c>
      <c r="Q63" s="1">
        <f>+$G$7*'8.a Model conserved areas'!AV56</f>
        <v>28859.477884615309</v>
      </c>
      <c r="R63" s="1">
        <f>+$G$7*'8.a Model conserved areas'!AW56</f>
        <v>30153.35668457963</v>
      </c>
      <c r="S63" s="1">
        <f>+$G$7*'8.a Model conserved areas'!AX56</f>
        <v>31447.23548454398</v>
      </c>
      <c r="T63" s="1">
        <f>+$G$7*'8.a Model conserved areas'!AY56</f>
        <v>32741.114284508298</v>
      </c>
      <c r="U63" s="1">
        <f>+$G$7*'8.a Model conserved areas'!AZ56</f>
        <v>34034.993084472619</v>
      </c>
      <c r="V63" s="1">
        <f>+$G$7*'8.a Model conserved areas'!BA56</f>
        <v>35328.871884436965</v>
      </c>
      <c r="W63" s="1">
        <f>+$G$7*'8.a Model conserved areas'!BB56</f>
        <v>36622.750684401282</v>
      </c>
      <c r="X63" s="1">
        <f>+$G$7*'8.a Model conserved areas'!BC56</f>
        <v>36622.750684401282</v>
      </c>
      <c r="Y63" s="1">
        <f>+$G$7*'8.a Model conserved areas'!BD56</f>
        <v>36622.750684401282</v>
      </c>
      <c r="Z63" s="1">
        <f>+$G$7*'8.a Model conserved areas'!BE56</f>
        <v>36622.750684401282</v>
      </c>
      <c r="AA63" s="1">
        <f>+$G$7*'8.a Model conserved areas'!BF56</f>
        <v>36622.750684401282</v>
      </c>
      <c r="AB63" s="1">
        <f>+$G$7*'8.a Model conserved areas'!BG56</f>
        <v>36622.750684401282</v>
      </c>
      <c r="AC63" s="1">
        <f>+$G$7*'8.a Model conserved areas'!BH56</f>
        <v>36622.750684401282</v>
      </c>
      <c r="AD63" s="1">
        <f>+$G$7*'8.a Model conserved areas'!BI56</f>
        <v>36622.750684401282</v>
      </c>
      <c r="AE63" s="1">
        <f>+$G$7*'8.a Model conserved areas'!BJ56</f>
        <v>36622.750684401282</v>
      </c>
      <c r="AF63" s="261"/>
      <c r="AG63" s="261"/>
      <c r="AH63" s="261"/>
    </row>
    <row r="64" spans="1:34">
      <c r="A64" s="541" t="s">
        <v>174</v>
      </c>
      <c r="F64" s="1">
        <f>+$H$7*'8.a Model conserved areas'!AJ56</f>
        <v>-349.03875253407438</v>
      </c>
      <c r="G64" s="1">
        <f>+$H$7*'8.a Model conserved areas'!AK56</f>
        <v>13824.049986728465</v>
      </c>
      <c r="H64" s="1">
        <f>+$H$7*'8.a Model conserved areas'!AL56</f>
        <v>13824.049986728465</v>
      </c>
      <c r="I64" s="1">
        <f>+$H$7*'8.a Model conserved areas'!AM56</f>
        <v>14947.534291536083</v>
      </c>
      <c r="J64" s="1">
        <f>+$H$7*'8.a Model conserved areas'!AN56</f>
        <v>16071.018596343674</v>
      </c>
      <c r="K64" s="1">
        <f>+$H$7*'8.a Model conserved areas'!AO56</f>
        <v>17194.502901151292</v>
      </c>
      <c r="L64" s="1">
        <f>+$H$7*'8.a Model conserved areas'!AP56</f>
        <v>18317.987205958885</v>
      </c>
      <c r="M64" s="1">
        <f>+$H$7*'8.a Model conserved areas'!AQ56</f>
        <v>19441.471510766474</v>
      </c>
      <c r="N64" s="1">
        <f>+$H$7*'8.a Model conserved areas'!AR56</f>
        <v>20564.955815574096</v>
      </c>
      <c r="O64" s="1">
        <f>+$H$7*'8.a Model conserved areas'!AS56</f>
        <v>21688.440120381685</v>
      </c>
      <c r="P64" s="1">
        <f>+$H$7*'8.a Model conserved areas'!AT56</f>
        <v>22811.924425189303</v>
      </c>
      <c r="Q64" s="1">
        <f>+$H$7*'8.a Model conserved areas'!AU56</f>
        <v>23935.408729996896</v>
      </c>
      <c r="R64" s="1">
        <f>+$H$7*'8.a Model conserved areas'!AV56</f>
        <v>25058.893034804514</v>
      </c>
      <c r="S64" s="1">
        <f>+$H$7*'8.a Model conserved areas'!AW56</f>
        <v>26182.377339612103</v>
      </c>
      <c r="T64" s="1">
        <f>+$H$7*'8.a Model conserved areas'!AX56</f>
        <v>27305.861644419721</v>
      </c>
      <c r="U64" s="1">
        <f>+$H$7*'8.a Model conserved areas'!AY56</f>
        <v>28429.345949227314</v>
      </c>
      <c r="V64" s="1">
        <f>+$H$7*'8.a Model conserved areas'!AZ56</f>
        <v>29552.830254034903</v>
      </c>
      <c r="W64" s="1">
        <f>+$H$7*'8.a Model conserved areas'!BA56</f>
        <v>30676.314558842525</v>
      </c>
      <c r="X64" s="1">
        <f>+$H$7*'8.a Model conserved areas'!BB56</f>
        <v>31799.798863650114</v>
      </c>
      <c r="Y64" s="1">
        <f>+$H$7*'8.a Model conserved areas'!BC56</f>
        <v>31799.798863650114</v>
      </c>
      <c r="Z64" s="1">
        <f>+$H$7*'8.a Model conserved areas'!BD56</f>
        <v>31799.798863650114</v>
      </c>
      <c r="AA64" s="1">
        <f>+$H$7*'8.a Model conserved areas'!BE56</f>
        <v>31799.798863650114</v>
      </c>
      <c r="AB64" s="1">
        <f>+$H$7*'8.a Model conserved areas'!BF56</f>
        <v>31799.798863650114</v>
      </c>
      <c r="AC64" s="1">
        <f>+$H$7*'8.a Model conserved areas'!BG56</f>
        <v>31799.798863650114</v>
      </c>
      <c r="AD64" s="1">
        <f>+$H$7*'8.a Model conserved areas'!BH56</f>
        <v>31799.798863650114</v>
      </c>
      <c r="AE64" s="1">
        <f>+$H$7*'8.a Model conserved areas'!BI56</f>
        <v>31799.798863650114</v>
      </c>
      <c r="AF64" s="261"/>
      <c r="AG64" s="261"/>
      <c r="AH64" s="261"/>
    </row>
    <row r="65" spans="1:34">
      <c r="A65" s="541" t="s">
        <v>175</v>
      </c>
      <c r="G65" s="1">
        <f>+$I$7*'8.a Model conserved areas'!AJ56</f>
        <v>-331.83556542865955</v>
      </c>
      <c r="H65" s="1">
        <f>+$I$7*'8.a Model conserved areas'!AK56</f>
        <v>13142.699515614</v>
      </c>
      <c r="I65" s="1">
        <f>+$I$7*'8.a Model conserved areas'!AL56</f>
        <v>13142.699515614</v>
      </c>
      <c r="J65" s="1">
        <f>+$I$7*'8.a Model conserved areas'!AM56</f>
        <v>14210.810282196187</v>
      </c>
      <c r="K65" s="1">
        <f>+$I$7*'8.a Model conserved areas'!AN56</f>
        <v>15278.921048778349</v>
      </c>
      <c r="L65" s="1">
        <f>+$I$7*'8.a Model conserved areas'!AO56</f>
        <v>16347.031815360537</v>
      </c>
      <c r="M65" s="1">
        <f>+$I$7*'8.a Model conserved areas'!AP56</f>
        <v>17415.142581942699</v>
      </c>
      <c r="N65" s="1">
        <f>+$I$7*'8.a Model conserved areas'!AQ56</f>
        <v>18483.25334852486</v>
      </c>
      <c r="O65" s="1">
        <f>+$I$7*'8.a Model conserved areas'!AR56</f>
        <v>19551.364115107048</v>
      </c>
      <c r="P65" s="1">
        <f>+$I$7*'8.a Model conserved areas'!AS56</f>
        <v>20619.47488168921</v>
      </c>
      <c r="Q65" s="1">
        <f>+$I$7*'8.a Model conserved areas'!AT56</f>
        <v>21687.585648271397</v>
      </c>
      <c r="R65" s="1">
        <f>+$I$7*'8.a Model conserved areas'!AU56</f>
        <v>22755.696414853559</v>
      </c>
      <c r="S65" s="1">
        <f>+$I$7*'8.a Model conserved areas'!AV56</f>
        <v>23823.807181435746</v>
      </c>
      <c r="T65" s="1">
        <f>+$I$7*'8.a Model conserved areas'!AW56</f>
        <v>24891.917948017905</v>
      </c>
      <c r="U65" s="1">
        <f>+$I$7*'8.a Model conserved areas'!AX56</f>
        <v>25960.028714600096</v>
      </c>
      <c r="V65" s="1">
        <f>+$I$7*'8.a Model conserved areas'!AY56</f>
        <v>27028.139481182254</v>
      </c>
      <c r="W65" s="1">
        <f>+$I$7*'8.a Model conserved areas'!AZ56</f>
        <v>28096.250247764416</v>
      </c>
      <c r="X65" s="1">
        <f>+$I$7*'8.a Model conserved areas'!BA56</f>
        <v>29164.361014346603</v>
      </c>
      <c r="Y65" s="1">
        <f>+$I$7*'8.a Model conserved areas'!BB56</f>
        <v>30232.471780928765</v>
      </c>
      <c r="Z65" s="1">
        <f>+$I$7*'8.a Model conserved areas'!BC56</f>
        <v>30232.471780928765</v>
      </c>
      <c r="AA65" s="1">
        <f>+$I$7*'8.a Model conserved areas'!BD56</f>
        <v>30232.471780928765</v>
      </c>
      <c r="AB65" s="1">
        <f>+$I$7*'8.a Model conserved areas'!BE56</f>
        <v>30232.471780928765</v>
      </c>
      <c r="AC65" s="1">
        <f>+$I$7*'8.a Model conserved areas'!BF56</f>
        <v>30232.471780928765</v>
      </c>
      <c r="AD65" s="1">
        <f>+$I$7*'8.a Model conserved areas'!BG56</f>
        <v>30232.471780928765</v>
      </c>
      <c r="AE65" s="1">
        <f>+$I$7*'8.a Model conserved areas'!BH56</f>
        <v>30232.471780928765</v>
      </c>
      <c r="AF65" s="261"/>
      <c r="AG65" s="261"/>
      <c r="AH65" s="261"/>
    </row>
    <row r="66" spans="1:34">
      <c r="A66" s="541" t="s">
        <v>176</v>
      </c>
      <c r="H66" s="1">
        <f>+$J$7*'8.a Model conserved areas'!AJ56</f>
        <v>-28.893563274258238</v>
      </c>
      <c r="I66" s="1">
        <f>+$J$7*'8.a Model conserved areas'!AK56</f>
        <v>1144.3602181653291</v>
      </c>
      <c r="J66" s="1">
        <f>+$J$7*'8.a Model conserved areas'!AL56</f>
        <v>1144.3602181653291</v>
      </c>
      <c r="K66" s="1">
        <f>+$J$7*'8.a Model conserved areas'!AM56</f>
        <v>1237.3626845474134</v>
      </c>
      <c r="L66" s="1">
        <f>+$J$7*'8.a Model conserved areas'!AN56</f>
        <v>1330.3651509294957</v>
      </c>
      <c r="M66" s="1">
        <f>+$J$7*'8.a Model conserved areas'!AO56</f>
        <v>1423.3676173115803</v>
      </c>
      <c r="N66" s="1">
        <f>+$J$7*'8.a Model conserved areas'!AP56</f>
        <v>1516.3700836936623</v>
      </c>
      <c r="O66" s="1">
        <f>+$J$7*'8.a Model conserved areas'!AQ56</f>
        <v>1609.3725500757446</v>
      </c>
      <c r="P66" s="1">
        <f>+$J$7*'8.a Model conserved areas'!AR56</f>
        <v>1702.3750164578291</v>
      </c>
      <c r="Q66" s="1">
        <f>+$J$7*'8.a Model conserved areas'!AS56</f>
        <v>1795.3774828399112</v>
      </c>
      <c r="R66" s="1">
        <f>+$J$7*'8.a Model conserved areas'!AT56</f>
        <v>1888.3799492219957</v>
      </c>
      <c r="S66" s="1">
        <f>+$J$7*'8.a Model conserved areas'!AU56</f>
        <v>1981.382415604078</v>
      </c>
      <c r="T66" s="1">
        <f>+$J$7*'8.a Model conserved areas'!AV56</f>
        <v>2074.3848819861623</v>
      </c>
      <c r="U66" s="1">
        <f>+$J$7*'8.a Model conserved areas'!AW56</f>
        <v>2167.3873483682446</v>
      </c>
      <c r="V66" s="1">
        <f>+$J$7*'8.a Model conserved areas'!AX56</f>
        <v>2260.3898147503292</v>
      </c>
      <c r="W66" s="1">
        <f>+$J$7*'8.a Model conserved areas'!AY56</f>
        <v>2353.3922811324114</v>
      </c>
      <c r="X66" s="1">
        <f>+$J$7*'8.a Model conserved areas'!AZ56</f>
        <v>2446.3947475144932</v>
      </c>
      <c r="Y66" s="1">
        <f>+$J$7*'8.a Model conserved areas'!BA56</f>
        <v>2539.3972138965778</v>
      </c>
      <c r="Z66" s="1">
        <f>+$J$7*'8.a Model conserved areas'!BB56</f>
        <v>2632.3996802786601</v>
      </c>
      <c r="AA66" s="1">
        <f>+$J$7*'8.a Model conserved areas'!BC56</f>
        <v>2632.3996802786601</v>
      </c>
      <c r="AB66" s="1">
        <f>+$J$7*'8.a Model conserved areas'!BD56</f>
        <v>2632.3996802786601</v>
      </c>
      <c r="AC66" s="1">
        <f>+$J$7*'8.a Model conserved areas'!BE56</f>
        <v>2632.3996802786601</v>
      </c>
      <c r="AD66" s="1">
        <f>+$J$7*'8.a Model conserved areas'!BF56</f>
        <v>2632.3996802786601</v>
      </c>
      <c r="AE66" s="1">
        <f>+$J$7*'8.a Model conserved areas'!BG56</f>
        <v>2632.3996802786601</v>
      </c>
      <c r="AF66" s="261"/>
      <c r="AG66" s="261"/>
      <c r="AH66" s="261"/>
    </row>
    <row r="67" spans="1:34">
      <c r="A67" s="259" t="s">
        <v>178</v>
      </c>
      <c r="B67" s="259">
        <f t="shared" ref="B67:U67" si="16">SUM(B68:B74)</f>
        <v>716.12503550242332</v>
      </c>
      <c r="C67" s="259">
        <f t="shared" si="16"/>
        <v>1946.9405025764665</v>
      </c>
      <c r="D67" s="259">
        <f t="shared" si="16"/>
        <v>4739.2956885383865</v>
      </c>
      <c r="E67" s="259">
        <f t="shared" si="16"/>
        <v>4846.650318027976</v>
      </c>
      <c r="F67" s="259">
        <f t="shared" si="16"/>
        <v>4208.3814676809852</v>
      </c>
      <c r="G67" s="259">
        <f t="shared" si="16"/>
        <v>4000.9615944610096</v>
      </c>
      <c r="H67" s="259">
        <f t="shared" si="16"/>
        <v>348.3714496910647</v>
      </c>
      <c r="I67" s="259">
        <f t="shared" si="16"/>
        <v>0</v>
      </c>
      <c r="J67" s="259">
        <f t="shared" si="16"/>
        <v>0</v>
      </c>
      <c r="K67" s="259">
        <f t="shared" si="16"/>
        <v>0</v>
      </c>
      <c r="L67" s="259">
        <f t="shared" si="16"/>
        <v>0</v>
      </c>
      <c r="M67" s="259">
        <f t="shared" si="16"/>
        <v>0</v>
      </c>
      <c r="N67" s="259">
        <f t="shared" si="16"/>
        <v>0</v>
      </c>
      <c r="O67" s="259">
        <f t="shared" si="16"/>
        <v>0</v>
      </c>
      <c r="P67" s="259">
        <f t="shared" si="16"/>
        <v>0</v>
      </c>
      <c r="Q67" s="259">
        <f t="shared" si="16"/>
        <v>0</v>
      </c>
      <c r="R67" s="259">
        <f t="shared" si="16"/>
        <v>0</v>
      </c>
      <c r="S67" s="259">
        <f t="shared" si="16"/>
        <v>0</v>
      </c>
      <c r="T67" s="259">
        <f t="shared" si="16"/>
        <v>0</v>
      </c>
      <c r="U67" s="259">
        <f t="shared" si="16"/>
        <v>0</v>
      </c>
      <c r="V67" s="259">
        <f t="shared" ref="V67:AE67" si="17">SUM(V68:V74)</f>
        <v>0</v>
      </c>
      <c r="W67" s="259">
        <f t="shared" si="17"/>
        <v>0</v>
      </c>
      <c r="X67" s="259">
        <f t="shared" si="17"/>
        <v>0</v>
      </c>
      <c r="Y67" s="259">
        <f t="shared" si="17"/>
        <v>0</v>
      </c>
      <c r="Z67" s="259">
        <f t="shared" si="17"/>
        <v>0</v>
      </c>
      <c r="AA67" s="259">
        <f t="shared" si="17"/>
        <v>0</v>
      </c>
      <c r="AB67" s="259">
        <f t="shared" si="17"/>
        <v>0</v>
      </c>
      <c r="AC67" s="259">
        <f t="shared" si="17"/>
        <v>0</v>
      </c>
      <c r="AD67" s="259">
        <f t="shared" si="17"/>
        <v>0</v>
      </c>
      <c r="AE67" s="259">
        <f t="shared" si="17"/>
        <v>0</v>
      </c>
      <c r="AF67" s="261">
        <f>+NPV('A. Investment parameters'!$C$13, B67:AE67)</f>
        <v>15586.392966468775</v>
      </c>
      <c r="AG67" s="261">
        <f>+NPV('A. Investment parameters'!$C$13, B67:U67)</f>
        <v>15586.392966468775</v>
      </c>
      <c r="AH67" s="261">
        <f>+NPV('A. Investment parameters'!$C$13, B67:K67)</f>
        <v>15586.392966468775</v>
      </c>
    </row>
    <row r="68" spans="1:34">
      <c r="A68" s="541" t="s">
        <v>170</v>
      </c>
      <c r="B68">
        <f>+B29*'A.5 Budget structure'!$G$6</f>
        <v>716.12503550242332</v>
      </c>
      <c r="C68">
        <f>+C29*'A.5 Budget structure'!$G$6</f>
        <v>0</v>
      </c>
      <c r="D68">
        <f>+D29*'A.5 Budget structure'!$G$6</f>
        <v>0</v>
      </c>
      <c r="E68">
        <f>+E29*'A.5 Budget structure'!$G$6</f>
        <v>0</v>
      </c>
      <c r="F68">
        <f>+F29*'A.5 Budget structure'!$G$6</f>
        <v>0</v>
      </c>
      <c r="G68">
        <f>+G29*'A.5 Budget structure'!$G$6</f>
        <v>0</v>
      </c>
      <c r="H68">
        <f>+H29*'A.5 Budget structure'!$G$6</f>
        <v>0</v>
      </c>
      <c r="AF68" s="261"/>
      <c r="AG68" s="261"/>
      <c r="AH68" s="261"/>
    </row>
    <row r="69" spans="1:34">
      <c r="A69" s="541" t="s">
        <v>171</v>
      </c>
      <c r="B69">
        <f>+B30*'A.5 Budget structure'!$G$6</f>
        <v>0</v>
      </c>
      <c r="C69">
        <f>+C30*'A.5 Budget structure'!$G$6</f>
        <v>1946.9405025764665</v>
      </c>
      <c r="D69">
        <f>+D30*'A.5 Budget structure'!$G$6</f>
        <v>0</v>
      </c>
      <c r="E69">
        <f>+E30*'A.5 Budget structure'!$G$6</f>
        <v>0</v>
      </c>
      <c r="F69">
        <f>+F30*'A.5 Budget structure'!$G$6</f>
        <v>0</v>
      </c>
      <c r="G69">
        <f>+G30*'A.5 Budget structure'!$G$6</f>
        <v>0</v>
      </c>
      <c r="H69">
        <f>+H30*'A.5 Budget structure'!$G$6</f>
        <v>0</v>
      </c>
      <c r="AF69" s="261"/>
      <c r="AG69" s="261"/>
      <c r="AH69" s="261"/>
    </row>
    <row r="70" spans="1:34">
      <c r="A70" s="541" t="s">
        <v>172</v>
      </c>
      <c r="B70">
        <f>+B31*'A.5 Budget structure'!$G$6</f>
        <v>0</v>
      </c>
      <c r="C70">
        <f>+C31*'A.5 Budget structure'!$G$6</f>
        <v>0</v>
      </c>
      <c r="D70">
        <f>+D31*'A.5 Budget structure'!$G$6</f>
        <v>4739.2956885383865</v>
      </c>
      <c r="E70">
        <f>+E31*'A.5 Budget structure'!$G$6</f>
        <v>0</v>
      </c>
      <c r="F70">
        <f>+F31*'A.5 Budget structure'!$G$6</f>
        <v>0</v>
      </c>
      <c r="G70">
        <f>+G31*'A.5 Budget structure'!$G$6</f>
        <v>0</v>
      </c>
      <c r="H70">
        <f>+H31*'A.5 Budget structure'!$G$6</f>
        <v>0</v>
      </c>
      <c r="AF70" s="261"/>
      <c r="AG70" s="261"/>
      <c r="AH70" s="261"/>
    </row>
    <row r="71" spans="1:34">
      <c r="A71" s="541" t="s">
        <v>173</v>
      </c>
      <c r="B71">
        <f>+B32*'A.5 Budget structure'!$G$6</f>
        <v>0</v>
      </c>
      <c r="C71">
        <f>+C32*'A.5 Budget structure'!$G$6</f>
        <v>0</v>
      </c>
      <c r="D71">
        <f>+D32*'A.5 Budget structure'!$G$6</f>
        <v>0</v>
      </c>
      <c r="E71">
        <f>+E32*'A.5 Budget structure'!$G$6</f>
        <v>4846.650318027976</v>
      </c>
      <c r="F71">
        <f>+F32*'A.5 Budget structure'!$G$6</f>
        <v>0</v>
      </c>
      <c r="G71">
        <f>+G32*'A.5 Budget structure'!$G$6</f>
        <v>0</v>
      </c>
      <c r="H71">
        <f>+H32*'A.5 Budget structure'!$G$6</f>
        <v>0</v>
      </c>
      <c r="AF71" s="261"/>
      <c r="AG71" s="261"/>
      <c r="AH71" s="261"/>
    </row>
    <row r="72" spans="1:34">
      <c r="A72" s="541" t="s">
        <v>174</v>
      </c>
      <c r="B72">
        <f>+B33*'A.5 Budget structure'!$G$6</f>
        <v>0</v>
      </c>
      <c r="C72">
        <f>+C33*'A.5 Budget structure'!$G$6</f>
        <v>0</v>
      </c>
      <c r="D72">
        <f>+D33*'A.5 Budget structure'!$G$6</f>
        <v>0</v>
      </c>
      <c r="E72">
        <f>+E33*'A.5 Budget structure'!$G$6</f>
        <v>0</v>
      </c>
      <c r="F72">
        <f>+F33*'A.5 Budget structure'!$G$6</f>
        <v>4208.3814676809852</v>
      </c>
      <c r="G72">
        <f>+G33*'A.5 Budget structure'!$G$6</f>
        <v>0</v>
      </c>
      <c r="H72">
        <f>+H33*'A.5 Budget structure'!$G$6</f>
        <v>0</v>
      </c>
      <c r="AF72" s="261"/>
      <c r="AG72" s="261"/>
      <c r="AH72" s="261"/>
    </row>
    <row r="73" spans="1:34">
      <c r="A73" s="541" t="s">
        <v>175</v>
      </c>
      <c r="B73">
        <f>+B34*'A.5 Budget structure'!$G$6</f>
        <v>0</v>
      </c>
      <c r="C73">
        <f>+C34*'A.5 Budget structure'!$G$6</f>
        <v>0</v>
      </c>
      <c r="D73">
        <f>+D34*'A.5 Budget structure'!$G$6</f>
        <v>0</v>
      </c>
      <c r="E73">
        <f>+E34*'A.5 Budget structure'!$G$6</f>
        <v>0</v>
      </c>
      <c r="F73">
        <f>+F34*'A.5 Budget structure'!$G$6</f>
        <v>0</v>
      </c>
      <c r="G73">
        <f>+G34*'A.5 Budget structure'!$G$6</f>
        <v>4000.9615944610096</v>
      </c>
      <c r="H73">
        <f>+H34*'A.5 Budget structure'!$G$6</f>
        <v>0</v>
      </c>
      <c r="AF73" s="261"/>
      <c r="AG73" s="261"/>
      <c r="AH73" s="261"/>
    </row>
    <row r="74" spans="1:34">
      <c r="A74" s="541" t="s">
        <v>176</v>
      </c>
      <c r="B74">
        <f>+B35*'A.5 Budget structure'!$G$6</f>
        <v>0</v>
      </c>
      <c r="C74">
        <f>+C35*'A.5 Budget structure'!$G$6</f>
        <v>0</v>
      </c>
      <c r="D74">
        <f>+D35*'A.5 Budget structure'!$G$6</f>
        <v>0</v>
      </c>
      <c r="E74">
        <f>+E35*'A.5 Budget structure'!$G$6</f>
        <v>0</v>
      </c>
      <c r="F74">
        <f>+F35*'A.5 Budget structure'!$G$6</f>
        <v>0</v>
      </c>
      <c r="G74">
        <f>+G35*'A.5 Budget structure'!$G$6</f>
        <v>0</v>
      </c>
      <c r="H74">
        <f>+H35*'A.5 Budget structure'!$G$6</f>
        <v>348.3714496910647</v>
      </c>
      <c r="AF74" s="261"/>
      <c r="AG74" s="261"/>
      <c r="AH74" s="261"/>
    </row>
    <row r="75" spans="1:34">
      <c r="A75" s="259" t="s">
        <v>179</v>
      </c>
      <c r="B75" s="259">
        <f t="shared" ref="B75:U75" si="18">SUM(B76:B82)</f>
        <v>1879.8978058730484</v>
      </c>
      <c r="C75" s="259">
        <f t="shared" si="18"/>
        <v>4902.1882860490641</v>
      </c>
      <c r="D75" s="259">
        <f t="shared" si="18"/>
        <v>5113.3015218677074</v>
      </c>
      <c r="E75" s="259">
        <f t="shared" si="18"/>
        <v>4137.1229799511011</v>
      </c>
      <c r="F75" s="259">
        <f t="shared" si="18"/>
        <v>4010.4415153124542</v>
      </c>
      <c r="G75" s="259">
        <f t="shared" si="18"/>
        <v>3559.1504189921206</v>
      </c>
      <c r="H75" s="259">
        <f t="shared" si="18"/>
        <v>4091.7066161283929</v>
      </c>
      <c r="I75" s="259">
        <f t="shared" si="18"/>
        <v>0</v>
      </c>
      <c r="J75" s="259">
        <f t="shared" si="18"/>
        <v>0</v>
      </c>
      <c r="K75" s="259">
        <f t="shared" si="18"/>
        <v>0</v>
      </c>
      <c r="L75" s="259">
        <f t="shared" si="18"/>
        <v>0</v>
      </c>
      <c r="M75" s="259">
        <f t="shared" si="18"/>
        <v>0</v>
      </c>
      <c r="N75" s="259">
        <f t="shared" si="18"/>
        <v>0</v>
      </c>
      <c r="O75" s="259">
        <f t="shared" si="18"/>
        <v>0</v>
      </c>
      <c r="P75" s="259">
        <f t="shared" si="18"/>
        <v>0</v>
      </c>
      <c r="Q75" s="259">
        <f t="shared" si="18"/>
        <v>0</v>
      </c>
      <c r="R75" s="259">
        <f t="shared" si="18"/>
        <v>0</v>
      </c>
      <c r="S75" s="259">
        <f t="shared" si="18"/>
        <v>0</v>
      </c>
      <c r="T75" s="259">
        <f t="shared" si="18"/>
        <v>0</v>
      </c>
      <c r="U75" s="259">
        <f t="shared" si="18"/>
        <v>0</v>
      </c>
      <c r="V75" s="259">
        <f t="shared" ref="V75:AE75" si="19">SUM(V76:V82)</f>
        <v>0</v>
      </c>
      <c r="W75" s="259">
        <f t="shared" si="19"/>
        <v>0</v>
      </c>
      <c r="X75" s="259">
        <f t="shared" si="19"/>
        <v>0</v>
      </c>
      <c r="Y75" s="259">
        <f t="shared" si="19"/>
        <v>0</v>
      </c>
      <c r="Z75" s="259">
        <f t="shared" si="19"/>
        <v>0</v>
      </c>
      <c r="AA75" s="259">
        <f t="shared" si="19"/>
        <v>0</v>
      </c>
      <c r="AB75" s="259">
        <f t="shared" si="19"/>
        <v>0</v>
      </c>
      <c r="AC75" s="259">
        <f t="shared" si="19"/>
        <v>0</v>
      </c>
      <c r="AD75" s="259">
        <f t="shared" si="19"/>
        <v>0</v>
      </c>
      <c r="AE75" s="259">
        <f t="shared" si="19"/>
        <v>0</v>
      </c>
      <c r="AF75" s="261">
        <f>+NPV('A. Investment parameters'!$C$13, B75:AE75)</f>
        <v>20845.303814205068</v>
      </c>
      <c r="AG75" s="261">
        <f>+NPV('A. Investment parameters'!$C$13, B75:U75)</f>
        <v>20845.303814205068</v>
      </c>
      <c r="AH75" s="261">
        <f>+NPV('A. Investment parameters'!$C$13, B75:K75)</f>
        <v>20845.303814205068</v>
      </c>
    </row>
    <row r="76" spans="1:34">
      <c r="A76" s="541" t="s">
        <v>170</v>
      </c>
      <c r="B76">
        <f>+B37*'A.5 Budget structure'!$G$6</f>
        <v>1879.8978058730484</v>
      </c>
      <c r="C76">
        <f>+C37*'A.5 Budget structure'!$G$6</f>
        <v>0</v>
      </c>
      <c r="D76">
        <f>+D37*'A.5 Budget structure'!$G$6</f>
        <v>0</v>
      </c>
      <c r="E76">
        <f>+E37*'A.5 Budget structure'!$G$6</f>
        <v>0</v>
      </c>
      <c r="F76">
        <f>+F37*'A.5 Budget structure'!$G$6</f>
        <v>0</v>
      </c>
      <c r="G76">
        <f>+G37*'A.5 Budget structure'!$G$6</f>
        <v>0</v>
      </c>
      <c r="H76">
        <f>+H37*'A.5 Budget structure'!$G$6</f>
        <v>0</v>
      </c>
      <c r="AF76" s="261"/>
      <c r="AG76" s="261"/>
      <c r="AH76" s="261"/>
    </row>
    <row r="77" spans="1:34">
      <c r="A77" s="541" t="s">
        <v>171</v>
      </c>
      <c r="B77">
        <f>+B38*'A.5 Budget structure'!$G$6</f>
        <v>0</v>
      </c>
      <c r="C77">
        <f>+C38*'A.5 Budget structure'!$G$6</f>
        <v>4902.1882860490641</v>
      </c>
      <c r="D77">
        <f>+D38*'A.5 Budget structure'!$G$6</f>
        <v>0</v>
      </c>
      <c r="E77">
        <f>+E38*'A.5 Budget structure'!$G$6</f>
        <v>0</v>
      </c>
      <c r="F77">
        <f>+F38*'A.5 Budget structure'!$G$6</f>
        <v>0</v>
      </c>
      <c r="G77">
        <f>+G38*'A.5 Budget structure'!$G$6</f>
        <v>0</v>
      </c>
      <c r="H77">
        <f>+H38*'A.5 Budget structure'!$G$6</f>
        <v>0</v>
      </c>
      <c r="AF77" s="261"/>
      <c r="AG77" s="261"/>
      <c r="AH77" s="261"/>
    </row>
    <row r="78" spans="1:34">
      <c r="A78" s="541" t="s">
        <v>172</v>
      </c>
      <c r="B78">
        <f>+B39*'A.5 Budget structure'!$G$6</f>
        <v>0</v>
      </c>
      <c r="C78">
        <f>+C39*'A.5 Budget structure'!$G$6</f>
        <v>0</v>
      </c>
      <c r="D78">
        <f>+D39*'A.5 Budget structure'!$G$6</f>
        <v>5113.3015218677074</v>
      </c>
      <c r="E78">
        <f>+E39*'A.5 Budget structure'!$G$6</f>
        <v>0</v>
      </c>
      <c r="F78">
        <f>+F39*'A.5 Budget structure'!$G$6</f>
        <v>0</v>
      </c>
      <c r="G78">
        <f>+G39*'A.5 Budget structure'!$G$6</f>
        <v>0</v>
      </c>
      <c r="H78">
        <f>+H39*'A.5 Budget structure'!$G$6</f>
        <v>0</v>
      </c>
      <c r="AF78" s="261"/>
      <c r="AG78" s="261"/>
      <c r="AH78" s="261"/>
    </row>
    <row r="79" spans="1:34">
      <c r="A79" s="541" t="s">
        <v>173</v>
      </c>
      <c r="B79">
        <f>+B40*'A.5 Budget structure'!$G$6</f>
        <v>0</v>
      </c>
      <c r="C79">
        <f>+C40*'A.5 Budget structure'!$G$6</f>
        <v>0</v>
      </c>
      <c r="D79">
        <f>+D40*'A.5 Budget structure'!$G$6</f>
        <v>0</v>
      </c>
      <c r="E79">
        <f>+E40*'A.5 Budget structure'!$G$6</f>
        <v>4137.1229799511011</v>
      </c>
      <c r="F79">
        <f>+F40*'A.5 Budget structure'!$G$6</f>
        <v>0</v>
      </c>
      <c r="G79">
        <f>+G40*'A.5 Budget structure'!$G$6</f>
        <v>0</v>
      </c>
      <c r="H79">
        <f>+H40*'A.5 Budget structure'!$G$6</f>
        <v>0</v>
      </c>
      <c r="AF79" s="261"/>
      <c r="AG79" s="261"/>
      <c r="AH79" s="261"/>
    </row>
    <row r="80" spans="1:34">
      <c r="A80" s="541" t="s">
        <v>174</v>
      </c>
      <c r="B80">
        <f>+B41*'A.5 Budget structure'!$G$6</f>
        <v>0</v>
      </c>
      <c r="C80">
        <f>+C41*'A.5 Budget structure'!$G$6</f>
        <v>0</v>
      </c>
      <c r="D80">
        <f>+D41*'A.5 Budget structure'!$G$6</f>
        <v>0</v>
      </c>
      <c r="E80">
        <f>+E41*'A.5 Budget structure'!$G$6</f>
        <v>0</v>
      </c>
      <c r="F80">
        <f>+F41*'A.5 Budget structure'!$G$6</f>
        <v>4010.4415153124542</v>
      </c>
      <c r="G80">
        <f>+G41*'A.5 Budget structure'!$G$6</f>
        <v>0</v>
      </c>
      <c r="H80">
        <f>+H41*'A.5 Budget structure'!$G$6</f>
        <v>0</v>
      </c>
      <c r="AF80" s="261"/>
      <c r="AG80" s="261"/>
      <c r="AH80" s="261"/>
    </row>
    <row r="81" spans="1:44">
      <c r="A81" s="541" t="s">
        <v>175</v>
      </c>
      <c r="B81">
        <f>+B42*'A.5 Budget structure'!$G$6</f>
        <v>0</v>
      </c>
      <c r="C81">
        <f>+C42*'A.5 Budget structure'!$G$6</f>
        <v>0</v>
      </c>
      <c r="D81">
        <f>+D42*'A.5 Budget structure'!$G$6</f>
        <v>0</v>
      </c>
      <c r="E81">
        <f>+E42*'A.5 Budget structure'!$G$6</f>
        <v>0</v>
      </c>
      <c r="F81">
        <f>+F42*'A.5 Budget structure'!$G$6</f>
        <v>0</v>
      </c>
      <c r="G81">
        <f>+G42*'A.5 Budget structure'!$G$6</f>
        <v>3559.1504189921206</v>
      </c>
      <c r="H81">
        <f>+H42*'A.5 Budget structure'!$G$6</f>
        <v>0</v>
      </c>
      <c r="AF81" s="261"/>
      <c r="AG81" s="261"/>
      <c r="AH81" s="261"/>
    </row>
    <row r="82" spans="1:44">
      <c r="A82" s="541" t="s">
        <v>176</v>
      </c>
      <c r="B82">
        <f>+B43*'A.5 Budget structure'!$G$6</f>
        <v>0</v>
      </c>
      <c r="C82">
        <f>+C43*'A.5 Budget structure'!$G$6</f>
        <v>0</v>
      </c>
      <c r="D82">
        <f>+D43*'A.5 Budget structure'!$G$6</f>
        <v>0</v>
      </c>
      <c r="E82">
        <f>+E43*'A.5 Budget structure'!$G$6</f>
        <v>0</v>
      </c>
      <c r="F82">
        <f>+F43*'A.5 Budget structure'!$G$6</f>
        <v>0</v>
      </c>
      <c r="G82">
        <f>+G43*'A.5 Budget structure'!$G$6</f>
        <v>0</v>
      </c>
      <c r="H82">
        <f>+H43*'A.5 Budget structure'!$G$6</f>
        <v>4091.7066161283929</v>
      </c>
      <c r="AF82" s="261"/>
      <c r="AG82" s="261"/>
      <c r="AH82" s="261"/>
    </row>
    <row r="83" spans="1:44">
      <c r="A83" s="259" t="s">
        <v>180</v>
      </c>
      <c r="B83" s="262">
        <f t="shared" ref="B83:AE83" si="20">+B51-B59-B67-B75</f>
        <v>-2482.649440424801</v>
      </c>
      <c r="C83" s="262">
        <f t="shared" si="20"/>
        <v>-8389.3489614964183</v>
      </c>
      <c r="D83" s="262">
        <f t="shared" si="20"/>
        <v>-15519.646058915052</v>
      </c>
      <c r="E83" s="262">
        <f t="shared" si="20"/>
        <v>-25353.316574651832</v>
      </c>
      <c r="F83" s="262">
        <f t="shared" si="20"/>
        <v>-33158.477067313805</v>
      </c>
      <c r="G83" s="262">
        <f t="shared" si="20"/>
        <v>-37457.17477357918</v>
      </c>
      <c r="H83" s="262">
        <f t="shared" si="20"/>
        <v>-37795.655420926705</v>
      </c>
      <c r="I83" s="262">
        <f t="shared" si="20"/>
        <v>-25274.018152358731</v>
      </c>
      <c r="J83" s="262">
        <f t="shared" si="20"/>
        <v>-16881.561382330314</v>
      </c>
      <c r="K83" s="262">
        <f t="shared" si="20"/>
        <v>-8374.1976611012506</v>
      </c>
      <c r="L83" s="262">
        <f t="shared" si="20"/>
        <v>344.09606648508634</v>
      </c>
      <c r="M83" s="262">
        <f t="shared" si="20"/>
        <v>9276.4837505241157</v>
      </c>
      <c r="N83" s="262">
        <f t="shared" si="20"/>
        <v>18426.176800362577</v>
      </c>
      <c r="O83" s="262">
        <f t="shared" si="20"/>
        <v>27796.434796487461</v>
      </c>
      <c r="P83" s="262">
        <f t="shared" si="20"/>
        <v>37390.566213093072</v>
      </c>
      <c r="Q83" s="262">
        <f t="shared" si="20"/>
        <v>47211.730569943218</v>
      </c>
      <c r="R83" s="262">
        <f t="shared" si="20"/>
        <v>57263.19361615699</v>
      </c>
      <c r="S83" s="262">
        <f t="shared" si="20"/>
        <v>67547.981936534576</v>
      </c>
      <c r="T83" s="262">
        <f t="shared" si="20"/>
        <v>78070.351575914799</v>
      </c>
      <c r="U83" s="262">
        <f t="shared" si="20"/>
        <v>89025.252718020725</v>
      </c>
      <c r="V83" s="262">
        <f t="shared" si="20"/>
        <v>100744.76633936891</v>
      </c>
      <c r="W83" s="262">
        <f t="shared" si="20"/>
        <v>113978.97663201427</v>
      </c>
      <c r="X83" s="262">
        <f t="shared" si="20"/>
        <v>128759.35407656874</v>
      </c>
      <c r="Y83" s="262">
        <f t="shared" si="20"/>
        <v>144919.19045066569</v>
      </c>
      <c r="Z83" s="262">
        <f t="shared" si="20"/>
        <v>162406.95183545077</v>
      </c>
      <c r="AA83" s="262">
        <f t="shared" si="20"/>
        <v>180251.42714438547</v>
      </c>
      <c r="AB83" s="262">
        <f t="shared" si="20"/>
        <v>198363.56958295417</v>
      </c>
      <c r="AC83" s="262">
        <f t="shared" si="20"/>
        <v>216747.39415810147</v>
      </c>
      <c r="AD83" s="262">
        <f t="shared" si="20"/>
        <v>235406.97610187589</v>
      </c>
      <c r="AE83" s="262">
        <f t="shared" si="20"/>
        <v>254346.45177480689</v>
      </c>
      <c r="AF83" s="261">
        <f>+NPV('A. Investment parameters'!$C$13, B83:AE83)</f>
        <v>258158.32365291088</v>
      </c>
      <c r="AG83" s="261">
        <f>+NPV('A. Investment parameters'!$C$13, B83:U83)</f>
        <v>-12314.348633514581</v>
      </c>
      <c r="AH83" s="261">
        <f>+NPV('A. Investment parameters'!$C$13, B83:K83)</f>
        <v>-138966.79453577026</v>
      </c>
    </row>
    <row r="84" spans="1:44">
      <c r="A84" s="15" t="s">
        <v>181</v>
      </c>
      <c r="B84" s="263">
        <f>+B83</f>
        <v>-2482.649440424801</v>
      </c>
      <c r="C84" s="59">
        <f>+B84+C83</f>
        <v>-10871.998401921219</v>
      </c>
      <c r="D84" s="59">
        <f t="shared" ref="D84:AE84" si="21">+C84+D83</f>
        <v>-26391.644460836273</v>
      </c>
      <c r="E84" s="59">
        <f t="shared" si="21"/>
        <v>-51744.961035488101</v>
      </c>
      <c r="F84" s="59">
        <f t="shared" si="21"/>
        <v>-84903.438102801912</v>
      </c>
      <c r="G84" s="59">
        <f t="shared" si="21"/>
        <v>-122360.61287638108</v>
      </c>
      <c r="H84" s="59">
        <f t="shared" si="21"/>
        <v>-160156.26829730778</v>
      </c>
      <c r="I84" s="59">
        <f t="shared" si="21"/>
        <v>-185430.28644966651</v>
      </c>
      <c r="J84" s="59">
        <f t="shared" si="21"/>
        <v>-202311.84783199683</v>
      </c>
      <c r="K84" s="59">
        <f t="shared" si="21"/>
        <v>-210686.04549309809</v>
      </c>
      <c r="L84" s="59">
        <f t="shared" si="21"/>
        <v>-210341.94942661299</v>
      </c>
      <c r="M84" s="59">
        <f t="shared" si="21"/>
        <v>-201065.46567608888</v>
      </c>
      <c r="N84" s="59">
        <f t="shared" si="21"/>
        <v>-182639.28887572628</v>
      </c>
      <c r="O84" s="59">
        <f t="shared" si="21"/>
        <v>-154842.85407923884</v>
      </c>
      <c r="P84" s="59">
        <f t="shared" si="21"/>
        <v>-117452.28786614577</v>
      </c>
      <c r="Q84" s="59">
        <f t="shared" si="21"/>
        <v>-70240.557296202547</v>
      </c>
      <c r="R84" s="59">
        <f t="shared" si="21"/>
        <v>-12977.363680045557</v>
      </c>
      <c r="S84" s="59">
        <f t="shared" si="21"/>
        <v>54570.618256489019</v>
      </c>
      <c r="T84" s="59">
        <f t="shared" si="21"/>
        <v>132640.96983240382</v>
      </c>
      <c r="U84" s="59">
        <f t="shared" si="21"/>
        <v>221666.22255042454</v>
      </c>
      <c r="V84" s="59">
        <f t="shared" si="21"/>
        <v>322410.98888979346</v>
      </c>
      <c r="W84" s="59">
        <f t="shared" si="21"/>
        <v>436389.96552180772</v>
      </c>
      <c r="X84" s="59">
        <f t="shared" si="21"/>
        <v>565149.31959837652</v>
      </c>
      <c r="Y84" s="59">
        <f t="shared" si="21"/>
        <v>710068.51004904218</v>
      </c>
      <c r="Z84" s="59">
        <f t="shared" si="21"/>
        <v>872475.46188449301</v>
      </c>
      <c r="AA84" s="59">
        <f t="shared" si="21"/>
        <v>1052726.8890288784</v>
      </c>
      <c r="AB84" s="59">
        <f t="shared" si="21"/>
        <v>1251090.4586118325</v>
      </c>
      <c r="AC84" s="59">
        <f t="shared" si="21"/>
        <v>1467837.8527699339</v>
      </c>
      <c r="AD84" s="59">
        <f t="shared" si="21"/>
        <v>1703244.8288718099</v>
      </c>
      <c r="AE84" s="59">
        <f t="shared" si="21"/>
        <v>1957591.2806466168</v>
      </c>
      <c r="AF84" s="261"/>
      <c r="AG84" s="261"/>
      <c r="AH84" s="261"/>
    </row>
    <row r="86" spans="1:44">
      <c r="A86" s="264"/>
      <c r="B86" s="265" t="s">
        <v>76</v>
      </c>
      <c r="C86" s="265" t="s">
        <v>974</v>
      </c>
      <c r="D86" s="265" t="s">
        <v>79</v>
      </c>
      <c r="E86" s="266"/>
      <c r="F86" s="266"/>
      <c r="G86" s="266"/>
      <c r="H86" s="266"/>
      <c r="I86" s="266"/>
      <c r="J86" s="266"/>
      <c r="K86" s="266"/>
      <c r="L86" s="266"/>
      <c r="M86" s="267"/>
      <c r="N86" s="267"/>
      <c r="O86" s="267"/>
      <c r="P86" s="268"/>
      <c r="Q86" s="267"/>
      <c r="R86" s="267"/>
      <c r="S86" s="267"/>
      <c r="T86" s="267"/>
      <c r="U86" s="267"/>
      <c r="V86" s="267"/>
      <c r="W86" s="267"/>
      <c r="X86" s="267"/>
      <c r="Y86" s="267"/>
      <c r="Z86" s="267"/>
      <c r="AA86" s="267"/>
      <c r="AB86" s="267"/>
      <c r="AC86" s="267"/>
      <c r="AD86" s="267"/>
      <c r="AE86" s="267"/>
      <c r="AF86" s="267"/>
      <c r="AG86" s="267"/>
      <c r="AH86" s="267"/>
      <c r="AI86" s="267"/>
      <c r="AJ86" s="267"/>
      <c r="AK86" s="267"/>
      <c r="AL86" s="267"/>
      <c r="AM86" s="267"/>
      <c r="AN86" s="267"/>
      <c r="AO86" s="267"/>
      <c r="AP86" s="267"/>
      <c r="AQ86" s="267"/>
      <c r="AR86" s="267"/>
    </row>
    <row r="87" spans="1:44">
      <c r="A87" s="264" t="s">
        <v>80</v>
      </c>
      <c r="B87" s="269">
        <f>+AF83</f>
        <v>258158.32365291088</v>
      </c>
      <c r="C87" s="269">
        <f>+AG83</f>
        <v>-12314.348633514581</v>
      </c>
      <c r="D87" s="269">
        <f>+AH83</f>
        <v>-138966.79453577026</v>
      </c>
      <c r="E87" s="266"/>
      <c r="F87" s="266"/>
      <c r="G87" s="266"/>
      <c r="H87" s="266"/>
      <c r="I87" s="266"/>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row>
    <row r="88" spans="1:44">
      <c r="A88" s="264" t="s">
        <v>761</v>
      </c>
      <c r="B88" s="270">
        <f>+IRR(B83:AE83)</f>
        <v>0.14387189094474939</v>
      </c>
      <c r="C88" s="270">
        <f>+IRR(B83:U83)</f>
        <v>6.5249668892233492E-2</v>
      </c>
      <c r="D88" s="271" t="e">
        <f>+IRR(B83:K83)</f>
        <v>#NUM!</v>
      </c>
      <c r="E88" s="266"/>
      <c r="F88" s="266"/>
      <c r="G88" s="266"/>
      <c r="H88" s="266"/>
      <c r="I88" s="267"/>
      <c r="J88" s="268"/>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row>
    <row r="89" spans="1:44">
      <c r="A89" s="264" t="s">
        <v>82</v>
      </c>
      <c r="B89" s="269">
        <f>+AF51/(AF59+AF67+AF75)</f>
        <v>1.2691349886341747</v>
      </c>
      <c r="C89" s="269">
        <f>+AG51/(AG59+AG67+AG75)</f>
        <v>0.98245285862974963</v>
      </c>
      <c r="D89" s="269">
        <f>+AH51/(AH59+AH67+AH75)</f>
        <v>0.5458766827469026</v>
      </c>
      <c r="E89" s="267"/>
      <c r="F89" s="267"/>
      <c r="G89" s="267"/>
      <c r="H89" s="267"/>
      <c r="I89" s="266"/>
      <c r="J89" s="268"/>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267"/>
      <c r="AL89" s="267"/>
      <c r="AM89" s="267"/>
      <c r="AN89" s="267"/>
      <c r="AO89" s="267"/>
      <c r="AP89" s="267"/>
      <c r="AQ89" s="267"/>
      <c r="AR89" s="267"/>
    </row>
    <row r="90" spans="1:44">
      <c r="A90" s="264" t="s">
        <v>83</v>
      </c>
      <c r="B90" s="272">
        <f>R11+(ABS(R84)/S83)</f>
        <v>17.192120671972681</v>
      </c>
      <c r="C90" s="272">
        <f>R11+(ABS(R84)/S83)</f>
        <v>17.192120671972681</v>
      </c>
      <c r="D90" s="272">
        <f>R11+(ABS(R84)/S83)</f>
        <v>17.192120671972681</v>
      </c>
      <c r="E90" s="267"/>
      <c r="F90" s="267"/>
      <c r="G90" s="267"/>
      <c r="H90" s="267"/>
      <c r="I90" s="267"/>
      <c r="J90" s="268"/>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267"/>
      <c r="AR90" s="267"/>
    </row>
    <row r="91" spans="1:44">
      <c r="A91" s="264" t="s">
        <v>913</v>
      </c>
      <c r="B91" s="384">
        <f>+B87/$B$5</f>
        <v>12907.916182645544</v>
      </c>
      <c r="C91" s="384">
        <f t="shared" ref="C91:D91" si="22">+C87/$B$5</f>
        <v>-615.71743167572902</v>
      </c>
      <c r="D91" s="384">
        <f t="shared" si="22"/>
        <v>-6948.339726788513</v>
      </c>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267"/>
      <c r="AR91" s="267"/>
    </row>
    <row r="92" spans="1:44">
      <c r="A92" s="264" t="s">
        <v>85</v>
      </c>
      <c r="B92" s="274">
        <f>-(B87/AF51)*100%</f>
        <v>-0.21206175154292617</v>
      </c>
      <c r="C92" s="274">
        <f>-(C87/AG51)*100%</f>
        <v>1.7860542840420417E-2</v>
      </c>
      <c r="D92" s="274">
        <f>-(D87/AH51)*100%</f>
        <v>0.83191558021475964</v>
      </c>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267"/>
      <c r="AR92" s="267"/>
    </row>
    <row r="93" spans="1:44">
      <c r="A93" s="264" t="s">
        <v>86</v>
      </c>
      <c r="B93" s="274">
        <f>+B87/(AF59+AF67+AF75)</f>
        <v>0.26913498863417479</v>
      </c>
      <c r="C93" s="274">
        <f>+C87/(AG59+AG67+AG75)</f>
        <v>-1.7547141370250149E-2</v>
      </c>
      <c r="D93" s="274">
        <f>+D87/(AH59+AH67+AH75)</f>
        <v>-0.45412331725309774</v>
      </c>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row>
  </sheetData>
  <mergeCells count="4">
    <mergeCell ref="A2:A4"/>
    <mergeCell ref="B2:B4"/>
    <mergeCell ref="C2:C4"/>
    <mergeCell ref="D2:J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5565b3b-de73-408f-92ec-2a950ff896c8" xsi:nil="true"/>
    <lcf76f155ced4ddcb4097134ff3c332f xmlns="505ccb20-7403-45a6-b481-ca1dd862337d">
      <Terms xmlns="http://schemas.microsoft.com/office/infopath/2007/PartnerControls"/>
    </lcf76f155ced4ddcb4097134ff3c332f>
    <Dateandtime xmlns="505ccb20-7403-45a6-b481-ca1dd862337d" xsi:nil="true"/>
  </documentManagement>
</p:properties>
</file>

<file path=customXml/itemProps1.xml><?xml version="1.0" encoding="utf-8"?>
<ds:datastoreItem xmlns:ds="http://schemas.openxmlformats.org/officeDocument/2006/customXml" ds:itemID="{B6AEF185-6CA0-49F6-89F4-B85C49E9B9FA}"/>
</file>

<file path=customXml/itemProps2.xml><?xml version="1.0" encoding="utf-8"?>
<ds:datastoreItem xmlns:ds="http://schemas.openxmlformats.org/officeDocument/2006/customXml" ds:itemID="{078424AE-54D3-43F8-BD7D-2166093EFA2E}"/>
</file>

<file path=customXml/itemProps3.xml><?xml version="1.0" encoding="utf-8"?>
<ds:datastoreItem xmlns:ds="http://schemas.openxmlformats.org/officeDocument/2006/customXml" ds:itemID="{48123F5F-28EE-4BE5-A868-E8A839021AB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Hadi, Buyung</dc:creator>
  <cp:keywords/>
  <dc:description/>
  <cp:lastModifiedBy>Ueberbacher, Dietmar (CFIC)</cp:lastModifiedBy>
  <cp:revision/>
  <dcterms:created xsi:type="dcterms:W3CDTF">2024-03-27T10:12:55Z</dcterms:created>
  <dcterms:modified xsi:type="dcterms:W3CDTF">2026-04-15T08:40:04Z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Order">
    <vt:r8>1972700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